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572667 - 2024 Dec FSA Chularat Hospital\Working Folder\YE24\14.FS\V.6\เเก้ล่าสุด\"/>
    </mc:Choice>
  </mc:AlternateContent>
  <xr:revisionPtr revIDLastSave="0" documentId="13_ncr:1_{D497DD7C-B595-415E-96EC-3253461396C2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bs 7-9" sheetId="4" r:id="rId1"/>
    <sheet name="pl 10-11" sheetId="1" r:id="rId2"/>
    <sheet name="Conso 12-13" sheetId="2" r:id="rId3"/>
    <sheet name="Separate 14" sheetId="3" r:id="rId4"/>
    <sheet name="Cf 15-16" sheetId="5" r:id="rId5"/>
  </sheets>
  <definedNames>
    <definedName name="_xlnm.Print_Area" localSheetId="0">'bs 7-9'!$A$1:$M$83</definedName>
    <definedName name="_xlnm.Print_Area" localSheetId="4">'Cf 15-16'!$A$1:$H$91</definedName>
    <definedName name="_xlnm.Print_Area" localSheetId="2">'Conso 12-13'!$A$1:$P$53</definedName>
    <definedName name="_xlnm.Print_Area" localSheetId="1">'pl 10-11'!$A$1:$J$50</definedName>
    <definedName name="_xlnm.Print_Area" localSheetId="3">'Separate 14'!$A$1:$L$42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5" l="1"/>
  <c r="F74" i="5"/>
  <c r="D74" i="5"/>
  <c r="B74" i="5"/>
  <c r="B31" i="5"/>
  <c r="G58" i="4"/>
  <c r="G49" i="4" l="1"/>
  <c r="G60" i="4" s="1"/>
  <c r="G79" i="4"/>
  <c r="F11" i="5"/>
  <c r="G29" i="4"/>
  <c r="G81" i="4" l="1"/>
  <c r="D53" i="2"/>
  <c r="F53" i="2"/>
  <c r="H53" i="2"/>
  <c r="B77" i="5" l="1"/>
  <c r="B11" i="5"/>
  <c r="J46" i="2"/>
  <c r="F77" i="5" l="1"/>
  <c r="L34" i="3" l="1"/>
  <c r="D47" i="1"/>
  <c r="N49" i="2" s="1"/>
  <c r="K79" i="4"/>
  <c r="K81" i="4" s="1"/>
  <c r="G30" i="4"/>
  <c r="K30" i="4" l="1"/>
  <c r="G17" i="4"/>
  <c r="H60" i="5" l="1"/>
  <c r="F60" i="5"/>
  <c r="B60" i="5"/>
  <c r="D60" i="5"/>
  <c r="H40" i="3"/>
  <c r="F40" i="3"/>
  <c r="D40" i="3"/>
  <c r="L39" i="3"/>
  <c r="J35" i="3"/>
  <c r="H35" i="3"/>
  <c r="F35" i="3"/>
  <c r="D35" i="3"/>
  <c r="L35" i="3"/>
  <c r="J14" i="3"/>
  <c r="H14" i="3"/>
  <c r="F14" i="3"/>
  <c r="D14" i="3"/>
  <c r="N46" i="2"/>
  <c r="M46" i="2"/>
  <c r="H46" i="2"/>
  <c r="F46" i="2"/>
  <c r="D46" i="2"/>
  <c r="H28" i="2"/>
  <c r="F28" i="2"/>
  <c r="N21" i="2"/>
  <c r="L21" i="2"/>
  <c r="J21" i="2"/>
  <c r="H21" i="2"/>
  <c r="F21" i="2"/>
  <c r="N16" i="2"/>
  <c r="J16" i="2"/>
  <c r="M16" i="2"/>
  <c r="H16" i="2"/>
  <c r="F16" i="2"/>
  <c r="D28" i="2"/>
  <c r="D21" i="2"/>
  <c r="D16" i="2"/>
  <c r="F23" i="2" l="1"/>
  <c r="F30" i="2" s="1"/>
  <c r="F40" i="2" s="1"/>
  <c r="H23" i="2"/>
  <c r="H30" i="2" s="1"/>
  <c r="H40" i="2" s="1"/>
  <c r="J23" i="2"/>
  <c r="N23" i="2"/>
  <c r="D23" i="2"/>
  <c r="D30" i="2" s="1"/>
  <c r="D40" i="2" s="1"/>
  <c r="H51" i="2" l="1"/>
  <c r="F51" i="2"/>
  <c r="D51" i="2"/>
  <c r="N51" i="2"/>
  <c r="L45" i="2"/>
  <c r="P45" i="2" s="1"/>
  <c r="L44" i="2"/>
  <c r="J18" i="1"/>
  <c r="F18" i="1"/>
  <c r="J13" i="1"/>
  <c r="F13" i="1"/>
  <c r="M58" i="4"/>
  <c r="M49" i="4"/>
  <c r="I58" i="4"/>
  <c r="I49" i="4"/>
  <c r="M30" i="4"/>
  <c r="M17" i="4"/>
  <c r="I30" i="4"/>
  <c r="I17" i="4"/>
  <c r="P44" i="2" l="1"/>
  <c r="P46" i="2" s="1"/>
  <c r="L46" i="2"/>
  <c r="L50" i="2"/>
  <c r="P50" i="2" s="1"/>
  <c r="J20" i="1"/>
  <c r="J24" i="1" s="1"/>
  <c r="J26" i="1" s="1"/>
  <c r="M60" i="4"/>
  <c r="I60" i="4"/>
  <c r="M32" i="4"/>
  <c r="I32" i="4"/>
  <c r="F20" i="1"/>
  <c r="F24" i="1" s="1"/>
  <c r="L18" i="3"/>
  <c r="P20" i="2"/>
  <c r="P21" i="2" s="1"/>
  <c r="H13" i="1"/>
  <c r="H18" i="1"/>
  <c r="K49" i="4"/>
  <c r="K58" i="4"/>
  <c r="K17" i="4"/>
  <c r="L14" i="2"/>
  <c r="N28" i="2"/>
  <c r="N30" i="2" s="1"/>
  <c r="S30" i="2" s="1"/>
  <c r="D13" i="1"/>
  <c r="D19" i="3"/>
  <c r="D21" i="3" s="1"/>
  <c r="D30" i="3" s="1"/>
  <c r="D18" i="1"/>
  <c r="L13" i="3"/>
  <c r="L14" i="3" s="1"/>
  <c r="L15" i="2"/>
  <c r="P15" i="2" s="1"/>
  <c r="H19" i="3"/>
  <c r="H21" i="3" s="1"/>
  <c r="H30" i="3" s="1"/>
  <c r="H42" i="3" s="1"/>
  <c r="F19" i="3"/>
  <c r="F21" i="3" s="1"/>
  <c r="F30" i="3" s="1"/>
  <c r="F42" i="3" s="1"/>
  <c r="D42" i="3" l="1"/>
  <c r="N40" i="2"/>
  <c r="P14" i="2"/>
  <c r="P16" i="2" s="1"/>
  <c r="P23" i="2" s="1"/>
  <c r="L16" i="2"/>
  <c r="L23" i="2" s="1"/>
  <c r="J31" i="1"/>
  <c r="J46" i="1" s="1"/>
  <c r="J41" i="1"/>
  <c r="H24" i="5"/>
  <c r="H34" i="5" s="1"/>
  <c r="H36" i="5" s="1"/>
  <c r="H76" i="5" s="1"/>
  <c r="H78" i="5" s="1"/>
  <c r="F26" i="1"/>
  <c r="F31" i="1" s="1"/>
  <c r="F46" i="1" s="1"/>
  <c r="D24" i="5"/>
  <c r="G32" i="4"/>
  <c r="H20" i="1"/>
  <c r="H24" i="1" s="1"/>
  <c r="D20" i="1"/>
  <c r="L27" i="2"/>
  <c r="P27" i="2" s="1"/>
  <c r="K32" i="4"/>
  <c r="K60" i="4"/>
  <c r="J50" i="1" l="1"/>
  <c r="J17" i="3"/>
  <c r="D24" i="1"/>
  <c r="N53" i="2"/>
  <c r="N54" i="2" s="1"/>
  <c r="D34" i="5"/>
  <c r="J43" i="1"/>
  <c r="F41" i="1"/>
  <c r="H26" i="1"/>
  <c r="F9" i="5" s="1"/>
  <c r="F24" i="5" s="1"/>
  <c r="F34" i="5" s="1"/>
  <c r="F36" i="5" s="1"/>
  <c r="F76" i="5" s="1"/>
  <c r="F78" i="5" s="1"/>
  <c r="F92" i="5" s="1"/>
  <c r="D26" i="1"/>
  <c r="B9" i="5" l="1"/>
  <c r="B24" i="5" s="1"/>
  <c r="B34" i="5" s="1"/>
  <c r="B36" i="5" s="1"/>
  <c r="B76" i="5" s="1"/>
  <c r="B78" i="5" s="1"/>
  <c r="F50" i="1"/>
  <c r="J26" i="2"/>
  <c r="J28" i="2" s="1"/>
  <c r="J30" i="2" s="1"/>
  <c r="D36" i="5"/>
  <c r="D76" i="5" s="1"/>
  <c r="D78" i="5" s="1"/>
  <c r="D31" i="1"/>
  <c r="H31" i="1"/>
  <c r="F43" i="1"/>
  <c r="L17" i="3"/>
  <c r="L19" i="3" s="1"/>
  <c r="H46" i="1" l="1"/>
  <c r="H48" i="1" s="1"/>
  <c r="J38" i="3" s="1"/>
  <c r="H41" i="1"/>
  <c r="H50" i="1" s="1"/>
  <c r="J40" i="2"/>
  <c r="Q30" i="2"/>
  <c r="D43" i="1"/>
  <c r="D41" i="1" s="1"/>
  <c r="D50" i="1" s="1"/>
  <c r="D46" i="1"/>
  <c r="J49" i="2" s="1"/>
  <c r="B92" i="5"/>
  <c r="J19" i="3"/>
  <c r="J21" i="3" s="1"/>
  <c r="L38" i="3" l="1"/>
  <c r="L40" i="3" s="1"/>
  <c r="J40" i="3"/>
  <c r="D48" i="1"/>
  <c r="M21" i="3"/>
  <c r="J30" i="3"/>
  <c r="L26" i="2"/>
  <c r="L28" i="2" s="1"/>
  <c r="L10" i="2"/>
  <c r="L30" i="2" s="1"/>
  <c r="L49" i="2" l="1"/>
  <c r="J51" i="2"/>
  <c r="J42" i="3"/>
  <c r="M42" i="3" s="1"/>
  <c r="L30" i="3"/>
  <c r="L42" i="3" s="1"/>
  <c r="L40" i="2"/>
  <c r="P26" i="2"/>
  <c r="P28" i="2" s="1"/>
  <c r="P10" i="2"/>
  <c r="L9" i="3"/>
  <c r="J53" i="2" l="1"/>
  <c r="J54" i="2" s="1"/>
  <c r="P30" i="2"/>
  <c r="P49" i="2"/>
  <c r="L51" i="2"/>
  <c r="K83" i="4"/>
  <c r="N42" i="3"/>
  <c r="M79" i="4"/>
  <c r="L21" i="3"/>
  <c r="I79" i="4"/>
  <c r="R30" i="2" s="1"/>
  <c r="P51" i="2" l="1"/>
  <c r="L53" i="2"/>
  <c r="L54" i="2" s="1"/>
  <c r="K87" i="4"/>
  <c r="K84" i="4"/>
  <c r="G83" i="4"/>
  <c r="M81" i="4"/>
  <c r="M83" i="4" s="1"/>
  <c r="N21" i="3"/>
  <c r="P40" i="2"/>
  <c r="P53" i="2" s="1"/>
  <c r="I81" i="4"/>
  <c r="I83" i="4" s="1"/>
  <c r="J48" i="1"/>
  <c r="F48" i="1"/>
  <c r="T30" i="2" l="1"/>
  <c r="P54" i="2"/>
  <c r="I87" i="4"/>
  <c r="I84" i="4"/>
  <c r="M87" i="4"/>
  <c r="M84" i="4"/>
  <c r="G87" i="4"/>
  <c r="G84" i="4"/>
  <c r="H43" i="1" l="1"/>
</calcChain>
</file>

<file path=xl/sharedStrings.xml><?xml version="1.0" encoding="utf-8"?>
<sst xmlns="http://schemas.openxmlformats.org/spreadsheetml/2006/main" count="392" uniqueCount="194">
  <si>
    <t>บริษัท โรงพยาบาลจุฬารัตน์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</si>
  <si>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</si>
  <si>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</si>
  <si>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</si>
  <si>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</si>
  <si>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</si>
  <si>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</si>
  <si>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</si>
  <si>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</si>
  <si>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</si>
  <si>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</si>
  <si>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</si>
  <si>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</si>
  <si>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</si>
  <si>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</si>
  <si>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</si>
  <si>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</si>
  <si>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</si>
  <si>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</si>
  <si>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</si>
  <si>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</si>
  <si>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</si>
  <si>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</si>
  <si>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</si>
  <si>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</si>
  <si>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</si>
  <si>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</si>
  <si>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</si>
  <si>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</si>
  <si>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</si>
  <si>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</si>
  <si>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</si>
  <si>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</si>
  <si>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</si>
  <si>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</si>
  <si>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</si>
  <si>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</si>
  <si>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</si>
  <si>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</si>
  <si>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ยังไม่ได้จัดสรร</t>
  </si>
  <si>
    <t>งบกำไรขาดทุนเบ็ดเสร็จ</t>
  </si>
  <si>
    <t>กำไรสำหรับปี</t>
  </si>
  <si>
    <t xml:space="preserve">ที่ดิน อาคารและอุปกรณ์ </t>
  </si>
  <si>
    <t>รายการที่ไม่ใช่เงินสด</t>
  </si>
  <si>
    <t>กำไรขาดทุนเบ็ดเสร็จรวมสำหรับปี</t>
  </si>
  <si>
    <t>ค่าใช้จ่ายภาษีเงินได้</t>
  </si>
  <si>
    <t>อสังหาริมทรัพย์เพื่อการลงทุน</t>
  </si>
  <si>
    <t>สินค้าคงเหลือ</t>
  </si>
  <si>
    <t>รายได้ค่าบริการทางการแพทย์ค้างรับ</t>
  </si>
  <si>
    <t>สินทรัพย์ภาษีเงินได้รอการตัดบัญชี</t>
  </si>
  <si>
    <t xml:space="preserve">   ที่ถึงกำหนดชำระภายในหนึ่งปี</t>
  </si>
  <si>
    <t xml:space="preserve">   จากการลงทุนในบริษัทย่อย</t>
  </si>
  <si>
    <t>ค่าความนิยม</t>
  </si>
  <si>
    <t>หนี้สินภาษีเงินได้รอการตัดบัญชี</t>
  </si>
  <si>
    <t>รวมส่วนของ</t>
  </si>
  <si>
    <t>ผู้ถือหุ้น</t>
  </si>
  <si>
    <t>การแบ่งปันกำไรขาดทุนเบ็ดเสร็จรวม</t>
  </si>
  <si>
    <t>เงินสดรับจากผู้มีส่วนได้เสียที่ไม่มีอำนาจควบคุม</t>
  </si>
  <si>
    <t>ส่วนของเงินกู้ยืมระยะยาวจากสถาบันการเงิน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</si>
  <si>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</si>
  <si>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</si>
  <si>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ส่วนของหนี้สินตามสัญญาเช่า</t>
  </si>
  <si>
    <t>รายได้เงินปันผล</t>
  </si>
  <si>
    <t>รายได้ทางการเงิน</t>
  </si>
  <si>
    <t>ต้นทุนทางการเงิน</t>
  </si>
  <si>
    <t>หนี้สินไม่หมุนเวียนอื่น</t>
  </si>
  <si>
    <t>กำไรจากการดำเนินงาน</t>
  </si>
  <si>
    <t xml:space="preserve">เงินสดจ่ายเพื่อการลงทุนในบริษัทย่อย </t>
  </si>
  <si>
    <t>เงินลงทุนในบริษัทร่วม</t>
  </si>
  <si>
    <t>เงินสดจ่ายเพื่อซื้อเงินลงทุนในบริษัทร่วม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</si>
  <si>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</si>
  <si>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</si>
  <si>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</si>
  <si>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</si>
  <si>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สินทรัพย์ทางการเงินหมุนเวียนอื่น</t>
  </si>
  <si>
    <t>เงินให้กู้ยืมระยะยาวแก่บริษัทย่อยเพิ่มขึ้น</t>
  </si>
  <si>
    <t xml:space="preserve"> </t>
  </si>
  <si>
    <t>งบฐานะการเงิน</t>
  </si>
  <si>
    <t xml:space="preserve">งบฐานะการเงิน </t>
  </si>
  <si>
    <t>สำหรับปีสิ้นสุดวันที่</t>
  </si>
  <si>
    <t>31 ธันวาคม</t>
  </si>
  <si>
    <t>2567</t>
  </si>
  <si>
    <t>2566</t>
  </si>
  <si>
    <t>(บาท)</t>
  </si>
  <si>
    <t xml:space="preserve">งบฐานะการเงิน  </t>
  </si>
  <si>
    <t xml:space="preserve">      (หุ้นสามัญจำนวน 11,000,000,000 หุ้น มูลค่าหุ้นละ 0.1 บาทต่อหุ้น)</t>
  </si>
  <si>
    <t xml:space="preserve">   ทุนที่ออกและชำระแล้ว</t>
  </si>
  <si>
    <t xml:space="preserve">งบกำไรขาดทุนเบ็ดเสร็จ  </t>
  </si>
  <si>
    <t>งบการเปลี่ยนแปลงส่วนของผู้ถือหุ้น</t>
  </si>
  <si>
    <t xml:space="preserve">งบการเปลี่ยนแปลงส่วนของผู้ถือหุ้น 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</si>
  <si>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</si>
  <si>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</si>
  <si>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</si>
  <si>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</si>
  <si>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ค่าเสื่อมราคาและค่าตัดจำหน่าย</t>
  </si>
  <si>
    <t>ขาดทุน (กำไร) จากการปรับมูลค่ายุติธรรมของสินทรัพย์ทางการเงิน</t>
  </si>
  <si>
    <t>ขาดทุนจากการตัดจำหน่ายภาษีเงินได้หัก ณ ที่จ่าย</t>
  </si>
  <si>
    <t>ขาดทุน (กำไร) จากอัตราแลกเปลี่ยนที่ยังไม่ได้เกิดขึ้นจริง</t>
  </si>
  <si>
    <t>จ่ายดอกเบี้ย</t>
  </si>
  <si>
    <t>โอนเงินจ่ายล่วงหน้าค่าก่อสร้างเป็นอาคาร</t>
  </si>
  <si>
    <t>สินทรัพย์สิทธิการใช้และหนี้สินตามสัญญาเช่าเพิ่มขึ้น</t>
  </si>
  <si>
    <t>โอนสินทรัพย์สิทธิการใช้ไปที่ดิน อาคารและอุปกรณ์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</si>
  <si>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</si>
  <si>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</si>
  <si>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</si>
  <si>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</si>
  <si>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</si>
  <si>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</si>
  <si>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</si>
  <si>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</si>
  <si>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</si>
  <si>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รวมส่วนของบริษัทใหญ่</t>
  </si>
  <si>
    <t>ส่วนได้เสียที่ไม่มีอำนาจควบคุม</t>
  </si>
  <si>
    <t>ส่วนแบ่งขาดทุนจากเงินลงทุนของบริษัทร่วมที่ใช้วิธีส่วนได้เสีย</t>
  </si>
  <si>
    <t>กำไรก่อนภาษีเงินได้</t>
  </si>
  <si>
    <t>กำไรขาดทุนเบ็ดเสร็จอื่น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</si>
  <si>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</si>
  <si>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</si>
  <si>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</si>
  <si>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</si>
  <si>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</si>
  <si>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 เงินปันผลให้ผู้ถือหุ้นของบริษัท</t>
  </si>
  <si>
    <t xml:space="preserve">     เงินปันผลให้ผู้ถือหุ้นของบริษัทย่อย</t>
  </si>
  <si>
    <t xml:space="preserve">    การเปลี่ยนแปลงในส่วนได้เสียในบริษัทย่อย </t>
  </si>
  <si>
    <t xml:space="preserve">     การได้มาซึ่งส่วนของผู้มีส่วนได้เสียที่ไม่มีอำนาจควมคุม</t>
  </si>
  <si>
    <t xml:space="preserve">       จากการลงทุนในบริษัทย่อย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</si>
  <si>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</si>
  <si>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</si>
  <si>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</si>
  <si>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</si>
  <si>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กำไรขาดทุนเบ็ดเสร็จสำหรับปี</t>
  </si>
  <si>
    <t>รวมกำไรขาดทุนเบ็ดเสร็จสำหรับปี</t>
  </si>
  <si>
    <t>ทุนที่ออก</t>
  </si>
  <si>
    <t>และชำระแล้ว</t>
  </si>
  <si>
    <t>บริษัทใหญ่</t>
  </si>
  <si>
    <t>ส่วนได้เสีย</t>
  </si>
  <si>
    <t>ที่ไม่มีอำนาจ</t>
  </si>
  <si>
    <t>ควบคุม</t>
  </si>
  <si>
    <t>ส่วนเกิน</t>
  </si>
  <si>
    <t>ทุนสำรอง</t>
  </si>
  <si>
    <t>ยังไม่ได้</t>
  </si>
  <si>
    <t>มูลค่าหุ้น</t>
  </si>
  <si>
    <t>ตามกฎหมาย</t>
  </si>
  <si>
    <t>จัดสรร</t>
  </si>
  <si>
    <t xml:space="preserve">    การจัดสรรส่วนทุนให้ผู้ถือหุ้น</t>
  </si>
  <si>
    <r>
      <t>กำไรสำหรับปี</t>
    </r>
    <r>
      <rPr>
        <b/>
        <sz val="15"/>
        <rFont val="Angsana New"/>
        <family val="1"/>
        <charset val="222"/>
      </rPr>
      <t xml:space="preserve"> </t>
    </r>
  </si>
  <si>
    <t>ปรับรายการที่กระทบกำไรเป็นเงินสดรับ (จ่าย)</t>
  </si>
  <si>
    <t>(กลับรายการ) ผลขาดทุนจากการด้อยค่าด้านเครดิตที่คาดว่าจะเกิดขึ้น</t>
  </si>
  <si>
    <t>ขาดทุนจากการจำหน่ายสินทรัพย์ไม่มีตัวตน</t>
  </si>
  <si>
    <t>การเปลี่ยนแปลงในสินทรัพย์และหนี้สินดำเนินงาน</t>
  </si>
  <si>
    <t>เงินสดจ่ายเพื่อซื้อบริษัทย่อยสุทธิจากเงินสดที่ได้มา</t>
  </si>
  <si>
    <t>เงินลงทุนในสินทรัพย์ทางการเงินหมุนเวียนอื่นลดลง (เพิ่มขึ้น) สุทธิ</t>
  </si>
  <si>
    <t>รับเงินปันผล</t>
  </si>
  <si>
    <t>รับดอกเบี้ย</t>
  </si>
  <si>
    <t>เงินให้กู้ยืมระยะสั้นแก่บริษัทย่อยเพิ่มขึ้น</t>
  </si>
  <si>
    <t>เงินให้กู้ยืมระยะยาวแก่บริษัทย่อยลดลง</t>
  </si>
  <si>
    <t>เงินสดจ่ายล่วงหน้าค่าก่อสร้างอาคารและอุปกรณ์การแพทย์</t>
  </si>
  <si>
    <t>เงินสดจ่ายเพื่อซื้อ 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</si>
  <si>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</si>
  <si>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</si>
  <si>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</si>
  <si>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</si>
  <si>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</si>
  <si>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</si>
  <si>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</si>
  <si>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เงินสดจ่ายเพื่อชำระเงินกู้ยืมระยะยาวจากบุคคลที่ไม่เกี่ยวข้อง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</si>
  <si>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</si>
  <si>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</si>
  <si>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เงินปันผลจ่ายให้ผู้ถือหุ้นบริษัทย่อย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</si>
  <si>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</si>
  <si>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</si>
  <si>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</si>
  <si>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ค่าซื้อที่ดิน อาคารและอุปกรณ์ที่ยังไม่ได้จ่ายชำระ</t>
  </si>
  <si>
    <t xml:space="preserve">   จากการทำสัญญาเช่าเพิ่ม</t>
  </si>
  <si>
    <t>5, 7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</si>
  <si>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</si>
  <si>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</si>
  <si>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</si>
  <si>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ต้นทุนในการจัดจำหน่ายและค่าใช้จ่ายในการบริหาร</t>
  </si>
  <si>
    <t>กำไรขาดทุนเบ็ดเสร็จอื่นสำหรับปี</t>
  </si>
  <si>
    <t>กำไรต่อหุ้นขั้นพื้นฐาน</t>
  </si>
  <si>
    <t>ส่วนแบ่งขาดทุนจากเงินลงทุนในบริษัทร่วมที่ใช้วิธีส่วนได้เสีย</t>
  </si>
  <si>
    <t>ประมาณการหนี้สินสำหรับผลประโยชน์พนักงาน</t>
  </si>
  <si>
    <t>ส่วนของเงินให้กู้ยืมระยะยาวแก่กิจการที่
เกี่ยวข้องกัน</t>
  </si>
  <si>
    <t xml:space="preserve">   ที่จะถึงกำหนดชำระภายในหนึ่งปี</t>
  </si>
  <si>
    <t>5, 6</t>
  </si>
  <si>
    <t>ขาดทุนจากการปรับมูลค่าสินค้า</t>
  </si>
  <si>
    <t>กำไรจากการจำหน่ายและตัดจำหน่ายสินทรัพย์</t>
  </si>
  <si>
    <r>
      <t>ภาษีเงินได้</t>
    </r>
    <r>
      <rPr>
        <sz val="15"/>
        <color theme="1"/>
        <rFont val="Angsana New"/>
        <family val="1"/>
      </rPr>
      <t>จ่ายออก</t>
    </r>
  </si>
  <si>
    <t xml:space="preserve">กระแสเงินสดสุทธิได้มาจากกิจกรรมดำเนินงาน </t>
  </si>
  <si>
    <t>เงินฝากธนาคารที่มีภาระค้ำประกันลดลง</t>
  </si>
  <si>
    <t>เงินเบิกเกินบัญชีธนาคารเพิ่มขึ้น</t>
  </si>
  <si>
    <t xml:space="preserve">กระแสเงินสดสุทธิได้มาจากการดำเนินงาน </t>
  </si>
  <si>
    <t xml:space="preserve">    รวมการจัดสรรส่วนทุนให้ผู้ถือหุ้นของบริษัทใหญ่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</si>
</sst>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&quot;฿&quot;* #,##0.00_);_(&quot;฿&quot;* \(#,##0.00\);_(&quot;฿&quot;* &quot;-&quot;??_);_(@_)"/>
    <numFmt numFmtId="173" formatCode="&quot;\&quot;#,##0;[Red]&quot;\&quot;\-#,##0"/>
    <numFmt numFmtId="174" formatCode="&quot;\&quot;#,##0.00;[Red]&quot;\&quot;\-#,##0.00"/>
    <numFmt numFmtId="175" formatCode="_ * #,##0_ ;_ * \-#,##0_ ;_ * &quot;-&quot;_ ;_ @_ "/>
    <numFmt numFmtId="176" formatCode="_ * #,##0.00_ ;_ * \-#,##0.00_ ;_ * &quot;-&quot;??_ ;_ @_ "/>
    <numFmt numFmtId="177" formatCode="#,##0;\-#,##0;&quot;-&quot;"/>
    <numFmt numFmtId="178" formatCode="_ &quot;¥&quot;* #,##0_ ;_ &quot;¥&quot;* \-#,##0_ ;_ &quot;¥&quot;* &quot;-&quot;_ ;_ @_ "/>
    <numFmt numFmtId="179" formatCode="_ &quot;¥&quot;* #,##0.00_ ;_ &quot;¥&quot;* \-#,##0.00_ ;_ &quot;¥&quot;* &quot;-&quot;??_ ;_ @_ "/>
    <numFmt numFmtId="180" formatCode="0.000"/>
    <numFmt numFmtId="181" formatCode="_ * #,##0.00_)\ _R_$_ ;_ * \(#,##0.00\)\ _R_$_ ;_ * &quot;-&quot;??_)\ _R_$_ ;_ @_ "/>
    <numFmt numFmtId="182" formatCode="#,##0\ &quot;R$&quot;;\-#,##0\ &quot;R$&quot;"/>
    <numFmt numFmtId="183" formatCode="_ * #,##0_)\ _R_$_ ;_ * \(#,##0\)\ _R_$_ ;_ * &quot;-&quot;_)\ _R_$_ ;_ @_ "/>
    <numFmt numFmtId="184" formatCode="_(* #,##0.00000000000000000000000_);_(* \(#,##0.00000000000000000000000\);_(* &quot;-&quot;??_);_(@_)"/>
    <numFmt numFmtId="185" formatCode="General_)"/>
    <numFmt numFmtId="186" formatCode="\t&quot;?&quot;#,##0_);\(\t&quot;?&quot;#,##0\)"/>
    <numFmt numFmtId="187" formatCode="\t&quot;?&quot;#,##0_);[Red]\(\t&quot;?&quot;#,##0\)"/>
    <numFmt numFmtId="188" formatCode="\t&quot;?&quot;#,##0.00_);\(\t&quot;?&quot;#,##0.00\)"/>
    <numFmt numFmtId="189" formatCode="_-&quot;$&quot;* #,##0_-;\-&quot;$&quot;* #,##0_-;_-&quot;$&quot;* &quot;-&quot;_-;_-@_-"/>
    <numFmt numFmtId="190" formatCode="\t#\ ?/?"/>
    <numFmt numFmtId="191" formatCode="\t0.00E+00"/>
    <numFmt numFmtId="192" formatCode="_(* #,##0.00_);_(* \(#,##0.00\);_(* \-??_);_(@_)"/>
    <numFmt numFmtId="193" formatCode="#,##0.00_ ;[Red]\-#,##0.00\ "/>
    <numFmt numFmtId="194" formatCode="0.0000000%"/>
    <numFmt numFmtId="195" formatCode="0.00000000%"/>
    <numFmt numFmtId="196" formatCode="&quot;RM&quot;#,##0;\-&quot;RM&quot;#,##0"/>
    <numFmt numFmtId="197" formatCode="&quot;RM&quot;#,##0;[Red]\-&quot;RM&quot;#,##0"/>
    <numFmt numFmtId="198" formatCode="&quot;RM&quot;#,##0.00;\-&quot;RM&quot;#,##0.00"/>
    <numFmt numFmtId="199" formatCode="&quot;$&quot;#,##0;\-&quot;$&quot;#,##0"/>
    <numFmt numFmtId="200" formatCode="&quot;RM&quot;#,##0.00;[Red]\-&quot;RM&quot;#,##0.00"/>
    <numFmt numFmtId="201" formatCode="#,##0.0_);[Red]\(#,##0.0\)"/>
    <numFmt numFmtId="202" formatCode="&quot;฿&quot;#,##0.00_);\(&quot;฿&quot;#,##0.00\)"/>
    <numFmt numFmtId="203" formatCode="[$-D00041E]0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_);[Red]\(#,##0\);"/>
    <numFmt numFmtId="207" formatCode="m/d"/>
    <numFmt numFmtId="208" formatCode="&quot;$&quot;#,##0.00;[Red]\-&quot;$&quot;#,##0.00"/>
    <numFmt numFmtId="209" formatCode="_-[$€-2]* #,##0.00_-;\-[$€-2]* #,##0.00_-;_-[$€-2]* &quot;-&quot;??_-"/>
    <numFmt numFmtId="210" formatCode=";;;"/>
    <numFmt numFmtId="211" formatCode="&quot;$&quot;#,##0\ ;\(&quot;$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$&quot;#,##0.00_);[Red]\(\t&quot;$&quot;#,##0.00\)"/>
    <numFmt numFmtId="225" formatCode="[$-1010409]d\ mmmm\ yyyy;@"/>
    <numFmt numFmtId="226" formatCode="_-&quot;฿&quot;* #,##0.00_-;\-&quot;฿&quot;* #,##0.00_-;_-&quot;฿&quot;* &quot;-&quot;??_-;_-@_-"/>
    <numFmt numFmtId="227" formatCode="_-* #,##0.00\ _€_-;\-* #,##0.00\ _€_-;_-* &quot;-&quot;??\ _€_-;_-@_-"/>
    <numFmt numFmtId="228" formatCode="#,##0.00&quot; $&quot;;\-#,##0.00&quot; $&quot;"/>
    <numFmt numFmtId="229" formatCode="#,##0.00&quot; $&quot;;[Red]\-#,##0.00&quot; $&quot;"/>
    <numFmt numFmtId="230" formatCode="d\.m\.yy"/>
    <numFmt numFmtId="231" formatCode="d\.mmm\.yy"/>
    <numFmt numFmtId="232" formatCode="d\.mmm"/>
    <numFmt numFmtId="233" formatCode="mmm\.yy"/>
    <numFmt numFmtId="234" formatCode="&quot;ฃค&quot;#,##0;&quot;ฃค&quot;\-#,##0"/>
    <numFmt numFmtId="235" formatCode="0&quot;  &quot;"/>
    <numFmt numFmtId="236" formatCode="d\.m\.yy\ h:mm"/>
    <numFmt numFmtId="237" formatCode="_-* #,##0.00\ &quot;F&quot;_-;\-* #,##0.00\ &quot;F&quot;_-;_-* &quot;-&quot;??\ &quot;F&quot;_-;_-@_-"/>
    <numFmt numFmtId="238" formatCode="0.00&quot;  &quot;"/>
    <numFmt numFmtId="239" formatCode="#,##0.00\ ;\-#,##0.00\ ;&quot; -&quot;#\ ;@\ "/>
    <numFmt numFmtId="240" formatCode="_-* #,##0.00_-;\-* #,##0.00_-;_-* \-??_-;_-@_-"/>
    <numFmt numFmtId="241" formatCode="d/\ด\ด\ด\ด/&quot;พ.ศ.&quot;/\b\b\b\b"/>
    <numFmt numFmtId="242" formatCode="#,##0.0_);\(#,##0.0\)"/>
    <numFmt numFmtId="243" formatCode="#,##0.00&quot; F&quot;_);[Red]\(#,##0.00&quot; F)&quot;"/>
    <numFmt numFmtId="244" formatCode="#,##0&quot; $&quot;;\-#,##0&quot; $&quot;"/>
    <numFmt numFmtId="245" formatCode="#,##0&quot; $&quot;;[Red]\-#,##0&quot; $&quot;"/>
    <numFmt numFmtId="246" formatCode="d&quot; ดดดด พ.ศ. bbbb&quot;"/>
    <numFmt numFmtId="247" formatCode="#,##0.00&quot; F&quot;_);\(#,##0.00&quot; F)&quot;"/>
    <numFmt numFmtId="248" formatCode="_(&quot;$&quot;* #,##0.0_);_(&quot;$&quot;* \(#,##0.0\);_(&quot;$&quot;* &quot;0.0&quot;_);_(@_)"/>
    <numFmt numFmtId="249" formatCode="_([$€]* #,##0.00_);_([$€]* \(#,##0.00\);_([$€]* &quot;-&quot;??_);_(@_)"/>
    <numFmt numFmtId="250" formatCode="_-* #,##0.00_-;_-* #,##0.00\-;_-* &quot;-&quot;??_-;_-@_-"/>
    <numFmt numFmtId="251" formatCode="_-* #,##0\ _F_-;\-* #,##0\ _F_-;_-* &quot;-&quot;\ _F_-;_-@_-"/>
    <numFmt numFmtId="252" formatCode="_-* #,##0.00\ _F_-;\-* #,##0.00\ _F_-;_-* &quot;-&quot;??\ _F_-;_-@_-"/>
    <numFmt numFmtId="253" formatCode="&quot;£&quot;#,##0.00;[Red]\-&quot;£&quot;#,##0.00"/>
    <numFmt numFmtId="254" formatCode="#,##0&quot; F&quot;;[Red]\-#,##0&quot; F&quot;"/>
    <numFmt numFmtId="255" formatCode="&quot;S$&quot;#,##0;\-&quot;S$&quot;#,##0"/>
    <numFmt numFmtId="256" formatCode="_-* #,##0.00&quot; F&quot;_-;\-* #,##0.00&quot; F&quot;_-;_-* \-??&quot; F&quot;_-;_-@_-"/>
    <numFmt numFmtId="257" formatCode="[$฿-41E]#,##0.00;[Red]&quot;-&quot;[$฿-41E]#,##0.00"/>
    <numFmt numFmtId="258" formatCode="_-&quot;\&quot;* #,##0.00_-;\-&quot;\&quot;* #,##0.00_-;_-&quot;\&quot;* &quot;-&quot;??_-;_-@_-"/>
    <numFmt numFmtId="259" formatCode="_(\฿* \t#,##0_);_(\฿* &quot;(t&quot;#,##0\);_(\฿* \-_);_(@_)"/>
    <numFmt numFmtId="260" formatCode="&quot;ว ดดดด ค.ศ. คคคค&quot;"/>
    <numFmt numFmtId="261" formatCode="_-\$* #,##0_-;&quot;-$&quot;* #,##0_-;_-\$* \-_-;_-@_-"/>
    <numFmt numFmtId="262" formatCode="\$#,##0.00;[Red]&quot;-$&quot;#,##0.00"/>
    <numFmt numFmtId="263" formatCode="_ * #,##0_ ;_ * \-#,##0_ ;_ * \-_ ;_ @_ "/>
    <numFmt numFmtId="264" formatCode="\\#,##0;[Red]&quot;\-&quot;#,##0"/>
    <numFmt numFmtId="265" formatCode="#,##0.0000_);\(#,##0.0000\)"/>
  </numFmts>
  <fonts count="19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12"/>
      <name val="Tms Rmn"/>
    </font>
    <font>
      <sz val="7"/>
      <name val="Small Fonts"/>
      <family val="2"/>
    </font>
    <font>
      <b/>
      <i/>
      <sz val="16"/>
      <name val="Helv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Palatino"/>
    </font>
    <font>
      <b/>
      <sz val="10"/>
      <name val="Palatino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2"/>
      <name val="Times New Roman"/>
      <family val="1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sz val="10"/>
      <name val="Garamond"/>
      <family val="1"/>
    </font>
    <font>
      <b/>
      <sz val="12"/>
      <name val="Helv"/>
    </font>
    <font>
      <sz val="10"/>
      <name val="Arial"/>
      <family val="2"/>
      <charset val="1"/>
    </font>
    <font>
      <sz val="8"/>
      <name val="EYInterstate Light"/>
    </font>
    <font>
      <b/>
      <sz val="10"/>
      <name val="Helv"/>
    </font>
    <font>
      <b/>
      <sz val="11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Tahoma"/>
      <family val="2"/>
      <charset val="222"/>
    </font>
    <font>
      <sz val="11"/>
      <name val="Arial Narrow"/>
      <family val="2"/>
      <charset val="222"/>
    </font>
    <font>
      <sz val="12"/>
      <name val="นูลมรผ"/>
    </font>
    <font>
      <sz val="12"/>
      <name val="Helv"/>
      <charset val="222"/>
    </font>
    <font>
      <sz val="9"/>
      <name val="Tahoma"/>
      <family val="2"/>
    </font>
    <font>
      <sz val="10"/>
      <name val="Tahoma"/>
      <family val="2"/>
    </font>
    <font>
      <sz val="11"/>
      <color indexed="20"/>
      <name val="Tahoma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1"/>
      <name val="돋움"/>
      <family val="2"/>
      <charset val="129"/>
    </font>
    <font>
      <b/>
      <sz val="11"/>
      <name val="Times New Roman"/>
      <family val="1"/>
      <charset val="222"/>
    </font>
    <font>
      <u/>
      <sz val="10.5"/>
      <color indexed="12"/>
      <name val="CordiaUPC"/>
      <family val="2"/>
      <charset val="222"/>
    </font>
    <font>
      <i/>
      <sz val="12"/>
      <color indexed="12"/>
      <name val="Arial Narrow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新細明體"/>
      <family val="1"/>
      <charset val="136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color rgb="FF000000"/>
      <name val="Arial"/>
      <family val="2"/>
    </font>
    <font>
      <b/>
      <i/>
      <sz val="16"/>
      <color theme="1"/>
      <name val="Arial"/>
      <family val="2"/>
    </font>
    <font>
      <b/>
      <i/>
      <sz val="16"/>
      <color theme="1"/>
      <name val="Cordia New"/>
      <family val="2"/>
    </font>
    <font>
      <b/>
      <i/>
      <sz val="16"/>
      <color theme="1"/>
      <name val="Arial1"/>
    </font>
    <font>
      <sz val="10"/>
      <color theme="1"/>
      <name val="Arial1"/>
    </font>
    <font>
      <sz val="10"/>
      <color theme="1"/>
      <name val="EYInterstate Light"/>
      <family val="2"/>
    </font>
    <font>
      <sz val="10"/>
      <color rgb="FF000000"/>
      <name val="Arial"/>
      <family val="2"/>
    </font>
    <font>
      <sz val="14"/>
      <color theme="1"/>
      <name val="Cordia New"/>
      <family val="2"/>
    </font>
    <font>
      <b/>
      <i/>
      <u/>
      <sz val="10"/>
      <color rgb="FF000000"/>
      <name val="Arial"/>
      <family val="2"/>
    </font>
    <font>
      <b/>
      <i/>
      <u/>
      <sz val="10"/>
      <color theme="1"/>
      <name val="Arial"/>
      <family val="2"/>
    </font>
    <font>
      <b/>
      <i/>
      <u/>
      <sz val="14"/>
      <color theme="1"/>
      <name val="Cordia New"/>
      <family val="2"/>
    </font>
    <font>
      <b/>
      <i/>
      <u/>
      <sz val="10"/>
      <color theme="1"/>
      <name val="Arial1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5"/>
      <color theme="1"/>
      <name val="Arial"/>
      <family val="2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6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1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874">
    <xf numFmtId="0" fontId="0" fillId="0" borderId="0"/>
    <xf numFmtId="0" fontId="46" fillId="0" borderId="0"/>
    <xf numFmtId="44" fontId="8" fillId="0" borderId="0" applyFont="0" applyFill="0" applyBorder="0" applyAlignment="0" applyProtection="0"/>
    <xf numFmtId="39" fontId="142" fillId="0" borderId="0"/>
    <xf numFmtId="39" fontId="142" fillId="0" borderId="0"/>
    <xf numFmtId="42" fontId="8" fillId="0" borderId="0" applyFont="0" applyFill="0" applyBorder="0" applyAlignment="0" applyProtection="0"/>
    <xf numFmtId="39" fontId="142" fillId="0" borderId="0"/>
    <xf numFmtId="39" fontId="142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42" fillId="0" borderId="0"/>
    <xf numFmtId="39" fontId="142" fillId="0" borderId="0"/>
    <xf numFmtId="0" fontId="8" fillId="0" borderId="0"/>
    <xf numFmtId="0" fontId="8" fillId="0" borderId="0"/>
    <xf numFmtId="9" fontId="8" fillId="2" borderId="0"/>
    <xf numFmtId="0" fontId="4" fillId="0" borderId="0"/>
    <xf numFmtId="0" fontId="26" fillId="0" borderId="0"/>
    <xf numFmtId="225" fontId="95" fillId="0" borderId="0"/>
    <xf numFmtId="0" fontId="5" fillId="3" borderId="0" applyNumberFormat="0" applyBorder="0" applyAlignment="0" applyProtection="0"/>
    <xf numFmtId="0" fontId="165" fillId="61" borderId="0" applyNumberFormat="0" applyBorder="0" applyAlignment="0" applyProtection="0"/>
    <xf numFmtId="0" fontId="165" fillId="61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165" fillId="62" borderId="0" applyNumberFormat="0" applyBorder="0" applyAlignment="0" applyProtection="0"/>
    <xf numFmtId="0" fontId="165" fillId="6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165" fillId="63" borderId="0" applyNumberFormat="0" applyBorder="0" applyAlignment="0" applyProtection="0"/>
    <xf numFmtId="0" fontId="165" fillId="6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65" fillId="64" borderId="0" applyNumberFormat="0" applyBorder="0" applyAlignment="0" applyProtection="0"/>
    <xf numFmtId="0" fontId="165" fillId="64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165" fillId="66" borderId="0" applyNumberFormat="0" applyBorder="0" applyAlignment="0" applyProtection="0"/>
    <xf numFmtId="0" fontId="165" fillId="66" borderId="0" applyNumberFormat="0" applyBorder="0" applyAlignment="0" applyProtection="0"/>
    <xf numFmtId="0" fontId="5" fillId="8" borderId="0" applyNumberFormat="0" applyBorder="0" applyAlignment="0" applyProtection="0"/>
    <xf numFmtId="0" fontId="62" fillId="9" borderId="0" applyNumberFormat="0" applyBorder="0" applyAlignment="0" applyProtection="0"/>
    <xf numFmtId="0" fontId="5" fillId="3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5" fillId="4" borderId="0" applyNumberFormat="0" applyBorder="0" applyAlignment="0" applyProtection="0"/>
    <xf numFmtId="0" fontId="62" fillId="12" borderId="0" applyNumberFormat="0" applyBorder="0" applyAlignment="0" applyProtection="0"/>
    <xf numFmtId="0" fontId="62" fillId="2" borderId="0" applyNumberFormat="0" applyBorder="0" applyAlignment="0" applyProtection="0"/>
    <xf numFmtId="0" fontId="5" fillId="5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5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15" borderId="0" applyNumberFormat="0" applyBorder="0" applyAlignment="0" applyProtection="0"/>
    <xf numFmtId="0" fontId="5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16" borderId="0" applyNumberFormat="0" applyBorder="0" applyAlignment="0" applyProtection="0"/>
    <xf numFmtId="0" fontId="5" fillId="8" borderId="0" applyNumberFormat="0" applyBorder="0" applyAlignment="0" applyProtection="0"/>
    <xf numFmtId="0" fontId="62" fillId="13" borderId="0" applyNumberFormat="0" applyBorder="0" applyAlignment="0" applyProtection="0"/>
    <xf numFmtId="0" fontId="5" fillId="10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65" fillId="68" borderId="0" applyNumberFormat="0" applyBorder="0" applyAlignment="0" applyProtection="0"/>
    <xf numFmtId="0" fontId="165" fillId="68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165" fillId="69" borderId="0" applyNumberFormat="0" applyBorder="0" applyAlignment="0" applyProtection="0"/>
    <xf numFmtId="0" fontId="165" fillId="69" borderId="0" applyNumberFormat="0" applyBorder="0" applyAlignment="0" applyProtection="0"/>
    <xf numFmtId="0" fontId="5" fillId="17" borderId="0" applyNumberFormat="0" applyBorder="0" applyAlignment="0" applyProtection="0"/>
    <xf numFmtId="0" fontId="5" fillId="6" borderId="0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165" fillId="71" borderId="0" applyNumberFormat="0" applyBorder="0" applyAlignment="0" applyProtection="0"/>
    <xf numFmtId="0" fontId="165" fillId="7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165" fillId="72" borderId="0" applyNumberFormat="0" applyBorder="0" applyAlignment="0" applyProtection="0"/>
    <xf numFmtId="0" fontId="165" fillId="72" borderId="0" applyNumberFormat="0" applyBorder="0" applyAlignment="0" applyProtection="0"/>
    <xf numFmtId="0" fontId="5" fillId="18" borderId="0" applyNumberFormat="0" applyBorder="0" applyAlignment="0" applyProtection="0"/>
    <xf numFmtId="0" fontId="62" fillId="19" borderId="0" applyNumberFormat="0" applyBorder="0" applyAlignment="0" applyProtection="0"/>
    <xf numFmtId="0" fontId="5" fillId="10" borderId="0" applyNumberFormat="0" applyBorder="0" applyAlignment="0" applyProtection="0"/>
    <xf numFmtId="0" fontId="62" fillId="7" borderId="0" applyNumberFormat="0" applyBorder="0" applyAlignment="0" applyProtection="0"/>
    <xf numFmtId="0" fontId="62" fillId="20" borderId="0" applyNumberFormat="0" applyBorder="0" applyAlignment="0" applyProtection="0"/>
    <xf numFmtId="0" fontId="5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21" borderId="0" applyNumberFormat="0" applyBorder="0" applyAlignment="0" applyProtection="0"/>
    <xf numFmtId="0" fontId="5" fillId="17" borderId="0" applyNumberFormat="0" applyBorder="0" applyAlignment="0" applyProtection="0"/>
    <xf numFmtId="0" fontId="62" fillId="22" borderId="0" applyNumberFormat="0" applyBorder="0" applyAlignment="0" applyProtection="0"/>
    <xf numFmtId="0" fontId="62" fillId="14" borderId="0" applyNumberFormat="0" applyBorder="0" applyAlignment="0" applyProtection="0"/>
    <xf numFmtId="0" fontId="5" fillId="6" borderId="0" applyNumberFormat="0" applyBorder="0" applyAlignment="0" applyProtection="0"/>
    <xf numFmtId="0" fontId="62" fillId="4" borderId="0" applyNumberFormat="0" applyBorder="0" applyAlignment="0" applyProtection="0"/>
    <xf numFmtId="0" fontId="62" fillId="19" borderId="0" applyNumberFormat="0" applyBorder="0" applyAlignment="0" applyProtection="0"/>
    <xf numFmtId="0" fontId="5" fillId="10" borderId="0" applyNumberFormat="0" applyBorder="0" applyAlignment="0" applyProtection="0"/>
    <xf numFmtId="0" fontId="62" fillId="7" borderId="0" applyNumberFormat="0" applyBorder="0" applyAlignment="0" applyProtection="0"/>
    <xf numFmtId="0" fontId="62" fillId="23" borderId="0" applyNumberFormat="0" applyBorder="0" applyAlignment="0" applyProtection="0"/>
    <xf numFmtId="0" fontId="5" fillId="18" borderId="0" applyNumberFormat="0" applyBorder="0" applyAlignment="0" applyProtection="0"/>
    <xf numFmtId="0" fontId="62" fillId="1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14" fillId="28" borderId="0" applyNumberFormat="0" applyBorder="0" applyAlignment="0" applyProtection="0"/>
    <xf numFmtId="0" fontId="9" fillId="24" borderId="0" applyNumberFormat="0" applyBorder="0" applyAlignment="0" applyProtection="0"/>
    <xf numFmtId="0" fontId="114" fillId="7" borderId="0" applyNumberFormat="0" applyBorder="0" applyAlignment="0" applyProtection="0"/>
    <xf numFmtId="0" fontId="114" fillId="20" borderId="0" applyNumberFormat="0" applyBorder="0" applyAlignment="0" applyProtection="0"/>
    <xf numFmtId="0" fontId="9" fillId="12" borderId="0" applyNumberFormat="0" applyBorder="0" applyAlignment="0" applyProtection="0"/>
    <xf numFmtId="0" fontId="114" fillId="29" borderId="0" applyNumberFormat="0" applyBorder="0" applyAlignment="0" applyProtection="0"/>
    <xf numFmtId="0" fontId="114" fillId="21" borderId="0" applyNumberFormat="0" applyBorder="0" applyAlignment="0" applyProtection="0"/>
    <xf numFmtId="0" fontId="9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30" borderId="0" applyNumberFormat="0" applyBorder="0" applyAlignment="0" applyProtection="0"/>
    <xf numFmtId="0" fontId="9" fillId="25" borderId="0" applyNumberFormat="0" applyBorder="0" applyAlignment="0" applyProtection="0"/>
    <xf numFmtId="0" fontId="114" fillId="4" borderId="0" applyNumberFormat="0" applyBorder="0" applyAlignment="0" applyProtection="0"/>
    <xf numFmtId="0" fontId="114" fillId="31" borderId="0" applyNumberFormat="0" applyBorder="0" applyAlignment="0" applyProtection="0"/>
    <xf numFmtId="0" fontId="9" fillId="26" borderId="0" applyNumberFormat="0" applyBorder="0" applyAlignment="0" applyProtection="0"/>
    <xf numFmtId="0" fontId="114" fillId="7" borderId="0" applyNumberFormat="0" applyBorder="0" applyAlignment="0" applyProtection="0"/>
    <xf numFmtId="0" fontId="114" fillId="32" borderId="0" applyNumberFormat="0" applyBorder="0" applyAlignment="0" applyProtection="0"/>
    <xf numFmtId="0" fontId="9" fillId="27" borderId="0" applyNumberFormat="0" applyBorder="0" applyAlignment="0" applyProtection="0"/>
    <xf numFmtId="0" fontId="114" fillId="12" borderId="0" applyNumberFormat="0" applyBorder="0" applyAlignment="0" applyProtection="0"/>
    <xf numFmtId="9" fontId="52" fillId="0" borderId="0"/>
    <xf numFmtId="9" fontId="25" fillId="0" borderId="0"/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4" fillId="0" borderId="0"/>
    <xf numFmtId="0" fontId="64" fillId="0" borderId="2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3" borderId="0"/>
    <xf numFmtId="0" fontId="63" fillId="0" borderId="0">
      <protection locked="0"/>
    </xf>
    <xf numFmtId="0" fontId="63" fillId="0" borderId="0"/>
    <xf numFmtId="194" fontId="65" fillId="0" borderId="0"/>
    <xf numFmtId="195" fontId="65" fillId="0" borderId="0"/>
    <xf numFmtId="0" fontId="64" fillId="34" borderId="0">
      <alignment horizontal="right"/>
    </xf>
    <xf numFmtId="0" fontId="63" fillId="0" borderId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43" fontId="2" fillId="0" borderId="0" applyFont="0" applyBorder="0" applyAlignment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53" fillId="0" borderId="0" applyFont="0"/>
    <xf numFmtId="177" fontId="33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0" fontId="8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6" fontId="8" fillId="0" borderId="0" applyFill="0" applyBorder="0" applyAlignment="0"/>
    <xf numFmtId="230" fontId="46" fillId="0" borderId="0" applyFill="0" applyBorder="0" applyAlignment="0"/>
    <xf numFmtId="230" fontId="46" fillId="0" borderId="0" applyFill="0" applyBorder="0" applyAlignment="0"/>
    <xf numFmtId="243" fontId="95" fillId="0" borderId="0" applyFill="0" applyBorder="0" applyAlignment="0"/>
    <xf numFmtId="197" fontId="8" fillId="0" borderId="0" applyFill="0" applyBorder="0" applyAlignment="0"/>
    <xf numFmtId="231" fontId="46" fillId="0" borderId="0" applyFill="0" applyBorder="0" applyAlignment="0"/>
    <xf numFmtId="231" fontId="46" fillId="0" borderId="0" applyFill="0" applyBorder="0" applyAlignment="0"/>
    <xf numFmtId="244" fontId="110" fillId="0" borderId="0" applyFill="0" applyBorder="0" applyAlignment="0"/>
    <xf numFmtId="198" fontId="8" fillId="0" borderId="0" applyFill="0" applyBorder="0" applyAlignment="0"/>
    <xf numFmtId="232" fontId="46" fillId="0" borderId="0" applyFill="0" applyBorder="0" applyAlignment="0"/>
    <xf numFmtId="232" fontId="46" fillId="0" borderId="0" applyFill="0" applyBorder="0" applyAlignment="0"/>
    <xf numFmtId="245" fontId="110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54" fillId="0" borderId="0"/>
    <xf numFmtId="0" fontId="134" fillId="0" borderId="0"/>
    <xf numFmtId="172" fontId="34" fillId="0" borderId="0" applyFont="0" applyFill="0" applyBorder="0" applyAlignment="0" applyProtection="0"/>
    <xf numFmtId="0" fontId="10" fillId="39" borderId="4" applyNumberFormat="0" applyAlignment="0" applyProtection="0"/>
    <xf numFmtId="0" fontId="10" fillId="39" borderId="4" applyNumberFormat="0" applyAlignment="0" applyProtection="0"/>
    <xf numFmtId="0" fontId="60" fillId="0" borderId="5">
      <alignment horizontal="center"/>
    </xf>
    <xf numFmtId="43" fontId="164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142" fillId="0" borderId="0"/>
    <xf numFmtId="39" fontId="66" fillId="0" borderId="0"/>
    <xf numFmtId="39" fontId="142" fillId="0" borderId="0"/>
    <xf numFmtId="201" fontId="67" fillId="0" borderId="0" applyFill="0" applyBorder="0" applyAlignment="0" applyProtection="0"/>
    <xf numFmtId="40" fontId="67" fillId="0" borderId="0" applyFill="0" applyBorder="0" applyAlignment="0" applyProtection="0"/>
    <xf numFmtId="202" fontId="68" fillId="40" borderId="0" applyFill="0" applyBorder="0" applyAlignment="0">
      <alignment vertical="top"/>
    </xf>
    <xf numFmtId="180" fontId="68" fillId="0" borderId="0" applyFill="0" applyBorder="0" applyAlignment="0" applyProtection="0"/>
    <xf numFmtId="199" fontId="8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46" fontId="25" fillId="0" borderId="0" applyFill="0" applyBorder="0" applyAlignment="0" applyProtection="0"/>
    <xf numFmtId="166" fontId="6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ill="0" applyBorder="0" applyAlignment="0" applyProtection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1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112" fillId="0" borderId="0" applyFill="0" applyBorder="0" applyAlignment="0" applyProtection="0"/>
    <xf numFmtId="41" fontId="168" fillId="0" borderId="0" applyFont="0" applyFill="0" applyBorder="0" applyAlignment="0" applyProtection="0"/>
    <xf numFmtId="41" fontId="6" fillId="0" borderId="0" applyFont="0" applyFill="0" applyBorder="0" applyAlignment="0" applyProtection="0"/>
    <xf numFmtId="14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227" fontId="112" fillId="0" borderId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7" fontId="112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98" fontId="26" fillId="0" borderId="0" applyFont="0" applyFill="0" applyBorder="0" applyAlignment="0" applyProtection="0"/>
    <xf numFmtId="14" fontId="62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92" fontId="25" fillId="0" borderId="0" applyFill="0" applyBorder="0" applyAlignment="0" applyProtection="0"/>
    <xf numFmtId="167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240" fontId="112" fillId="0" borderId="0" applyFill="0" applyBorder="0" applyAlignment="0" applyProtection="0"/>
    <xf numFmtId="167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112" fillId="0" borderId="0" applyNumberForma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240" fontId="112" fillId="0" borderId="0" applyFill="0" applyBorder="0" applyAlignment="0" applyProtection="0"/>
    <xf numFmtId="6" fontId="8" fillId="0" borderId="0" applyFont="0" applyFill="0" applyBorder="0" applyAlignment="0" applyProtection="0"/>
    <xf numFmtId="192" fontId="2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4" fillId="0" borderId="0" applyFont="0" applyFill="0" applyBorder="0" applyAlignment="0" applyProtection="0"/>
    <xf numFmtId="240" fontId="112" fillId="0" borderId="0" applyFill="0" applyBorder="0" applyAlignment="0" applyProtection="0"/>
    <xf numFmtId="6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5" fillId="0" borderId="0" applyFont="0" applyFill="0" applyBorder="0" applyAlignment="0" applyProtection="0"/>
    <xf numFmtId="239" fontId="26" fillId="0" borderId="0" applyFill="0" applyBorder="0" applyAlignment="0" applyProtection="0"/>
    <xf numFmtId="192" fontId="68" fillId="0" borderId="0" applyFill="0" applyBorder="0" applyAlignment="0" applyProtection="0"/>
    <xf numFmtId="43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2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43" fontId="164" fillId="0" borderId="0" applyFont="0" applyFill="0" applyBorder="0" applyAlignment="0" applyProtection="0"/>
    <xf numFmtId="227" fontId="8" fillId="0" borderId="0" applyFont="0" applyFill="0" applyBorder="0" applyAlignment="0" applyProtection="0"/>
    <xf numFmtId="240" fontId="112" fillId="0" borderId="0" applyFill="0" applyBorder="0" applyAlignment="0" applyProtection="0"/>
    <xf numFmtId="41" fontId="68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92" fontId="8" fillId="0" borderId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ill="0" applyBorder="0" applyAlignment="0" applyProtection="0"/>
    <xf numFmtId="167" fontId="8" fillId="0" borderId="0" applyFont="0" applyFill="0" applyBorder="0" applyAlignment="0" applyProtection="0"/>
    <xf numFmtId="192" fontId="68" fillId="0" borderId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2" fontId="68" fillId="0" borderId="0" applyFill="0" applyBorder="0" applyAlignment="0" applyProtection="0"/>
    <xf numFmtId="167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ill="0" applyBorder="0" applyAlignment="0" applyProtection="0"/>
    <xf numFmtId="43" fontId="168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39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40" fontId="112" fillId="0" borderId="0" applyFill="0" applyBorder="0" applyAlignment="0" applyProtection="0"/>
    <xf numFmtId="227" fontId="8" fillId="0" borderId="0" applyFont="0" applyFill="0" applyBorder="0" applyAlignment="0" applyProtection="0"/>
    <xf numFmtId="41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192" fontId="8" fillId="0" borderId="0" applyFill="0" applyBorder="0" applyAlignment="0" applyProtection="0"/>
    <xf numFmtId="22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227" fontId="8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26" fillId="0" borderId="0" applyFont="0" applyFill="0" applyBorder="0" applyAlignment="0" applyProtection="0"/>
    <xf numFmtId="192" fontId="8" fillId="0" borderId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41" fontId="6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41" fontId="68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240" fontId="26" fillId="0" borderId="0" applyFill="0" applyBorder="0" applyAlignment="0" applyProtection="0"/>
    <xf numFmtId="167" fontId="112" fillId="0" borderId="0" applyFill="0" applyBorder="0" applyAlignment="0" applyProtection="0"/>
    <xf numFmtId="167" fontId="62" fillId="0" borderId="0" applyFont="0" applyFill="0" applyBorder="0" applyAlignment="0" applyProtection="0"/>
    <xf numFmtId="167" fontId="112" fillId="0" borderId="0" applyFill="0" applyBorder="0" applyAlignment="0" applyProtection="0"/>
    <xf numFmtId="167" fontId="62" fillId="0" borderId="0" applyFont="0" applyFill="0" applyBorder="0" applyAlignment="0" applyProtection="0"/>
    <xf numFmtId="240" fontId="26" fillId="0" borderId="0" applyFill="0" applyBorder="0" applyAlignment="0" applyProtection="0"/>
    <xf numFmtId="167" fontId="62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8" fillId="0" borderId="0" applyFont="0" applyFill="0" applyBorder="0" applyAlignment="0" applyProtection="0"/>
    <xf numFmtId="240" fontId="112" fillId="0" borderId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2" fillId="0" borderId="0" applyFill="0" applyBorder="0" applyAlignment="0" applyProtection="0"/>
    <xf numFmtId="167" fontId="26" fillId="0" borderId="0" applyFont="0" applyFill="0" applyBorder="0" applyAlignment="0" applyProtection="0"/>
    <xf numFmtId="240" fontId="112" fillId="0" borderId="0" applyFill="0" applyBorder="0" applyAlignment="0" applyProtection="0"/>
    <xf numFmtId="167" fontId="62" fillId="0" borderId="0" applyFont="0" applyFill="0" applyBorder="0" applyAlignment="0" applyProtection="0"/>
    <xf numFmtId="167" fontId="112" fillId="0" borderId="0" applyFill="0" applyBorder="0" applyAlignment="0" applyProtection="0"/>
    <xf numFmtId="43" fontId="164" fillId="0" borderId="0" applyFont="0" applyFill="0" applyBorder="0" applyAlignment="0" applyProtection="0"/>
    <xf numFmtId="167" fontId="8" fillId="0" borderId="0" applyFill="0" applyBorder="0" applyAlignment="0" applyProtection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167" fontId="11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43" fontId="16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4" fontId="26" fillId="0" borderId="0" applyFont="0" applyFill="0" applyBorder="0" applyAlignment="0" applyProtection="0"/>
    <xf numFmtId="192" fontId="8" fillId="0" borderId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>
      <alignment vertical="top"/>
    </xf>
    <xf numFmtId="43" fontId="164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204" fontId="70" fillId="0" borderId="0" applyFill="0" applyBorder="0"/>
    <xf numFmtId="205" fontId="70" fillId="0" borderId="0" applyFill="0" applyBorder="0"/>
    <xf numFmtId="171" fontId="25" fillId="0" borderId="0"/>
    <xf numFmtId="171" fontId="34" fillId="0" borderId="0"/>
    <xf numFmtId="171" fontId="25" fillId="0" borderId="0"/>
    <xf numFmtId="171" fontId="25" fillId="0" borderId="0"/>
    <xf numFmtId="0" fontId="68" fillId="0" borderId="0"/>
    <xf numFmtId="0" fontId="35" fillId="0" borderId="0" applyNumberFormat="0" applyAlignment="0">
      <alignment horizontal="left"/>
    </xf>
    <xf numFmtId="0" fontId="71" fillId="0" borderId="0">
      <alignment horizontal="left"/>
    </xf>
    <xf numFmtId="0" fontId="72" fillId="0" borderId="0"/>
    <xf numFmtId="0" fontId="73" fillId="0" borderId="0">
      <alignment horizontal="left"/>
    </xf>
    <xf numFmtId="0" fontId="68" fillId="40" borderId="6" applyFill="0" applyBorder="0" applyAlignment="0">
      <alignment horizontal="right"/>
    </xf>
    <xf numFmtId="167" fontId="8" fillId="0" borderId="0" applyFont="0" applyFill="0" applyBorder="0" applyAlignment="0" applyProtection="0"/>
    <xf numFmtId="22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242" fontId="25" fillId="0" borderId="0" applyFill="0" applyBorder="0" applyAlignment="0" applyProtection="0"/>
    <xf numFmtId="42" fontId="165" fillId="0" borderId="0" applyFont="0" applyFill="0" applyBorder="0" applyAlignment="0" applyProtection="0"/>
    <xf numFmtId="169" fontId="25" fillId="0" borderId="0"/>
    <xf numFmtId="169" fontId="34" fillId="0" borderId="0"/>
    <xf numFmtId="169" fontId="25" fillId="0" borderId="0"/>
    <xf numFmtId="169" fontId="25" fillId="0" borderId="0"/>
    <xf numFmtId="206" fontId="74" fillId="41" borderId="0">
      <protection hidden="1"/>
    </xf>
    <xf numFmtId="0" fontId="28" fillId="0" borderId="0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188" fontId="31" fillId="0" borderId="0">
      <protection locked="0"/>
    </xf>
    <xf numFmtId="0" fontId="46" fillId="0" borderId="0" applyProtection="0"/>
    <xf numFmtId="14" fontId="75" fillId="0" borderId="0" applyFill="0" applyBorder="0">
      <alignment horizontal="center"/>
    </xf>
    <xf numFmtId="14" fontId="33" fillId="0" borderId="0" applyFill="0" applyBorder="0" applyAlignment="0"/>
    <xf numFmtId="207" fontId="65" fillId="0" borderId="0">
      <protection locked="0"/>
    </xf>
    <xf numFmtId="168" fontId="25" fillId="0" borderId="0"/>
    <xf numFmtId="168" fontId="34" fillId="0" borderId="0"/>
    <xf numFmtId="168" fontId="25" fillId="0" borderId="0"/>
    <xf numFmtId="168" fontId="25" fillId="0" borderId="0"/>
    <xf numFmtId="8" fontId="8" fillId="0" borderId="0" applyFill="0" applyBorder="0" applyAlignment="0" applyProtection="0"/>
    <xf numFmtId="248" fontId="8" fillId="0" borderId="0" applyFont="0" applyFill="0" applyBorder="0" applyAlignment="0" applyProtection="0"/>
    <xf numFmtId="6" fontId="8" fillId="0" borderId="0" applyFill="0" applyBorder="0" applyAlignment="0" applyProtection="0"/>
    <xf numFmtId="208" fontId="8" fillId="0" borderId="0" applyFill="0" applyBorder="0" applyAlignment="0" applyProtection="0"/>
    <xf numFmtId="0" fontId="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0" fontId="37" fillId="0" borderId="0" applyNumberFormat="0" applyAlignment="0">
      <alignment horizontal="left"/>
    </xf>
    <xf numFmtId="209" fontId="26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6" fillId="0" borderId="0"/>
    <xf numFmtId="0" fontId="145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6" fontId="31" fillId="0" borderId="0">
      <protection locked="0"/>
    </xf>
    <xf numFmtId="2" fontId="46" fillId="0" borderId="0" applyProtection="0"/>
    <xf numFmtId="0" fontId="76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146" fillId="0" borderId="8" applyNumberFormat="0" applyFill="0" applyBorder="0" applyAlignment="0" applyProtection="0">
      <protection locked="0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70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justify" wrapText="1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30" fillId="0" borderId="0" applyNumberFormat="0" applyFont="0" applyFill="0" applyBorder="0" applyAlignment="0"/>
    <xf numFmtId="38" fontId="27" fillId="42" borderId="0" applyNumberFormat="0" applyBorder="0" applyAlignment="0" applyProtection="0"/>
    <xf numFmtId="38" fontId="147" fillId="42" borderId="0" applyNumberFormat="0" applyBorder="0" applyAlignment="0" applyProtection="0"/>
    <xf numFmtId="38" fontId="27" fillId="42" borderId="0" applyNumberFormat="0" applyBorder="0" applyAlignment="0" applyProtection="0"/>
    <xf numFmtId="0" fontId="27" fillId="43" borderId="0" applyNumberFormat="0" applyBorder="0" applyAlignment="0" applyProtection="0"/>
    <xf numFmtId="38" fontId="147" fillId="42" borderId="0" applyNumberFormat="0" applyBorder="0" applyAlignment="0" applyProtection="0"/>
    <xf numFmtId="0" fontId="27" fillId="43" borderId="0" applyNumberFormat="0" applyBorder="0" applyAlignment="0" applyProtection="0"/>
    <xf numFmtId="38" fontId="27" fillId="42" borderId="0" applyNumberFormat="0" applyBorder="0" applyAlignment="0" applyProtection="0"/>
    <xf numFmtId="38" fontId="147" fillId="42" borderId="0" applyNumberFormat="0" applyBorder="0" applyAlignment="0" applyProtection="0"/>
    <xf numFmtId="0" fontId="55" fillId="0" borderId="0">
      <alignment horizontal="left"/>
    </xf>
    <xf numFmtId="0" fontId="131" fillId="44" borderId="9"/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10" applyNumberFormat="0" applyAlignment="0" applyProtection="0">
      <alignment horizontal="left" vertical="center"/>
    </xf>
    <xf numFmtId="0" fontId="38" fillId="0" borderId="10" applyNumberFormat="0" applyAlignment="0" applyProtection="0">
      <alignment horizontal="left" vertical="center"/>
    </xf>
    <xf numFmtId="0" fontId="148" fillId="0" borderId="10" applyNumberFormat="0" applyAlignment="0" applyProtection="0">
      <alignment horizontal="left" vertical="center"/>
    </xf>
    <xf numFmtId="0" fontId="38" fillId="0" borderId="11" applyNumberFormat="0" applyAlignment="0" applyProtection="0"/>
    <xf numFmtId="0" fontId="38" fillId="0" borderId="10" applyNumberFormat="0" applyAlignment="0" applyProtection="0">
      <alignment horizontal="left" vertical="center"/>
    </xf>
    <xf numFmtId="0" fontId="38" fillId="0" borderId="11" applyNumberFormat="0" applyAlignment="0" applyProtection="0"/>
    <xf numFmtId="0" fontId="148" fillId="0" borderId="10" applyNumberFormat="0" applyAlignment="0" applyProtection="0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14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3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3">
      <alignment horizontal="left" vertical="center"/>
    </xf>
    <xf numFmtId="0" fontId="148" fillId="0" borderId="12">
      <alignment horizontal="left" vertical="center"/>
    </xf>
    <xf numFmtId="0" fontId="38" fillId="0" borderId="0"/>
    <xf numFmtId="0" fontId="59" fillId="45" borderId="14">
      <alignment vertical="center" wrapText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83" fillId="0" borderId="0">
      <alignment horizontal="left"/>
    </xf>
    <xf numFmtId="0" fontId="84" fillId="0" borderId="16">
      <alignment horizontal="left" vertical="top"/>
    </xf>
    <xf numFmtId="0" fontId="170" fillId="0" borderId="0" applyNumberFormat="0" applyBorder="0" applyProtection="0">
      <alignment horizontal="center"/>
    </xf>
    <xf numFmtId="0" fontId="170" fillId="0" borderId="0" applyNumberFormat="0" applyBorder="0" applyProtection="0">
      <alignment horizontal="center"/>
    </xf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85" fillId="0" borderId="0">
      <alignment horizontal="left"/>
    </xf>
    <xf numFmtId="0" fontId="86" fillId="0" borderId="16">
      <alignment horizontal="left"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87" fillId="0" borderId="0">
      <alignment horizontal="left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1" fillId="0" borderId="0">
      <alignment horizontal="center"/>
    </xf>
    <xf numFmtId="0" fontId="172" fillId="0" borderId="0">
      <alignment horizontal="center"/>
    </xf>
    <xf numFmtId="0" fontId="170" fillId="0" borderId="0" applyNumberFormat="0" applyBorder="0" applyProtection="0">
      <alignment horizontal="center"/>
    </xf>
    <xf numFmtId="0" fontId="173" fillId="0" borderId="0">
      <alignment horizontal="center"/>
    </xf>
    <xf numFmtId="0" fontId="173" fillId="0" borderId="0">
      <alignment horizontal="center"/>
    </xf>
    <xf numFmtId="0" fontId="172" fillId="0" borderId="0">
      <alignment horizontal="center"/>
    </xf>
    <xf numFmtId="0" fontId="59" fillId="45" borderId="14">
      <alignment vertical="center" wrapText="1"/>
    </xf>
    <xf numFmtId="0" fontId="172" fillId="0" borderId="0">
      <alignment horizontal="center"/>
    </xf>
    <xf numFmtId="187" fontId="31" fillId="0" borderId="0">
      <protection locked="0"/>
    </xf>
    <xf numFmtId="0" fontId="171" fillId="0" borderId="0">
      <alignment horizontal="center" textRotation="90"/>
    </xf>
    <xf numFmtId="0" fontId="172" fillId="0" borderId="0">
      <alignment horizontal="center" textRotation="90"/>
    </xf>
    <xf numFmtId="0" fontId="170" fillId="0" borderId="0" applyNumberFormat="0" applyBorder="0" applyProtection="0">
      <alignment horizontal="center" textRotation="90"/>
    </xf>
    <xf numFmtId="0" fontId="173" fillId="0" borderId="0">
      <alignment horizontal="center" textRotation="90"/>
    </xf>
    <xf numFmtId="0" fontId="173" fillId="0" borderId="0">
      <alignment horizontal="center" textRotation="90"/>
    </xf>
    <xf numFmtId="0" fontId="172" fillId="0" borderId="0">
      <alignment horizontal="center" textRotation="90"/>
    </xf>
    <xf numFmtId="0" fontId="170" fillId="0" borderId="0" applyNumberFormat="0" applyBorder="0" applyProtection="0">
      <alignment horizontal="center" textRotation="90"/>
    </xf>
    <xf numFmtId="0" fontId="149" fillId="0" borderId="0" applyProtection="0"/>
    <xf numFmtId="187" fontId="31" fillId="0" borderId="0">
      <protection locked="0"/>
    </xf>
    <xf numFmtId="0" fontId="38" fillId="0" borderId="0" applyProtection="0"/>
    <xf numFmtId="210" fontId="67" fillId="0" borderId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0" fontId="27" fillId="47" borderId="0" applyNumberFormat="0" applyBorder="0" applyAlignment="0" applyProtection="0"/>
    <xf numFmtId="10" fontId="14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0" fontId="27" fillId="47" borderId="0" applyNumberFormat="0" applyBorder="0" applyAlignment="0" applyProtection="0"/>
    <xf numFmtId="10" fontId="27" fillId="46" borderId="1" applyNumberFormat="0" applyBorder="0" applyAlignment="0" applyProtection="0"/>
    <xf numFmtId="10" fontId="14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147" fillId="46" borderId="1" applyNumberFormat="0" applyBorder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211" fontId="88" fillId="0" borderId="0">
      <alignment horizontal="center"/>
    </xf>
    <xf numFmtId="250" fontId="8" fillId="0" borderId="0" applyFont="0" applyFill="0" applyBorder="0" applyAlignment="0" applyProtection="0"/>
    <xf numFmtId="0" fontId="89" fillId="48" borderId="7"/>
    <xf numFmtId="0" fontId="89" fillId="48" borderId="7"/>
    <xf numFmtId="0" fontId="89" fillId="48" borderId="7"/>
    <xf numFmtId="0" fontId="89" fillId="48" borderId="7"/>
    <xf numFmtId="0" fontId="89" fillId="48" borderId="7"/>
    <xf numFmtId="0" fontId="89" fillId="48" borderId="7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0" fontId="11" fillId="0" borderId="19" applyNumberFormat="0" applyFill="0" applyAlignment="0" applyProtection="0"/>
    <xf numFmtId="0" fontId="11" fillId="0" borderId="19" applyNumberFormat="0" applyFill="0" applyAlignment="0" applyProtection="0"/>
    <xf numFmtId="0" fontId="39" fillId="0" borderId="20" applyNumberFormat="0" applyFont="0" applyFill="0" applyBorder="0">
      <alignment horizontal="center"/>
    </xf>
    <xf numFmtId="0" fontId="39" fillId="0" borderId="20" applyNumberFormat="0" applyFont="0" applyFill="0" applyBorder="0">
      <alignment horizontal="center"/>
    </xf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56" fillId="0" borderId="2"/>
    <xf numFmtId="0" fontId="135" fillId="0" borderId="2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" fontId="90" fillId="0" borderId="0" applyFill="0" applyBorder="0">
      <alignment horizontal="center"/>
    </xf>
    <xf numFmtId="212" fontId="26" fillId="0" borderId="0" applyFill="0" applyBorder="0">
      <alignment horizontal="center"/>
    </xf>
    <xf numFmtId="213" fontId="26" fillId="0" borderId="0" applyFont="0" applyFill="0" applyBorder="0"/>
    <xf numFmtId="214" fontId="26" fillId="0" borderId="0" applyFont="0" applyFill="0" applyBorder="0"/>
    <xf numFmtId="164" fontId="65" fillId="0" borderId="0" applyNumberFormat="0" applyFon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37" fontId="29" fillId="0" borderId="0"/>
    <xf numFmtId="37" fontId="29" fillId="0" borderId="0"/>
    <xf numFmtId="0" fontId="8" fillId="0" borderId="0"/>
    <xf numFmtId="170" fontId="30" fillId="0" borderId="0"/>
    <xf numFmtId="170" fontId="150" fillId="0" borderId="0"/>
    <xf numFmtId="170" fontId="30" fillId="0" borderId="0"/>
    <xf numFmtId="254" fontId="95" fillId="0" borderId="0"/>
    <xf numFmtId="170" fontId="150" fillId="0" borderId="0"/>
    <xf numFmtId="255" fontId="68" fillId="0" borderId="0"/>
    <xf numFmtId="254" fontId="95" fillId="0" borderId="0"/>
    <xf numFmtId="241" fontId="68" fillId="0" borderId="0"/>
    <xf numFmtId="170" fontId="30" fillId="0" borderId="0"/>
    <xf numFmtId="170" fontId="150" fillId="0" borderId="0"/>
    <xf numFmtId="185" fontId="34" fillId="0" borderId="0"/>
    <xf numFmtId="185" fontId="52" fillId="0" borderId="0"/>
    <xf numFmtId="193" fontId="70" fillId="0" borderId="0" applyFont="0" applyFill="0" applyBorder="0"/>
    <xf numFmtId="215" fontId="26" fillId="0" borderId="0" applyFont="0" applyFill="0" applyBorder="0"/>
    <xf numFmtId="0" fontId="167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62" fillId="0" borderId="0"/>
    <xf numFmtId="0" fontId="112" fillId="0" borderId="0"/>
    <xf numFmtId="0" fontId="165" fillId="0" borderId="0"/>
    <xf numFmtId="0" fontId="164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7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62" fillId="0" borderId="0"/>
    <xf numFmtId="0" fontId="168" fillId="0" borderId="0"/>
    <xf numFmtId="0" fontId="168" fillId="0" borderId="0"/>
    <xf numFmtId="0" fontId="164" fillId="0" borderId="0"/>
    <xf numFmtId="0" fontId="62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5" fillId="0" borderId="0"/>
    <xf numFmtId="0" fontId="167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74" fillId="0" borderId="0"/>
    <xf numFmtId="0" fontId="168" fillId="0" borderId="0"/>
    <xf numFmtId="0" fontId="168" fillId="0" borderId="0"/>
    <xf numFmtId="0" fontId="26" fillId="0" borderId="0"/>
    <xf numFmtId="0" fontId="174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5" fillId="0" borderId="0"/>
    <xf numFmtId="0" fontId="16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25" fillId="0" borderId="0"/>
    <xf numFmtId="0" fontId="168" fillId="0" borderId="0"/>
    <xf numFmtId="0" fontId="168" fillId="0" borderId="0"/>
    <xf numFmtId="0" fontId="33" fillId="0" borderId="0">
      <alignment vertical="top"/>
    </xf>
    <xf numFmtId="0" fontId="25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8" fillId="0" borderId="0"/>
    <xf numFmtId="0" fontId="167" fillId="0" borderId="0"/>
    <xf numFmtId="0" fontId="62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7" fillId="0" borderId="0"/>
    <xf numFmtId="0" fontId="62" fillId="0" borderId="0"/>
    <xf numFmtId="0" fontId="143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4" fillId="0" borderId="0"/>
    <xf numFmtId="0" fontId="143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43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26" fillId="0" borderId="0"/>
    <xf numFmtId="0" fontId="143" fillId="0" borderId="0"/>
    <xf numFmtId="0" fontId="165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7" fillId="0" borderId="0"/>
    <xf numFmtId="0" fontId="165" fillId="0" borderId="0"/>
    <xf numFmtId="0" fontId="164" fillId="0" borderId="0"/>
    <xf numFmtId="0" fontId="168" fillId="0" borderId="0"/>
    <xf numFmtId="0" fontId="165" fillId="0" borderId="0"/>
    <xf numFmtId="0" fontId="164" fillId="0" borderId="0"/>
    <xf numFmtId="0" fontId="165" fillId="0" borderId="0"/>
    <xf numFmtId="0" fontId="168" fillId="0" borderId="0"/>
    <xf numFmtId="0" fontId="26" fillId="0" borderId="0"/>
    <xf numFmtId="0" fontId="168" fillId="0" borderId="0"/>
    <xf numFmtId="0" fontId="26" fillId="0" borderId="0"/>
    <xf numFmtId="0" fontId="8" fillId="0" borderId="0"/>
    <xf numFmtId="0" fontId="164" fillId="0" borderId="0"/>
    <xf numFmtId="0" fontId="68" fillId="0" borderId="0"/>
    <xf numFmtId="0" fontId="164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9" fillId="0" borderId="0"/>
    <xf numFmtId="0" fontId="164" fillId="0" borderId="0"/>
    <xf numFmtId="0" fontId="165" fillId="0" borderId="0"/>
    <xf numFmtId="0" fontId="164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4" fillId="0" borderId="0"/>
    <xf numFmtId="0" fontId="8" fillId="0" borderId="0"/>
    <xf numFmtId="0" fontId="175" fillId="0" borderId="0"/>
    <xf numFmtId="0" fontId="8" fillId="0" borderId="0"/>
    <xf numFmtId="0" fontId="168" fillId="0" borderId="0"/>
    <xf numFmtId="0" fontId="1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33" fillId="0" borderId="0">
      <alignment vertical="center"/>
    </xf>
    <xf numFmtId="225" fontId="8" fillId="0" borderId="0"/>
    <xf numFmtId="0" fontId="165" fillId="0" borderId="0"/>
    <xf numFmtId="0" fontId="8" fillId="0" borderId="0"/>
    <xf numFmtId="0" fontId="8" fillId="0" borderId="0"/>
    <xf numFmtId="0" fontId="164" fillId="0" borderId="0"/>
    <xf numFmtId="0" fontId="165" fillId="0" borderId="0"/>
    <xf numFmtId="0" fontId="133" fillId="0" borderId="0">
      <alignment vertical="center"/>
    </xf>
    <xf numFmtId="0" fontId="26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65" fillId="0" borderId="0"/>
    <xf numFmtId="0" fontId="168" fillId="0" borderId="0"/>
    <xf numFmtId="0" fontId="168" fillId="0" borderId="0"/>
    <xf numFmtId="0" fontId="175" fillId="0" borderId="0"/>
    <xf numFmtId="0" fontId="168" fillId="0" borderId="0"/>
    <xf numFmtId="0" fontId="33" fillId="0" borderId="0">
      <alignment vertical="top"/>
    </xf>
    <xf numFmtId="0" fontId="144" fillId="0" borderId="0"/>
    <xf numFmtId="0" fontId="168" fillId="0" borderId="0"/>
    <xf numFmtId="0" fontId="168" fillId="0" borderId="0"/>
    <xf numFmtId="0" fontId="168" fillId="0" borderId="0"/>
    <xf numFmtId="0" fontId="133" fillId="0" borderId="0">
      <alignment vertical="center"/>
    </xf>
    <xf numFmtId="0" fontId="168" fillId="0" borderId="0"/>
    <xf numFmtId="0" fontId="112" fillId="0" borderId="0"/>
    <xf numFmtId="0" fontId="165" fillId="0" borderId="0"/>
    <xf numFmtId="0" fontId="164" fillId="0" borderId="0"/>
    <xf numFmtId="0" fontId="33" fillId="0" borderId="0">
      <alignment vertical="top"/>
    </xf>
    <xf numFmtId="0" fontId="68" fillId="0" borderId="0"/>
    <xf numFmtId="0" fontId="7" fillId="0" borderId="0"/>
    <xf numFmtId="0" fontId="8" fillId="0" borderId="0"/>
    <xf numFmtId="0" fontId="143" fillId="0" borderId="0"/>
    <xf numFmtId="0" fontId="168" fillId="0" borderId="0"/>
    <xf numFmtId="0" fontId="168" fillId="0" borderId="0"/>
    <xf numFmtId="0" fontId="168" fillId="0" borderId="0"/>
    <xf numFmtId="0" fontId="143" fillId="0" borderId="0"/>
    <xf numFmtId="0" fontId="17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168" fillId="0" borderId="0"/>
    <xf numFmtId="0" fontId="7" fillId="0" borderId="0"/>
    <xf numFmtId="0" fontId="8" fillId="0" borderId="0"/>
    <xf numFmtId="0" fontId="168" fillId="0" borderId="0"/>
    <xf numFmtId="0" fontId="168" fillId="0" borderId="0"/>
    <xf numFmtId="0" fontId="2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75" fillId="0" borderId="0"/>
    <xf numFmtId="0" fontId="168" fillId="0" borderId="0"/>
    <xf numFmtId="0" fontId="168" fillId="0" borderId="0"/>
    <xf numFmtId="0" fontId="8" fillId="0" borderId="0"/>
    <xf numFmtId="0" fontId="8" fillId="0" borderId="0"/>
    <xf numFmtId="0" fontId="165" fillId="0" borderId="0"/>
    <xf numFmtId="0" fontId="168" fillId="0" borderId="0"/>
    <xf numFmtId="0" fontId="164" fillId="0" borderId="0"/>
    <xf numFmtId="0" fontId="68" fillId="0" borderId="0"/>
    <xf numFmtId="0" fontId="168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4" fillId="0" borderId="0"/>
    <xf numFmtId="0" fontId="165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5" fontId="5" fillId="0" borderId="0"/>
    <xf numFmtId="0" fontId="165" fillId="0" borderId="0"/>
    <xf numFmtId="0" fontId="164" fillId="0" borderId="0"/>
    <xf numFmtId="0" fontId="112" fillId="0" borderId="0"/>
    <xf numFmtId="0" fontId="8" fillId="0" borderId="0"/>
    <xf numFmtId="225" fontId="8" fillId="0" borderId="0"/>
    <xf numFmtId="0" fontId="168" fillId="0" borderId="0"/>
    <xf numFmtId="0" fontId="168" fillId="0" borderId="0"/>
    <xf numFmtId="0" fontId="168" fillId="0" borderId="0"/>
    <xf numFmtId="0" fontId="25" fillId="0" borderId="0"/>
    <xf numFmtId="0" fontId="168" fillId="0" borderId="0"/>
    <xf numFmtId="0" fontId="164" fillId="0" borderId="0"/>
    <xf numFmtId="0" fontId="164" fillId="0" borderId="0"/>
    <xf numFmtId="0" fontId="2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39" fillId="0" borderId="0"/>
    <xf numFmtId="0" fontId="168" fillId="0" borderId="0"/>
    <xf numFmtId="0" fontId="68" fillId="0" borderId="0"/>
    <xf numFmtId="0" fontId="62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143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43" fillId="0" borderId="0"/>
    <xf numFmtId="0" fontId="26" fillId="0" borderId="0"/>
    <xf numFmtId="0" fontId="164" fillId="0" borderId="0"/>
    <xf numFmtId="0" fontId="164" fillId="0" borderId="0"/>
    <xf numFmtId="0" fontId="7" fillId="0" borderId="0"/>
    <xf numFmtId="0" fontId="26" fillId="0" borderId="0"/>
    <xf numFmtId="0" fontId="168" fillId="0" borderId="0"/>
    <xf numFmtId="0" fontId="8" fillId="0" borderId="0"/>
    <xf numFmtId="0" fontId="26" fillId="0" borderId="0"/>
    <xf numFmtId="0" fontId="68" fillId="0" borderId="0"/>
    <xf numFmtId="0" fontId="4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26" fillId="0" borderId="0"/>
    <xf numFmtId="0" fontId="139" fillId="0" borderId="0"/>
    <xf numFmtId="0" fontId="168" fillId="0" borderId="0"/>
    <xf numFmtId="0" fontId="26" fillId="0" borderId="0"/>
    <xf numFmtId="0" fontId="164" fillId="0" borderId="0"/>
    <xf numFmtId="0" fontId="26" fillId="0" borderId="0"/>
    <xf numFmtId="0" fontId="4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5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5" fillId="0" borderId="0"/>
    <xf numFmtId="0" fontId="8" fillId="0" borderId="0"/>
    <xf numFmtId="0" fontId="167" fillId="0" borderId="0"/>
    <xf numFmtId="0" fontId="8" fillId="0" borderId="0"/>
    <xf numFmtId="0" fontId="164" fillId="0" borderId="0"/>
    <xf numFmtId="0" fontId="164" fillId="0" borderId="0"/>
    <xf numFmtId="0" fontId="8" fillId="0" borderId="0"/>
    <xf numFmtId="0" fontId="164" fillId="0" borderId="0"/>
    <xf numFmtId="0" fontId="164" fillId="0" borderId="0"/>
    <xf numFmtId="0" fontId="16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" fillId="0" borderId="0"/>
    <xf numFmtId="0" fontId="167" fillId="0" borderId="0"/>
    <xf numFmtId="0" fontId="8" fillId="0" borderId="0"/>
    <xf numFmtId="0" fontId="62" fillId="0" borderId="0"/>
    <xf numFmtId="0" fontId="8" fillId="0" borderId="0"/>
    <xf numFmtId="0" fontId="164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62" fillId="0" borderId="0"/>
    <xf numFmtId="0" fontId="164" fillId="0" borderId="0"/>
    <xf numFmtId="0" fontId="8" fillId="0" borderId="0"/>
    <xf numFmtId="0" fontId="139" fillId="0" borderId="0"/>
    <xf numFmtId="0" fontId="167" fillId="0" borderId="0"/>
    <xf numFmtId="0" fontId="7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62" fillId="0" borderId="0"/>
    <xf numFmtId="0" fontId="168" fillId="0" borderId="0"/>
    <xf numFmtId="0" fontId="168" fillId="0" borderId="0"/>
    <xf numFmtId="0" fontId="168" fillId="0" borderId="0"/>
    <xf numFmtId="0" fontId="174" fillId="0" borderId="0"/>
    <xf numFmtId="0" fontId="168" fillId="0" borderId="0"/>
    <xf numFmtId="0" fontId="167" fillId="0" borderId="0"/>
    <xf numFmtId="0" fontId="164" fillId="0" borderId="0"/>
    <xf numFmtId="0" fontId="164" fillId="0" borderId="0"/>
    <xf numFmtId="0" fontId="26" fillId="0" borderId="0"/>
    <xf numFmtId="0" fontId="164" fillId="0" borderId="0"/>
    <xf numFmtId="0" fontId="62" fillId="0" borderId="0"/>
    <xf numFmtId="0" fontId="7" fillId="0" borderId="0"/>
    <xf numFmtId="0" fontId="62" fillId="0" borderId="0"/>
    <xf numFmtId="225" fontId="4" fillId="0" borderId="0"/>
    <xf numFmtId="0" fontId="26" fillId="0" borderId="0"/>
    <xf numFmtId="0" fontId="164" fillId="0" borderId="0"/>
    <xf numFmtId="0" fontId="4" fillId="0" borderId="0"/>
    <xf numFmtId="0" fontId="4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8" fillId="0" borderId="0"/>
    <xf numFmtId="0" fontId="26" fillId="0" borderId="0"/>
    <xf numFmtId="0" fontId="7" fillId="0" borderId="0"/>
    <xf numFmtId="0" fontId="26" fillId="0" borderId="0"/>
    <xf numFmtId="0" fontId="164" fillId="0" borderId="0"/>
    <xf numFmtId="0" fontId="26" fillId="0" borderId="0"/>
    <xf numFmtId="0" fontId="164" fillId="0" borderId="0"/>
    <xf numFmtId="0" fontId="164" fillId="0" borderId="0"/>
    <xf numFmtId="0" fontId="7" fillId="0" borderId="0"/>
    <xf numFmtId="0" fontId="164" fillId="0" borderId="0"/>
    <xf numFmtId="0" fontId="8" fillId="0" borderId="0"/>
    <xf numFmtId="0" fontId="164" fillId="0" borderId="0"/>
    <xf numFmtId="0" fontId="165" fillId="0" borderId="0"/>
    <xf numFmtId="0" fontId="26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26" fillId="0" borderId="0"/>
    <xf numFmtId="0" fontId="164" fillId="0" borderId="0"/>
    <xf numFmtId="0" fontId="164" fillId="0" borderId="0"/>
    <xf numFmtId="0" fontId="8" fillId="0" borderId="0"/>
    <xf numFmtId="0" fontId="26" fillId="0" borderId="0"/>
    <xf numFmtId="0" fontId="164" fillId="0" borderId="0"/>
    <xf numFmtId="0" fontId="7" fillId="0" borderId="0"/>
    <xf numFmtId="0" fontId="8" fillId="0" borderId="0"/>
    <xf numFmtId="225" fontId="8" fillId="0" borderId="0"/>
    <xf numFmtId="0" fontId="26" fillId="0" borderId="0"/>
    <xf numFmtId="0" fontId="165" fillId="0" borderId="0"/>
    <xf numFmtId="0" fontId="164" fillId="0" borderId="0"/>
    <xf numFmtId="0" fontId="165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33" fillId="0" borderId="0">
      <alignment vertical="top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7" fillId="0" borderId="0"/>
    <xf numFmtId="0" fontId="164" fillId="0" borderId="0"/>
    <xf numFmtId="0" fontId="7" fillId="0" borderId="0"/>
    <xf numFmtId="0" fontId="8" fillId="0" borderId="0"/>
    <xf numFmtId="0" fontId="68" fillId="0" borderId="0"/>
    <xf numFmtId="0" fontId="164" fillId="0" borderId="0"/>
    <xf numFmtId="0" fontId="168" fillId="0" borderId="0"/>
    <xf numFmtId="0" fontId="26" fillId="0" borderId="0"/>
    <xf numFmtId="0" fontId="177" fillId="0" borderId="0"/>
    <xf numFmtId="0" fontId="112" fillId="0" borderId="0"/>
    <xf numFmtId="0" fontId="7" fillId="0" borderId="0"/>
    <xf numFmtId="0" fontId="2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8" fillId="0" borderId="0"/>
    <xf numFmtId="0" fontId="177" fillId="0" borderId="0"/>
    <xf numFmtId="0" fontId="26" fillId="0" borderId="0"/>
    <xf numFmtId="0" fontId="164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77" fillId="0" borderId="0"/>
    <xf numFmtId="0" fontId="26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164" fillId="0" borderId="0"/>
    <xf numFmtId="0" fontId="139" fillId="0" borderId="0"/>
    <xf numFmtId="0" fontId="168" fillId="0" borderId="0"/>
    <xf numFmtId="0" fontId="26" fillId="0" borderId="0"/>
    <xf numFmtId="0" fontId="25" fillId="0" borderId="0"/>
    <xf numFmtId="0" fontId="139" fillId="0" borderId="0"/>
    <xf numFmtId="0" fontId="168" fillId="0" borderId="0"/>
    <xf numFmtId="0" fontId="26" fillId="0" borderId="0"/>
    <xf numFmtId="0" fontId="164" fillId="0" borderId="0"/>
    <xf numFmtId="0" fontId="164" fillId="0" borderId="0"/>
    <xf numFmtId="0" fontId="165" fillId="0" borderId="0"/>
    <xf numFmtId="0" fontId="8" fillId="0" borderId="0"/>
    <xf numFmtId="0" fontId="26" fillId="0" borderId="0"/>
    <xf numFmtId="0" fontId="25" fillId="0" borderId="0"/>
    <xf numFmtId="0" fontId="139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11" fillId="0" borderId="0"/>
    <xf numFmtId="0" fontId="26" fillId="0" borderId="0"/>
    <xf numFmtId="0" fontId="25" fillId="0" borderId="0"/>
    <xf numFmtId="0" fontId="8" fillId="0" borderId="0"/>
    <xf numFmtId="0" fontId="26" fillId="0" borderId="0"/>
    <xf numFmtId="0" fontId="165" fillId="0" borderId="0"/>
    <xf numFmtId="0" fontId="168" fillId="0" borderId="0"/>
    <xf numFmtId="0" fontId="26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8" fillId="0" borderId="0"/>
    <xf numFmtId="0" fontId="167" fillId="0" borderId="0"/>
    <xf numFmtId="0" fontId="26" fillId="0" borderId="0"/>
    <xf numFmtId="0" fontId="112" fillId="0" borderId="0"/>
    <xf numFmtId="0" fontId="26" fillId="0" borderId="0"/>
    <xf numFmtId="0" fontId="164" fillId="0" borderId="0"/>
    <xf numFmtId="0" fontId="168" fillId="0" borderId="0"/>
    <xf numFmtId="0" fontId="26" fillId="0" borderId="0"/>
    <xf numFmtId="0" fontId="164" fillId="0" borderId="0"/>
    <xf numFmtId="0" fontId="164" fillId="0" borderId="0"/>
    <xf numFmtId="0" fontId="165" fillId="0" borderId="0"/>
    <xf numFmtId="0" fontId="4" fillId="0" borderId="0"/>
    <xf numFmtId="0" fontId="168" fillId="0" borderId="0"/>
    <xf numFmtId="0" fontId="112" fillId="0" borderId="0"/>
    <xf numFmtId="0" fontId="168" fillId="0" borderId="0"/>
    <xf numFmtId="0" fontId="168" fillId="0" borderId="0"/>
    <xf numFmtId="0" fontId="167" fillId="0" borderId="0"/>
    <xf numFmtId="0" fontId="112" fillId="0" borderId="0"/>
    <xf numFmtId="0" fontId="168" fillId="0" borderId="0"/>
    <xf numFmtId="0" fontId="8" fillId="0" borderId="0"/>
    <xf numFmtId="0" fontId="95" fillId="0" borderId="0"/>
    <xf numFmtId="0" fontId="4" fillId="0" borderId="0"/>
    <xf numFmtId="0" fontId="112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7" fillId="0" borderId="0"/>
    <xf numFmtId="0" fontId="7" fillId="0" borderId="0"/>
    <xf numFmtId="0" fontId="165" fillId="0" borderId="0"/>
    <xf numFmtId="0" fontId="7" fillId="0" borderId="0"/>
    <xf numFmtId="0" fontId="164" fillId="0" borderId="0"/>
    <xf numFmtId="0" fontId="168" fillId="0" borderId="0"/>
    <xf numFmtId="0" fontId="167" fillId="0" borderId="0"/>
    <xf numFmtId="0" fontId="26" fillId="0" borderId="0"/>
    <xf numFmtId="0" fontId="165" fillId="0" borderId="0"/>
    <xf numFmtId="0" fontId="62" fillId="0" borderId="0"/>
    <xf numFmtId="0" fontId="164" fillId="0" borderId="0"/>
    <xf numFmtId="0" fontId="165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12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216" fontId="26" fillId="0" borderId="0" applyFont="0" applyFill="0" applyBorder="0"/>
    <xf numFmtId="217" fontId="26" fillId="0" borderId="0"/>
    <xf numFmtId="218" fontId="26" fillId="0" borderId="0" applyFont="0" applyFill="0" applyBorder="0">
      <alignment vertical="justify" wrapText="1"/>
    </xf>
    <xf numFmtId="0" fontId="53" fillId="0" borderId="0"/>
    <xf numFmtId="0" fontId="91" fillId="0" borderId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6" fillId="73" borderId="39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6" fillId="73" borderId="39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6" fillId="73" borderId="39" applyNumberFormat="0" applyFont="0" applyAlignment="0" applyProtection="0"/>
    <xf numFmtId="0" fontId="92" fillId="0" borderId="0" applyNumberFormat="0" applyFill="0" applyBorder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93" fillId="0" borderId="0">
      <alignment horizontal="left"/>
    </xf>
    <xf numFmtId="0" fontId="25" fillId="0" borderId="0" applyFill="0" applyBorder="0" applyAlignment="0" applyProtection="0"/>
    <xf numFmtId="246" fontId="25" fillId="0" borderId="0" applyFill="0" applyBorder="0" applyAlignment="0" applyProtection="0"/>
    <xf numFmtId="0" fontId="68" fillId="40" borderId="0" applyFill="0" applyBorder="0" applyAlignment="0" applyProtection="0">
      <protection locked="0"/>
    </xf>
    <xf numFmtId="219" fontId="68" fillId="40" borderId="0" applyFill="0" applyBorder="0" applyAlignment="0" applyProtection="0">
      <alignment vertical="top"/>
    </xf>
    <xf numFmtId="220" fontId="68" fillId="0" borderId="0" applyFill="0" applyBorder="0" applyAlignment="0" applyProtection="0"/>
    <xf numFmtId="198" fontId="8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245" fontId="25" fillId="0" borderId="0" applyFill="0" applyBorder="0" applyAlignment="0" applyProtection="0"/>
    <xf numFmtId="221" fontId="8" fillId="0" borderId="0" applyFont="0" applyFill="0" applyBorder="0" applyAlignment="0" applyProtection="0"/>
    <xf numFmtId="234" fontId="113" fillId="0" borderId="0" applyFont="0" applyFill="0" applyBorder="0" applyAlignment="0" applyProtection="0"/>
    <xf numFmtId="234" fontId="113" fillId="0" borderId="0" applyFont="0" applyFill="0" applyBorder="0" applyAlignment="0" applyProtection="0"/>
    <xf numFmtId="256" fontId="25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5" fillId="0" borderId="0" applyFill="0" applyBorder="0" applyAlignment="0" applyProtection="0"/>
    <xf numFmtId="10" fontId="8" fillId="0" borderId="0" applyFont="0" applyFill="0" applyBorder="0" applyAlignment="0" applyProtection="0"/>
    <xf numFmtId="10" fontId="2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168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68" fillId="0" borderId="0" applyFill="0" applyBorder="0" applyAlignment="0" applyProtection="0"/>
    <xf numFmtId="9" fontId="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68" fontId="165" fillId="0" borderId="0" applyFont="0" applyFill="0" applyBorder="0" applyAlignment="0" applyProtection="0"/>
    <xf numFmtId="10" fontId="94" fillId="49" borderId="0"/>
    <xf numFmtId="167" fontId="8" fillId="0" borderId="0" applyFont="0" applyFill="0" applyBorder="0" applyAlignment="0" applyProtection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5" fontId="40" fillId="0" borderId="0"/>
    <xf numFmtId="0" fontId="8" fillId="0" borderId="0" applyNumberFormat="0" applyFill="0" applyBorder="0" applyAlignment="0" applyProtection="0"/>
    <xf numFmtId="15" fontId="8" fillId="0" borderId="0" applyFill="0" applyBorder="0" applyAlignment="0" applyProtection="0"/>
    <xf numFmtId="4" fontId="8" fillId="0" borderId="0" applyFill="0" applyBorder="0" applyAlignment="0" applyProtection="0"/>
    <xf numFmtId="0" fontId="61" fillId="0" borderId="23">
      <alignment horizontal="center"/>
    </xf>
    <xf numFmtId="3" fontId="8" fillId="0" borderId="0" applyFill="0" applyBorder="0" applyAlignment="0" applyProtection="0"/>
    <xf numFmtId="0" fontId="8" fillId="50" borderId="0" applyNumberFormat="0" applyBorder="0" applyAlignment="0" applyProtection="0"/>
    <xf numFmtId="37" fontId="95" fillId="0" borderId="0"/>
    <xf numFmtId="166" fontId="8" fillId="0" borderId="0" applyFont="0" applyFill="0" applyBorder="0" applyAlignment="0" applyProtection="0"/>
    <xf numFmtId="235" fontId="46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8" fillId="0" borderId="0"/>
    <xf numFmtId="0" fontId="178" fillId="0" borderId="0" applyNumberFormat="0" applyBorder="0" applyProtection="0"/>
    <xf numFmtId="0" fontId="179" fillId="0" borderId="0"/>
    <xf numFmtId="0" fontId="180" fillId="0" borderId="0"/>
    <xf numFmtId="0" fontId="178" fillId="0" borderId="0" applyNumberFormat="0" applyBorder="0" applyProtection="0"/>
    <xf numFmtId="0" fontId="181" fillId="0" borderId="0"/>
    <xf numFmtId="0" fontId="181" fillId="0" borderId="0"/>
    <xf numFmtId="0" fontId="180" fillId="0" borderId="0"/>
    <xf numFmtId="257" fontId="178" fillId="0" borderId="0" applyBorder="0" applyProtection="0"/>
    <xf numFmtId="257" fontId="179" fillId="0" borderId="0"/>
    <xf numFmtId="257" fontId="180" fillId="0" borderId="0"/>
    <xf numFmtId="257" fontId="178" fillId="0" borderId="0" applyBorder="0" applyProtection="0"/>
    <xf numFmtId="257" fontId="181" fillId="0" borderId="0"/>
    <xf numFmtId="257" fontId="181" fillId="0" borderId="0"/>
    <xf numFmtId="257" fontId="180" fillId="0" borderId="0"/>
    <xf numFmtId="184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201" fontId="8" fillId="0" borderId="0"/>
    <xf numFmtId="0" fontId="77" fillId="0" borderId="25">
      <alignment vertical="center"/>
    </xf>
    <xf numFmtId="0" fontId="77" fillId="0" borderId="25">
      <alignment vertical="center"/>
    </xf>
    <xf numFmtId="0" fontId="77" fillId="0" borderId="25">
      <alignment vertical="center"/>
    </xf>
    <xf numFmtId="0" fontId="77" fillId="0" borderId="25">
      <alignment vertical="center"/>
    </xf>
    <xf numFmtId="0" fontId="77" fillId="0" borderId="25">
      <alignment vertical="center"/>
    </xf>
    <xf numFmtId="18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151" fillId="0" borderId="0"/>
    <xf numFmtId="0" fontId="96" fillId="0" borderId="0"/>
    <xf numFmtId="0" fontId="92" fillId="0" borderId="0" applyNumberFormat="0" applyFill="0" applyBorder="0" applyAlignment="0" applyProtection="0"/>
    <xf numFmtId="0" fontId="32" fillId="0" borderId="0"/>
    <xf numFmtId="0" fontId="33" fillId="0" borderId="0">
      <alignment vertical="top"/>
    </xf>
    <xf numFmtId="0" fontId="32" fillId="0" borderId="0"/>
    <xf numFmtId="0" fontId="33" fillId="0" borderId="0">
      <alignment vertical="top"/>
    </xf>
    <xf numFmtId="0" fontId="56" fillId="0" borderId="0"/>
    <xf numFmtId="0" fontId="135" fillId="0" borderId="0"/>
    <xf numFmtId="40" fontId="4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0" fontId="97" fillId="0" borderId="0">
      <alignment horizontal="left"/>
    </xf>
    <xf numFmtId="0" fontId="78" fillId="0" borderId="0">
      <alignment horizontal="left"/>
    </xf>
    <xf numFmtId="0" fontId="85" fillId="0" borderId="0"/>
    <xf numFmtId="0" fontId="83" fillId="0" borderId="0"/>
    <xf numFmtId="0" fontId="78" fillId="0" borderId="0"/>
    <xf numFmtId="9" fontId="132" fillId="0" borderId="0"/>
    <xf numFmtId="0" fontId="98" fillId="0" borderId="0" applyNumberFormat="0" applyFill="0" applyBorder="0" applyAlignment="0" applyProtection="0"/>
    <xf numFmtId="0" fontId="99" fillId="0" borderId="0"/>
    <xf numFmtId="0" fontId="99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49" fontId="33" fillId="0" borderId="0" applyFill="0" applyBorder="0" applyAlignment="0"/>
    <xf numFmtId="222" fontId="8" fillId="0" borderId="0" applyFill="0" applyBorder="0" applyAlignment="0"/>
    <xf numFmtId="236" fontId="46" fillId="0" borderId="0" applyFill="0" applyBorder="0" applyAlignment="0"/>
    <xf numFmtId="236" fontId="46" fillId="0" borderId="0" applyFill="0" applyBorder="0" applyAlignment="0"/>
    <xf numFmtId="228" fontId="110" fillId="0" borderId="0" applyFill="0" applyBorder="0" applyAlignment="0"/>
    <xf numFmtId="223" fontId="8" fillId="0" borderId="0" applyFill="0" applyBorder="0" applyAlignment="0"/>
    <xf numFmtId="237" fontId="46" fillId="0" borderId="0" applyFill="0" applyBorder="0" applyAlignment="0"/>
    <xf numFmtId="237" fontId="46" fillId="0" borderId="0" applyFill="0" applyBorder="0" applyAlignment="0"/>
    <xf numFmtId="229" fontId="110" fillId="0" borderId="0" applyFill="0" applyBorder="0" applyAlignment="0"/>
    <xf numFmtId="0" fontId="10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0" fontId="102" fillId="0" borderId="0"/>
    <xf numFmtId="40" fontId="102" fillId="0" borderId="0"/>
    <xf numFmtId="40" fontId="152" fillId="0" borderId="0"/>
    <xf numFmtId="0" fontId="103" fillId="51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0" fillId="0" borderId="0"/>
    <xf numFmtId="0" fontId="99" fillId="0" borderId="0"/>
    <xf numFmtId="187" fontId="31" fillId="0" borderId="6">
      <protection locked="0"/>
    </xf>
    <xf numFmtId="3" fontId="136" fillId="0" borderId="27">
      <alignment horizontal="center"/>
    </xf>
    <xf numFmtId="187" fontId="31" fillId="0" borderId="6">
      <protection locked="0"/>
    </xf>
    <xf numFmtId="3" fontId="136" fillId="0" borderId="27">
      <alignment horizontal="center"/>
    </xf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89" fillId="0" borderId="28"/>
    <xf numFmtId="0" fontId="89" fillId="0" borderId="7"/>
    <xf numFmtId="0" fontId="89" fillId="0" borderId="7"/>
    <xf numFmtId="0" fontId="89" fillId="0" borderId="7"/>
    <xf numFmtId="0" fontId="89" fillId="0" borderId="7"/>
    <xf numFmtId="0" fontId="89" fillId="0" borderId="7"/>
    <xf numFmtId="0" fontId="89" fillId="0" borderId="7"/>
    <xf numFmtId="166" fontId="8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104" fillId="0" borderId="0"/>
    <xf numFmtId="189" fontId="8" fillId="0" borderId="0" applyFont="0" applyFill="0" applyBorder="0" applyAlignment="0" applyProtection="0"/>
    <xf numFmtId="258" fontId="151" fillId="0" borderId="0" applyFont="0" applyFill="0" applyBorder="0" applyAlignment="0" applyProtection="0"/>
    <xf numFmtId="238" fontId="46" fillId="0" borderId="0" applyFont="0" applyFill="0" applyBorder="0" applyAlignment="0" applyProtection="0"/>
    <xf numFmtId="259" fontId="25" fillId="0" borderId="0" applyFill="0" applyBorder="0" applyAlignment="0" applyProtection="0"/>
    <xf numFmtId="260" fontId="25" fillId="0" borderId="0" applyFill="0" applyBorder="0" applyAlignment="0" applyProtection="0"/>
    <xf numFmtId="0" fontId="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29"/>
    <xf numFmtId="9" fontId="42" fillId="0" borderId="0" applyFont="0" applyFill="0" applyBorder="0" applyAlignment="0" applyProtection="0"/>
    <xf numFmtId="0" fontId="43" fillId="0" borderId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61" fontId="25" fillId="0" borderId="0" applyFill="0" applyBorder="0" applyAlignment="0" applyProtection="0"/>
    <xf numFmtId="262" fontId="25" fillId="0" borderId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0" fontId="8" fillId="0" borderId="0"/>
    <xf numFmtId="263" fontId="25" fillId="0" borderId="0" applyFill="0" applyBorder="0" applyAlignment="0" applyProtection="0"/>
    <xf numFmtId="4" fontId="25" fillId="0" borderId="0" applyFill="0" applyBorder="0" applyAlignment="0" applyProtection="0"/>
    <xf numFmtId="9" fontId="8" fillId="0" borderId="0" applyFill="0" applyBorder="0" applyAlignment="0" applyProtection="0"/>
    <xf numFmtId="166" fontId="5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192" fontId="62" fillId="0" borderId="0" applyFill="0" applyBorder="0" applyAlignment="0" applyProtection="0"/>
    <xf numFmtId="167" fontId="111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140" fillId="0" borderId="0" applyFill="0" applyBorder="0" applyAlignment="0" applyProtection="0"/>
    <xf numFmtId="165" fontId="52" fillId="0" borderId="0" applyFont="0" applyFill="0" applyBorder="0" applyAlignment="0" applyProtection="0"/>
    <xf numFmtId="226" fontId="26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19" fillId="52" borderId="4" applyNumberFormat="0" applyAlignment="0" applyProtection="0"/>
    <xf numFmtId="0" fontId="10" fillId="39" borderId="4" applyNumberFormat="0" applyAlignment="0" applyProtection="0"/>
    <xf numFmtId="0" fontId="119" fillId="39" borderId="4" applyNumberFormat="0" applyAlignment="0" applyProtection="0"/>
    <xf numFmtId="0" fontId="157" fillId="0" borderId="19" applyNumberFormat="0" applyFill="0" applyAlignment="0" applyProtection="0"/>
    <xf numFmtId="0" fontId="11" fillId="0" borderId="19" applyNumberFormat="0" applyFill="0" applyAlignment="0" applyProtection="0"/>
    <xf numFmtId="0" fontId="116" fillId="0" borderId="30" applyNumberFormat="0" applyFill="0" applyAlignment="0" applyProtection="0"/>
    <xf numFmtId="168" fontId="68" fillId="0" borderId="0" applyFont="0" applyFill="0" applyBorder="0" applyAlignment="0" applyProtection="0"/>
    <xf numFmtId="0" fontId="124" fillId="11" borderId="0" applyNumberFormat="0" applyBorder="0" applyAlignment="0" applyProtection="0"/>
    <xf numFmtId="0" fontId="12" fillId="4" borderId="0" applyNumberFormat="0" applyBorder="0" applyAlignment="0" applyProtection="0"/>
    <xf numFmtId="0" fontId="124" fillId="6" borderId="0" applyNumberFormat="0" applyBorder="0" applyAlignment="0" applyProtection="0"/>
    <xf numFmtId="0" fontId="125" fillId="43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25" fillId="40" borderId="22" applyNumberFormat="0" applyAlignment="0" applyProtection="0"/>
    <xf numFmtId="0" fontId="125" fillId="40" borderId="22" applyNumberFormat="0" applyAlignment="0" applyProtection="0"/>
    <xf numFmtId="0" fontId="125" fillId="40" borderId="22" applyNumberFormat="0" applyAlignment="0" applyProtection="0"/>
    <xf numFmtId="0" fontId="158" fillId="43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15" fillId="40" borderId="3" applyNumberFormat="0" applyAlignment="0" applyProtection="0"/>
    <xf numFmtId="0" fontId="115" fillId="40" borderId="3" applyNumberFormat="0" applyAlignment="0" applyProtection="0"/>
    <xf numFmtId="0" fontId="115" fillId="40" borderId="3" applyNumberFormat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2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20" fillId="2" borderId="0" applyNumberFormat="0" applyBorder="0" applyAlignment="0" applyProtection="0"/>
    <xf numFmtId="0" fontId="18" fillId="5" borderId="0" applyNumberFormat="0" applyBorder="0" applyAlignment="0" applyProtection="0"/>
    <xf numFmtId="0" fontId="120" fillId="7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4" fillId="0" borderId="0"/>
    <xf numFmtId="0" fontId="112" fillId="0" borderId="0"/>
    <xf numFmtId="0" fontId="26" fillId="0" borderId="0"/>
    <xf numFmtId="0" fontId="4" fillId="0" borderId="0"/>
    <xf numFmtId="0" fontId="95" fillId="0" borderId="0"/>
    <xf numFmtId="0" fontId="26" fillId="0" borderId="0"/>
    <xf numFmtId="0" fontId="68" fillId="0" borderId="0"/>
    <xf numFmtId="0" fontId="8" fillId="0" borderId="0"/>
    <xf numFmtId="0" fontId="121" fillId="16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21" fillId="22" borderId="3" applyNumberFormat="0" applyAlignment="0" applyProtection="0"/>
    <xf numFmtId="0" fontId="121" fillId="22" borderId="3" applyNumberFormat="0" applyAlignment="0" applyProtection="0"/>
    <xf numFmtId="0" fontId="121" fillId="22" borderId="3" applyNumberFormat="0" applyAlignment="0" applyProtection="0"/>
    <xf numFmtId="0" fontId="160" fillId="53" borderId="0" applyNumberFormat="0" applyBorder="0" applyAlignment="0" applyProtection="0"/>
    <xf numFmtId="0" fontId="20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89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8" fillId="0" borderId="0"/>
    <xf numFmtId="39" fontId="109" fillId="0" borderId="0" applyFont="0" applyBorder="0" applyAlignment="0">
      <alignment horizontal="center"/>
    </xf>
    <xf numFmtId="0" fontId="114" fillId="54" borderId="0" applyNumberFormat="0" applyBorder="0" applyAlignment="0" applyProtection="0"/>
    <xf numFmtId="0" fontId="9" fillId="35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9" fillId="36" borderId="0" applyNumberFormat="0" applyBorder="0" applyAlignment="0" applyProtection="0"/>
    <xf numFmtId="0" fontId="114" fillId="29" borderId="0" applyNumberFormat="0" applyBorder="0" applyAlignment="0" applyProtection="0"/>
    <xf numFmtId="0" fontId="114" fillId="57" borderId="0" applyNumberFormat="0" applyBorder="0" applyAlignment="0" applyProtection="0"/>
    <xf numFmtId="0" fontId="9" fillId="37" borderId="0" applyNumberFormat="0" applyBorder="0" applyAlignment="0" applyProtection="0"/>
    <xf numFmtId="0" fontId="114" fillId="18" borderId="0" applyNumberFormat="0" applyBorder="0" applyAlignment="0" applyProtection="0"/>
    <xf numFmtId="0" fontId="114" fillId="30" borderId="0" applyNumberFormat="0" applyBorder="0" applyAlignment="0" applyProtection="0"/>
    <xf numFmtId="0" fontId="9" fillId="25" borderId="0" applyNumberFormat="0" applyBorder="0" applyAlignment="0" applyProtection="0"/>
    <xf numFmtId="0" fontId="114" fillId="58" borderId="0" applyNumberFormat="0" applyBorder="0" applyAlignment="0" applyProtection="0"/>
    <xf numFmtId="0" fontId="114" fillId="31" borderId="0" applyNumberFormat="0" applyBorder="0" applyAlignment="0" applyProtection="0"/>
    <xf numFmtId="0" fontId="9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59" borderId="0" applyNumberFormat="0" applyBorder="0" applyAlignment="0" applyProtection="0"/>
    <xf numFmtId="0" fontId="9" fillId="29" borderId="0" applyNumberFormat="0" applyBorder="0" applyAlignment="0" applyProtection="0"/>
    <xf numFmtId="0" fontId="114" fillId="36" borderId="0" applyNumberFormat="0" applyBorder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112" fillId="60" borderId="21" applyNumberFormat="0" applyAlignment="0" applyProtection="0"/>
    <xf numFmtId="0" fontId="161" fillId="0" borderId="15" applyNumberFormat="0" applyFill="0" applyAlignment="0" applyProtection="0"/>
    <xf numFmtId="0" fontId="22" fillId="0" borderId="15" applyNumberFormat="0" applyFill="0" applyAlignment="0" applyProtection="0"/>
    <xf numFmtId="0" fontId="126" fillId="0" borderId="32" applyNumberFormat="0" applyFill="0" applyAlignment="0" applyProtection="0"/>
    <xf numFmtId="0" fontId="162" fillId="0" borderId="17" applyNumberFormat="0" applyFill="0" applyAlignment="0" applyProtection="0"/>
    <xf numFmtId="0" fontId="23" fillId="0" borderId="17" applyNumberFormat="0" applyFill="0" applyAlignment="0" applyProtection="0"/>
    <xf numFmtId="0" fontId="127" fillId="0" borderId="33" applyNumberFormat="0" applyFill="0" applyAlignment="0" applyProtection="0"/>
    <xf numFmtId="0" fontId="163" fillId="0" borderId="18" applyNumberFormat="0" applyFill="0" applyAlignment="0" applyProtection="0"/>
    <xf numFmtId="0" fontId="24" fillId="0" borderId="18" applyNumberFormat="0" applyFill="0" applyAlignment="0" applyProtection="0"/>
    <xf numFmtId="0" fontId="128" fillId="0" borderId="34" applyNumberFormat="0" applyFill="0" applyAlignment="0" applyProtection="0"/>
    <xf numFmtId="0" fontId="16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1" fillId="0" borderId="0" applyFont="0" applyFill="0" applyBorder="0" applyAlignment="0" applyProtection="0">
      <protection hidden="1"/>
    </xf>
    <xf numFmtId="0" fontId="36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151" fillId="0" borderId="0"/>
    <xf numFmtId="0" fontId="8" fillId="0" borderId="0"/>
    <xf numFmtId="38" fontId="25" fillId="0" borderId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5" fontId="53" fillId="0" borderId="0"/>
    <xf numFmtId="0" fontId="4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2" fontId="47" fillId="0" borderId="35">
      <alignment horizontal="center"/>
    </xf>
    <xf numFmtId="167" fontId="32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1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64" fontId="25" fillId="0" borderId="0" applyFill="0" applyBorder="0" applyAlignment="0" applyProtection="0"/>
    <xf numFmtId="258" fontId="151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174" fontId="50" fillId="0" borderId="0" applyFont="0" applyFill="0" applyBorder="0" applyAlignment="0" applyProtection="0"/>
    <xf numFmtId="173" fontId="50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0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" fontId="3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18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184" fillId="0" borderId="0" xfId="0" applyFont="1" applyFill="1" applyAlignment="1">
      <alignment horizontal="centerContinuous" vertical="center"/>
    </xf>
    <xf numFmtId="38" fontId="184" fillId="0" borderId="0" xfId="0" applyNumberFormat="1" applyFont="1" applyFill="1" applyAlignment="1">
      <alignment horizontal="centerContinuous" vertical="center"/>
    </xf>
    <xf numFmtId="0" fontId="184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38" fontId="183" fillId="0" borderId="0" xfId="0" applyNumberFormat="1" applyFont="1" applyFill="1" applyBorder="1" applyAlignment="1">
      <alignment vertical="center"/>
    </xf>
    <xf numFmtId="0" fontId="18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84" fillId="0" borderId="0" xfId="0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84" fillId="0" borderId="0" xfId="0" applyNumberFormat="1" applyFont="1" applyFill="1" applyBorder="1" applyAlignment="1">
      <alignment vertical="center"/>
    </xf>
    <xf numFmtId="0" fontId="183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184" fillId="0" borderId="0" xfId="0" applyNumberFormat="1" applyFont="1" applyFill="1" applyBorder="1" applyAlignment="1">
      <alignment horizontal="center" vertical="center"/>
    </xf>
    <xf numFmtId="0" fontId="185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1" fontId="185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8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4" fillId="0" borderId="0" xfId="0" applyFont="1" applyFill="1" applyAlignment="1">
      <alignment horizontal="center" vertical="center"/>
    </xf>
    <xf numFmtId="164" fontId="184" fillId="0" borderId="0" xfId="0" applyNumberFormat="1" applyFont="1" applyFill="1" applyAlignment="1">
      <alignment horizontal="center" vertical="center"/>
    </xf>
    <xf numFmtId="164" fontId="18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36" xfId="0" applyNumberFormat="1" applyFont="1" applyFill="1" applyBorder="1" applyAlignment="1">
      <alignment horizontal="right" vertical="center"/>
    </xf>
    <xf numFmtId="0" fontId="183" fillId="0" borderId="0" xfId="0" quotePrefix="1" applyFont="1" applyFill="1" applyAlignment="1">
      <alignment horizontal="left" vertical="center"/>
    </xf>
    <xf numFmtId="41" fontId="183" fillId="0" borderId="36" xfId="0" applyNumberFormat="1" applyFont="1" applyFill="1" applyBorder="1" applyAlignment="1">
      <alignment horizontal="right" vertical="center"/>
    </xf>
    <xf numFmtId="41" fontId="183" fillId="0" borderId="0" xfId="0" applyNumberFormat="1" applyFont="1" applyFill="1" applyBorder="1" applyAlignment="1">
      <alignment horizontal="right" vertical="center"/>
    </xf>
    <xf numFmtId="0" fontId="186" fillId="0" borderId="0" xfId="0" applyFont="1" applyFill="1" applyAlignment="1">
      <alignment horizontal="left" vertical="center"/>
    </xf>
    <xf numFmtId="41" fontId="184" fillId="0" borderId="0" xfId="0" applyNumberFormat="1" applyFont="1" applyFill="1" applyBorder="1" applyAlignment="1">
      <alignment horizontal="right" vertical="center"/>
    </xf>
    <xf numFmtId="41" fontId="183" fillId="0" borderId="38" xfId="0" applyNumberFormat="1" applyFont="1" applyFill="1" applyBorder="1" applyAlignment="1">
      <alignment horizontal="right" vertical="center"/>
    </xf>
    <xf numFmtId="37" fontId="184" fillId="0" borderId="0" xfId="0" applyNumberFormat="1" applyFont="1" applyFill="1" applyAlignment="1">
      <alignment horizontal="center" vertical="center"/>
    </xf>
    <xf numFmtId="37" fontId="184" fillId="0" borderId="0" xfId="0" applyNumberFormat="1" applyFont="1" applyFill="1" applyBorder="1" applyAlignment="1">
      <alignment horizontal="center" vertical="center"/>
    </xf>
    <xf numFmtId="37" fontId="184" fillId="0" borderId="0" xfId="0" applyNumberFormat="1" applyFont="1" applyFill="1" applyAlignment="1">
      <alignment horizontal="centerContinuous" vertical="center"/>
    </xf>
    <xf numFmtId="0" fontId="184" fillId="0" borderId="0" xfId="0" applyFont="1" applyFill="1" applyBorder="1" applyAlignment="1">
      <alignment vertical="center"/>
    </xf>
    <xf numFmtId="0" fontId="184" fillId="0" borderId="0" xfId="0" applyFont="1" applyFill="1" applyBorder="1" applyAlignment="1">
      <alignment horizontal="center" vertical="center"/>
    </xf>
    <xf numFmtId="41" fontId="7" fillId="0" borderId="38" xfId="0" applyNumberFormat="1" applyFont="1" applyFill="1" applyBorder="1" applyAlignment="1">
      <alignment horizontal="right" vertical="center"/>
    </xf>
    <xf numFmtId="41" fontId="7" fillId="0" borderId="0" xfId="217" applyNumberFormat="1" applyFont="1" applyFill="1" applyAlignment="1">
      <alignment vertical="center"/>
    </xf>
    <xf numFmtId="41" fontId="187" fillId="0" borderId="0" xfId="0" applyNumberFormat="1" applyFont="1" applyFill="1" applyBorder="1" applyAlignment="1">
      <alignment horizontal="right" vertical="center"/>
    </xf>
    <xf numFmtId="41" fontId="7" fillId="0" borderId="37" xfId="0" applyNumberFormat="1" applyFont="1" applyFill="1" applyBorder="1" applyAlignment="1">
      <alignment horizontal="center" vertical="center"/>
    </xf>
    <xf numFmtId="41" fontId="187" fillId="0" borderId="36" xfId="0" applyNumberFormat="1" applyFont="1" applyFill="1" applyBorder="1" applyAlignment="1">
      <alignment horizontal="right" vertical="center"/>
    </xf>
    <xf numFmtId="43" fontId="7" fillId="0" borderId="0" xfId="217" applyFont="1" applyFill="1" applyAlignment="1">
      <alignment vertical="center"/>
    </xf>
    <xf numFmtId="43" fontId="7" fillId="0" borderId="0" xfId="217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184" fillId="0" borderId="0" xfId="0" applyNumberFormat="1" applyFont="1" applyFill="1" applyAlignment="1">
      <alignment vertical="center"/>
    </xf>
    <xf numFmtId="41" fontId="183" fillId="0" borderId="12" xfId="0" applyNumberFormat="1" applyFont="1" applyFill="1" applyBorder="1" applyAlignment="1">
      <alignment horizontal="right" vertical="center"/>
    </xf>
    <xf numFmtId="41" fontId="186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182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217" applyNumberFormat="1" applyFont="1" applyFill="1" applyAlignment="1">
      <alignment horizontal="right" vertical="center"/>
    </xf>
    <xf numFmtId="0" fontId="188" fillId="0" borderId="0" xfId="0" applyFont="1"/>
    <xf numFmtId="164" fontId="7" fillId="0" borderId="0" xfId="0" applyNumberFormat="1" applyFont="1" applyFill="1" applyBorder="1" applyAlignment="1">
      <alignment horizontal="center" vertical="center"/>
    </xf>
    <xf numFmtId="41" fontId="183" fillId="0" borderId="0" xfId="0" applyNumberFormat="1" applyFont="1" applyFill="1" applyAlignment="1">
      <alignment horizontal="right" vertical="center"/>
    </xf>
    <xf numFmtId="41" fontId="183" fillId="0" borderId="6" xfId="0" applyNumberFormat="1" applyFont="1" applyFill="1" applyBorder="1" applyAlignment="1">
      <alignment horizontal="right" vertical="center"/>
    </xf>
    <xf numFmtId="41" fontId="184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0" fontId="183" fillId="0" borderId="0" xfId="0" applyNumberFormat="1" applyFont="1" applyFill="1" applyAlignment="1">
      <alignment horizontal="left" vertical="center"/>
    </xf>
    <xf numFmtId="49" fontId="190" fillId="0" borderId="0" xfId="0" applyNumberFormat="1" applyFont="1" applyFill="1" applyAlignment="1">
      <alignment vertical="center"/>
    </xf>
    <xf numFmtId="0" fontId="7" fillId="0" borderId="0" xfId="15" applyNumberFormat="1" applyFont="1" applyFill="1" applyAlignment="1">
      <alignment vertical="center"/>
    </xf>
    <xf numFmtId="41" fontId="7" fillId="0" borderId="0" xfId="15" applyNumberFormat="1" applyFont="1" applyFill="1" applyBorder="1" applyAlignment="1">
      <alignment vertical="center"/>
    </xf>
    <xf numFmtId="41" fontId="7" fillId="0" borderId="0" xfId="15" applyNumberFormat="1" applyFont="1" applyFill="1" applyAlignment="1">
      <alignment horizontal="center" vertical="center"/>
    </xf>
    <xf numFmtId="164" fontId="7" fillId="0" borderId="36" xfId="15" applyNumberFormat="1" applyFont="1" applyFill="1" applyBorder="1" applyAlignment="1">
      <alignment horizontal="center" vertical="center"/>
    </xf>
    <xf numFmtId="41" fontId="7" fillId="0" borderId="0" xfId="15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37" fontId="183" fillId="0" borderId="0" xfId="0" applyNumberFormat="1" applyFont="1" applyFill="1" applyAlignment="1">
      <alignment horizontal="centerContinuous" vertical="center"/>
    </xf>
    <xf numFmtId="41" fontId="186" fillId="0" borderId="0" xfId="0" applyNumberFormat="1" applyFont="1" applyFill="1" applyAlignment="1">
      <alignment horizontal="right" vertical="center"/>
    </xf>
    <xf numFmtId="41" fontId="183" fillId="0" borderId="12" xfId="0" applyNumberFormat="1" applyFont="1" applyFill="1" applyBorder="1" applyAlignment="1">
      <alignment vertical="center"/>
    </xf>
    <xf numFmtId="41" fontId="183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83" fillId="0" borderId="0" xfId="0" applyFont="1" applyAlignment="1">
      <alignment horizontal="left"/>
    </xf>
    <xf numFmtId="0" fontId="182" fillId="0" borderId="0" xfId="0" applyFont="1" applyAlignment="1">
      <alignment vertical="center"/>
    </xf>
    <xf numFmtId="0" fontId="190" fillId="0" borderId="0" xfId="0" applyFont="1" applyAlignment="1">
      <alignment horizontal="left" vertical="center"/>
    </xf>
    <xf numFmtId="0" fontId="182" fillId="0" borderId="0" xfId="0" applyFont="1" applyAlignment="1">
      <alignment horizontal="left" vertical="center"/>
    </xf>
    <xf numFmtId="164" fontId="183" fillId="0" borderId="36" xfId="217" applyNumberFormat="1" applyFont="1" applyFill="1" applyBorder="1" applyAlignment="1">
      <alignment horizontal="right" vertical="center"/>
    </xf>
    <xf numFmtId="164" fontId="189" fillId="0" borderId="0" xfId="217" applyNumberFormat="1" applyFont="1" applyFill="1" applyAlignment="1">
      <alignment horizontal="right" vertical="center"/>
    </xf>
    <xf numFmtId="0" fontId="190" fillId="0" borderId="0" xfId="15" applyFont="1" applyAlignment="1">
      <alignment vertical="center"/>
    </xf>
    <xf numFmtId="0" fontId="182" fillId="0" borderId="0" xfId="15" applyFont="1" applyAlignment="1">
      <alignment vertical="center"/>
    </xf>
    <xf numFmtId="41" fontId="183" fillId="0" borderId="0" xfId="15" applyNumberFormat="1" applyFont="1" applyFill="1" applyAlignment="1">
      <alignment horizontal="center" vertical="center"/>
    </xf>
    <xf numFmtId="41" fontId="183" fillId="0" borderId="38" xfId="15" applyNumberFormat="1" applyFont="1" applyFill="1" applyBorder="1" applyAlignment="1">
      <alignment horizontal="center" vertical="center"/>
    </xf>
    <xf numFmtId="0" fontId="190" fillId="0" borderId="0" xfId="0" applyFont="1" applyAlignment="1">
      <alignment vertical="center"/>
    </xf>
    <xf numFmtId="265" fontId="190" fillId="0" borderId="38" xfId="0" applyNumberFormat="1" applyFont="1" applyBorder="1" applyAlignment="1">
      <alignment horizontal="right" vertical="center"/>
    </xf>
    <xf numFmtId="39" fontId="191" fillId="0" borderId="0" xfId="0" applyNumberFormat="1" applyFont="1" applyAlignment="1">
      <alignment horizontal="center" vertical="center"/>
    </xf>
    <xf numFmtId="0" fontId="191" fillId="0" borderId="0" xfId="0" applyFont="1" applyAlignment="1">
      <alignment horizontal="center" vertical="center"/>
    </xf>
    <xf numFmtId="164" fontId="182" fillId="0" borderId="0" xfId="15" applyNumberFormat="1" applyFont="1" applyAlignment="1">
      <alignment vertical="center"/>
    </xf>
    <xf numFmtId="0" fontId="186" fillId="0" borderId="0" xfId="0" applyFont="1" applyAlignment="1">
      <alignment horizontal="left"/>
    </xf>
    <xf numFmtId="3" fontId="183" fillId="0" borderId="0" xfId="0" applyNumberFormat="1" applyFont="1" applyAlignment="1">
      <alignment horizontal="left" vertical="center"/>
    </xf>
    <xf numFmtId="3" fontId="186" fillId="0" borderId="0" xfId="0" applyNumberFormat="1" applyFont="1" applyAlignment="1">
      <alignment horizontal="left" vertical="center"/>
    </xf>
    <xf numFmtId="0" fontId="186" fillId="0" borderId="0" xfId="0" applyFont="1"/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164" fontId="2" fillId="0" borderId="0" xfId="217" applyNumberFormat="1" applyFont="1" applyAlignment="1">
      <alignment vertical="center"/>
    </xf>
    <xf numFmtId="3" fontId="184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164" fontId="7" fillId="0" borderId="0" xfId="1382" applyNumberFormat="1" applyFont="1" applyAlignment="1">
      <alignment horizontal="center" vertical="center"/>
    </xf>
    <xf numFmtId="3" fontId="184" fillId="0" borderId="0" xfId="0" applyNumberFormat="1" applyFont="1" applyAlignment="1">
      <alignment horizontal="center" vertical="center"/>
    </xf>
    <xf numFmtId="3" fontId="185" fillId="0" borderId="0" xfId="0" applyNumberFormat="1" applyFont="1" applyAlignment="1">
      <alignment horizontal="center" vertical="center"/>
    </xf>
    <xf numFmtId="164" fontId="183" fillId="0" borderId="40" xfId="217" applyNumberFormat="1" applyFont="1" applyFill="1" applyBorder="1" applyAlignment="1">
      <alignment horizontal="right" vertical="center"/>
    </xf>
    <xf numFmtId="164" fontId="183" fillId="0" borderId="0" xfId="217" applyNumberFormat="1" applyFont="1" applyAlignment="1">
      <alignment horizontal="center" vertical="center"/>
    </xf>
    <xf numFmtId="164" fontId="3" fillId="0" borderId="0" xfId="217" applyNumberFormat="1" applyFont="1" applyAlignment="1">
      <alignment horizontal="left" vertical="center"/>
    </xf>
    <xf numFmtId="164" fontId="184" fillId="0" borderId="0" xfId="217" applyNumberFormat="1" applyFont="1" applyAlignment="1">
      <alignment horizontal="left" vertical="center"/>
    </xf>
    <xf numFmtId="164" fontId="7" fillId="0" borderId="0" xfId="217" applyNumberFormat="1" applyFont="1" applyAlignment="1">
      <alignment vertical="center"/>
    </xf>
    <xf numFmtId="164" fontId="7" fillId="0" borderId="0" xfId="217" applyNumberFormat="1" applyFont="1" applyAlignment="1">
      <alignment horizontal="center" vertical="center"/>
    </xf>
    <xf numFmtId="0" fontId="184" fillId="0" borderId="0" xfId="0" applyFont="1"/>
    <xf numFmtId="0" fontId="184" fillId="0" borderId="0" xfId="0" applyFont="1" applyAlignment="1">
      <alignment horizontal="left"/>
    </xf>
    <xf numFmtId="164" fontId="7" fillId="0" borderId="0" xfId="217" applyNumberFormat="1" applyFont="1" applyFill="1" applyBorder="1" applyAlignment="1">
      <alignment horizontal="right" vertical="center"/>
    </xf>
    <xf numFmtId="164" fontId="7" fillId="0" borderId="0" xfId="217" applyNumberFormat="1" applyFont="1" applyFill="1" applyAlignment="1">
      <alignment vertical="center"/>
    </xf>
    <xf numFmtId="164" fontId="7" fillId="0" borderId="0" xfId="217" applyNumberFormat="1" applyFont="1" applyFill="1" applyAlignment="1">
      <alignment horizontal="right" vertical="center"/>
    </xf>
    <xf numFmtId="164" fontId="7" fillId="0" borderId="0" xfId="217" applyNumberFormat="1" applyFont="1" applyFill="1" applyBorder="1" applyAlignment="1">
      <alignment vertical="center"/>
    </xf>
    <xf numFmtId="164" fontId="7" fillId="0" borderId="36" xfId="217" applyNumberFormat="1" applyFont="1" applyFill="1" applyBorder="1" applyAlignment="1">
      <alignment horizontal="right" vertical="center"/>
    </xf>
    <xf numFmtId="0" fontId="182" fillId="0" borderId="0" xfId="0" applyFont="1"/>
    <xf numFmtId="0" fontId="7" fillId="0" borderId="0" xfId="0" applyFont="1" applyAlignment="1">
      <alignment vertical="center"/>
    </xf>
    <xf numFmtId="0" fontId="191" fillId="0" borderId="0" xfId="0" applyFont="1" applyAlignment="1">
      <alignment vertical="center"/>
    </xf>
    <xf numFmtId="0" fontId="182" fillId="0" borderId="0" xfId="0" applyFont="1" applyAlignment="1">
      <alignment horizontal="left"/>
    </xf>
    <xf numFmtId="41" fontId="7" fillId="74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164" fontId="7" fillId="0" borderId="0" xfId="217" applyNumberFormat="1" applyFont="1" applyBorder="1" applyAlignment="1">
      <alignment horizontal="right" vertical="center"/>
    </xf>
    <xf numFmtId="164" fontId="7" fillId="0" borderId="0" xfId="217" applyNumberFormat="1" applyFont="1" applyAlignment="1">
      <alignment horizontal="right" vertical="center"/>
    </xf>
    <xf numFmtId="3" fontId="18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184" fillId="0" borderId="0" xfId="0" applyNumberFormat="1" applyFont="1" applyFill="1" applyAlignment="1">
      <alignment horizontal="center" vertical="center"/>
    </xf>
    <xf numFmtId="164" fontId="7" fillId="0" borderId="36" xfId="217" applyNumberFormat="1" applyFont="1" applyFill="1" applyBorder="1" applyAlignment="1">
      <alignment horizontal="center" vertical="center"/>
    </xf>
    <xf numFmtId="164" fontId="7" fillId="0" borderId="36" xfId="217" applyNumberFormat="1" applyFont="1" applyBorder="1" applyAlignment="1">
      <alignment horizontal="right" vertical="center"/>
    </xf>
    <xf numFmtId="164" fontId="183" fillId="0" borderId="38" xfId="217" applyNumberFormat="1" applyFont="1" applyBorder="1" applyAlignment="1">
      <alignment horizontal="right" vertical="center"/>
    </xf>
    <xf numFmtId="164" fontId="183" fillId="0" borderId="0" xfId="217" applyNumberFormat="1" applyFont="1" applyAlignment="1">
      <alignment horizontal="right" vertical="center"/>
    </xf>
    <xf numFmtId="43" fontId="7" fillId="0" borderId="0" xfId="217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4" fontId="183" fillId="0" borderId="0" xfId="217" applyNumberFormat="1" applyFont="1" applyAlignment="1">
      <alignment vertical="center"/>
    </xf>
    <xf numFmtId="164" fontId="183" fillId="0" borderId="0" xfId="217" applyNumberFormat="1" applyFont="1" applyFill="1" applyAlignment="1">
      <alignment vertical="center"/>
    </xf>
    <xf numFmtId="164" fontId="183" fillId="0" borderId="0" xfId="217" applyNumberFormat="1" applyFont="1" applyFill="1" applyAlignment="1">
      <alignment horizontal="right" vertical="center"/>
    </xf>
    <xf numFmtId="3" fontId="184" fillId="0" borderId="0" xfId="0" applyNumberFormat="1" applyFont="1" applyBorder="1" applyAlignment="1">
      <alignment horizontal="center" vertical="center"/>
    </xf>
    <xf numFmtId="164" fontId="7" fillId="0" borderId="0" xfId="217" applyNumberFormat="1" applyFont="1" applyBorder="1" applyAlignment="1">
      <alignment vertical="center"/>
    </xf>
    <xf numFmtId="3" fontId="184" fillId="0" borderId="0" xfId="0" applyNumberFormat="1" applyFont="1" applyBorder="1" applyAlignment="1">
      <alignment horizontal="left" vertical="center"/>
    </xf>
    <xf numFmtId="3" fontId="7" fillId="0" borderId="0" xfId="0" applyNumberFormat="1" applyFont="1" applyBorder="1" applyAlignment="1">
      <alignment horizontal="left" vertical="center"/>
    </xf>
    <xf numFmtId="164" fontId="183" fillId="0" borderId="38" xfId="217" applyNumberFormat="1" applyFont="1" applyFill="1" applyBorder="1" applyAlignment="1">
      <alignment horizontal="center" vertical="center"/>
    </xf>
    <xf numFmtId="41" fontId="7" fillId="74" borderId="0" xfId="0" applyNumberFormat="1" applyFont="1" applyFill="1" applyAlignment="1">
      <alignment vertical="center"/>
    </xf>
    <xf numFmtId="0" fontId="182" fillId="0" borderId="0" xfId="1544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83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center" vertical="center"/>
    </xf>
    <xf numFmtId="3" fontId="18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" fontId="185" fillId="0" borderId="0" xfId="0" applyNumberFormat="1" applyFont="1" applyFill="1" applyAlignment="1">
      <alignment horizontal="center" vertical="center"/>
    </xf>
    <xf numFmtId="3" fontId="183" fillId="0" borderId="0" xfId="0" applyNumberFormat="1" applyFont="1" applyFill="1" applyAlignment="1">
      <alignment horizontal="left" vertical="center"/>
    </xf>
    <xf numFmtId="3" fontId="186" fillId="0" borderId="0" xfId="0" applyNumberFormat="1" applyFont="1" applyFill="1" applyAlignment="1">
      <alignment horizontal="center" vertical="center"/>
    </xf>
    <xf numFmtId="0" fontId="186" fillId="0" borderId="0" xfId="0" applyFont="1" applyFill="1" applyAlignment="1">
      <alignment horizontal="left"/>
    </xf>
    <xf numFmtId="3" fontId="186" fillId="0" borderId="0" xfId="0" applyNumberFormat="1" applyFont="1" applyFill="1" applyAlignment="1">
      <alignment horizontal="left" vertical="center"/>
    </xf>
    <xf numFmtId="0" fontId="186" fillId="0" borderId="0" xfId="0" applyFont="1" applyFill="1"/>
    <xf numFmtId="0" fontId="186" fillId="0" borderId="0" xfId="0" applyFont="1" applyFill="1" applyAlignment="1">
      <alignment wrapText="1"/>
    </xf>
    <xf numFmtId="164" fontId="183" fillId="0" borderId="38" xfId="217" applyNumberFormat="1" applyFont="1" applyFill="1" applyBorder="1" applyAlignment="1">
      <alignment horizontal="right" vertical="center"/>
    </xf>
    <xf numFmtId="164" fontId="183" fillId="0" borderId="0" xfId="217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193" fillId="0" borderId="0" xfId="0" applyNumberFormat="1" applyFont="1" applyFill="1" applyAlignment="1">
      <alignment vertical="center"/>
    </xf>
    <xf numFmtId="43" fontId="2" fillId="0" borderId="0" xfId="217" applyFont="1" applyFill="1" applyAlignment="1">
      <alignment vertical="center"/>
    </xf>
    <xf numFmtId="43" fontId="188" fillId="0" borderId="0" xfId="217" applyFont="1"/>
    <xf numFmtId="43" fontId="7" fillId="0" borderId="0" xfId="0" applyNumberFormat="1" applyFont="1" applyFill="1" applyAlignment="1">
      <alignment vertical="center"/>
    </xf>
    <xf numFmtId="43" fontId="7" fillId="0" borderId="0" xfId="217" applyFont="1" applyFill="1" applyBorder="1" applyAlignment="1">
      <alignment horizontal="right" vertical="center"/>
    </xf>
    <xf numFmtId="43" fontId="7" fillId="0" borderId="0" xfId="217" applyFont="1" applyFill="1" applyAlignment="1">
      <alignment horizontal="right" vertical="center"/>
    </xf>
    <xf numFmtId="164" fontId="183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43" fontId="7" fillId="0" borderId="0" xfId="217" applyFont="1" applyFill="1" applyAlignment="1">
      <alignment horizontal="center" vertical="center"/>
    </xf>
    <xf numFmtId="164" fontId="7" fillId="0" borderId="0" xfId="217" applyNumberFormat="1" applyFont="1" applyFill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41" xfId="0" applyNumberFormat="1" applyFont="1" applyFill="1" applyBorder="1" applyAlignment="1">
      <alignment horizontal="right" vertical="center"/>
    </xf>
    <xf numFmtId="43" fontId="187" fillId="0" borderId="36" xfId="217" applyFont="1" applyFill="1" applyBorder="1" applyAlignment="1">
      <alignment horizontal="right" vertical="center"/>
    </xf>
    <xf numFmtId="49" fontId="184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7" fontId="183" fillId="0" borderId="0" xfId="0" applyNumberFormat="1" applyFont="1" applyFill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/>
    </xf>
    <xf numFmtId="3" fontId="183" fillId="0" borderId="0" xfId="0" applyNumberFormat="1" applyFont="1" applyFill="1" applyBorder="1" applyAlignment="1">
      <alignment horizontal="center" vertical="center"/>
    </xf>
    <xf numFmtId="41" fontId="184" fillId="0" borderId="0" xfId="0" applyNumberFormat="1" applyFont="1" applyFill="1" applyBorder="1" applyAlignment="1">
      <alignment horizontal="center" vertical="center"/>
    </xf>
    <xf numFmtId="3" fontId="183" fillId="0" borderId="0" xfId="0" applyNumberFormat="1" applyFont="1" applyBorder="1" applyAlignment="1">
      <alignment horizontal="center" vertical="center"/>
    </xf>
    <xf numFmtId="3" fontId="7" fillId="0" borderId="36" xfId="0" applyNumberFormat="1" applyFont="1" applyBorder="1" applyAlignment="1">
      <alignment horizontal="center" vertical="center"/>
    </xf>
    <xf numFmtId="3" fontId="184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</cellXfs>
  <cellStyles count="2874">
    <cellStyle name="､@ｯ・laroux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_Cost of Land" xfId="12" xr:uid="{00000000-0005-0000-0000-00000B000000}"/>
    <cellStyle name="_Reclassify 07" xfId="13" xr:uid="{00000000-0005-0000-0000-00000C000000}"/>
    <cellStyle name="=C:\WINDOWS\SYSTEM32\COMMAND.COM" xfId="14" xr:uid="{00000000-0005-0000-0000-00000D000000}"/>
    <cellStyle name="0,0_x000d__x000a_NA_x000d__x000a_" xfId="15" xr:uid="{00000000-0005-0000-0000-00000E000000}"/>
    <cellStyle name="0,0_x000d__x000a_NA_x000d__x000a_ 2" xfId="16" xr:uid="{00000000-0005-0000-0000-00000F000000}"/>
    <cellStyle name="0,0_x000d__x000a_NA_x000d__x000a_ 3" xfId="17" xr:uid="{00000000-0005-0000-0000-000010000000}"/>
    <cellStyle name="20% - Accent1 2" xfId="18" xr:uid="{00000000-0005-0000-0000-000011000000}"/>
    <cellStyle name="20% - Accent1 2 2" xfId="19" xr:uid="{00000000-0005-0000-0000-000012000000}"/>
    <cellStyle name="20% - Accent1 3" xfId="20" xr:uid="{00000000-0005-0000-0000-000013000000}"/>
    <cellStyle name="20% - Accent1 4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3 2" xfId="26" xr:uid="{00000000-0005-0000-0000-000019000000}"/>
    <cellStyle name="20% - Accent3 2 2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4 2" xfId="30" xr:uid="{00000000-0005-0000-0000-00001D000000}"/>
    <cellStyle name="20% - Accent4 2 2" xfId="31" xr:uid="{00000000-0005-0000-0000-00001E000000}"/>
    <cellStyle name="20% - Accent4 3" xfId="32" xr:uid="{00000000-0005-0000-0000-00001F000000}"/>
    <cellStyle name="20% - Accent4 4" xfId="33" xr:uid="{00000000-0005-0000-0000-000020000000}"/>
    <cellStyle name="20% - Accent5 2" xfId="34" xr:uid="{00000000-0005-0000-0000-000021000000}"/>
    <cellStyle name="20% - Accent5 2 2" xfId="35" xr:uid="{00000000-0005-0000-0000-000022000000}"/>
    <cellStyle name="20% - Accent5 3" xfId="36" xr:uid="{00000000-0005-0000-0000-000023000000}"/>
    <cellStyle name="20% - Accent5 4" xfId="37" xr:uid="{00000000-0005-0000-0000-000024000000}"/>
    <cellStyle name="20% - Accent6 2" xfId="38" xr:uid="{00000000-0005-0000-0000-000025000000}"/>
    <cellStyle name="20% - Accent6 2 2" xfId="39" xr:uid="{00000000-0005-0000-0000-000026000000}"/>
    <cellStyle name="20% - Accent6 3" xfId="40" xr:uid="{00000000-0005-0000-0000-000027000000}"/>
    <cellStyle name="20% - Accent6 4" xfId="41" xr:uid="{00000000-0005-0000-0000-000028000000}"/>
    <cellStyle name="20% - ส่วนที่ถูกเน้น1" xfId="42" xr:uid="{00000000-0005-0000-0000-000029000000}"/>
    <cellStyle name="20% - ส่วนที่ถูกเน้น1 2" xfId="43" xr:uid="{00000000-0005-0000-0000-00002A000000}"/>
    <cellStyle name="20% - ส่วนที่ถูกเน้น1 3" xfId="44" xr:uid="{00000000-0005-0000-0000-00002B000000}"/>
    <cellStyle name="20% - ส่วนที่ถูกเน้น2" xfId="45" xr:uid="{00000000-0005-0000-0000-00002C000000}"/>
    <cellStyle name="20% - ส่วนที่ถูกเน้น2 2" xfId="46" xr:uid="{00000000-0005-0000-0000-00002D000000}"/>
    <cellStyle name="20% - ส่วนที่ถูกเน้น2 3" xfId="47" xr:uid="{00000000-0005-0000-0000-00002E000000}"/>
    <cellStyle name="20% - ส่วนที่ถูกเน้น3" xfId="48" xr:uid="{00000000-0005-0000-0000-00002F000000}"/>
    <cellStyle name="20% - ส่วนที่ถูกเน้น3 2" xfId="49" xr:uid="{00000000-0005-0000-0000-000030000000}"/>
    <cellStyle name="20% - ส่วนที่ถูกเน้น3 3" xfId="50" xr:uid="{00000000-0005-0000-0000-000031000000}"/>
    <cellStyle name="20% - ส่วนที่ถูกเน้น4" xfId="51" xr:uid="{00000000-0005-0000-0000-000032000000}"/>
    <cellStyle name="20% - ส่วนที่ถูกเน้น4 2" xfId="52" xr:uid="{00000000-0005-0000-0000-000033000000}"/>
    <cellStyle name="20% - ส่วนที่ถูกเน้น4 3" xfId="53" xr:uid="{00000000-0005-0000-0000-000034000000}"/>
    <cellStyle name="20% - ส่วนที่ถูกเน้น5" xfId="54" xr:uid="{00000000-0005-0000-0000-000035000000}"/>
    <cellStyle name="20% - ส่วนที่ถูกเน้น5 2" xfId="55" xr:uid="{00000000-0005-0000-0000-000036000000}"/>
    <cellStyle name="20% - ส่วนที่ถูกเน้น5 3" xfId="56" xr:uid="{00000000-0005-0000-0000-000037000000}"/>
    <cellStyle name="20% - ส่วนที่ถูกเน้น6" xfId="57" xr:uid="{00000000-0005-0000-0000-000038000000}"/>
    <cellStyle name="20% - ส่วนที่ถูกเน้น6 2" xfId="58" xr:uid="{00000000-0005-0000-0000-000039000000}"/>
    <cellStyle name="20% - ส่วนที่ถูกเน้น6 3" xfId="59" xr:uid="{00000000-0005-0000-0000-00003A000000}"/>
    <cellStyle name="40% - Accent1 2" xfId="60" xr:uid="{00000000-0005-0000-0000-00003B000000}"/>
    <cellStyle name="40% - Accent1 2 2" xfId="61" xr:uid="{00000000-0005-0000-0000-00003C000000}"/>
    <cellStyle name="40% - Accent1 3" xfId="62" xr:uid="{00000000-0005-0000-0000-00003D000000}"/>
    <cellStyle name="40% - Accent1 4" xfId="63" xr:uid="{00000000-0005-0000-0000-00003E000000}"/>
    <cellStyle name="40% - Accent2 2" xfId="64" xr:uid="{00000000-0005-0000-0000-00003F000000}"/>
    <cellStyle name="40% - Accent2 2 2" xfId="65" xr:uid="{00000000-0005-0000-0000-000040000000}"/>
    <cellStyle name="40% - Accent2 3" xfId="66" xr:uid="{00000000-0005-0000-0000-000041000000}"/>
    <cellStyle name="40% - Accent2 4" xfId="67" xr:uid="{00000000-0005-0000-0000-000042000000}"/>
    <cellStyle name="40% - Accent3 2" xfId="68" xr:uid="{00000000-0005-0000-0000-000043000000}"/>
    <cellStyle name="40% - Accent3 2 2" xfId="69" xr:uid="{00000000-0005-0000-0000-000044000000}"/>
    <cellStyle name="40% - Accent3 3" xfId="70" xr:uid="{00000000-0005-0000-0000-000045000000}"/>
    <cellStyle name="40% - Accent3 4" xfId="71" xr:uid="{00000000-0005-0000-0000-000046000000}"/>
    <cellStyle name="40% - Accent4 2" xfId="72" xr:uid="{00000000-0005-0000-0000-000047000000}"/>
    <cellStyle name="40% - Accent4 2 2" xfId="73" xr:uid="{00000000-0005-0000-0000-000048000000}"/>
    <cellStyle name="40% - Accent4 3" xfId="74" xr:uid="{00000000-0005-0000-0000-000049000000}"/>
    <cellStyle name="40% - Accent4 4" xfId="75" xr:uid="{00000000-0005-0000-0000-00004A000000}"/>
    <cellStyle name="40% - Accent5 2" xfId="76" xr:uid="{00000000-0005-0000-0000-00004B000000}"/>
    <cellStyle name="40% - Accent5 2 2" xfId="77" xr:uid="{00000000-0005-0000-0000-00004C000000}"/>
    <cellStyle name="40% - Accent5 3" xfId="78" xr:uid="{00000000-0005-0000-0000-00004D000000}"/>
    <cellStyle name="40% - Accent5 4" xfId="79" xr:uid="{00000000-0005-0000-0000-00004E000000}"/>
    <cellStyle name="40% - Accent6 2" xfId="80" xr:uid="{00000000-0005-0000-0000-00004F000000}"/>
    <cellStyle name="40% - Accent6 2 2" xfId="81" xr:uid="{00000000-0005-0000-0000-000050000000}"/>
    <cellStyle name="40% - Accent6 3" xfId="82" xr:uid="{00000000-0005-0000-0000-000051000000}"/>
    <cellStyle name="40% - Accent6 4" xfId="83" xr:uid="{00000000-0005-0000-0000-000052000000}"/>
    <cellStyle name="40% - ส่วนที่ถูกเน้น1" xfId="84" xr:uid="{00000000-0005-0000-0000-000053000000}"/>
    <cellStyle name="40% - ส่วนที่ถูกเน้น1 2" xfId="85" xr:uid="{00000000-0005-0000-0000-000054000000}"/>
    <cellStyle name="40% - ส่วนที่ถูกเน้น1 3" xfId="86" xr:uid="{00000000-0005-0000-0000-000055000000}"/>
    <cellStyle name="40% - ส่วนที่ถูกเน้น2" xfId="87" xr:uid="{00000000-0005-0000-0000-000056000000}"/>
    <cellStyle name="40% - ส่วนที่ถูกเน้น2 2" xfId="88" xr:uid="{00000000-0005-0000-0000-000057000000}"/>
    <cellStyle name="40% - ส่วนที่ถูกเน้น2 3" xfId="89" xr:uid="{00000000-0005-0000-0000-000058000000}"/>
    <cellStyle name="40% - ส่วนที่ถูกเน้น3" xfId="90" xr:uid="{00000000-0005-0000-0000-000059000000}"/>
    <cellStyle name="40% - ส่วนที่ถูกเน้น3 2" xfId="91" xr:uid="{00000000-0005-0000-0000-00005A000000}"/>
    <cellStyle name="40% - ส่วนที่ถูกเน้น3 3" xfId="92" xr:uid="{00000000-0005-0000-0000-00005B000000}"/>
    <cellStyle name="40% - ส่วนที่ถูกเน้น4" xfId="93" xr:uid="{00000000-0005-0000-0000-00005C000000}"/>
    <cellStyle name="40% - ส่วนที่ถูกเน้น4 2" xfId="94" xr:uid="{00000000-0005-0000-0000-00005D000000}"/>
    <cellStyle name="40% - ส่วนที่ถูกเน้น4 3" xfId="95" xr:uid="{00000000-0005-0000-0000-00005E000000}"/>
    <cellStyle name="40% - ส่วนที่ถูกเน้น5" xfId="96" xr:uid="{00000000-0005-0000-0000-00005F000000}"/>
    <cellStyle name="40% - ส่วนที่ถูกเน้น5 2" xfId="97" xr:uid="{00000000-0005-0000-0000-000060000000}"/>
    <cellStyle name="40% - ส่วนที่ถูกเน้น5 3" xfId="98" xr:uid="{00000000-0005-0000-0000-000061000000}"/>
    <cellStyle name="40% - ส่วนที่ถูกเน้น6" xfId="99" xr:uid="{00000000-0005-0000-0000-000062000000}"/>
    <cellStyle name="40% - ส่วนที่ถูกเน้น6 2" xfId="100" xr:uid="{00000000-0005-0000-0000-000063000000}"/>
    <cellStyle name="40% - ส่วนที่ถูกเน้น6 3" xfId="101" xr:uid="{00000000-0005-0000-0000-000064000000}"/>
    <cellStyle name="60% - Accent1 2" xfId="102" xr:uid="{00000000-0005-0000-0000-000065000000}"/>
    <cellStyle name="60% - Accent1 3" xfId="103" xr:uid="{00000000-0005-0000-0000-000066000000}"/>
    <cellStyle name="60% - Accent2 2" xfId="104" xr:uid="{00000000-0005-0000-0000-000067000000}"/>
    <cellStyle name="60% - Accent2 3" xfId="105" xr:uid="{00000000-0005-0000-0000-000068000000}"/>
    <cellStyle name="60% - Accent3 2" xfId="106" xr:uid="{00000000-0005-0000-0000-000069000000}"/>
    <cellStyle name="60% - Accent3 3" xfId="107" xr:uid="{00000000-0005-0000-0000-00006A000000}"/>
    <cellStyle name="60% - Accent4 2" xfId="108" xr:uid="{00000000-0005-0000-0000-00006B000000}"/>
    <cellStyle name="60% - Accent4 3" xfId="109" xr:uid="{00000000-0005-0000-0000-00006C000000}"/>
    <cellStyle name="60% - Accent5 2" xfId="110" xr:uid="{00000000-0005-0000-0000-00006D000000}"/>
    <cellStyle name="60% - Accent5 3" xfId="111" xr:uid="{00000000-0005-0000-0000-00006E000000}"/>
    <cellStyle name="60% - Accent6 2" xfId="112" xr:uid="{00000000-0005-0000-0000-00006F000000}"/>
    <cellStyle name="60% - Accent6 3" xfId="113" xr:uid="{00000000-0005-0000-0000-000070000000}"/>
    <cellStyle name="60% - ส่วนที่ถูกเน้น1" xfId="114" xr:uid="{00000000-0005-0000-0000-000071000000}"/>
    <cellStyle name="60% - ส่วนที่ถูกเน้น1 2" xfId="115" xr:uid="{00000000-0005-0000-0000-000072000000}"/>
    <cellStyle name="60% - ส่วนที่ถูกเน้น1 3" xfId="116" xr:uid="{00000000-0005-0000-0000-000073000000}"/>
    <cellStyle name="60% - ส่วนที่ถูกเน้น2" xfId="117" xr:uid="{00000000-0005-0000-0000-000074000000}"/>
    <cellStyle name="60% - ส่วนที่ถูกเน้น2 2" xfId="118" xr:uid="{00000000-0005-0000-0000-000075000000}"/>
    <cellStyle name="60% - ส่วนที่ถูกเน้น2 3" xfId="119" xr:uid="{00000000-0005-0000-0000-000076000000}"/>
    <cellStyle name="60% - ส่วนที่ถูกเน้น3" xfId="120" xr:uid="{00000000-0005-0000-0000-000077000000}"/>
    <cellStyle name="60% - ส่วนที่ถูกเน้น3 2" xfId="121" xr:uid="{00000000-0005-0000-0000-000078000000}"/>
    <cellStyle name="60% - ส่วนที่ถูกเน้น3 3" xfId="122" xr:uid="{00000000-0005-0000-0000-000079000000}"/>
    <cellStyle name="60% - ส่วนที่ถูกเน้น4" xfId="123" xr:uid="{00000000-0005-0000-0000-00007A000000}"/>
    <cellStyle name="60% - ส่วนที่ถูกเน้น4 2" xfId="124" xr:uid="{00000000-0005-0000-0000-00007B000000}"/>
    <cellStyle name="60% - ส่วนที่ถูกเน้น4 3" xfId="125" xr:uid="{00000000-0005-0000-0000-00007C000000}"/>
    <cellStyle name="60% - ส่วนที่ถูกเน้น5" xfId="126" xr:uid="{00000000-0005-0000-0000-00007D000000}"/>
    <cellStyle name="60% - ส่วนที่ถูกเน้น5 2" xfId="127" xr:uid="{00000000-0005-0000-0000-00007E000000}"/>
    <cellStyle name="60% - ส่วนที่ถูกเน้น5 3" xfId="128" xr:uid="{00000000-0005-0000-0000-00007F000000}"/>
    <cellStyle name="60% - ส่วนที่ถูกเน้น6" xfId="129" xr:uid="{00000000-0005-0000-0000-000080000000}"/>
    <cellStyle name="60% - ส่วนที่ถูกเน้น6 2" xfId="130" xr:uid="{00000000-0005-0000-0000-000081000000}"/>
    <cellStyle name="60% - ส่วนที่ถูกเน้น6 3" xfId="131" xr:uid="{00000000-0005-0000-0000-000082000000}"/>
    <cellStyle name="75" xfId="132" xr:uid="{00000000-0005-0000-0000-000083000000}"/>
    <cellStyle name="75 2" xfId="133" xr:uid="{00000000-0005-0000-0000-000084000000}"/>
    <cellStyle name="AA FRAME" xfId="134" xr:uid="{00000000-0005-0000-0000-000085000000}"/>
    <cellStyle name="AA FRAME 2" xfId="135" xr:uid="{00000000-0005-0000-0000-000086000000}"/>
    <cellStyle name="AA FRAME 2 2" xfId="136" xr:uid="{00000000-0005-0000-0000-000087000000}"/>
    <cellStyle name="AA FRAME 2 3" xfId="137" xr:uid="{00000000-0005-0000-0000-000088000000}"/>
    <cellStyle name="AA FRAME 3" xfId="138" xr:uid="{00000000-0005-0000-0000-000089000000}"/>
    <cellStyle name="AA FRAME 3 2" xfId="139" xr:uid="{00000000-0005-0000-0000-00008A000000}"/>
    <cellStyle name="AA HEADING" xfId="140" xr:uid="{00000000-0005-0000-0000-00008B000000}"/>
    <cellStyle name="AA INITIALS" xfId="141" xr:uid="{00000000-0005-0000-0000-00008C000000}"/>
    <cellStyle name="AA INPUT" xfId="142" xr:uid="{00000000-0005-0000-0000-00008D000000}"/>
    <cellStyle name="AA LOCK" xfId="143" xr:uid="{00000000-0005-0000-0000-00008E000000}"/>
    <cellStyle name="AA MGR NAME" xfId="144" xr:uid="{00000000-0005-0000-0000-00008F000000}"/>
    <cellStyle name="AA NORMAL" xfId="145" xr:uid="{00000000-0005-0000-0000-000090000000}"/>
    <cellStyle name="AA NUMBER" xfId="146" xr:uid="{00000000-0005-0000-0000-000091000000}"/>
    <cellStyle name="AA NUMBER2" xfId="147" xr:uid="{00000000-0005-0000-0000-000092000000}"/>
    <cellStyle name="AA QUESTION" xfId="148" xr:uid="{00000000-0005-0000-0000-000093000000}"/>
    <cellStyle name="AA SHADE" xfId="149" xr:uid="{00000000-0005-0000-0000-000094000000}"/>
    <cellStyle name="Accent1 2" xfId="150" xr:uid="{00000000-0005-0000-0000-000095000000}"/>
    <cellStyle name="Accent1 3" xfId="151" xr:uid="{00000000-0005-0000-0000-000096000000}"/>
    <cellStyle name="Accent2 2" xfId="152" xr:uid="{00000000-0005-0000-0000-000097000000}"/>
    <cellStyle name="Accent2 3" xfId="153" xr:uid="{00000000-0005-0000-0000-000098000000}"/>
    <cellStyle name="Accent3 2" xfId="154" xr:uid="{00000000-0005-0000-0000-000099000000}"/>
    <cellStyle name="Accent3 3" xfId="155" xr:uid="{00000000-0005-0000-0000-00009A000000}"/>
    <cellStyle name="Accent4 2" xfId="156" xr:uid="{00000000-0005-0000-0000-00009B000000}"/>
    <cellStyle name="Accent4 3" xfId="157" xr:uid="{00000000-0005-0000-0000-00009C000000}"/>
    <cellStyle name="Accent5 2" xfId="158" xr:uid="{00000000-0005-0000-0000-00009D000000}"/>
    <cellStyle name="Accent5 3" xfId="159" xr:uid="{00000000-0005-0000-0000-00009E000000}"/>
    <cellStyle name="Accent6 2" xfId="160" xr:uid="{00000000-0005-0000-0000-00009F000000}"/>
    <cellStyle name="Accent6 3" xfId="161" xr:uid="{00000000-0005-0000-0000-0000A0000000}"/>
    <cellStyle name="amount" xfId="162" xr:uid="{00000000-0005-0000-0000-0000A1000000}"/>
    <cellStyle name="Bad 2" xfId="163" xr:uid="{00000000-0005-0000-0000-0000A2000000}"/>
    <cellStyle name="Bad 3" xfId="164" xr:uid="{00000000-0005-0000-0000-0000A3000000}"/>
    <cellStyle name="Body" xfId="165" xr:uid="{00000000-0005-0000-0000-0000A4000000}"/>
    <cellStyle name="BOLDl" xfId="166" xr:uid="{00000000-0005-0000-0000-0000A5000000}"/>
    <cellStyle name="Calc Currency (0)" xfId="167" xr:uid="{00000000-0005-0000-0000-0000A6000000}"/>
    <cellStyle name="Calc Currency (0) 2" xfId="168" xr:uid="{00000000-0005-0000-0000-0000A7000000}"/>
    <cellStyle name="Calc Currency (0) 3" xfId="169" xr:uid="{00000000-0005-0000-0000-0000A8000000}"/>
    <cellStyle name="Calc Currency (0) 4" xfId="170" xr:uid="{00000000-0005-0000-0000-0000A9000000}"/>
    <cellStyle name="Calc Currency (2)" xfId="171" xr:uid="{00000000-0005-0000-0000-0000AA000000}"/>
    <cellStyle name="Calc Currency (2) 2" xfId="172" xr:uid="{00000000-0005-0000-0000-0000AB000000}"/>
    <cellStyle name="Calc Currency (2) 3" xfId="173" xr:uid="{00000000-0005-0000-0000-0000AC000000}"/>
    <cellStyle name="Calc Currency (2) 4" xfId="174" xr:uid="{00000000-0005-0000-0000-0000AD000000}"/>
    <cellStyle name="Calc Percent (0)" xfId="175" xr:uid="{00000000-0005-0000-0000-0000AE000000}"/>
    <cellStyle name="Calc Percent (0) 2" xfId="176" xr:uid="{00000000-0005-0000-0000-0000AF000000}"/>
    <cellStyle name="Calc Percent (0) 3" xfId="177" xr:uid="{00000000-0005-0000-0000-0000B0000000}"/>
    <cellStyle name="Calc Percent (0) 4" xfId="178" xr:uid="{00000000-0005-0000-0000-0000B1000000}"/>
    <cellStyle name="Calc Percent (1)" xfId="179" xr:uid="{00000000-0005-0000-0000-0000B2000000}"/>
    <cellStyle name="Calc Percent (1) 2" xfId="180" xr:uid="{00000000-0005-0000-0000-0000B3000000}"/>
    <cellStyle name="Calc Percent (1) 3" xfId="181" xr:uid="{00000000-0005-0000-0000-0000B4000000}"/>
    <cellStyle name="Calc Percent (1) 4" xfId="182" xr:uid="{00000000-0005-0000-0000-0000B5000000}"/>
    <cellStyle name="Calc Percent (2)" xfId="183" xr:uid="{00000000-0005-0000-0000-0000B6000000}"/>
    <cellStyle name="Calc Percent (2) 2" xfId="184" xr:uid="{00000000-0005-0000-0000-0000B7000000}"/>
    <cellStyle name="Calc Percent (2) 3" xfId="185" xr:uid="{00000000-0005-0000-0000-0000B8000000}"/>
    <cellStyle name="Calc Percent (2) 4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0) 3" xfId="189" xr:uid="{00000000-0005-0000-0000-0000BC000000}"/>
    <cellStyle name="Calc Units (0) 4" xfId="190" xr:uid="{00000000-0005-0000-0000-0000BD000000}"/>
    <cellStyle name="Calc Units (1)" xfId="191" xr:uid="{00000000-0005-0000-0000-0000BE000000}"/>
    <cellStyle name="Calc Units (1) 2" xfId="192" xr:uid="{00000000-0005-0000-0000-0000BF000000}"/>
    <cellStyle name="Calc Units (1) 3" xfId="193" xr:uid="{00000000-0005-0000-0000-0000C0000000}"/>
    <cellStyle name="Calc Units (1) 4" xfId="194" xr:uid="{00000000-0005-0000-0000-0000C1000000}"/>
    <cellStyle name="Calc Units (2)" xfId="195" xr:uid="{00000000-0005-0000-0000-0000C2000000}"/>
    <cellStyle name="Calc Units (2) 2" xfId="196" xr:uid="{00000000-0005-0000-0000-0000C3000000}"/>
    <cellStyle name="Calc Units (2) 3" xfId="197" xr:uid="{00000000-0005-0000-0000-0000C4000000}"/>
    <cellStyle name="Calc Units (2) 4" xfId="198" xr:uid="{00000000-0005-0000-0000-0000C5000000}"/>
    <cellStyle name="Calculation 2" xfId="199" xr:uid="{00000000-0005-0000-0000-0000C6000000}"/>
    <cellStyle name="Calculation 2 2" xfId="200" xr:uid="{00000000-0005-0000-0000-0000C7000000}"/>
    <cellStyle name="Calculation 2 2 2" xfId="201" xr:uid="{00000000-0005-0000-0000-0000C8000000}"/>
    <cellStyle name="Calculation 2 2 3" xfId="202" xr:uid="{00000000-0005-0000-0000-0000C9000000}"/>
    <cellStyle name="Calculation 2 3" xfId="203" xr:uid="{00000000-0005-0000-0000-0000CA000000}"/>
    <cellStyle name="Calculation 2 4" xfId="204" xr:uid="{00000000-0005-0000-0000-0000CB000000}"/>
    <cellStyle name="Calculation 3" xfId="205" xr:uid="{00000000-0005-0000-0000-0000CC000000}"/>
    <cellStyle name="Calculation 3 2" xfId="206" xr:uid="{00000000-0005-0000-0000-0000CD000000}"/>
    <cellStyle name="Calculation 3 3" xfId="207" xr:uid="{00000000-0005-0000-0000-0000CE000000}"/>
    <cellStyle name="Calculation 4" xfId="208" xr:uid="{00000000-0005-0000-0000-0000CF000000}"/>
    <cellStyle name="Calculation 5" xfId="209" xr:uid="{00000000-0005-0000-0000-0000D0000000}"/>
    <cellStyle name="Calculation 6" xfId="210" xr:uid="{00000000-0005-0000-0000-0000D1000000}"/>
    <cellStyle name="category" xfId="211" xr:uid="{00000000-0005-0000-0000-0000D2000000}"/>
    <cellStyle name="category 2" xfId="212" xr:uid="{00000000-0005-0000-0000-0000D3000000}"/>
    <cellStyle name="Cerrency_02a" xfId="213" xr:uid="{00000000-0005-0000-0000-0000D4000000}"/>
    <cellStyle name="Check Cell 2" xfId="214" xr:uid="{00000000-0005-0000-0000-0000D5000000}"/>
    <cellStyle name="Check Cell 3" xfId="215" xr:uid="{00000000-0005-0000-0000-0000D6000000}"/>
    <cellStyle name="Column_Title" xfId="216" xr:uid="{00000000-0005-0000-0000-0000D7000000}"/>
    <cellStyle name="Comma" xfId="217" builtinId="3"/>
    <cellStyle name="Comma  - Style1" xfId="218" xr:uid="{00000000-0005-0000-0000-0000D9000000}"/>
    <cellStyle name="Comma  - Style2" xfId="219" xr:uid="{00000000-0005-0000-0000-0000DA000000}"/>
    <cellStyle name="Comma  - Style3" xfId="220" xr:uid="{00000000-0005-0000-0000-0000DB000000}"/>
    <cellStyle name="Comma  - Style4" xfId="221" xr:uid="{00000000-0005-0000-0000-0000DC000000}"/>
    <cellStyle name="Comma  - Style5" xfId="222" xr:uid="{00000000-0005-0000-0000-0000DD000000}"/>
    <cellStyle name="Comma  - Style6" xfId="223" xr:uid="{00000000-0005-0000-0000-0000DE000000}"/>
    <cellStyle name="Comma  - Style7" xfId="224" xr:uid="{00000000-0005-0000-0000-0000DF000000}"/>
    <cellStyle name="Comma  - Style7 2" xfId="225" xr:uid="{00000000-0005-0000-0000-0000E0000000}"/>
    <cellStyle name="Comma  - Style8" xfId="226" xr:uid="{00000000-0005-0000-0000-0000E1000000}"/>
    <cellStyle name="Comma  - Style8 2" xfId="227" xr:uid="{00000000-0005-0000-0000-0000E2000000}"/>
    <cellStyle name="Comma (0.0)" xfId="228" xr:uid="{00000000-0005-0000-0000-0000E3000000}"/>
    <cellStyle name="Comma (0.00)" xfId="229" xr:uid="{00000000-0005-0000-0000-0000E4000000}"/>
    <cellStyle name="Comma (hidden)" xfId="230" xr:uid="{00000000-0005-0000-0000-0000E5000000}"/>
    <cellStyle name="Comma (index)" xfId="231" xr:uid="{00000000-0005-0000-0000-0000E6000000}"/>
    <cellStyle name="Comma [00]" xfId="232" xr:uid="{00000000-0005-0000-0000-0000E7000000}"/>
    <cellStyle name="Comma [00] 2" xfId="233" xr:uid="{00000000-0005-0000-0000-0000E8000000}"/>
    <cellStyle name="Comma [00] 3" xfId="234" xr:uid="{00000000-0005-0000-0000-0000E9000000}"/>
    <cellStyle name="Comma [00] 4" xfId="235" xr:uid="{00000000-0005-0000-0000-0000EA000000}"/>
    <cellStyle name="Comma [1]" xfId="236" xr:uid="{00000000-0005-0000-0000-0000EB000000}"/>
    <cellStyle name="Comma 10" xfId="237" xr:uid="{00000000-0005-0000-0000-0000EC000000}"/>
    <cellStyle name="Comma 10 2" xfId="238" xr:uid="{00000000-0005-0000-0000-0000ED000000}"/>
    <cellStyle name="Comma 10 3" xfId="239" xr:uid="{00000000-0005-0000-0000-0000EE000000}"/>
    <cellStyle name="Comma 10 4" xfId="240" xr:uid="{00000000-0005-0000-0000-0000EF000000}"/>
    <cellStyle name="Comma 100" xfId="241" xr:uid="{00000000-0005-0000-0000-0000F0000000}"/>
    <cellStyle name="Comma 100 2" xfId="242" xr:uid="{00000000-0005-0000-0000-0000F1000000}"/>
    <cellStyle name="Comma 101" xfId="243" xr:uid="{00000000-0005-0000-0000-0000F2000000}"/>
    <cellStyle name="Comma 102" xfId="244" xr:uid="{00000000-0005-0000-0000-0000F3000000}"/>
    <cellStyle name="Comma 102 2" xfId="245" xr:uid="{00000000-0005-0000-0000-0000F4000000}"/>
    <cellStyle name="Comma 103" xfId="246" xr:uid="{00000000-0005-0000-0000-0000F5000000}"/>
    <cellStyle name="Comma 104" xfId="247" xr:uid="{00000000-0005-0000-0000-0000F6000000}"/>
    <cellStyle name="Comma 105" xfId="248" xr:uid="{00000000-0005-0000-0000-0000F7000000}"/>
    <cellStyle name="Comma 106" xfId="249" xr:uid="{00000000-0005-0000-0000-0000F8000000}"/>
    <cellStyle name="Comma 107" xfId="250" xr:uid="{00000000-0005-0000-0000-0000F9000000}"/>
    <cellStyle name="Comma 108" xfId="251" xr:uid="{00000000-0005-0000-0000-0000FA000000}"/>
    <cellStyle name="Comma 109" xfId="252" xr:uid="{00000000-0005-0000-0000-0000FB000000}"/>
    <cellStyle name="Comma 11" xfId="253" xr:uid="{00000000-0005-0000-0000-0000FC000000}"/>
    <cellStyle name="Comma 11 2" xfId="254" xr:uid="{00000000-0005-0000-0000-0000FD000000}"/>
    <cellStyle name="Comma 11 2 2" xfId="255" xr:uid="{00000000-0005-0000-0000-0000FE000000}"/>
    <cellStyle name="Comma 11 3" xfId="256" xr:uid="{00000000-0005-0000-0000-0000FF000000}"/>
    <cellStyle name="Comma 11 4" xfId="257" xr:uid="{00000000-0005-0000-0000-000000010000}"/>
    <cellStyle name="Comma 11 5" xfId="258" xr:uid="{00000000-0005-0000-0000-000001010000}"/>
    <cellStyle name="Comma 110" xfId="259" xr:uid="{00000000-0005-0000-0000-000002010000}"/>
    <cellStyle name="Comma 111" xfId="260" xr:uid="{00000000-0005-0000-0000-000003010000}"/>
    <cellStyle name="Comma 12" xfId="261" xr:uid="{00000000-0005-0000-0000-000004010000}"/>
    <cellStyle name="Comma 12 2" xfId="262" xr:uid="{00000000-0005-0000-0000-000005010000}"/>
    <cellStyle name="Comma 12 3" xfId="263" xr:uid="{00000000-0005-0000-0000-000006010000}"/>
    <cellStyle name="Comma 12 4" xfId="264" xr:uid="{00000000-0005-0000-0000-000007010000}"/>
    <cellStyle name="Comma 12 5" xfId="265" xr:uid="{00000000-0005-0000-0000-000008010000}"/>
    <cellStyle name="Comma 12 6" xfId="266" xr:uid="{00000000-0005-0000-0000-000009010000}"/>
    <cellStyle name="Comma 13" xfId="267" xr:uid="{00000000-0005-0000-0000-00000A010000}"/>
    <cellStyle name="Comma 13 2" xfId="268" xr:uid="{00000000-0005-0000-0000-00000B010000}"/>
    <cellStyle name="Comma 13 2 2" xfId="269" xr:uid="{00000000-0005-0000-0000-00000C010000}"/>
    <cellStyle name="Comma 13 3" xfId="270" xr:uid="{00000000-0005-0000-0000-00000D010000}"/>
    <cellStyle name="Comma 13 4" xfId="271" xr:uid="{00000000-0005-0000-0000-00000E010000}"/>
    <cellStyle name="Comma 14" xfId="272" xr:uid="{00000000-0005-0000-0000-00000F010000}"/>
    <cellStyle name="Comma 14 2" xfId="273" xr:uid="{00000000-0005-0000-0000-000010010000}"/>
    <cellStyle name="Comma 14 2 2" xfId="274" xr:uid="{00000000-0005-0000-0000-000011010000}"/>
    <cellStyle name="Comma 14 3" xfId="275" xr:uid="{00000000-0005-0000-0000-000012010000}"/>
    <cellStyle name="Comma 14 4" xfId="276" xr:uid="{00000000-0005-0000-0000-000013010000}"/>
    <cellStyle name="Comma 15" xfId="277" xr:uid="{00000000-0005-0000-0000-000014010000}"/>
    <cellStyle name="Comma 15 2" xfId="278" xr:uid="{00000000-0005-0000-0000-000015010000}"/>
    <cellStyle name="Comma 15 3" xfId="279" xr:uid="{00000000-0005-0000-0000-000016010000}"/>
    <cellStyle name="Comma 15 4" xfId="280" xr:uid="{00000000-0005-0000-0000-000017010000}"/>
    <cellStyle name="Comma 16" xfId="281" xr:uid="{00000000-0005-0000-0000-000018010000}"/>
    <cellStyle name="Comma 16 2" xfId="282" xr:uid="{00000000-0005-0000-0000-000019010000}"/>
    <cellStyle name="Comma 16 2 2" xfId="283" xr:uid="{00000000-0005-0000-0000-00001A010000}"/>
    <cellStyle name="Comma 17" xfId="284" xr:uid="{00000000-0005-0000-0000-00001B010000}"/>
    <cellStyle name="Comma 17 2" xfId="285" xr:uid="{00000000-0005-0000-0000-00001C010000}"/>
    <cellStyle name="Comma 17 3" xfId="286" xr:uid="{00000000-0005-0000-0000-00001D010000}"/>
    <cellStyle name="Comma 18" xfId="287" xr:uid="{00000000-0005-0000-0000-00001E010000}"/>
    <cellStyle name="Comma 18 2" xfId="288" xr:uid="{00000000-0005-0000-0000-00001F010000}"/>
    <cellStyle name="Comma 18 2 2" xfId="289" xr:uid="{00000000-0005-0000-0000-000020010000}"/>
    <cellStyle name="Comma 18 2 2 2" xfId="290" xr:uid="{00000000-0005-0000-0000-000021010000}"/>
    <cellStyle name="Comma 18 2 2 3" xfId="291" xr:uid="{00000000-0005-0000-0000-000022010000}"/>
    <cellStyle name="Comma 18 2 3" xfId="292" xr:uid="{00000000-0005-0000-0000-000023010000}"/>
    <cellStyle name="Comma 18 3" xfId="293" xr:uid="{00000000-0005-0000-0000-000024010000}"/>
    <cellStyle name="Comma 18 4" xfId="294" xr:uid="{00000000-0005-0000-0000-000025010000}"/>
    <cellStyle name="Comma 19" xfId="295" xr:uid="{00000000-0005-0000-0000-000026010000}"/>
    <cellStyle name="Comma 19 2" xfId="296" xr:uid="{00000000-0005-0000-0000-000027010000}"/>
    <cellStyle name="Comma 19 3" xfId="297" xr:uid="{00000000-0005-0000-0000-000028010000}"/>
    <cellStyle name="Comma 19 3 2" xfId="298" xr:uid="{00000000-0005-0000-0000-000029010000}"/>
    <cellStyle name="Comma 19 3 3" xfId="299" xr:uid="{00000000-0005-0000-0000-00002A010000}"/>
    <cellStyle name="Comma 19 4" xfId="300" xr:uid="{00000000-0005-0000-0000-00002B010000}"/>
    <cellStyle name="Comma 19 5" xfId="301" xr:uid="{00000000-0005-0000-0000-00002C010000}"/>
    <cellStyle name="Comma 2" xfId="302" xr:uid="{00000000-0005-0000-0000-00002D010000}"/>
    <cellStyle name="Comma 2 10" xfId="303" xr:uid="{00000000-0005-0000-0000-00002E010000}"/>
    <cellStyle name="Comma 2 10 2" xfId="304" xr:uid="{00000000-0005-0000-0000-00002F010000}"/>
    <cellStyle name="Comma 2 10 3" xfId="305" xr:uid="{00000000-0005-0000-0000-000030010000}"/>
    <cellStyle name="Comma 2 10 4" xfId="306" xr:uid="{00000000-0005-0000-0000-000031010000}"/>
    <cellStyle name="Comma 2 11" xfId="307" xr:uid="{00000000-0005-0000-0000-000032010000}"/>
    <cellStyle name="Comma 2 11 2" xfId="308" xr:uid="{00000000-0005-0000-0000-000033010000}"/>
    <cellStyle name="Comma 2 11 3" xfId="309" xr:uid="{00000000-0005-0000-0000-000034010000}"/>
    <cellStyle name="Comma 2 12" xfId="310" xr:uid="{00000000-0005-0000-0000-000035010000}"/>
    <cellStyle name="Comma 2 12 2" xfId="311" xr:uid="{00000000-0005-0000-0000-000036010000}"/>
    <cellStyle name="Comma 2 13" xfId="312" xr:uid="{00000000-0005-0000-0000-000037010000}"/>
    <cellStyle name="Comma 2 13 2" xfId="313" xr:uid="{00000000-0005-0000-0000-000038010000}"/>
    <cellStyle name="Comma 2 14" xfId="314" xr:uid="{00000000-0005-0000-0000-000039010000}"/>
    <cellStyle name="Comma 2 14 2" xfId="315" xr:uid="{00000000-0005-0000-0000-00003A010000}"/>
    <cellStyle name="Comma 2 15" xfId="316" xr:uid="{00000000-0005-0000-0000-00003B010000}"/>
    <cellStyle name="Comma 2 15 2" xfId="317" xr:uid="{00000000-0005-0000-0000-00003C010000}"/>
    <cellStyle name="Comma 2 16" xfId="318" xr:uid="{00000000-0005-0000-0000-00003D010000}"/>
    <cellStyle name="Comma 2 17" xfId="319" xr:uid="{00000000-0005-0000-0000-00003E010000}"/>
    <cellStyle name="Comma 2 18" xfId="320" xr:uid="{00000000-0005-0000-0000-00003F010000}"/>
    <cellStyle name="Comma 2 19" xfId="321" xr:uid="{00000000-0005-0000-0000-000040010000}"/>
    <cellStyle name="Comma 2 2" xfId="322" xr:uid="{00000000-0005-0000-0000-000041010000}"/>
    <cellStyle name="Comma 2 2 2" xfId="323" xr:uid="{00000000-0005-0000-0000-000042010000}"/>
    <cellStyle name="Comma 2 2 2 2" xfId="324" xr:uid="{00000000-0005-0000-0000-000043010000}"/>
    <cellStyle name="Comma 2 2 2 2 2" xfId="325" xr:uid="{00000000-0005-0000-0000-000044010000}"/>
    <cellStyle name="Comma 2 2 2 3" xfId="326" xr:uid="{00000000-0005-0000-0000-000045010000}"/>
    <cellStyle name="Comma 2 2 2 3 2" xfId="327" xr:uid="{00000000-0005-0000-0000-000046010000}"/>
    <cellStyle name="Comma 2 2 2 4" xfId="328" xr:uid="{00000000-0005-0000-0000-000047010000}"/>
    <cellStyle name="Comma 2 2 3" xfId="329" xr:uid="{00000000-0005-0000-0000-000048010000}"/>
    <cellStyle name="Comma 2 2 3 2" xfId="330" xr:uid="{00000000-0005-0000-0000-000049010000}"/>
    <cellStyle name="Comma 2 2 3 2 2" xfId="331" xr:uid="{00000000-0005-0000-0000-00004A010000}"/>
    <cellStyle name="Comma 2 2 3 2 3" xfId="332" xr:uid="{00000000-0005-0000-0000-00004B010000}"/>
    <cellStyle name="Comma 2 2 3 3" xfId="333" xr:uid="{00000000-0005-0000-0000-00004C010000}"/>
    <cellStyle name="Comma 2 2 3 3 2" xfId="334" xr:uid="{00000000-0005-0000-0000-00004D010000}"/>
    <cellStyle name="Comma 2 2 3 4" xfId="335" xr:uid="{00000000-0005-0000-0000-00004E010000}"/>
    <cellStyle name="Comma 2 2 4" xfId="336" xr:uid="{00000000-0005-0000-0000-00004F010000}"/>
    <cellStyle name="Comma 2 2 4 2" xfId="337" xr:uid="{00000000-0005-0000-0000-000050010000}"/>
    <cellStyle name="Comma 2 2 5" xfId="338" xr:uid="{00000000-0005-0000-0000-000051010000}"/>
    <cellStyle name="Comma 2 2 5 2" xfId="339" xr:uid="{00000000-0005-0000-0000-000052010000}"/>
    <cellStyle name="Comma 2 2 5 3" xfId="340" xr:uid="{00000000-0005-0000-0000-000053010000}"/>
    <cellStyle name="Comma 2 2 6" xfId="341" xr:uid="{00000000-0005-0000-0000-000054010000}"/>
    <cellStyle name="Comma 2 2 7" xfId="342" xr:uid="{00000000-0005-0000-0000-000055010000}"/>
    <cellStyle name="Comma 2 20" xfId="343" xr:uid="{00000000-0005-0000-0000-000056010000}"/>
    <cellStyle name="Comma 2 21" xfId="344" xr:uid="{00000000-0005-0000-0000-000057010000}"/>
    <cellStyle name="Comma 2 22" xfId="345" xr:uid="{00000000-0005-0000-0000-000058010000}"/>
    <cellStyle name="Comma 2 23" xfId="346" xr:uid="{00000000-0005-0000-0000-000059010000}"/>
    <cellStyle name="Comma 2 24" xfId="347" xr:uid="{00000000-0005-0000-0000-00005A010000}"/>
    <cellStyle name="Comma 2 25" xfId="348" xr:uid="{00000000-0005-0000-0000-00005B010000}"/>
    <cellStyle name="Comma 2 26" xfId="349" xr:uid="{00000000-0005-0000-0000-00005C010000}"/>
    <cellStyle name="Comma 2 27" xfId="350" xr:uid="{00000000-0005-0000-0000-00005D010000}"/>
    <cellStyle name="Comma 2 28" xfId="351" xr:uid="{00000000-0005-0000-0000-00005E010000}"/>
    <cellStyle name="Comma 2 29" xfId="352" xr:uid="{00000000-0005-0000-0000-00005F010000}"/>
    <cellStyle name="Comma 2 3" xfId="353" xr:uid="{00000000-0005-0000-0000-000060010000}"/>
    <cellStyle name="Comma 2 3 2" xfId="354" xr:uid="{00000000-0005-0000-0000-000061010000}"/>
    <cellStyle name="Comma 2 3 2 2" xfId="355" xr:uid="{00000000-0005-0000-0000-000062010000}"/>
    <cellStyle name="Comma 2 3 2 3" xfId="356" xr:uid="{00000000-0005-0000-0000-000063010000}"/>
    <cellStyle name="Comma 2 3 2 4" xfId="357" xr:uid="{00000000-0005-0000-0000-000064010000}"/>
    <cellStyle name="Comma 2 3 2 5" xfId="358" xr:uid="{00000000-0005-0000-0000-000065010000}"/>
    <cellStyle name="Comma 2 3 3" xfId="359" xr:uid="{00000000-0005-0000-0000-000066010000}"/>
    <cellStyle name="Comma 2 3 4" xfId="360" xr:uid="{00000000-0005-0000-0000-000067010000}"/>
    <cellStyle name="Comma 2 3 5" xfId="361" xr:uid="{00000000-0005-0000-0000-000068010000}"/>
    <cellStyle name="Comma 2 3 6" xfId="362" xr:uid="{00000000-0005-0000-0000-000069010000}"/>
    <cellStyle name="Comma 2 3 7" xfId="363" xr:uid="{00000000-0005-0000-0000-00006A010000}"/>
    <cellStyle name="Comma 2 30" xfId="364" xr:uid="{00000000-0005-0000-0000-00006B010000}"/>
    <cellStyle name="Comma 2 31" xfId="365" xr:uid="{00000000-0005-0000-0000-00006C010000}"/>
    <cellStyle name="Comma 2 32" xfId="366" xr:uid="{00000000-0005-0000-0000-00006D010000}"/>
    <cellStyle name="Comma 2 33" xfId="367" xr:uid="{00000000-0005-0000-0000-00006E010000}"/>
    <cellStyle name="Comma 2 34" xfId="368" xr:uid="{00000000-0005-0000-0000-00006F010000}"/>
    <cellStyle name="Comma 2 35" xfId="369" xr:uid="{00000000-0005-0000-0000-000070010000}"/>
    <cellStyle name="Comma 2 36" xfId="370" xr:uid="{00000000-0005-0000-0000-000071010000}"/>
    <cellStyle name="Comma 2 37" xfId="371" xr:uid="{00000000-0005-0000-0000-000072010000}"/>
    <cellStyle name="Comma 2 4" xfId="372" xr:uid="{00000000-0005-0000-0000-000073010000}"/>
    <cellStyle name="Comma 2 4 2" xfId="373" xr:uid="{00000000-0005-0000-0000-000074010000}"/>
    <cellStyle name="Comma 2 4 2 2" xfId="374" xr:uid="{00000000-0005-0000-0000-000075010000}"/>
    <cellStyle name="Comma 2 4 2 3" xfId="375" xr:uid="{00000000-0005-0000-0000-000076010000}"/>
    <cellStyle name="Comma 2 4 2 4" xfId="376" xr:uid="{00000000-0005-0000-0000-000077010000}"/>
    <cellStyle name="Comma 2 4 3" xfId="377" xr:uid="{00000000-0005-0000-0000-000078010000}"/>
    <cellStyle name="Comma 2 4 3 2" xfId="378" xr:uid="{00000000-0005-0000-0000-000079010000}"/>
    <cellStyle name="Comma 2 4 3 3" xfId="379" xr:uid="{00000000-0005-0000-0000-00007A010000}"/>
    <cellStyle name="Comma 2 4 4" xfId="380" xr:uid="{00000000-0005-0000-0000-00007B010000}"/>
    <cellStyle name="Comma 2 4 5" xfId="381" xr:uid="{00000000-0005-0000-0000-00007C010000}"/>
    <cellStyle name="Comma 2 5" xfId="382" xr:uid="{00000000-0005-0000-0000-00007D010000}"/>
    <cellStyle name="Comma 2 5 2" xfId="383" xr:uid="{00000000-0005-0000-0000-00007E010000}"/>
    <cellStyle name="Comma 2 5 2 2" xfId="384" xr:uid="{00000000-0005-0000-0000-00007F010000}"/>
    <cellStyle name="Comma 2 5 3" xfId="385" xr:uid="{00000000-0005-0000-0000-000080010000}"/>
    <cellStyle name="Comma 2 5 3 2" xfId="386" xr:uid="{00000000-0005-0000-0000-000081010000}"/>
    <cellStyle name="Comma 2 5 4" xfId="387" xr:uid="{00000000-0005-0000-0000-000082010000}"/>
    <cellStyle name="Comma 2 6" xfId="388" xr:uid="{00000000-0005-0000-0000-000083010000}"/>
    <cellStyle name="Comma 2 6 2" xfId="389" xr:uid="{00000000-0005-0000-0000-000084010000}"/>
    <cellStyle name="Comma 2 6 2 2" xfId="390" xr:uid="{00000000-0005-0000-0000-000085010000}"/>
    <cellStyle name="Comma 2 6 3" xfId="391" xr:uid="{00000000-0005-0000-0000-000086010000}"/>
    <cellStyle name="Comma 2 6 4" xfId="392" xr:uid="{00000000-0005-0000-0000-000087010000}"/>
    <cellStyle name="Comma 2 6 5" xfId="393" xr:uid="{00000000-0005-0000-0000-000088010000}"/>
    <cellStyle name="Comma 2 7" xfId="394" xr:uid="{00000000-0005-0000-0000-000089010000}"/>
    <cellStyle name="Comma 2 7 2" xfId="395" xr:uid="{00000000-0005-0000-0000-00008A010000}"/>
    <cellStyle name="Comma 2 7 3" xfId="396" xr:uid="{00000000-0005-0000-0000-00008B010000}"/>
    <cellStyle name="Comma 2 8" xfId="397" xr:uid="{00000000-0005-0000-0000-00008C010000}"/>
    <cellStyle name="Comma 2 8 2" xfId="398" xr:uid="{00000000-0005-0000-0000-00008D010000}"/>
    <cellStyle name="Comma 2 8 2 2" xfId="399" xr:uid="{00000000-0005-0000-0000-00008E010000}"/>
    <cellStyle name="Comma 2 8 3" xfId="400" xr:uid="{00000000-0005-0000-0000-00008F010000}"/>
    <cellStyle name="Comma 2 8 3 2" xfId="401" xr:uid="{00000000-0005-0000-0000-000090010000}"/>
    <cellStyle name="Comma 2 8 4" xfId="402" xr:uid="{00000000-0005-0000-0000-000091010000}"/>
    <cellStyle name="Comma 2 9" xfId="403" xr:uid="{00000000-0005-0000-0000-000092010000}"/>
    <cellStyle name="Comma 2 9 2" xfId="404" xr:uid="{00000000-0005-0000-0000-000093010000}"/>
    <cellStyle name="Comma 2 9 3" xfId="405" xr:uid="{00000000-0005-0000-0000-000094010000}"/>
    <cellStyle name="Comma 2_B&amp;S mida propperty Q4-54 " xfId="406" xr:uid="{00000000-0005-0000-0000-000095010000}"/>
    <cellStyle name="Comma 20" xfId="407" xr:uid="{00000000-0005-0000-0000-000096010000}"/>
    <cellStyle name="Comma 20 2" xfId="408" xr:uid="{00000000-0005-0000-0000-000097010000}"/>
    <cellStyle name="Comma 20 2 2" xfId="409" xr:uid="{00000000-0005-0000-0000-000098010000}"/>
    <cellStyle name="Comma 20 3" xfId="410" xr:uid="{00000000-0005-0000-0000-000099010000}"/>
    <cellStyle name="Comma 21" xfId="411" xr:uid="{00000000-0005-0000-0000-00009A010000}"/>
    <cellStyle name="Comma 21 2" xfId="412" xr:uid="{00000000-0005-0000-0000-00009B010000}"/>
    <cellStyle name="Comma 21 3" xfId="413" xr:uid="{00000000-0005-0000-0000-00009C010000}"/>
    <cellStyle name="Comma 22" xfId="414" xr:uid="{00000000-0005-0000-0000-00009D010000}"/>
    <cellStyle name="Comma 22 2" xfId="415" xr:uid="{00000000-0005-0000-0000-00009E010000}"/>
    <cellStyle name="Comma 22 3" xfId="416" xr:uid="{00000000-0005-0000-0000-00009F010000}"/>
    <cellStyle name="Comma 23" xfId="417" xr:uid="{00000000-0005-0000-0000-0000A0010000}"/>
    <cellStyle name="Comma 23 2" xfId="418" xr:uid="{00000000-0005-0000-0000-0000A1010000}"/>
    <cellStyle name="Comma 23 3" xfId="419" xr:uid="{00000000-0005-0000-0000-0000A2010000}"/>
    <cellStyle name="Comma 23 3 2" xfId="420" xr:uid="{00000000-0005-0000-0000-0000A3010000}"/>
    <cellStyle name="Comma 23 3 3" xfId="421" xr:uid="{00000000-0005-0000-0000-0000A4010000}"/>
    <cellStyle name="Comma 23 4" xfId="422" xr:uid="{00000000-0005-0000-0000-0000A5010000}"/>
    <cellStyle name="Comma 23 5" xfId="423" xr:uid="{00000000-0005-0000-0000-0000A6010000}"/>
    <cellStyle name="Comma 24" xfId="424" xr:uid="{00000000-0005-0000-0000-0000A7010000}"/>
    <cellStyle name="Comma 24 2" xfId="425" xr:uid="{00000000-0005-0000-0000-0000A8010000}"/>
    <cellStyle name="Comma 24 3" xfId="426" xr:uid="{00000000-0005-0000-0000-0000A9010000}"/>
    <cellStyle name="Comma 24 3 2" xfId="427" xr:uid="{00000000-0005-0000-0000-0000AA010000}"/>
    <cellStyle name="Comma 24 4" xfId="428" xr:uid="{00000000-0005-0000-0000-0000AB010000}"/>
    <cellStyle name="Comma 25" xfId="429" xr:uid="{00000000-0005-0000-0000-0000AC010000}"/>
    <cellStyle name="Comma 25 2" xfId="430" xr:uid="{00000000-0005-0000-0000-0000AD010000}"/>
    <cellStyle name="Comma 25 2 2" xfId="431" xr:uid="{00000000-0005-0000-0000-0000AE010000}"/>
    <cellStyle name="Comma 25 3" xfId="432" xr:uid="{00000000-0005-0000-0000-0000AF010000}"/>
    <cellStyle name="Comma 26" xfId="433" xr:uid="{00000000-0005-0000-0000-0000B0010000}"/>
    <cellStyle name="Comma 26 2" xfId="434" xr:uid="{00000000-0005-0000-0000-0000B1010000}"/>
    <cellStyle name="Comma 26 2 2" xfId="435" xr:uid="{00000000-0005-0000-0000-0000B2010000}"/>
    <cellStyle name="Comma 26 3" xfId="436" xr:uid="{00000000-0005-0000-0000-0000B3010000}"/>
    <cellStyle name="Comma 27" xfId="437" xr:uid="{00000000-0005-0000-0000-0000B4010000}"/>
    <cellStyle name="Comma 27 2" xfId="438" xr:uid="{00000000-0005-0000-0000-0000B5010000}"/>
    <cellStyle name="Comma 27 2 2" xfId="439" xr:uid="{00000000-0005-0000-0000-0000B6010000}"/>
    <cellStyle name="Comma 27 3" xfId="440" xr:uid="{00000000-0005-0000-0000-0000B7010000}"/>
    <cellStyle name="Comma 28" xfId="441" xr:uid="{00000000-0005-0000-0000-0000B8010000}"/>
    <cellStyle name="Comma 28 2" xfId="442" xr:uid="{00000000-0005-0000-0000-0000B9010000}"/>
    <cellStyle name="Comma 28 2 2" xfId="443" xr:uid="{00000000-0005-0000-0000-0000BA010000}"/>
    <cellStyle name="Comma 28 3" xfId="444" xr:uid="{00000000-0005-0000-0000-0000BB010000}"/>
    <cellStyle name="Comma 28 4" xfId="445" xr:uid="{00000000-0005-0000-0000-0000BC010000}"/>
    <cellStyle name="Comma 29" xfId="446" xr:uid="{00000000-0005-0000-0000-0000BD010000}"/>
    <cellStyle name="Comma 29 2" xfId="447" xr:uid="{00000000-0005-0000-0000-0000BE010000}"/>
    <cellStyle name="Comma 29 2 2" xfId="448" xr:uid="{00000000-0005-0000-0000-0000BF010000}"/>
    <cellStyle name="Comma 29 3" xfId="449" xr:uid="{00000000-0005-0000-0000-0000C0010000}"/>
    <cellStyle name="Comma 3" xfId="450" xr:uid="{00000000-0005-0000-0000-0000C1010000}"/>
    <cellStyle name="Comma 3 10" xfId="451" xr:uid="{00000000-0005-0000-0000-0000C2010000}"/>
    <cellStyle name="Comma 3 10 2" xfId="452" xr:uid="{00000000-0005-0000-0000-0000C3010000}"/>
    <cellStyle name="Comma 3 10 3" xfId="453" xr:uid="{00000000-0005-0000-0000-0000C4010000}"/>
    <cellStyle name="Comma 3 11" xfId="454" xr:uid="{00000000-0005-0000-0000-0000C5010000}"/>
    <cellStyle name="Comma 3 11 2" xfId="455" xr:uid="{00000000-0005-0000-0000-0000C6010000}"/>
    <cellStyle name="Comma 3 12" xfId="456" xr:uid="{00000000-0005-0000-0000-0000C7010000}"/>
    <cellStyle name="Comma 3 13" xfId="457" xr:uid="{00000000-0005-0000-0000-0000C8010000}"/>
    <cellStyle name="Comma 3 14" xfId="458" xr:uid="{00000000-0005-0000-0000-0000C9010000}"/>
    <cellStyle name="Comma 3 15" xfId="459" xr:uid="{00000000-0005-0000-0000-0000CA010000}"/>
    <cellStyle name="Comma 3 16" xfId="460" xr:uid="{00000000-0005-0000-0000-0000CB010000}"/>
    <cellStyle name="Comma 3 2" xfId="461" xr:uid="{00000000-0005-0000-0000-0000CC010000}"/>
    <cellStyle name="Comma 3 2 2" xfId="462" xr:uid="{00000000-0005-0000-0000-0000CD010000}"/>
    <cellStyle name="Comma 3 2 2 2" xfId="463" xr:uid="{00000000-0005-0000-0000-0000CE010000}"/>
    <cellStyle name="Comma 3 2 2 3" xfId="464" xr:uid="{00000000-0005-0000-0000-0000CF010000}"/>
    <cellStyle name="Comma 3 2 2 3 2" xfId="465" xr:uid="{00000000-0005-0000-0000-0000D0010000}"/>
    <cellStyle name="Comma 3 2 2 3 3" xfId="466" xr:uid="{00000000-0005-0000-0000-0000D1010000}"/>
    <cellStyle name="Comma 3 2 2 4" xfId="467" xr:uid="{00000000-0005-0000-0000-0000D2010000}"/>
    <cellStyle name="Comma 3 2 3" xfId="468" xr:uid="{00000000-0005-0000-0000-0000D3010000}"/>
    <cellStyle name="Comma 3 2 3 2" xfId="469" xr:uid="{00000000-0005-0000-0000-0000D4010000}"/>
    <cellStyle name="Comma 3 2 4" xfId="470" xr:uid="{00000000-0005-0000-0000-0000D5010000}"/>
    <cellStyle name="Comma 3 2 4 2" xfId="471" xr:uid="{00000000-0005-0000-0000-0000D6010000}"/>
    <cellStyle name="Comma 3 2 5" xfId="472" xr:uid="{00000000-0005-0000-0000-0000D7010000}"/>
    <cellStyle name="Comma 3 2 5 2" xfId="473" xr:uid="{00000000-0005-0000-0000-0000D8010000}"/>
    <cellStyle name="Comma 3 2 5 3" xfId="474" xr:uid="{00000000-0005-0000-0000-0000D9010000}"/>
    <cellStyle name="Comma 3 2 6" xfId="475" xr:uid="{00000000-0005-0000-0000-0000DA010000}"/>
    <cellStyle name="Comma 3 2 6 2" xfId="476" xr:uid="{00000000-0005-0000-0000-0000DB010000}"/>
    <cellStyle name="Comma 3 2 7" xfId="477" xr:uid="{00000000-0005-0000-0000-0000DC010000}"/>
    <cellStyle name="Comma 3 2 8" xfId="478" xr:uid="{00000000-0005-0000-0000-0000DD010000}"/>
    <cellStyle name="Comma 3 3" xfId="479" xr:uid="{00000000-0005-0000-0000-0000DE010000}"/>
    <cellStyle name="Comma 3 3 2" xfId="480" xr:uid="{00000000-0005-0000-0000-0000DF010000}"/>
    <cellStyle name="Comma 3 3 3" xfId="481" xr:uid="{00000000-0005-0000-0000-0000E0010000}"/>
    <cellStyle name="Comma 3 3 3 2" xfId="482" xr:uid="{00000000-0005-0000-0000-0000E1010000}"/>
    <cellStyle name="Comma 3 3 3 3" xfId="483" xr:uid="{00000000-0005-0000-0000-0000E2010000}"/>
    <cellStyle name="Comma 3 3 4" xfId="484" xr:uid="{00000000-0005-0000-0000-0000E3010000}"/>
    <cellStyle name="Comma 3 3 4 2" xfId="485" xr:uid="{00000000-0005-0000-0000-0000E4010000}"/>
    <cellStyle name="Comma 3 3 5" xfId="486" xr:uid="{00000000-0005-0000-0000-0000E5010000}"/>
    <cellStyle name="Comma 3 3 6" xfId="487" xr:uid="{00000000-0005-0000-0000-0000E6010000}"/>
    <cellStyle name="Comma 3 4" xfId="488" xr:uid="{00000000-0005-0000-0000-0000E7010000}"/>
    <cellStyle name="Comma 3 4 2" xfId="489" xr:uid="{00000000-0005-0000-0000-0000E8010000}"/>
    <cellStyle name="Comma 3 4 3" xfId="490" xr:uid="{00000000-0005-0000-0000-0000E9010000}"/>
    <cellStyle name="Comma 3 4 4" xfId="491" xr:uid="{00000000-0005-0000-0000-0000EA010000}"/>
    <cellStyle name="Comma 3 5" xfId="492" xr:uid="{00000000-0005-0000-0000-0000EB010000}"/>
    <cellStyle name="Comma 3 5 2" xfId="493" xr:uid="{00000000-0005-0000-0000-0000EC010000}"/>
    <cellStyle name="Comma 3 5 2 2" xfId="494" xr:uid="{00000000-0005-0000-0000-0000ED010000}"/>
    <cellStyle name="Comma 3 5 3" xfId="495" xr:uid="{00000000-0005-0000-0000-0000EE010000}"/>
    <cellStyle name="Comma 3 6" xfId="496" xr:uid="{00000000-0005-0000-0000-0000EF010000}"/>
    <cellStyle name="Comma 3 6 2" xfId="497" xr:uid="{00000000-0005-0000-0000-0000F0010000}"/>
    <cellStyle name="Comma 3 7" xfId="498" xr:uid="{00000000-0005-0000-0000-0000F1010000}"/>
    <cellStyle name="Comma 3 7 2" xfId="499" xr:uid="{00000000-0005-0000-0000-0000F2010000}"/>
    <cellStyle name="Comma 3 7 2 2" xfId="500" xr:uid="{00000000-0005-0000-0000-0000F3010000}"/>
    <cellStyle name="Comma 3 7 3" xfId="501" xr:uid="{00000000-0005-0000-0000-0000F4010000}"/>
    <cellStyle name="Comma 3 8" xfId="502" xr:uid="{00000000-0005-0000-0000-0000F5010000}"/>
    <cellStyle name="Comma 3 8 2" xfId="503" xr:uid="{00000000-0005-0000-0000-0000F6010000}"/>
    <cellStyle name="Comma 3 8 3" xfId="504" xr:uid="{00000000-0005-0000-0000-0000F7010000}"/>
    <cellStyle name="Comma 3 9" xfId="505" xr:uid="{00000000-0005-0000-0000-0000F8010000}"/>
    <cellStyle name="Comma 3 9 2" xfId="506" xr:uid="{00000000-0005-0000-0000-0000F9010000}"/>
    <cellStyle name="Comma 3 9 2 2" xfId="507" xr:uid="{00000000-0005-0000-0000-0000FA010000}"/>
    <cellStyle name="Comma 3 9 3" xfId="508" xr:uid="{00000000-0005-0000-0000-0000FB010000}"/>
    <cellStyle name="Comma 3_FS_Retreat for Dec'10" xfId="509" xr:uid="{00000000-0005-0000-0000-0000FC010000}"/>
    <cellStyle name="Comma 30" xfId="510" xr:uid="{00000000-0005-0000-0000-0000FD010000}"/>
    <cellStyle name="Comma 30 2" xfId="511" xr:uid="{00000000-0005-0000-0000-0000FE010000}"/>
    <cellStyle name="Comma 30 2 2" xfId="512" xr:uid="{00000000-0005-0000-0000-0000FF010000}"/>
    <cellStyle name="Comma 30 3" xfId="513" xr:uid="{00000000-0005-0000-0000-000000020000}"/>
    <cellStyle name="Comma 31" xfId="514" xr:uid="{00000000-0005-0000-0000-000001020000}"/>
    <cellStyle name="Comma 31 2" xfId="515" xr:uid="{00000000-0005-0000-0000-000002020000}"/>
    <cellStyle name="Comma 31 2 2" xfId="516" xr:uid="{00000000-0005-0000-0000-000003020000}"/>
    <cellStyle name="Comma 31 3" xfId="517" xr:uid="{00000000-0005-0000-0000-000004020000}"/>
    <cellStyle name="Comma 32" xfId="518" xr:uid="{00000000-0005-0000-0000-000005020000}"/>
    <cellStyle name="Comma 32 2" xfId="519" xr:uid="{00000000-0005-0000-0000-000006020000}"/>
    <cellStyle name="Comma 32 3" xfId="520" xr:uid="{00000000-0005-0000-0000-000007020000}"/>
    <cellStyle name="Comma 32 3 2" xfId="521" xr:uid="{00000000-0005-0000-0000-000008020000}"/>
    <cellStyle name="Comma 32 3 3" xfId="522" xr:uid="{00000000-0005-0000-0000-000009020000}"/>
    <cellStyle name="Comma 32 4" xfId="523" xr:uid="{00000000-0005-0000-0000-00000A020000}"/>
    <cellStyle name="Comma 32 5" xfId="524" xr:uid="{00000000-0005-0000-0000-00000B020000}"/>
    <cellStyle name="Comma 33" xfId="525" xr:uid="{00000000-0005-0000-0000-00000C020000}"/>
    <cellStyle name="Comma 33 2" xfId="526" xr:uid="{00000000-0005-0000-0000-00000D020000}"/>
    <cellStyle name="Comma 34" xfId="527" xr:uid="{00000000-0005-0000-0000-00000E020000}"/>
    <cellStyle name="Comma 34 2" xfId="528" xr:uid="{00000000-0005-0000-0000-00000F020000}"/>
    <cellStyle name="Comma 34 2 2" xfId="529" xr:uid="{00000000-0005-0000-0000-000010020000}"/>
    <cellStyle name="Comma 34 3" xfId="530" xr:uid="{00000000-0005-0000-0000-000011020000}"/>
    <cellStyle name="Comma 35" xfId="531" xr:uid="{00000000-0005-0000-0000-000012020000}"/>
    <cellStyle name="Comma 35 2" xfId="532" xr:uid="{00000000-0005-0000-0000-000013020000}"/>
    <cellStyle name="Comma 35 2 2" xfId="533" xr:uid="{00000000-0005-0000-0000-000014020000}"/>
    <cellStyle name="Comma 35 3" xfId="534" xr:uid="{00000000-0005-0000-0000-000015020000}"/>
    <cellStyle name="Comma 36" xfId="535" xr:uid="{00000000-0005-0000-0000-000016020000}"/>
    <cellStyle name="Comma 36 2" xfId="536" xr:uid="{00000000-0005-0000-0000-000017020000}"/>
    <cellStyle name="Comma 36 2 2" xfId="537" xr:uid="{00000000-0005-0000-0000-000018020000}"/>
    <cellStyle name="Comma 36 3" xfId="538" xr:uid="{00000000-0005-0000-0000-000019020000}"/>
    <cellStyle name="Comma 37" xfId="539" xr:uid="{00000000-0005-0000-0000-00001A020000}"/>
    <cellStyle name="Comma 37 2" xfId="540" xr:uid="{00000000-0005-0000-0000-00001B020000}"/>
    <cellStyle name="Comma 37 2 2" xfId="541" xr:uid="{00000000-0005-0000-0000-00001C020000}"/>
    <cellStyle name="Comma 37 3" xfId="542" xr:uid="{00000000-0005-0000-0000-00001D020000}"/>
    <cellStyle name="Comma 38" xfId="543" xr:uid="{00000000-0005-0000-0000-00001E020000}"/>
    <cellStyle name="Comma 38 2" xfId="544" xr:uid="{00000000-0005-0000-0000-00001F020000}"/>
    <cellStyle name="Comma 38 2 2" xfId="545" xr:uid="{00000000-0005-0000-0000-000020020000}"/>
    <cellStyle name="Comma 38 3" xfId="546" xr:uid="{00000000-0005-0000-0000-000021020000}"/>
    <cellStyle name="Comma 39" xfId="547" xr:uid="{00000000-0005-0000-0000-000022020000}"/>
    <cellStyle name="Comma 39 2" xfId="548" xr:uid="{00000000-0005-0000-0000-000023020000}"/>
    <cellStyle name="Comma 39 2 2" xfId="549" xr:uid="{00000000-0005-0000-0000-000024020000}"/>
    <cellStyle name="Comma 39 3" xfId="550" xr:uid="{00000000-0005-0000-0000-000025020000}"/>
    <cellStyle name="Comma 4" xfId="551" xr:uid="{00000000-0005-0000-0000-000026020000}"/>
    <cellStyle name="Comma 4 10" xfId="552" xr:uid="{00000000-0005-0000-0000-000027020000}"/>
    <cellStyle name="Comma 4 11" xfId="553" xr:uid="{00000000-0005-0000-0000-000028020000}"/>
    <cellStyle name="Comma 4 12" xfId="554" xr:uid="{00000000-0005-0000-0000-000029020000}"/>
    <cellStyle name="Comma 4 13" xfId="555" xr:uid="{00000000-0005-0000-0000-00002A020000}"/>
    <cellStyle name="Comma 4 14" xfId="556" xr:uid="{00000000-0005-0000-0000-00002B020000}"/>
    <cellStyle name="Comma 4 2" xfId="557" xr:uid="{00000000-0005-0000-0000-00002C020000}"/>
    <cellStyle name="Comma 4 2 2" xfId="558" xr:uid="{00000000-0005-0000-0000-00002D020000}"/>
    <cellStyle name="Comma 4 2 2 2" xfId="559" xr:uid="{00000000-0005-0000-0000-00002E020000}"/>
    <cellStyle name="Comma 4 2 2 3" xfId="560" xr:uid="{00000000-0005-0000-0000-00002F020000}"/>
    <cellStyle name="Comma 4 2 2 4" xfId="561" xr:uid="{00000000-0005-0000-0000-000030020000}"/>
    <cellStyle name="Comma 4 2 2 5" xfId="562" xr:uid="{00000000-0005-0000-0000-000031020000}"/>
    <cellStyle name="Comma 4 2 3" xfId="563" xr:uid="{00000000-0005-0000-0000-000032020000}"/>
    <cellStyle name="Comma 4 2 3 2" xfId="564" xr:uid="{00000000-0005-0000-0000-000033020000}"/>
    <cellStyle name="Comma 4 2 4" xfId="565" xr:uid="{00000000-0005-0000-0000-000034020000}"/>
    <cellStyle name="Comma 4 2 5" xfId="566" xr:uid="{00000000-0005-0000-0000-000035020000}"/>
    <cellStyle name="Comma 4 3" xfId="567" xr:uid="{00000000-0005-0000-0000-000036020000}"/>
    <cellStyle name="Comma 4 3 2" xfId="568" xr:uid="{00000000-0005-0000-0000-000037020000}"/>
    <cellStyle name="Comma 4 3 3" xfId="569" xr:uid="{00000000-0005-0000-0000-000038020000}"/>
    <cellStyle name="Comma 4 3 4" xfId="570" xr:uid="{00000000-0005-0000-0000-000039020000}"/>
    <cellStyle name="Comma 4 4" xfId="571" xr:uid="{00000000-0005-0000-0000-00003A020000}"/>
    <cellStyle name="Comma 4 4 2" xfId="572" xr:uid="{00000000-0005-0000-0000-00003B020000}"/>
    <cellStyle name="Comma 4 4 3" xfId="573" xr:uid="{00000000-0005-0000-0000-00003C020000}"/>
    <cellStyle name="Comma 4 5" xfId="574" xr:uid="{00000000-0005-0000-0000-00003D020000}"/>
    <cellStyle name="Comma 4 5 2" xfId="575" xr:uid="{00000000-0005-0000-0000-00003E020000}"/>
    <cellStyle name="Comma 4 6" xfId="576" xr:uid="{00000000-0005-0000-0000-00003F020000}"/>
    <cellStyle name="Comma 4 6 2" xfId="577" xr:uid="{00000000-0005-0000-0000-000040020000}"/>
    <cellStyle name="Comma 4 6 2 2" xfId="578" xr:uid="{00000000-0005-0000-0000-000041020000}"/>
    <cellStyle name="Comma 4 6 3" xfId="579" xr:uid="{00000000-0005-0000-0000-000042020000}"/>
    <cellStyle name="Comma 4 7" xfId="580" xr:uid="{00000000-0005-0000-0000-000043020000}"/>
    <cellStyle name="Comma 4 7 2" xfId="581" xr:uid="{00000000-0005-0000-0000-000044020000}"/>
    <cellStyle name="Comma 4 7 3" xfId="582" xr:uid="{00000000-0005-0000-0000-000045020000}"/>
    <cellStyle name="Comma 4 8" xfId="583" xr:uid="{00000000-0005-0000-0000-000046020000}"/>
    <cellStyle name="Comma 4 8 2" xfId="584" xr:uid="{00000000-0005-0000-0000-000047020000}"/>
    <cellStyle name="Comma 4 9" xfId="585" xr:uid="{00000000-0005-0000-0000-000048020000}"/>
    <cellStyle name="Comma 40" xfId="586" xr:uid="{00000000-0005-0000-0000-000049020000}"/>
    <cellStyle name="Comma 40 2" xfId="587" xr:uid="{00000000-0005-0000-0000-00004A020000}"/>
    <cellStyle name="Comma 40 2 2" xfId="588" xr:uid="{00000000-0005-0000-0000-00004B020000}"/>
    <cellStyle name="Comma 40 3" xfId="589" xr:uid="{00000000-0005-0000-0000-00004C020000}"/>
    <cellStyle name="Comma 41" xfId="590" xr:uid="{00000000-0005-0000-0000-00004D020000}"/>
    <cellStyle name="Comma 41 2" xfId="591" xr:uid="{00000000-0005-0000-0000-00004E020000}"/>
    <cellStyle name="Comma 41 2 2" xfId="592" xr:uid="{00000000-0005-0000-0000-00004F020000}"/>
    <cellStyle name="Comma 41 3" xfId="593" xr:uid="{00000000-0005-0000-0000-000050020000}"/>
    <cellStyle name="Comma 42" xfId="594" xr:uid="{00000000-0005-0000-0000-000051020000}"/>
    <cellStyle name="Comma 42 2" xfId="595" xr:uid="{00000000-0005-0000-0000-000052020000}"/>
    <cellStyle name="Comma 42 2 2" xfId="596" xr:uid="{00000000-0005-0000-0000-000053020000}"/>
    <cellStyle name="Comma 42 3" xfId="597" xr:uid="{00000000-0005-0000-0000-000054020000}"/>
    <cellStyle name="Comma 43" xfId="598" xr:uid="{00000000-0005-0000-0000-000055020000}"/>
    <cellStyle name="Comma 43 2" xfId="599" xr:uid="{00000000-0005-0000-0000-000056020000}"/>
    <cellStyle name="Comma 43 2 2" xfId="600" xr:uid="{00000000-0005-0000-0000-000057020000}"/>
    <cellStyle name="Comma 43 3" xfId="601" xr:uid="{00000000-0005-0000-0000-000058020000}"/>
    <cellStyle name="Comma 44" xfId="602" xr:uid="{00000000-0005-0000-0000-000059020000}"/>
    <cellStyle name="Comma 44 2" xfId="603" xr:uid="{00000000-0005-0000-0000-00005A020000}"/>
    <cellStyle name="Comma 44 2 2" xfId="604" xr:uid="{00000000-0005-0000-0000-00005B020000}"/>
    <cellStyle name="Comma 44 3" xfId="605" xr:uid="{00000000-0005-0000-0000-00005C020000}"/>
    <cellStyle name="Comma 45" xfId="606" xr:uid="{00000000-0005-0000-0000-00005D020000}"/>
    <cellStyle name="Comma 45 2" xfId="607" xr:uid="{00000000-0005-0000-0000-00005E020000}"/>
    <cellStyle name="Comma 45 2 2" xfId="608" xr:uid="{00000000-0005-0000-0000-00005F020000}"/>
    <cellStyle name="Comma 45 3" xfId="609" xr:uid="{00000000-0005-0000-0000-000060020000}"/>
    <cellStyle name="Comma 46" xfId="610" xr:uid="{00000000-0005-0000-0000-000061020000}"/>
    <cellStyle name="Comma 46 2" xfId="611" xr:uid="{00000000-0005-0000-0000-000062020000}"/>
    <cellStyle name="Comma 46 2 2" xfId="612" xr:uid="{00000000-0005-0000-0000-000063020000}"/>
    <cellStyle name="Comma 46 3" xfId="613" xr:uid="{00000000-0005-0000-0000-000064020000}"/>
    <cellStyle name="Comma 47" xfId="614" xr:uid="{00000000-0005-0000-0000-000065020000}"/>
    <cellStyle name="Comma 47 2" xfId="615" xr:uid="{00000000-0005-0000-0000-000066020000}"/>
    <cellStyle name="Comma 47 2 2" xfId="616" xr:uid="{00000000-0005-0000-0000-000067020000}"/>
    <cellStyle name="Comma 47 3" xfId="617" xr:uid="{00000000-0005-0000-0000-000068020000}"/>
    <cellStyle name="Comma 48" xfId="618" xr:uid="{00000000-0005-0000-0000-000069020000}"/>
    <cellStyle name="Comma 48 2" xfId="619" xr:uid="{00000000-0005-0000-0000-00006A020000}"/>
    <cellStyle name="Comma 48 2 2" xfId="620" xr:uid="{00000000-0005-0000-0000-00006B020000}"/>
    <cellStyle name="Comma 48 3" xfId="621" xr:uid="{00000000-0005-0000-0000-00006C020000}"/>
    <cellStyle name="Comma 49" xfId="622" xr:uid="{00000000-0005-0000-0000-00006D020000}"/>
    <cellStyle name="Comma 49 2" xfId="623" xr:uid="{00000000-0005-0000-0000-00006E020000}"/>
    <cellStyle name="Comma 49 2 2" xfId="624" xr:uid="{00000000-0005-0000-0000-00006F020000}"/>
    <cellStyle name="Comma 49 3" xfId="625" xr:uid="{00000000-0005-0000-0000-000070020000}"/>
    <cellStyle name="Comma 5" xfId="626" xr:uid="{00000000-0005-0000-0000-000071020000}"/>
    <cellStyle name="Comma 5 10" xfId="627" xr:uid="{00000000-0005-0000-0000-000072020000}"/>
    <cellStyle name="Comma 5 11" xfId="628" xr:uid="{00000000-0005-0000-0000-000073020000}"/>
    <cellStyle name="Comma 5 12" xfId="629" xr:uid="{00000000-0005-0000-0000-000074020000}"/>
    <cellStyle name="Comma 5 2" xfId="630" xr:uid="{00000000-0005-0000-0000-000075020000}"/>
    <cellStyle name="Comma 5 2 2" xfId="631" xr:uid="{00000000-0005-0000-0000-000076020000}"/>
    <cellStyle name="Comma 5 2 2 2" xfId="632" xr:uid="{00000000-0005-0000-0000-000077020000}"/>
    <cellStyle name="Comma 5 2 2 3" xfId="633" xr:uid="{00000000-0005-0000-0000-000078020000}"/>
    <cellStyle name="Comma 5 2 2 4" xfId="634" xr:uid="{00000000-0005-0000-0000-000079020000}"/>
    <cellStyle name="Comma 5 2 3" xfId="635" xr:uid="{00000000-0005-0000-0000-00007A020000}"/>
    <cellStyle name="Comma 5 2 3 2" xfId="636" xr:uid="{00000000-0005-0000-0000-00007B020000}"/>
    <cellStyle name="Comma 5 2 4" xfId="637" xr:uid="{00000000-0005-0000-0000-00007C020000}"/>
    <cellStyle name="Comma 5 3" xfId="638" xr:uid="{00000000-0005-0000-0000-00007D020000}"/>
    <cellStyle name="Comma 5 3 2" xfId="639" xr:uid="{00000000-0005-0000-0000-00007E020000}"/>
    <cellStyle name="Comma 5 4" xfId="640" xr:uid="{00000000-0005-0000-0000-00007F020000}"/>
    <cellStyle name="Comma 5 4 2" xfId="641" xr:uid="{00000000-0005-0000-0000-000080020000}"/>
    <cellStyle name="Comma 5 4 2 2" xfId="642" xr:uid="{00000000-0005-0000-0000-000081020000}"/>
    <cellStyle name="Comma 5 4 3" xfId="643" xr:uid="{00000000-0005-0000-0000-000082020000}"/>
    <cellStyle name="Comma 5 4 4" xfId="644" xr:uid="{00000000-0005-0000-0000-000083020000}"/>
    <cellStyle name="Comma 5 5" xfId="645" xr:uid="{00000000-0005-0000-0000-000084020000}"/>
    <cellStyle name="Comma 5 5 2" xfId="646" xr:uid="{00000000-0005-0000-0000-000085020000}"/>
    <cellStyle name="Comma 5 5 2 2" xfId="647" xr:uid="{00000000-0005-0000-0000-000086020000}"/>
    <cellStyle name="Comma 5 6" xfId="648" xr:uid="{00000000-0005-0000-0000-000087020000}"/>
    <cellStyle name="Comma 5 6 2" xfId="649" xr:uid="{00000000-0005-0000-0000-000088020000}"/>
    <cellStyle name="Comma 5 6 3" xfId="650" xr:uid="{00000000-0005-0000-0000-000089020000}"/>
    <cellStyle name="Comma 5 6 4" xfId="651" xr:uid="{00000000-0005-0000-0000-00008A020000}"/>
    <cellStyle name="Comma 5 7" xfId="652" xr:uid="{00000000-0005-0000-0000-00008B020000}"/>
    <cellStyle name="Comma 5 7 2" xfId="653" xr:uid="{00000000-0005-0000-0000-00008C020000}"/>
    <cellStyle name="Comma 5 7 3" xfId="654" xr:uid="{00000000-0005-0000-0000-00008D020000}"/>
    <cellStyle name="Comma 5 8" xfId="655" xr:uid="{00000000-0005-0000-0000-00008E020000}"/>
    <cellStyle name="Comma 5 9" xfId="656" xr:uid="{00000000-0005-0000-0000-00008F020000}"/>
    <cellStyle name="Comma 50" xfId="657" xr:uid="{00000000-0005-0000-0000-000090020000}"/>
    <cellStyle name="Comma 50 2" xfId="658" xr:uid="{00000000-0005-0000-0000-000091020000}"/>
    <cellStyle name="Comma 50 2 2" xfId="659" xr:uid="{00000000-0005-0000-0000-000092020000}"/>
    <cellStyle name="Comma 50 3" xfId="660" xr:uid="{00000000-0005-0000-0000-000093020000}"/>
    <cellStyle name="Comma 51" xfId="661" xr:uid="{00000000-0005-0000-0000-000094020000}"/>
    <cellStyle name="Comma 51 2" xfId="662" xr:uid="{00000000-0005-0000-0000-000095020000}"/>
    <cellStyle name="Comma 51 2 2" xfId="663" xr:uid="{00000000-0005-0000-0000-000096020000}"/>
    <cellStyle name="Comma 51 3" xfId="664" xr:uid="{00000000-0005-0000-0000-000097020000}"/>
    <cellStyle name="Comma 52" xfId="665" xr:uid="{00000000-0005-0000-0000-000098020000}"/>
    <cellStyle name="Comma 52 2" xfId="666" xr:uid="{00000000-0005-0000-0000-000099020000}"/>
    <cellStyle name="Comma 52 2 2" xfId="667" xr:uid="{00000000-0005-0000-0000-00009A020000}"/>
    <cellStyle name="Comma 52 3" xfId="668" xr:uid="{00000000-0005-0000-0000-00009B020000}"/>
    <cellStyle name="Comma 53" xfId="669" xr:uid="{00000000-0005-0000-0000-00009C020000}"/>
    <cellStyle name="Comma 53 2" xfId="670" xr:uid="{00000000-0005-0000-0000-00009D020000}"/>
    <cellStyle name="Comma 53 2 2" xfId="671" xr:uid="{00000000-0005-0000-0000-00009E020000}"/>
    <cellStyle name="Comma 53 3" xfId="672" xr:uid="{00000000-0005-0000-0000-00009F020000}"/>
    <cellStyle name="Comma 54" xfId="673" xr:uid="{00000000-0005-0000-0000-0000A0020000}"/>
    <cellStyle name="Comma 54 2" xfId="674" xr:uid="{00000000-0005-0000-0000-0000A1020000}"/>
    <cellStyle name="Comma 54 2 2" xfId="675" xr:uid="{00000000-0005-0000-0000-0000A2020000}"/>
    <cellStyle name="Comma 54 3" xfId="676" xr:uid="{00000000-0005-0000-0000-0000A3020000}"/>
    <cellStyle name="Comma 55" xfId="677" xr:uid="{00000000-0005-0000-0000-0000A4020000}"/>
    <cellStyle name="Comma 55 2" xfId="678" xr:uid="{00000000-0005-0000-0000-0000A5020000}"/>
    <cellStyle name="Comma 55 2 2" xfId="679" xr:uid="{00000000-0005-0000-0000-0000A6020000}"/>
    <cellStyle name="Comma 55 3" xfId="680" xr:uid="{00000000-0005-0000-0000-0000A7020000}"/>
    <cellStyle name="Comma 56" xfId="681" xr:uid="{00000000-0005-0000-0000-0000A8020000}"/>
    <cellStyle name="Comma 56 2" xfId="682" xr:uid="{00000000-0005-0000-0000-0000A9020000}"/>
    <cellStyle name="Comma 56 2 2" xfId="683" xr:uid="{00000000-0005-0000-0000-0000AA020000}"/>
    <cellStyle name="Comma 56 3" xfId="684" xr:uid="{00000000-0005-0000-0000-0000AB020000}"/>
    <cellStyle name="Comma 57" xfId="685" xr:uid="{00000000-0005-0000-0000-0000AC020000}"/>
    <cellStyle name="Comma 57 2" xfId="686" xr:uid="{00000000-0005-0000-0000-0000AD020000}"/>
    <cellStyle name="Comma 57 2 2" xfId="687" xr:uid="{00000000-0005-0000-0000-0000AE020000}"/>
    <cellStyle name="Comma 57 3" xfId="688" xr:uid="{00000000-0005-0000-0000-0000AF020000}"/>
    <cellStyle name="Comma 58" xfId="689" xr:uid="{00000000-0005-0000-0000-0000B0020000}"/>
    <cellStyle name="Comma 58 2" xfId="690" xr:uid="{00000000-0005-0000-0000-0000B1020000}"/>
    <cellStyle name="Comma 58 2 2" xfId="691" xr:uid="{00000000-0005-0000-0000-0000B2020000}"/>
    <cellStyle name="Comma 58 3" xfId="692" xr:uid="{00000000-0005-0000-0000-0000B3020000}"/>
    <cellStyle name="Comma 59" xfId="693" xr:uid="{00000000-0005-0000-0000-0000B4020000}"/>
    <cellStyle name="Comma 59 2" xfId="694" xr:uid="{00000000-0005-0000-0000-0000B5020000}"/>
    <cellStyle name="Comma 59 2 2" xfId="695" xr:uid="{00000000-0005-0000-0000-0000B6020000}"/>
    <cellStyle name="Comma 59 3" xfId="696" xr:uid="{00000000-0005-0000-0000-0000B7020000}"/>
    <cellStyle name="Comma 59 4" xfId="697" xr:uid="{00000000-0005-0000-0000-0000B8020000}"/>
    <cellStyle name="Comma 6" xfId="698" xr:uid="{00000000-0005-0000-0000-0000B9020000}"/>
    <cellStyle name="Comma 6 10" xfId="699" xr:uid="{00000000-0005-0000-0000-0000BA020000}"/>
    <cellStyle name="Comma 6 11" xfId="700" xr:uid="{00000000-0005-0000-0000-0000BB020000}"/>
    <cellStyle name="Comma 6 12" xfId="701" xr:uid="{00000000-0005-0000-0000-0000BC020000}"/>
    <cellStyle name="Comma 6 13" xfId="702" xr:uid="{00000000-0005-0000-0000-0000BD020000}"/>
    <cellStyle name="Comma 6 2" xfId="703" xr:uid="{00000000-0005-0000-0000-0000BE020000}"/>
    <cellStyle name="Comma 6 2 2" xfId="704" xr:uid="{00000000-0005-0000-0000-0000BF020000}"/>
    <cellStyle name="Comma 6 2 2 2" xfId="705" xr:uid="{00000000-0005-0000-0000-0000C0020000}"/>
    <cellStyle name="Comma 6 2 2 2 2" xfId="706" xr:uid="{00000000-0005-0000-0000-0000C1020000}"/>
    <cellStyle name="Comma 6 2 2 3" xfId="707" xr:uid="{00000000-0005-0000-0000-0000C2020000}"/>
    <cellStyle name="Comma 6 2 2 4" xfId="708" xr:uid="{00000000-0005-0000-0000-0000C3020000}"/>
    <cellStyle name="Comma 6 2 2 5" xfId="709" xr:uid="{00000000-0005-0000-0000-0000C4020000}"/>
    <cellStyle name="Comma 6 2 3" xfId="710" xr:uid="{00000000-0005-0000-0000-0000C5020000}"/>
    <cellStyle name="Comma 6 2 3 2" xfId="711" xr:uid="{00000000-0005-0000-0000-0000C6020000}"/>
    <cellStyle name="Comma 6 2 3 3" xfId="712" xr:uid="{00000000-0005-0000-0000-0000C7020000}"/>
    <cellStyle name="Comma 6 2 4" xfId="713" xr:uid="{00000000-0005-0000-0000-0000C8020000}"/>
    <cellStyle name="Comma 6 2 5" xfId="714" xr:uid="{00000000-0005-0000-0000-0000C9020000}"/>
    <cellStyle name="Comma 6 3" xfId="715" xr:uid="{00000000-0005-0000-0000-0000CA020000}"/>
    <cellStyle name="Comma 6 3 2" xfId="716" xr:uid="{00000000-0005-0000-0000-0000CB020000}"/>
    <cellStyle name="Comma 6 3 2 2" xfId="717" xr:uid="{00000000-0005-0000-0000-0000CC020000}"/>
    <cellStyle name="Comma 6 3 3" xfId="718" xr:uid="{00000000-0005-0000-0000-0000CD020000}"/>
    <cellStyle name="Comma 6 4" xfId="719" xr:uid="{00000000-0005-0000-0000-0000CE020000}"/>
    <cellStyle name="Comma 6 4 2" xfId="720" xr:uid="{00000000-0005-0000-0000-0000CF020000}"/>
    <cellStyle name="Comma 6 5" xfId="721" xr:uid="{00000000-0005-0000-0000-0000D0020000}"/>
    <cellStyle name="Comma 6 5 2" xfId="722" xr:uid="{00000000-0005-0000-0000-0000D1020000}"/>
    <cellStyle name="Comma 6 6" xfId="723" xr:uid="{00000000-0005-0000-0000-0000D2020000}"/>
    <cellStyle name="Comma 6 6 2" xfId="724" xr:uid="{00000000-0005-0000-0000-0000D3020000}"/>
    <cellStyle name="Comma 6 7" xfId="725" xr:uid="{00000000-0005-0000-0000-0000D4020000}"/>
    <cellStyle name="Comma 6 8" xfId="726" xr:uid="{00000000-0005-0000-0000-0000D5020000}"/>
    <cellStyle name="Comma 6 9" xfId="727" xr:uid="{00000000-0005-0000-0000-0000D6020000}"/>
    <cellStyle name="Comma 60" xfId="728" xr:uid="{00000000-0005-0000-0000-0000D7020000}"/>
    <cellStyle name="Comma 60 2" xfId="729" xr:uid="{00000000-0005-0000-0000-0000D8020000}"/>
    <cellStyle name="Comma 60 2 2" xfId="730" xr:uid="{00000000-0005-0000-0000-0000D9020000}"/>
    <cellStyle name="Comma 60 3" xfId="731" xr:uid="{00000000-0005-0000-0000-0000DA020000}"/>
    <cellStyle name="Comma 61" xfId="732" xr:uid="{00000000-0005-0000-0000-0000DB020000}"/>
    <cellStyle name="Comma 61 2" xfId="733" xr:uid="{00000000-0005-0000-0000-0000DC020000}"/>
    <cellStyle name="Comma 61 2 2" xfId="734" xr:uid="{00000000-0005-0000-0000-0000DD020000}"/>
    <cellStyle name="Comma 61 3" xfId="735" xr:uid="{00000000-0005-0000-0000-0000DE020000}"/>
    <cellStyle name="Comma 62" xfId="736" xr:uid="{00000000-0005-0000-0000-0000DF020000}"/>
    <cellStyle name="Comma 62 2" xfId="737" xr:uid="{00000000-0005-0000-0000-0000E0020000}"/>
    <cellStyle name="Comma 62 2 2" xfId="738" xr:uid="{00000000-0005-0000-0000-0000E1020000}"/>
    <cellStyle name="Comma 62 3" xfId="739" xr:uid="{00000000-0005-0000-0000-0000E2020000}"/>
    <cellStyle name="Comma 63" xfId="740" xr:uid="{00000000-0005-0000-0000-0000E3020000}"/>
    <cellStyle name="Comma 63 2" xfId="741" xr:uid="{00000000-0005-0000-0000-0000E4020000}"/>
    <cellStyle name="Comma 63 2 2" xfId="742" xr:uid="{00000000-0005-0000-0000-0000E5020000}"/>
    <cellStyle name="Comma 63 3" xfId="743" xr:uid="{00000000-0005-0000-0000-0000E6020000}"/>
    <cellStyle name="Comma 64" xfId="744" xr:uid="{00000000-0005-0000-0000-0000E7020000}"/>
    <cellStyle name="Comma 64 2" xfId="745" xr:uid="{00000000-0005-0000-0000-0000E8020000}"/>
    <cellStyle name="Comma 64 2 2" xfId="746" xr:uid="{00000000-0005-0000-0000-0000E9020000}"/>
    <cellStyle name="Comma 64 3" xfId="747" xr:uid="{00000000-0005-0000-0000-0000EA020000}"/>
    <cellStyle name="Comma 65" xfId="748" xr:uid="{00000000-0005-0000-0000-0000EB020000}"/>
    <cellStyle name="Comma 65 2" xfId="749" xr:uid="{00000000-0005-0000-0000-0000EC020000}"/>
    <cellStyle name="Comma 65 2 2" xfId="750" xr:uid="{00000000-0005-0000-0000-0000ED020000}"/>
    <cellStyle name="Comma 65 3" xfId="751" xr:uid="{00000000-0005-0000-0000-0000EE020000}"/>
    <cellStyle name="Comma 66" xfId="752" xr:uid="{00000000-0005-0000-0000-0000EF020000}"/>
    <cellStyle name="Comma 66 2" xfId="753" xr:uid="{00000000-0005-0000-0000-0000F0020000}"/>
    <cellStyle name="Comma 66 2 2" xfId="754" xr:uid="{00000000-0005-0000-0000-0000F1020000}"/>
    <cellStyle name="Comma 66 3" xfId="755" xr:uid="{00000000-0005-0000-0000-0000F2020000}"/>
    <cellStyle name="Comma 67" xfId="756" xr:uid="{00000000-0005-0000-0000-0000F3020000}"/>
    <cellStyle name="Comma 67 2" xfId="757" xr:uid="{00000000-0005-0000-0000-0000F4020000}"/>
    <cellStyle name="Comma 67 2 2" xfId="758" xr:uid="{00000000-0005-0000-0000-0000F5020000}"/>
    <cellStyle name="Comma 67 3" xfId="759" xr:uid="{00000000-0005-0000-0000-0000F6020000}"/>
    <cellStyle name="Comma 68" xfId="760" xr:uid="{00000000-0005-0000-0000-0000F7020000}"/>
    <cellStyle name="Comma 68 2" xfId="761" xr:uid="{00000000-0005-0000-0000-0000F8020000}"/>
    <cellStyle name="Comma 68 2 2" xfId="762" xr:uid="{00000000-0005-0000-0000-0000F9020000}"/>
    <cellStyle name="Comma 68 3" xfId="763" xr:uid="{00000000-0005-0000-0000-0000FA020000}"/>
    <cellStyle name="Comma 69" xfId="764" xr:uid="{00000000-0005-0000-0000-0000FB020000}"/>
    <cellStyle name="Comma 69 2" xfId="765" xr:uid="{00000000-0005-0000-0000-0000FC020000}"/>
    <cellStyle name="Comma 69 2 2" xfId="766" xr:uid="{00000000-0005-0000-0000-0000FD020000}"/>
    <cellStyle name="Comma 69 3" xfId="767" xr:uid="{00000000-0005-0000-0000-0000FE020000}"/>
    <cellStyle name="Comma 7" xfId="768" xr:uid="{00000000-0005-0000-0000-0000FF020000}"/>
    <cellStyle name="Comma 7 2" xfId="769" xr:uid="{00000000-0005-0000-0000-000000030000}"/>
    <cellStyle name="Comma 7 2 2" xfId="770" xr:uid="{00000000-0005-0000-0000-000001030000}"/>
    <cellStyle name="Comma 7 2 3" xfId="771" xr:uid="{00000000-0005-0000-0000-000002030000}"/>
    <cellStyle name="Comma 7 2 3 2" xfId="772" xr:uid="{00000000-0005-0000-0000-000003030000}"/>
    <cellStyle name="Comma 7 2 4" xfId="773" xr:uid="{00000000-0005-0000-0000-000004030000}"/>
    <cellStyle name="Comma 7 2 5" xfId="774" xr:uid="{00000000-0005-0000-0000-000005030000}"/>
    <cellStyle name="Comma 7 3" xfId="775" xr:uid="{00000000-0005-0000-0000-000006030000}"/>
    <cellStyle name="Comma 7 3 2" xfId="776" xr:uid="{00000000-0005-0000-0000-000007030000}"/>
    <cellStyle name="Comma 7 4" xfId="777" xr:uid="{00000000-0005-0000-0000-000008030000}"/>
    <cellStyle name="Comma 7 4 2" xfId="778" xr:uid="{00000000-0005-0000-0000-000009030000}"/>
    <cellStyle name="Comma 7 5" xfId="779" xr:uid="{00000000-0005-0000-0000-00000A030000}"/>
    <cellStyle name="Comma 7 5 2" xfId="780" xr:uid="{00000000-0005-0000-0000-00000B030000}"/>
    <cellStyle name="Comma 7 6" xfId="781" xr:uid="{00000000-0005-0000-0000-00000C030000}"/>
    <cellStyle name="Comma 7 7" xfId="782" xr:uid="{00000000-0005-0000-0000-00000D030000}"/>
    <cellStyle name="Comma 70" xfId="783" xr:uid="{00000000-0005-0000-0000-00000E030000}"/>
    <cellStyle name="Comma 70 2" xfId="784" xr:uid="{00000000-0005-0000-0000-00000F030000}"/>
    <cellStyle name="Comma 70 2 2" xfId="785" xr:uid="{00000000-0005-0000-0000-000010030000}"/>
    <cellStyle name="Comma 70 3" xfId="786" xr:uid="{00000000-0005-0000-0000-000011030000}"/>
    <cellStyle name="Comma 71" xfId="787" xr:uid="{00000000-0005-0000-0000-000012030000}"/>
    <cellStyle name="Comma 71 2" xfId="788" xr:uid="{00000000-0005-0000-0000-000013030000}"/>
    <cellStyle name="Comma 71 3" xfId="789" xr:uid="{00000000-0005-0000-0000-000014030000}"/>
    <cellStyle name="Comma 72" xfId="790" xr:uid="{00000000-0005-0000-0000-000015030000}"/>
    <cellStyle name="Comma 72 2" xfId="791" xr:uid="{00000000-0005-0000-0000-000016030000}"/>
    <cellStyle name="Comma 72 3" xfId="792" xr:uid="{00000000-0005-0000-0000-000017030000}"/>
    <cellStyle name="Comma 73" xfId="793" xr:uid="{00000000-0005-0000-0000-000018030000}"/>
    <cellStyle name="Comma 73 2" xfId="794" xr:uid="{00000000-0005-0000-0000-000019030000}"/>
    <cellStyle name="Comma 73 3" xfId="795" xr:uid="{00000000-0005-0000-0000-00001A030000}"/>
    <cellStyle name="Comma 74" xfId="796" xr:uid="{00000000-0005-0000-0000-00001B030000}"/>
    <cellStyle name="Comma 74 2" xfId="797" xr:uid="{00000000-0005-0000-0000-00001C030000}"/>
    <cellStyle name="Comma 74 3" xfId="798" xr:uid="{00000000-0005-0000-0000-00001D030000}"/>
    <cellStyle name="Comma 75" xfId="799" xr:uid="{00000000-0005-0000-0000-00001E030000}"/>
    <cellStyle name="Comma 75 2" xfId="800" xr:uid="{00000000-0005-0000-0000-00001F030000}"/>
    <cellStyle name="Comma 75 3" xfId="801" xr:uid="{00000000-0005-0000-0000-000020030000}"/>
    <cellStyle name="Comma 76" xfId="802" xr:uid="{00000000-0005-0000-0000-000021030000}"/>
    <cellStyle name="Comma 76 2" xfId="803" xr:uid="{00000000-0005-0000-0000-000022030000}"/>
    <cellStyle name="Comma 76 3" xfId="804" xr:uid="{00000000-0005-0000-0000-000023030000}"/>
    <cellStyle name="Comma 77" xfId="805" xr:uid="{00000000-0005-0000-0000-000024030000}"/>
    <cellStyle name="Comma 77 2" xfId="806" xr:uid="{00000000-0005-0000-0000-000025030000}"/>
    <cellStyle name="Comma 77 3" xfId="807" xr:uid="{00000000-0005-0000-0000-000026030000}"/>
    <cellStyle name="Comma 78" xfId="808" xr:uid="{00000000-0005-0000-0000-000027030000}"/>
    <cellStyle name="Comma 78 2" xfId="809" xr:uid="{00000000-0005-0000-0000-000028030000}"/>
    <cellStyle name="Comma 78 3" xfId="810" xr:uid="{00000000-0005-0000-0000-000029030000}"/>
    <cellStyle name="Comma 79" xfId="811" xr:uid="{00000000-0005-0000-0000-00002A030000}"/>
    <cellStyle name="Comma 79 2" xfId="812" xr:uid="{00000000-0005-0000-0000-00002B030000}"/>
    <cellStyle name="Comma 79 3" xfId="813" xr:uid="{00000000-0005-0000-0000-00002C030000}"/>
    <cellStyle name="Comma 8" xfId="814" xr:uid="{00000000-0005-0000-0000-00002D030000}"/>
    <cellStyle name="Comma 8 10" xfId="815" xr:uid="{00000000-0005-0000-0000-00002E030000}"/>
    <cellStyle name="Comma 8 11" xfId="816" xr:uid="{00000000-0005-0000-0000-00002F030000}"/>
    <cellStyle name="Comma 8 2" xfId="817" xr:uid="{00000000-0005-0000-0000-000030030000}"/>
    <cellStyle name="Comma 8 2 2" xfId="818" xr:uid="{00000000-0005-0000-0000-000031030000}"/>
    <cellStyle name="Comma 8 2 2 2" xfId="819" xr:uid="{00000000-0005-0000-0000-000032030000}"/>
    <cellStyle name="Comma 8 2 3" xfId="820" xr:uid="{00000000-0005-0000-0000-000033030000}"/>
    <cellStyle name="Comma 8 2 4" xfId="821" xr:uid="{00000000-0005-0000-0000-000034030000}"/>
    <cellStyle name="Comma 8 2 5" xfId="822" xr:uid="{00000000-0005-0000-0000-000035030000}"/>
    <cellStyle name="Comma 8 3" xfId="823" xr:uid="{00000000-0005-0000-0000-000036030000}"/>
    <cellStyle name="Comma 8 3 2" xfId="824" xr:uid="{00000000-0005-0000-0000-000037030000}"/>
    <cellStyle name="Comma 8 4" xfId="825" xr:uid="{00000000-0005-0000-0000-000038030000}"/>
    <cellStyle name="Comma 8 4 2" xfId="826" xr:uid="{00000000-0005-0000-0000-000039030000}"/>
    <cellStyle name="Comma 8 4 2 2" xfId="827" xr:uid="{00000000-0005-0000-0000-00003A030000}"/>
    <cellStyle name="Comma 8 4 3" xfId="828" xr:uid="{00000000-0005-0000-0000-00003B030000}"/>
    <cellStyle name="Comma 8 4 4" xfId="829" xr:uid="{00000000-0005-0000-0000-00003C030000}"/>
    <cellStyle name="Comma 8 5" xfId="830" xr:uid="{00000000-0005-0000-0000-00003D030000}"/>
    <cellStyle name="Comma 8 5 2" xfId="831" xr:uid="{00000000-0005-0000-0000-00003E030000}"/>
    <cellStyle name="Comma 8 5 3" xfId="832" xr:uid="{00000000-0005-0000-0000-00003F030000}"/>
    <cellStyle name="Comma 8 5 4" xfId="833" xr:uid="{00000000-0005-0000-0000-000040030000}"/>
    <cellStyle name="Comma 8 6" xfId="834" xr:uid="{00000000-0005-0000-0000-000041030000}"/>
    <cellStyle name="Comma 8 7" xfId="835" xr:uid="{00000000-0005-0000-0000-000042030000}"/>
    <cellStyle name="Comma 8 8" xfId="836" xr:uid="{00000000-0005-0000-0000-000043030000}"/>
    <cellStyle name="Comma 8 9" xfId="837" xr:uid="{00000000-0005-0000-0000-000044030000}"/>
    <cellStyle name="Comma 80" xfId="838" xr:uid="{00000000-0005-0000-0000-000045030000}"/>
    <cellStyle name="Comma 80 2" xfId="839" xr:uid="{00000000-0005-0000-0000-000046030000}"/>
    <cellStyle name="Comma 80 3" xfId="840" xr:uid="{00000000-0005-0000-0000-000047030000}"/>
    <cellStyle name="Comma 81" xfId="841" xr:uid="{00000000-0005-0000-0000-000048030000}"/>
    <cellStyle name="Comma 81 2" xfId="842" xr:uid="{00000000-0005-0000-0000-000049030000}"/>
    <cellStyle name="Comma 81 3" xfId="843" xr:uid="{00000000-0005-0000-0000-00004A030000}"/>
    <cellStyle name="Comma 82" xfId="844" xr:uid="{00000000-0005-0000-0000-00004B030000}"/>
    <cellStyle name="Comma 82 2" xfId="845" xr:uid="{00000000-0005-0000-0000-00004C030000}"/>
    <cellStyle name="Comma 82 3" xfId="846" xr:uid="{00000000-0005-0000-0000-00004D030000}"/>
    <cellStyle name="Comma 83" xfId="847" xr:uid="{00000000-0005-0000-0000-00004E030000}"/>
    <cellStyle name="Comma 83 2" xfId="848" xr:uid="{00000000-0005-0000-0000-00004F030000}"/>
    <cellStyle name="Comma 83 3" xfId="849" xr:uid="{00000000-0005-0000-0000-000050030000}"/>
    <cellStyle name="Comma 84" xfId="850" xr:uid="{00000000-0005-0000-0000-000051030000}"/>
    <cellStyle name="Comma 84 2" xfId="851" xr:uid="{00000000-0005-0000-0000-000052030000}"/>
    <cellStyle name="Comma 84 3" xfId="852" xr:uid="{00000000-0005-0000-0000-000053030000}"/>
    <cellStyle name="Comma 85" xfId="853" xr:uid="{00000000-0005-0000-0000-000054030000}"/>
    <cellStyle name="Comma 85 2" xfId="854" xr:uid="{00000000-0005-0000-0000-000055030000}"/>
    <cellStyle name="Comma 85 3" xfId="855" xr:uid="{00000000-0005-0000-0000-000056030000}"/>
    <cellStyle name="Comma 86" xfId="856" xr:uid="{00000000-0005-0000-0000-000057030000}"/>
    <cellStyle name="Comma 86 2" xfId="857" xr:uid="{00000000-0005-0000-0000-000058030000}"/>
    <cellStyle name="Comma 86 3" xfId="858" xr:uid="{00000000-0005-0000-0000-000059030000}"/>
    <cellStyle name="Comma 87" xfId="859" xr:uid="{00000000-0005-0000-0000-00005A030000}"/>
    <cellStyle name="Comma 87 2" xfId="860" xr:uid="{00000000-0005-0000-0000-00005B030000}"/>
    <cellStyle name="Comma 87 3" xfId="861" xr:uid="{00000000-0005-0000-0000-00005C030000}"/>
    <cellStyle name="Comma 88" xfId="862" xr:uid="{00000000-0005-0000-0000-00005D030000}"/>
    <cellStyle name="Comma 88 2" xfId="863" xr:uid="{00000000-0005-0000-0000-00005E030000}"/>
    <cellStyle name="Comma 88 3" xfId="864" xr:uid="{00000000-0005-0000-0000-00005F030000}"/>
    <cellStyle name="Comma 89" xfId="865" xr:uid="{00000000-0005-0000-0000-000060030000}"/>
    <cellStyle name="Comma 89 2" xfId="866" xr:uid="{00000000-0005-0000-0000-000061030000}"/>
    <cellStyle name="Comma 89 3" xfId="867" xr:uid="{00000000-0005-0000-0000-000062030000}"/>
    <cellStyle name="Comma 9" xfId="868" xr:uid="{00000000-0005-0000-0000-000063030000}"/>
    <cellStyle name="Comma 9 10" xfId="869" xr:uid="{00000000-0005-0000-0000-000064030000}"/>
    <cellStyle name="Comma 9 11" xfId="870" xr:uid="{00000000-0005-0000-0000-000065030000}"/>
    <cellStyle name="Comma 9 12" xfId="871" xr:uid="{00000000-0005-0000-0000-000066030000}"/>
    <cellStyle name="Comma 9 13" xfId="872" xr:uid="{00000000-0005-0000-0000-000067030000}"/>
    <cellStyle name="Comma 9 14" xfId="873" xr:uid="{00000000-0005-0000-0000-000068030000}"/>
    <cellStyle name="Comma 9 15" xfId="874" xr:uid="{00000000-0005-0000-0000-000069030000}"/>
    <cellStyle name="Comma 9 2" xfId="875" xr:uid="{00000000-0005-0000-0000-00006A030000}"/>
    <cellStyle name="Comma 9 2 2" xfId="876" xr:uid="{00000000-0005-0000-0000-00006B030000}"/>
    <cellStyle name="Comma 9 2 3" xfId="877" xr:uid="{00000000-0005-0000-0000-00006C030000}"/>
    <cellStyle name="Comma 9 2 4" xfId="878" xr:uid="{00000000-0005-0000-0000-00006D030000}"/>
    <cellStyle name="Comma 9 3" xfId="879" xr:uid="{00000000-0005-0000-0000-00006E030000}"/>
    <cellStyle name="Comma 9 3 2" xfId="880" xr:uid="{00000000-0005-0000-0000-00006F030000}"/>
    <cellStyle name="Comma 9 4" xfId="881" xr:uid="{00000000-0005-0000-0000-000070030000}"/>
    <cellStyle name="Comma 9 4 2" xfId="882" xr:uid="{00000000-0005-0000-0000-000071030000}"/>
    <cellStyle name="Comma 9 4 3" xfId="883" xr:uid="{00000000-0005-0000-0000-000072030000}"/>
    <cellStyle name="Comma 9 5" xfId="884" xr:uid="{00000000-0005-0000-0000-000073030000}"/>
    <cellStyle name="Comma 9 5 2" xfId="885" xr:uid="{00000000-0005-0000-0000-000074030000}"/>
    <cellStyle name="Comma 9 5 3" xfId="886" xr:uid="{00000000-0005-0000-0000-000075030000}"/>
    <cellStyle name="Comma 9 6" xfId="887" xr:uid="{00000000-0005-0000-0000-000076030000}"/>
    <cellStyle name="Comma 9 7" xfId="888" xr:uid="{00000000-0005-0000-0000-000077030000}"/>
    <cellStyle name="Comma 9 8" xfId="889" xr:uid="{00000000-0005-0000-0000-000078030000}"/>
    <cellStyle name="Comma 9 9" xfId="890" xr:uid="{00000000-0005-0000-0000-000079030000}"/>
    <cellStyle name="Comma 90" xfId="891" xr:uid="{00000000-0005-0000-0000-00007A030000}"/>
    <cellStyle name="Comma 90 2" xfId="892" xr:uid="{00000000-0005-0000-0000-00007B030000}"/>
    <cellStyle name="Comma 90 3" xfId="893" xr:uid="{00000000-0005-0000-0000-00007C030000}"/>
    <cellStyle name="Comma 91" xfId="894" xr:uid="{00000000-0005-0000-0000-00007D030000}"/>
    <cellStyle name="Comma 91 2" xfId="895" xr:uid="{00000000-0005-0000-0000-00007E030000}"/>
    <cellStyle name="Comma 91 3" xfId="896" xr:uid="{00000000-0005-0000-0000-00007F030000}"/>
    <cellStyle name="Comma 92" xfId="897" xr:uid="{00000000-0005-0000-0000-000080030000}"/>
    <cellStyle name="Comma 92 2" xfId="898" xr:uid="{00000000-0005-0000-0000-000081030000}"/>
    <cellStyle name="Comma 92 3" xfId="899" xr:uid="{00000000-0005-0000-0000-000082030000}"/>
    <cellStyle name="Comma 93" xfId="900" xr:uid="{00000000-0005-0000-0000-000083030000}"/>
    <cellStyle name="Comma 93 2" xfId="901" xr:uid="{00000000-0005-0000-0000-000084030000}"/>
    <cellStyle name="Comma 93 3" xfId="902" xr:uid="{00000000-0005-0000-0000-000085030000}"/>
    <cellStyle name="Comma 94" xfId="903" xr:uid="{00000000-0005-0000-0000-000086030000}"/>
    <cellStyle name="Comma 94 2" xfId="904" xr:uid="{00000000-0005-0000-0000-000087030000}"/>
    <cellStyle name="Comma 94 3" xfId="905" xr:uid="{00000000-0005-0000-0000-000088030000}"/>
    <cellStyle name="Comma 95" xfId="906" xr:uid="{00000000-0005-0000-0000-000089030000}"/>
    <cellStyle name="Comma 95 2" xfId="907" xr:uid="{00000000-0005-0000-0000-00008A030000}"/>
    <cellStyle name="Comma 95 3" xfId="908" xr:uid="{00000000-0005-0000-0000-00008B030000}"/>
    <cellStyle name="Comma 96" xfId="909" xr:uid="{00000000-0005-0000-0000-00008C030000}"/>
    <cellStyle name="Comma 96 2" xfId="910" xr:uid="{00000000-0005-0000-0000-00008D030000}"/>
    <cellStyle name="Comma 96 3" xfId="911" xr:uid="{00000000-0005-0000-0000-00008E030000}"/>
    <cellStyle name="Comma 97" xfId="912" xr:uid="{00000000-0005-0000-0000-00008F030000}"/>
    <cellStyle name="Comma 97 2" xfId="913" xr:uid="{00000000-0005-0000-0000-000090030000}"/>
    <cellStyle name="Comma 98" xfId="914" xr:uid="{00000000-0005-0000-0000-000091030000}"/>
    <cellStyle name="Comma 98 2" xfId="915" xr:uid="{00000000-0005-0000-0000-000092030000}"/>
    <cellStyle name="Comma 99" xfId="916" xr:uid="{00000000-0005-0000-0000-000093030000}"/>
    <cellStyle name="Comma 99 2" xfId="917" xr:uid="{00000000-0005-0000-0000-000094030000}"/>
    <cellStyle name="Comma M" xfId="918" xr:uid="{00000000-0005-0000-0000-000095030000}"/>
    <cellStyle name="Comma T" xfId="919" xr:uid="{00000000-0005-0000-0000-000096030000}"/>
    <cellStyle name="comma zerodec" xfId="920" xr:uid="{00000000-0005-0000-0000-000097030000}"/>
    <cellStyle name="comma zerodec 2" xfId="921" xr:uid="{00000000-0005-0000-0000-000098030000}"/>
    <cellStyle name="comma zerodec 2 2" xfId="922" xr:uid="{00000000-0005-0000-0000-000099030000}"/>
    <cellStyle name="comma zerodec 3" xfId="923" xr:uid="{00000000-0005-0000-0000-00009A030000}"/>
    <cellStyle name="comma zerodec 4" xfId="924" xr:uid="{00000000-0005-0000-0000-00009B030000}"/>
    <cellStyle name="Copied" xfId="925" xr:uid="{00000000-0005-0000-0000-00009C030000}"/>
    <cellStyle name="Cover Date" xfId="926" xr:uid="{00000000-0005-0000-0000-00009D030000}"/>
    <cellStyle name="Cover Subtitle" xfId="927" xr:uid="{00000000-0005-0000-0000-00009E030000}"/>
    <cellStyle name="Cover Title" xfId="928" xr:uid="{00000000-0005-0000-0000-00009F030000}"/>
    <cellStyle name="Currency (hidden)" xfId="929" xr:uid="{00000000-0005-0000-0000-0000A0030000}"/>
    <cellStyle name="Currency [00]" xfId="930" xr:uid="{00000000-0005-0000-0000-0000A1030000}"/>
    <cellStyle name="Currency [00] 2" xfId="931" xr:uid="{00000000-0005-0000-0000-0000A2030000}"/>
    <cellStyle name="Currency [00] 3" xfId="932" xr:uid="{00000000-0005-0000-0000-0000A3030000}"/>
    <cellStyle name="Currency [00] 4" xfId="933" xr:uid="{00000000-0005-0000-0000-0000A4030000}"/>
    <cellStyle name="Currency 2" xfId="934" xr:uid="{00000000-0005-0000-0000-0000A5030000}"/>
    <cellStyle name="Currency1" xfId="935" xr:uid="{00000000-0005-0000-0000-0000A6030000}"/>
    <cellStyle name="Currency1 2" xfId="936" xr:uid="{00000000-0005-0000-0000-0000A7030000}"/>
    <cellStyle name="Currency1 2 2" xfId="937" xr:uid="{00000000-0005-0000-0000-0000A8030000}"/>
    <cellStyle name="Currency1 3" xfId="938" xr:uid="{00000000-0005-0000-0000-0000A9030000}"/>
    <cellStyle name="Custom" xfId="939" xr:uid="{00000000-0005-0000-0000-0000AA030000}"/>
    <cellStyle name="Custom - Style8" xfId="940" xr:uid="{00000000-0005-0000-0000-0000AB030000}"/>
    <cellStyle name="Data   - Style2" xfId="941" xr:uid="{00000000-0005-0000-0000-0000AC030000}"/>
    <cellStyle name="Data   - Style2 2" xfId="942" xr:uid="{00000000-0005-0000-0000-0000AD030000}"/>
    <cellStyle name="Data   - Style2 2 2" xfId="943" xr:uid="{00000000-0005-0000-0000-0000AE030000}"/>
    <cellStyle name="Data   - Style2 2 3" xfId="944" xr:uid="{00000000-0005-0000-0000-0000AF030000}"/>
    <cellStyle name="Data   - Style2 3" xfId="945" xr:uid="{00000000-0005-0000-0000-0000B0030000}"/>
    <cellStyle name="Data   - Style2 4" xfId="946" xr:uid="{00000000-0005-0000-0000-0000B1030000}"/>
    <cellStyle name="Date" xfId="947" xr:uid="{00000000-0005-0000-0000-0000B2030000}"/>
    <cellStyle name="Date 2" xfId="948" xr:uid="{00000000-0005-0000-0000-0000B3030000}"/>
    <cellStyle name="Date Eng" xfId="949" xr:uid="{00000000-0005-0000-0000-0000B4030000}"/>
    <cellStyle name="Date Short" xfId="950" xr:uid="{00000000-0005-0000-0000-0000B5030000}"/>
    <cellStyle name="Date_A3 Chiyoda2003" xfId="951" xr:uid="{00000000-0005-0000-0000-0000B6030000}"/>
    <cellStyle name="Dollar (zero dec)" xfId="952" xr:uid="{00000000-0005-0000-0000-0000B7030000}"/>
    <cellStyle name="Dollar (zero dec) 2" xfId="953" xr:uid="{00000000-0005-0000-0000-0000B8030000}"/>
    <cellStyle name="Dollar (zero dec) 2 2" xfId="954" xr:uid="{00000000-0005-0000-0000-0000B9030000}"/>
    <cellStyle name="Dollar (zero dec) 3" xfId="955" xr:uid="{00000000-0005-0000-0000-0000BA030000}"/>
    <cellStyle name="Dollars" xfId="956" xr:uid="{00000000-0005-0000-0000-0000BB030000}"/>
    <cellStyle name="Dollars 2" xfId="957" xr:uid="{00000000-0005-0000-0000-0000BC030000}"/>
    <cellStyle name="Dollars(0)" xfId="958" xr:uid="{00000000-0005-0000-0000-0000BD030000}"/>
    <cellStyle name="Dollars_MANAGEMENT - BALANCE SHEET VISA - 2002 + 2001(REVISED)" xfId="959" xr:uid="{00000000-0005-0000-0000-0000BE030000}"/>
    <cellStyle name="E&amp;Y House" xfId="960" xr:uid="{00000000-0005-0000-0000-0000BF030000}"/>
    <cellStyle name="E&amp;Y House 2" xfId="961" xr:uid="{00000000-0005-0000-0000-0000C0030000}"/>
    <cellStyle name="E&amp;Y House 3" xfId="962" xr:uid="{00000000-0005-0000-0000-0000C1030000}"/>
    <cellStyle name="E&amp;Y House 3 2" xfId="963" xr:uid="{00000000-0005-0000-0000-0000C2030000}"/>
    <cellStyle name="E&amp;Y House 4" xfId="964" xr:uid="{00000000-0005-0000-0000-0000C3030000}"/>
    <cellStyle name="E&amp;Y House 5" xfId="965" xr:uid="{00000000-0005-0000-0000-0000C4030000}"/>
    <cellStyle name="Enter Currency (0)" xfId="966" xr:uid="{00000000-0005-0000-0000-0000C5030000}"/>
    <cellStyle name="Enter Currency (0) 2" xfId="967" xr:uid="{00000000-0005-0000-0000-0000C6030000}"/>
    <cellStyle name="Enter Currency (0) 3" xfId="968" xr:uid="{00000000-0005-0000-0000-0000C7030000}"/>
    <cellStyle name="Enter Currency (0) 4" xfId="969" xr:uid="{00000000-0005-0000-0000-0000C8030000}"/>
    <cellStyle name="Enter Currency (2)" xfId="970" xr:uid="{00000000-0005-0000-0000-0000C9030000}"/>
    <cellStyle name="Enter Currency (2) 2" xfId="971" xr:uid="{00000000-0005-0000-0000-0000CA030000}"/>
    <cellStyle name="Enter Currency (2) 3" xfId="972" xr:uid="{00000000-0005-0000-0000-0000CB030000}"/>
    <cellStyle name="Enter Currency (2) 4" xfId="973" xr:uid="{00000000-0005-0000-0000-0000CC030000}"/>
    <cellStyle name="Enter Units (0)" xfId="974" xr:uid="{00000000-0005-0000-0000-0000CD030000}"/>
    <cellStyle name="Enter Units (0) 2" xfId="975" xr:uid="{00000000-0005-0000-0000-0000CE030000}"/>
    <cellStyle name="Enter Units (0) 3" xfId="976" xr:uid="{00000000-0005-0000-0000-0000CF030000}"/>
    <cellStyle name="Enter Units (0) 4" xfId="977" xr:uid="{00000000-0005-0000-0000-0000D0030000}"/>
    <cellStyle name="Enter Units (1)" xfId="978" xr:uid="{00000000-0005-0000-0000-0000D1030000}"/>
    <cellStyle name="Enter Units (1) 2" xfId="979" xr:uid="{00000000-0005-0000-0000-0000D2030000}"/>
    <cellStyle name="Enter Units (1) 3" xfId="980" xr:uid="{00000000-0005-0000-0000-0000D3030000}"/>
    <cellStyle name="Enter Units (1) 4" xfId="981" xr:uid="{00000000-0005-0000-0000-0000D4030000}"/>
    <cellStyle name="Enter Units (2)" xfId="982" xr:uid="{00000000-0005-0000-0000-0000D5030000}"/>
    <cellStyle name="Enter Units (2) 2" xfId="983" xr:uid="{00000000-0005-0000-0000-0000D6030000}"/>
    <cellStyle name="Enter Units (2) 3" xfId="984" xr:uid="{00000000-0005-0000-0000-0000D7030000}"/>
    <cellStyle name="Enter Units (2) 4" xfId="985" xr:uid="{00000000-0005-0000-0000-0000D8030000}"/>
    <cellStyle name="Entered" xfId="986" xr:uid="{00000000-0005-0000-0000-0000D9030000}"/>
    <cellStyle name="Euro" xfId="987" xr:uid="{00000000-0005-0000-0000-0000DA030000}"/>
    <cellStyle name="Euro 2" xfId="988" xr:uid="{00000000-0005-0000-0000-0000DB030000}"/>
    <cellStyle name="Excel Built-in Normal" xfId="989" xr:uid="{00000000-0005-0000-0000-0000DC030000}"/>
    <cellStyle name="Excel_BuiltIn_Bad" xfId="990" xr:uid="{00000000-0005-0000-0000-0000DD030000}"/>
    <cellStyle name="Explanatory Text 2" xfId="991" xr:uid="{00000000-0005-0000-0000-0000DE030000}"/>
    <cellStyle name="Explanatory Text 3" xfId="992" xr:uid="{00000000-0005-0000-0000-0000DF030000}"/>
    <cellStyle name="Fixed" xfId="993" xr:uid="{00000000-0005-0000-0000-0000E0030000}"/>
    <cellStyle name="Fixed 2" xfId="994" xr:uid="{00000000-0005-0000-0000-0000E1030000}"/>
    <cellStyle name="Footer SBILogo1" xfId="995" xr:uid="{00000000-0005-0000-0000-0000E2030000}"/>
    <cellStyle name="Footer SBILogo2" xfId="996" xr:uid="{00000000-0005-0000-0000-0000E3030000}"/>
    <cellStyle name="Footnote" xfId="997" xr:uid="{00000000-0005-0000-0000-0000E4030000}"/>
    <cellStyle name="Footnote Reference" xfId="998" xr:uid="{00000000-0005-0000-0000-0000E5030000}"/>
    <cellStyle name="Footnote_Autoliv_Lead 24.09.04" xfId="999" xr:uid="{00000000-0005-0000-0000-0000E6030000}"/>
    <cellStyle name="FORM" xfId="1000" xr:uid="{00000000-0005-0000-0000-0000E7030000}"/>
    <cellStyle name="General C" xfId="1001" xr:uid="{00000000-0005-0000-0000-0000E8030000}"/>
    <cellStyle name="General C 2" xfId="1002" xr:uid="{00000000-0005-0000-0000-0000E9030000}"/>
    <cellStyle name="General C 2 2" xfId="1003" xr:uid="{00000000-0005-0000-0000-0000EA030000}"/>
    <cellStyle name="General C 2 3" xfId="1004" xr:uid="{00000000-0005-0000-0000-0000EB030000}"/>
    <cellStyle name="General C 3" xfId="1005" xr:uid="{00000000-0005-0000-0000-0000EC030000}"/>
    <cellStyle name="General C 4" xfId="1006" xr:uid="{00000000-0005-0000-0000-0000ED030000}"/>
    <cellStyle name="General CA" xfId="1007" xr:uid="{00000000-0005-0000-0000-0000EE030000}"/>
    <cellStyle name="General CA 2" xfId="1008" xr:uid="{00000000-0005-0000-0000-0000EF030000}"/>
    <cellStyle name="General CA 2 2" xfId="1009" xr:uid="{00000000-0005-0000-0000-0000F0030000}"/>
    <cellStyle name="General CA 2 3" xfId="1010" xr:uid="{00000000-0005-0000-0000-0000F1030000}"/>
    <cellStyle name="General CA 3" xfId="1011" xr:uid="{00000000-0005-0000-0000-0000F2030000}"/>
    <cellStyle name="General CA 4" xfId="1012" xr:uid="{00000000-0005-0000-0000-0000F3030000}"/>
    <cellStyle name="General Eng" xfId="1013" xr:uid="{00000000-0005-0000-0000-0000F4030000}"/>
    <cellStyle name="General S" xfId="1014" xr:uid="{00000000-0005-0000-0000-0000F5030000}"/>
    <cellStyle name="General T" xfId="1015" xr:uid="{00000000-0005-0000-0000-0000F6030000}"/>
    <cellStyle name="General W" xfId="1016" xr:uid="{00000000-0005-0000-0000-0000F7030000}"/>
    <cellStyle name="Good 2" xfId="1017" xr:uid="{00000000-0005-0000-0000-0000F8030000}"/>
    <cellStyle name="Good 3" xfId="1018" xr:uid="{00000000-0005-0000-0000-0000F9030000}"/>
    <cellStyle name="Gordon" xfId="1019" xr:uid="{00000000-0005-0000-0000-0000FA030000}"/>
    <cellStyle name="Grey" xfId="1020" xr:uid="{00000000-0005-0000-0000-0000FB030000}"/>
    <cellStyle name="Grey 2" xfId="1021" xr:uid="{00000000-0005-0000-0000-0000FC030000}"/>
    <cellStyle name="Grey 2 2" xfId="1022" xr:uid="{00000000-0005-0000-0000-0000FD030000}"/>
    <cellStyle name="Grey 2 3" xfId="1023" xr:uid="{00000000-0005-0000-0000-0000FE030000}"/>
    <cellStyle name="Grey 3" xfId="1024" xr:uid="{00000000-0005-0000-0000-0000FF030000}"/>
    <cellStyle name="Grey 3 2" xfId="1025" xr:uid="{00000000-0005-0000-0000-000000040000}"/>
    <cellStyle name="Grey 4" xfId="1026" xr:uid="{00000000-0005-0000-0000-000001040000}"/>
    <cellStyle name="Grey 5" xfId="1027" xr:uid="{00000000-0005-0000-0000-000002040000}"/>
    <cellStyle name="HEADER" xfId="1028" xr:uid="{00000000-0005-0000-0000-000003040000}"/>
    <cellStyle name="Header - Style1" xfId="1029" xr:uid="{00000000-0005-0000-0000-000004040000}"/>
    <cellStyle name="HEADER 2" xfId="1030" xr:uid="{00000000-0005-0000-0000-000005040000}"/>
    <cellStyle name="HEADER 3" xfId="1031" xr:uid="{00000000-0005-0000-0000-000006040000}"/>
    <cellStyle name="HEADER 4" xfId="1032" xr:uid="{00000000-0005-0000-0000-000007040000}"/>
    <cellStyle name="HEADER 5" xfId="1033" xr:uid="{00000000-0005-0000-0000-000008040000}"/>
    <cellStyle name="Header Draft Stamp" xfId="1034" xr:uid="{00000000-0005-0000-0000-000009040000}"/>
    <cellStyle name="Header_Autoliv_Lead 24.09.04" xfId="1035" xr:uid="{00000000-0005-0000-0000-00000A040000}"/>
    <cellStyle name="Header1" xfId="1036" xr:uid="{00000000-0005-0000-0000-00000B040000}"/>
    <cellStyle name="Header1 2" xfId="1037" xr:uid="{00000000-0005-0000-0000-00000C040000}"/>
    <cellStyle name="Header1 2 2" xfId="1038" xr:uid="{00000000-0005-0000-0000-00000D040000}"/>
    <cellStyle name="Header1 2 3" xfId="1039" xr:uid="{00000000-0005-0000-0000-00000E040000}"/>
    <cellStyle name="Header1 3" xfId="1040" xr:uid="{00000000-0005-0000-0000-00000F040000}"/>
    <cellStyle name="Header1 4" xfId="1041" xr:uid="{00000000-0005-0000-0000-000010040000}"/>
    <cellStyle name="Header1 5" xfId="1042" xr:uid="{00000000-0005-0000-0000-000011040000}"/>
    <cellStyle name="Header1 5 2" xfId="1043" xr:uid="{00000000-0005-0000-0000-000012040000}"/>
    <cellStyle name="Header2" xfId="1044" xr:uid="{00000000-0005-0000-0000-000013040000}"/>
    <cellStyle name="Header2 2" xfId="1045" xr:uid="{00000000-0005-0000-0000-000014040000}"/>
    <cellStyle name="Header2 2 2" xfId="1046" xr:uid="{00000000-0005-0000-0000-000015040000}"/>
    <cellStyle name="Header2 2 2 2" xfId="1047" xr:uid="{00000000-0005-0000-0000-000016040000}"/>
    <cellStyle name="Header2 2 2 3" xfId="1048" xr:uid="{00000000-0005-0000-0000-000017040000}"/>
    <cellStyle name="Header2 2 3" xfId="1049" xr:uid="{00000000-0005-0000-0000-000018040000}"/>
    <cellStyle name="Header2 3" xfId="1050" xr:uid="{00000000-0005-0000-0000-000019040000}"/>
    <cellStyle name="Header2 3 2" xfId="1051" xr:uid="{00000000-0005-0000-0000-00001A040000}"/>
    <cellStyle name="Header2 3 3" xfId="1052" xr:uid="{00000000-0005-0000-0000-00001B040000}"/>
    <cellStyle name="Header2 3 4" xfId="1053" xr:uid="{00000000-0005-0000-0000-00001C040000}"/>
    <cellStyle name="Header2 4" xfId="1054" xr:uid="{00000000-0005-0000-0000-00001D040000}"/>
    <cellStyle name="Header2 5" xfId="1055" xr:uid="{00000000-0005-0000-0000-00001E040000}"/>
    <cellStyle name="Header2 5 2" xfId="1056" xr:uid="{00000000-0005-0000-0000-00001F040000}"/>
    <cellStyle name="Header2 5 3" xfId="1057" xr:uid="{00000000-0005-0000-0000-000020040000}"/>
    <cellStyle name="header3" xfId="1058" xr:uid="{00000000-0005-0000-0000-000021040000}"/>
    <cellStyle name="Heading" xfId="1059" xr:uid="{00000000-0005-0000-0000-000022040000}"/>
    <cellStyle name="Heading 1 2" xfId="1060" xr:uid="{00000000-0005-0000-0000-000023040000}"/>
    <cellStyle name="Heading 1 3" xfId="1061" xr:uid="{00000000-0005-0000-0000-000024040000}"/>
    <cellStyle name="Heading 1 Above" xfId="1062" xr:uid="{00000000-0005-0000-0000-000025040000}"/>
    <cellStyle name="Heading 1+" xfId="1063" xr:uid="{00000000-0005-0000-0000-000026040000}"/>
    <cellStyle name="Heading 10" xfId="1064" xr:uid="{00000000-0005-0000-0000-000027040000}"/>
    <cellStyle name="Heading 11" xfId="1065" xr:uid="{00000000-0005-0000-0000-000028040000}"/>
    <cellStyle name="Heading 2 2" xfId="1066" xr:uid="{00000000-0005-0000-0000-000029040000}"/>
    <cellStyle name="Heading 2 3" xfId="1067" xr:uid="{00000000-0005-0000-0000-00002A040000}"/>
    <cellStyle name="Heading 2 Below" xfId="1068" xr:uid="{00000000-0005-0000-0000-00002B040000}"/>
    <cellStyle name="Heading 2+" xfId="1069" xr:uid="{00000000-0005-0000-0000-00002C040000}"/>
    <cellStyle name="Heading 3 2" xfId="1070" xr:uid="{00000000-0005-0000-0000-00002D040000}"/>
    <cellStyle name="Heading 3 3" xfId="1071" xr:uid="{00000000-0005-0000-0000-00002E040000}"/>
    <cellStyle name="Heading 3+" xfId="1072" xr:uid="{00000000-0005-0000-0000-00002F040000}"/>
    <cellStyle name="Heading 4 2" xfId="1073" xr:uid="{00000000-0005-0000-0000-000030040000}"/>
    <cellStyle name="Heading 4 3" xfId="1074" xr:uid="{00000000-0005-0000-0000-000031040000}"/>
    <cellStyle name="Heading 5" xfId="1075" xr:uid="{00000000-0005-0000-0000-000032040000}"/>
    <cellStyle name="Heading 5 2" xfId="1076" xr:uid="{00000000-0005-0000-0000-000033040000}"/>
    <cellStyle name="Heading 6" xfId="1077" xr:uid="{00000000-0005-0000-0000-000034040000}"/>
    <cellStyle name="Heading 6 2" xfId="1078" xr:uid="{00000000-0005-0000-0000-000035040000}"/>
    <cellStyle name="Heading 7" xfId="1079" xr:uid="{00000000-0005-0000-0000-000036040000}"/>
    <cellStyle name="Heading 7 2" xfId="1080" xr:uid="{00000000-0005-0000-0000-000037040000}"/>
    <cellStyle name="Heading 8" xfId="1081" xr:uid="{00000000-0005-0000-0000-000038040000}"/>
    <cellStyle name="Heading 9" xfId="1082" xr:uid="{00000000-0005-0000-0000-000039040000}"/>
    <cellStyle name="Heading1" xfId="1083" xr:uid="{00000000-0005-0000-0000-00003A040000}"/>
    <cellStyle name="Heading1 2" xfId="1084" xr:uid="{00000000-0005-0000-0000-00003B040000}"/>
    <cellStyle name="Heading1 2 2" xfId="1085" xr:uid="{00000000-0005-0000-0000-00003C040000}"/>
    <cellStyle name="Heading1 3" xfId="1086" xr:uid="{00000000-0005-0000-0000-00003D040000}"/>
    <cellStyle name="Heading1 3 2" xfId="1087" xr:uid="{00000000-0005-0000-0000-00003E040000}"/>
    <cellStyle name="Heading1 4" xfId="1088" xr:uid="{00000000-0005-0000-0000-00003F040000}"/>
    <cellStyle name="Heading1 5" xfId="1089" xr:uid="{00000000-0005-0000-0000-000040040000}"/>
    <cellStyle name="Heading1 6" xfId="1090" xr:uid="{00000000-0005-0000-0000-000041040000}"/>
    <cellStyle name="HEADING1 7" xfId="1091" xr:uid="{00000000-0005-0000-0000-000042040000}"/>
    <cellStyle name="Heading2" xfId="1092" xr:uid="{00000000-0005-0000-0000-000043040000}"/>
    <cellStyle name="HEADING2 2" xfId="1093" xr:uid="{00000000-0005-0000-0000-000044040000}"/>
    <cellStyle name="Hidden" xfId="1094" xr:uid="{00000000-0005-0000-0000-000045040000}"/>
    <cellStyle name="Hyperlink 2" xfId="1095" xr:uid="{00000000-0005-0000-0000-000046040000}"/>
    <cellStyle name="Input [yellow]" xfId="1096" xr:uid="{00000000-0005-0000-0000-000047040000}"/>
    <cellStyle name="Input [yellow] 2" xfId="1097" xr:uid="{00000000-0005-0000-0000-000048040000}"/>
    <cellStyle name="Input [yellow] 2 2" xfId="1098" xr:uid="{00000000-0005-0000-0000-000049040000}"/>
    <cellStyle name="Input [yellow] 2 2 2" xfId="1099" xr:uid="{00000000-0005-0000-0000-00004A040000}"/>
    <cellStyle name="Input [yellow] 2 2 3" xfId="1100" xr:uid="{00000000-0005-0000-0000-00004B040000}"/>
    <cellStyle name="Input [yellow] 2 3" xfId="1101" xr:uid="{00000000-0005-0000-0000-00004C040000}"/>
    <cellStyle name="Input [yellow] 2 3 2" xfId="1102" xr:uid="{00000000-0005-0000-0000-00004D040000}"/>
    <cellStyle name="Input [yellow] 2 3 3" xfId="1103" xr:uid="{00000000-0005-0000-0000-00004E040000}"/>
    <cellStyle name="Input [yellow] 2 4" xfId="1104" xr:uid="{00000000-0005-0000-0000-00004F040000}"/>
    <cellStyle name="Input [yellow] 3" xfId="1105" xr:uid="{00000000-0005-0000-0000-000050040000}"/>
    <cellStyle name="Input [yellow] 3 2" xfId="1106" xr:uid="{00000000-0005-0000-0000-000051040000}"/>
    <cellStyle name="Input [yellow] 3 2 2" xfId="1107" xr:uid="{00000000-0005-0000-0000-000052040000}"/>
    <cellStyle name="Input [yellow] 3 3" xfId="1108" xr:uid="{00000000-0005-0000-0000-000053040000}"/>
    <cellStyle name="Input [yellow] 3 4" xfId="1109" xr:uid="{00000000-0005-0000-0000-000054040000}"/>
    <cellStyle name="Input [yellow] 4" xfId="1110" xr:uid="{00000000-0005-0000-0000-000055040000}"/>
    <cellStyle name="Input [yellow] 5" xfId="1111" xr:uid="{00000000-0005-0000-0000-000056040000}"/>
    <cellStyle name="Input [yellow] 5 2" xfId="1112" xr:uid="{00000000-0005-0000-0000-000057040000}"/>
    <cellStyle name="Input 10" xfId="1113" xr:uid="{00000000-0005-0000-0000-000058040000}"/>
    <cellStyle name="Input 10 2" xfId="1114" xr:uid="{00000000-0005-0000-0000-000059040000}"/>
    <cellStyle name="Input 10 3" xfId="1115" xr:uid="{00000000-0005-0000-0000-00005A040000}"/>
    <cellStyle name="Input 11" xfId="1116" xr:uid="{00000000-0005-0000-0000-00005B040000}"/>
    <cellStyle name="Input 11 2" xfId="1117" xr:uid="{00000000-0005-0000-0000-00005C040000}"/>
    <cellStyle name="Input 11 3" xfId="1118" xr:uid="{00000000-0005-0000-0000-00005D040000}"/>
    <cellStyle name="Input 12" xfId="1119" xr:uid="{00000000-0005-0000-0000-00005E040000}"/>
    <cellStyle name="Input 13" xfId="1120" xr:uid="{00000000-0005-0000-0000-00005F040000}"/>
    <cellStyle name="Input 14" xfId="1121" xr:uid="{00000000-0005-0000-0000-000060040000}"/>
    <cellStyle name="Input 2" xfId="1122" xr:uid="{00000000-0005-0000-0000-000061040000}"/>
    <cellStyle name="Input 2 2" xfId="1123" xr:uid="{00000000-0005-0000-0000-000062040000}"/>
    <cellStyle name="Input 2 2 2" xfId="1124" xr:uid="{00000000-0005-0000-0000-000063040000}"/>
    <cellStyle name="Input 2 2 3" xfId="1125" xr:uid="{00000000-0005-0000-0000-000064040000}"/>
    <cellStyle name="Input 2 3" xfId="1126" xr:uid="{00000000-0005-0000-0000-000065040000}"/>
    <cellStyle name="Input 2 4" xfId="1127" xr:uid="{00000000-0005-0000-0000-000066040000}"/>
    <cellStyle name="Input 3" xfId="1128" xr:uid="{00000000-0005-0000-0000-000067040000}"/>
    <cellStyle name="Input 3 2" xfId="1129" xr:uid="{00000000-0005-0000-0000-000068040000}"/>
    <cellStyle name="Input 3 2 2" xfId="1130" xr:uid="{00000000-0005-0000-0000-000069040000}"/>
    <cellStyle name="Input 3 2 3" xfId="1131" xr:uid="{00000000-0005-0000-0000-00006A040000}"/>
    <cellStyle name="Input 3 3" xfId="1132" xr:uid="{00000000-0005-0000-0000-00006B040000}"/>
    <cellStyle name="Input 3 4" xfId="1133" xr:uid="{00000000-0005-0000-0000-00006C040000}"/>
    <cellStyle name="Input 4" xfId="1134" xr:uid="{00000000-0005-0000-0000-00006D040000}"/>
    <cellStyle name="Input 4 2" xfId="1135" xr:uid="{00000000-0005-0000-0000-00006E040000}"/>
    <cellStyle name="Input 4 3" xfId="1136" xr:uid="{00000000-0005-0000-0000-00006F040000}"/>
    <cellStyle name="Input 5" xfId="1137" xr:uid="{00000000-0005-0000-0000-000070040000}"/>
    <cellStyle name="Input 5 2" xfId="1138" xr:uid="{00000000-0005-0000-0000-000071040000}"/>
    <cellStyle name="Input 5 3" xfId="1139" xr:uid="{00000000-0005-0000-0000-000072040000}"/>
    <cellStyle name="Input 6" xfId="1140" xr:uid="{00000000-0005-0000-0000-000073040000}"/>
    <cellStyle name="Input 6 2" xfId="1141" xr:uid="{00000000-0005-0000-0000-000074040000}"/>
    <cellStyle name="Input 6 3" xfId="1142" xr:uid="{00000000-0005-0000-0000-000075040000}"/>
    <cellStyle name="Input 7" xfId="1143" xr:uid="{00000000-0005-0000-0000-000076040000}"/>
    <cellStyle name="Input 7 2" xfId="1144" xr:uid="{00000000-0005-0000-0000-000077040000}"/>
    <cellStyle name="Input 7 3" xfId="1145" xr:uid="{00000000-0005-0000-0000-000078040000}"/>
    <cellStyle name="Input 8" xfId="1146" xr:uid="{00000000-0005-0000-0000-000079040000}"/>
    <cellStyle name="Input 8 2" xfId="1147" xr:uid="{00000000-0005-0000-0000-00007A040000}"/>
    <cellStyle name="Input 8 3" xfId="1148" xr:uid="{00000000-0005-0000-0000-00007B040000}"/>
    <cellStyle name="Input 9" xfId="1149" xr:uid="{00000000-0005-0000-0000-00007C040000}"/>
    <cellStyle name="Input 9 2" xfId="1150" xr:uid="{00000000-0005-0000-0000-00007D040000}"/>
    <cellStyle name="Input 9 3" xfId="1151" xr:uid="{00000000-0005-0000-0000-00007E040000}"/>
    <cellStyle name="International" xfId="1152" xr:uid="{00000000-0005-0000-0000-00007F040000}"/>
    <cellStyle name="Komma_Europe" xfId="1153" xr:uid="{00000000-0005-0000-0000-000080040000}"/>
    <cellStyle name="Labels - Style3" xfId="1154" xr:uid="{00000000-0005-0000-0000-000081040000}"/>
    <cellStyle name="Labels - Style3 2" xfId="1155" xr:uid="{00000000-0005-0000-0000-000082040000}"/>
    <cellStyle name="Labels - Style3 2 2" xfId="1156" xr:uid="{00000000-0005-0000-0000-000083040000}"/>
    <cellStyle name="Labels - Style3 2 3" xfId="1157" xr:uid="{00000000-0005-0000-0000-000084040000}"/>
    <cellStyle name="Labels - Style3 3" xfId="1158" xr:uid="{00000000-0005-0000-0000-000085040000}"/>
    <cellStyle name="Labels - Style3 4" xfId="1159" xr:uid="{00000000-0005-0000-0000-000086040000}"/>
    <cellStyle name="Link Currency (0)" xfId="1160" xr:uid="{00000000-0005-0000-0000-000087040000}"/>
    <cellStyle name="Link Currency (0) 2" xfId="1161" xr:uid="{00000000-0005-0000-0000-000088040000}"/>
    <cellStyle name="Link Currency (0) 3" xfId="1162" xr:uid="{00000000-0005-0000-0000-000089040000}"/>
    <cellStyle name="Link Currency (0) 4" xfId="1163" xr:uid="{00000000-0005-0000-0000-00008A040000}"/>
    <cellStyle name="Link Currency (2)" xfId="1164" xr:uid="{00000000-0005-0000-0000-00008B040000}"/>
    <cellStyle name="Link Currency (2) 2" xfId="1165" xr:uid="{00000000-0005-0000-0000-00008C040000}"/>
    <cellStyle name="Link Currency (2) 3" xfId="1166" xr:uid="{00000000-0005-0000-0000-00008D040000}"/>
    <cellStyle name="Link Currency (2) 4" xfId="1167" xr:uid="{00000000-0005-0000-0000-00008E040000}"/>
    <cellStyle name="Link Units (0)" xfId="1168" xr:uid="{00000000-0005-0000-0000-00008F040000}"/>
    <cellStyle name="Link Units (0) 2" xfId="1169" xr:uid="{00000000-0005-0000-0000-000090040000}"/>
    <cellStyle name="Link Units (0) 3" xfId="1170" xr:uid="{00000000-0005-0000-0000-000091040000}"/>
    <cellStyle name="Link Units (0) 4" xfId="1171" xr:uid="{00000000-0005-0000-0000-000092040000}"/>
    <cellStyle name="Link Units (1)" xfId="1172" xr:uid="{00000000-0005-0000-0000-000093040000}"/>
    <cellStyle name="Link Units (1) 2" xfId="1173" xr:uid="{00000000-0005-0000-0000-000094040000}"/>
    <cellStyle name="Link Units (1) 3" xfId="1174" xr:uid="{00000000-0005-0000-0000-000095040000}"/>
    <cellStyle name="Link Units (1) 4" xfId="1175" xr:uid="{00000000-0005-0000-0000-000096040000}"/>
    <cellStyle name="Link Units (2)" xfId="1176" xr:uid="{00000000-0005-0000-0000-000097040000}"/>
    <cellStyle name="Link Units (2) 2" xfId="1177" xr:uid="{00000000-0005-0000-0000-000098040000}"/>
    <cellStyle name="Link Units (2) 3" xfId="1178" xr:uid="{00000000-0005-0000-0000-000099040000}"/>
    <cellStyle name="Link Units (2) 4" xfId="1179" xr:uid="{00000000-0005-0000-0000-00009A040000}"/>
    <cellStyle name="Linked Cell 2" xfId="1180" xr:uid="{00000000-0005-0000-0000-00009B040000}"/>
    <cellStyle name="Linked Cell 3" xfId="1181" xr:uid="{00000000-0005-0000-0000-00009C040000}"/>
    <cellStyle name="liza" xfId="1182" xr:uid="{00000000-0005-0000-0000-00009D040000}"/>
    <cellStyle name="liza 2" xfId="1183" xr:uid="{00000000-0005-0000-0000-00009E040000}"/>
    <cellStyle name="Milliers [0]_laroux" xfId="1184" xr:uid="{00000000-0005-0000-0000-00009F040000}"/>
    <cellStyle name="Milliers_laroux" xfId="1185" xr:uid="{00000000-0005-0000-0000-0000A0040000}"/>
    <cellStyle name="Model" xfId="1186" xr:uid="{00000000-0005-0000-0000-0000A1040000}"/>
    <cellStyle name="Model 2" xfId="1187" xr:uid="{00000000-0005-0000-0000-0000A2040000}"/>
    <cellStyle name="Moeda [0]_aola" xfId="1188" xr:uid="{00000000-0005-0000-0000-0000A3040000}"/>
    <cellStyle name="Moeda_aola" xfId="1189" xr:uid="{00000000-0005-0000-0000-0000A4040000}"/>
    <cellStyle name="Monétaire [0]_laroux" xfId="1190" xr:uid="{00000000-0005-0000-0000-0000A5040000}"/>
    <cellStyle name="Monétaire_laroux" xfId="1191" xr:uid="{00000000-0005-0000-0000-0000A6040000}"/>
    <cellStyle name="Month Year" xfId="1192" xr:uid="{00000000-0005-0000-0000-0000A7040000}"/>
    <cellStyle name="Month Year F" xfId="1193" xr:uid="{00000000-0005-0000-0000-0000A8040000}"/>
    <cellStyle name="Month Year S" xfId="1194" xr:uid="{00000000-0005-0000-0000-0000A9040000}"/>
    <cellStyle name="Month Year T" xfId="1195" xr:uid="{00000000-0005-0000-0000-0000AA040000}"/>
    <cellStyle name="n" xfId="1196" xr:uid="{00000000-0005-0000-0000-0000AB040000}"/>
    <cellStyle name="Neutral 2" xfId="1197" xr:uid="{00000000-0005-0000-0000-0000AC040000}"/>
    <cellStyle name="Neutral 3" xfId="1198" xr:uid="{00000000-0005-0000-0000-0000AD040000}"/>
    <cellStyle name="no dec" xfId="1199" xr:uid="{00000000-0005-0000-0000-0000AE040000}"/>
    <cellStyle name="no dec 2" xfId="1200" xr:uid="{00000000-0005-0000-0000-0000AF040000}"/>
    <cellStyle name="Nor}al" xfId="1201" xr:uid="{00000000-0005-0000-0000-0000B0040000}"/>
    <cellStyle name="Normal" xfId="0" builtinId="0"/>
    <cellStyle name="Normal - Style1" xfId="1202" xr:uid="{00000000-0005-0000-0000-0000B2040000}"/>
    <cellStyle name="Normal - Style1 2" xfId="1203" xr:uid="{00000000-0005-0000-0000-0000B3040000}"/>
    <cellStyle name="Normal - Style1 2 2" xfId="1204" xr:uid="{00000000-0005-0000-0000-0000B4040000}"/>
    <cellStyle name="Normal - Style1 2 3" xfId="1205" xr:uid="{00000000-0005-0000-0000-0000B5040000}"/>
    <cellStyle name="Normal - Style1 3" xfId="1206" xr:uid="{00000000-0005-0000-0000-0000B6040000}"/>
    <cellStyle name="Normal - Style1 3 2" xfId="1207" xr:uid="{00000000-0005-0000-0000-0000B7040000}"/>
    <cellStyle name="Normal - Style1 4" xfId="1208" xr:uid="{00000000-0005-0000-0000-0000B8040000}"/>
    <cellStyle name="Normal - Style1 5" xfId="1209" xr:uid="{00000000-0005-0000-0000-0000B9040000}"/>
    <cellStyle name="Normal - Style1 5 2" xfId="1210" xr:uid="{00000000-0005-0000-0000-0000BA040000}"/>
    <cellStyle name="Normal - Style1 6" xfId="1211" xr:uid="{00000000-0005-0000-0000-0000BB040000}"/>
    <cellStyle name="Normal - ｵ鮖蘯ｺ1" xfId="1212" xr:uid="{00000000-0005-0000-0000-0000BC040000}"/>
    <cellStyle name="Normal - ต้นแบบ1" xfId="1213" xr:uid="{00000000-0005-0000-0000-0000BD040000}"/>
    <cellStyle name="Normal [-]" xfId="1214" xr:uid="{00000000-0005-0000-0000-0000BE040000}"/>
    <cellStyle name="Normal [0]" xfId="1215" xr:uid="{00000000-0005-0000-0000-0000BF040000}"/>
    <cellStyle name="Normal 10" xfId="1216" xr:uid="{00000000-0005-0000-0000-0000C0040000}"/>
    <cellStyle name="Normal 10 2" xfId="1217" xr:uid="{00000000-0005-0000-0000-0000C1040000}"/>
    <cellStyle name="Normal 10 2 2" xfId="1218" xr:uid="{00000000-0005-0000-0000-0000C2040000}"/>
    <cellStyle name="Normal 10 2 2 2" xfId="1219" xr:uid="{00000000-0005-0000-0000-0000C3040000}"/>
    <cellStyle name="Normal 10 2 3" xfId="1220" xr:uid="{00000000-0005-0000-0000-0000C4040000}"/>
    <cellStyle name="Normal 10 3" xfId="1221" xr:uid="{00000000-0005-0000-0000-0000C5040000}"/>
    <cellStyle name="Normal 10 3 2" xfId="1222" xr:uid="{00000000-0005-0000-0000-0000C6040000}"/>
    <cellStyle name="Normal 10 3 3" xfId="1223" xr:uid="{00000000-0005-0000-0000-0000C7040000}"/>
    <cellStyle name="Normal 10 4" xfId="1224" xr:uid="{00000000-0005-0000-0000-0000C8040000}"/>
    <cellStyle name="Normal 10 4 2" xfId="1225" xr:uid="{00000000-0005-0000-0000-0000C9040000}"/>
    <cellStyle name="Normal 10 5" xfId="1226" xr:uid="{00000000-0005-0000-0000-0000CA040000}"/>
    <cellStyle name="Normal 100" xfId="1227" xr:uid="{00000000-0005-0000-0000-0000CB040000}"/>
    <cellStyle name="Normal 100 2" xfId="1228" xr:uid="{00000000-0005-0000-0000-0000CC040000}"/>
    <cellStyle name="Normal 101" xfId="1229" xr:uid="{00000000-0005-0000-0000-0000CD040000}"/>
    <cellStyle name="Normal 101 2" xfId="1230" xr:uid="{00000000-0005-0000-0000-0000CE040000}"/>
    <cellStyle name="Normal 102" xfId="1231" xr:uid="{00000000-0005-0000-0000-0000CF040000}"/>
    <cellStyle name="Normal 102 2" xfId="1232" xr:uid="{00000000-0005-0000-0000-0000D0040000}"/>
    <cellStyle name="Normal 103" xfId="1233" xr:uid="{00000000-0005-0000-0000-0000D1040000}"/>
    <cellStyle name="Normal 104" xfId="1234" xr:uid="{00000000-0005-0000-0000-0000D2040000}"/>
    <cellStyle name="Normal 105" xfId="1235" xr:uid="{00000000-0005-0000-0000-0000D3040000}"/>
    <cellStyle name="Normal 106" xfId="1236" xr:uid="{00000000-0005-0000-0000-0000D4040000}"/>
    <cellStyle name="Normal 107" xfId="1237" xr:uid="{00000000-0005-0000-0000-0000D5040000}"/>
    <cellStyle name="Normal 108" xfId="1238" xr:uid="{00000000-0005-0000-0000-0000D6040000}"/>
    <cellStyle name="Normal 109" xfId="1239" xr:uid="{00000000-0005-0000-0000-0000D7040000}"/>
    <cellStyle name="Normal 11" xfId="1240" xr:uid="{00000000-0005-0000-0000-0000D8040000}"/>
    <cellStyle name="Normal 11 2" xfId="1241" xr:uid="{00000000-0005-0000-0000-0000D9040000}"/>
    <cellStyle name="Normal 11 2 2" xfId="1242" xr:uid="{00000000-0005-0000-0000-0000DA040000}"/>
    <cellStyle name="Normal 11 2 2 2" xfId="1243" xr:uid="{00000000-0005-0000-0000-0000DB040000}"/>
    <cellStyle name="Normal 11 2 2 3" xfId="1244" xr:uid="{00000000-0005-0000-0000-0000DC040000}"/>
    <cellStyle name="Normal 11 2 3" xfId="1245" xr:uid="{00000000-0005-0000-0000-0000DD040000}"/>
    <cellStyle name="Normal 11 2 3 2" xfId="1246" xr:uid="{00000000-0005-0000-0000-0000DE040000}"/>
    <cellStyle name="Normal 11 2 4" xfId="1247" xr:uid="{00000000-0005-0000-0000-0000DF040000}"/>
    <cellStyle name="Normal 11 3" xfId="1248" xr:uid="{00000000-0005-0000-0000-0000E0040000}"/>
    <cellStyle name="Normal 11 3 2" xfId="1249" xr:uid="{00000000-0005-0000-0000-0000E1040000}"/>
    <cellStyle name="Normal 11 3 3" xfId="1250" xr:uid="{00000000-0005-0000-0000-0000E2040000}"/>
    <cellStyle name="Normal 11 3 3 2" xfId="1251" xr:uid="{00000000-0005-0000-0000-0000E3040000}"/>
    <cellStyle name="Normal 11 3 4" xfId="1252" xr:uid="{00000000-0005-0000-0000-0000E4040000}"/>
    <cellStyle name="Normal 11 4" xfId="1253" xr:uid="{00000000-0005-0000-0000-0000E5040000}"/>
    <cellStyle name="Normal 11 4 2" xfId="1254" xr:uid="{00000000-0005-0000-0000-0000E6040000}"/>
    <cellStyle name="Normal 11 5" xfId="1255" xr:uid="{00000000-0005-0000-0000-0000E7040000}"/>
    <cellStyle name="Normal 110" xfId="1256" xr:uid="{00000000-0005-0000-0000-0000E8040000}"/>
    <cellStyle name="Normal 12" xfId="1257" xr:uid="{00000000-0005-0000-0000-0000E9040000}"/>
    <cellStyle name="Normal 12 2" xfId="1258" xr:uid="{00000000-0005-0000-0000-0000EA040000}"/>
    <cellStyle name="Normal 12 2 2" xfId="1259" xr:uid="{00000000-0005-0000-0000-0000EB040000}"/>
    <cellStyle name="Normal 12 2 2 2" xfId="1260" xr:uid="{00000000-0005-0000-0000-0000EC040000}"/>
    <cellStyle name="Normal 12 2 2 3" xfId="1261" xr:uid="{00000000-0005-0000-0000-0000ED040000}"/>
    <cellStyle name="Normal 12 2 3" xfId="1262" xr:uid="{00000000-0005-0000-0000-0000EE040000}"/>
    <cellStyle name="Normal 12 2 3 2" xfId="1263" xr:uid="{00000000-0005-0000-0000-0000EF040000}"/>
    <cellStyle name="Normal 12 2 4" xfId="1264" xr:uid="{00000000-0005-0000-0000-0000F0040000}"/>
    <cellStyle name="Normal 12 3" xfId="1265" xr:uid="{00000000-0005-0000-0000-0000F1040000}"/>
    <cellStyle name="Normal 12 3 2" xfId="1266" xr:uid="{00000000-0005-0000-0000-0000F2040000}"/>
    <cellStyle name="Normal 12 3 3" xfId="1267" xr:uid="{00000000-0005-0000-0000-0000F3040000}"/>
    <cellStyle name="Normal 12 3 3 2" xfId="1268" xr:uid="{00000000-0005-0000-0000-0000F4040000}"/>
    <cellStyle name="Normal 12 3 4" xfId="1269" xr:uid="{00000000-0005-0000-0000-0000F5040000}"/>
    <cellStyle name="Normal 12 4" xfId="1270" xr:uid="{00000000-0005-0000-0000-0000F6040000}"/>
    <cellStyle name="Normal 12 4 2" xfId="1271" xr:uid="{00000000-0005-0000-0000-0000F7040000}"/>
    <cellStyle name="Normal 12 5" xfId="1272" xr:uid="{00000000-0005-0000-0000-0000F8040000}"/>
    <cellStyle name="Normal 12 6" xfId="1273" xr:uid="{00000000-0005-0000-0000-0000F9040000}"/>
    <cellStyle name="Normal 12_ค่าใช้จ่ายตามลักษณะงาน-YEAR-55-โม" xfId="1274" xr:uid="{00000000-0005-0000-0000-0000FA040000}"/>
    <cellStyle name="Normal 13" xfId="1275" xr:uid="{00000000-0005-0000-0000-0000FB040000}"/>
    <cellStyle name="Normal 13 2" xfId="1276" xr:uid="{00000000-0005-0000-0000-0000FC040000}"/>
    <cellStyle name="Normal 13 2 2" xfId="1277" xr:uid="{00000000-0005-0000-0000-0000FD040000}"/>
    <cellStyle name="Normal 13 2 2 2" xfId="1278" xr:uid="{00000000-0005-0000-0000-0000FE040000}"/>
    <cellStyle name="Normal 13 2 2 2 2" xfId="1279" xr:uid="{00000000-0005-0000-0000-0000FF040000}"/>
    <cellStyle name="Normal 13 2 2 3" xfId="1280" xr:uid="{00000000-0005-0000-0000-000000050000}"/>
    <cellStyle name="Normal 13 2 3" xfId="1281" xr:uid="{00000000-0005-0000-0000-000001050000}"/>
    <cellStyle name="Normal 13 2 3 2" xfId="1282" xr:uid="{00000000-0005-0000-0000-000002050000}"/>
    <cellStyle name="Normal 13 2 4" xfId="1283" xr:uid="{00000000-0005-0000-0000-000003050000}"/>
    <cellStyle name="Normal 13 3" xfId="1284" xr:uid="{00000000-0005-0000-0000-000004050000}"/>
    <cellStyle name="Normal 13 3 2" xfId="1285" xr:uid="{00000000-0005-0000-0000-000005050000}"/>
    <cellStyle name="Normal 13 3 3" xfId="1286" xr:uid="{00000000-0005-0000-0000-000006050000}"/>
    <cellStyle name="Normal 13 3 3 2" xfId="1287" xr:uid="{00000000-0005-0000-0000-000007050000}"/>
    <cellStyle name="Normal 13 3 4" xfId="1288" xr:uid="{00000000-0005-0000-0000-000008050000}"/>
    <cellStyle name="Normal 13 4" xfId="1289" xr:uid="{00000000-0005-0000-0000-000009050000}"/>
    <cellStyle name="Normal 13 4 2" xfId="1290" xr:uid="{00000000-0005-0000-0000-00000A050000}"/>
    <cellStyle name="Normal 13 5" xfId="1291" xr:uid="{00000000-0005-0000-0000-00000B050000}"/>
    <cellStyle name="Normal 13_ค่าใช้จ่ายตามลักษณะงาน-YEAR-55-โม" xfId="1292" xr:uid="{00000000-0005-0000-0000-00000C050000}"/>
    <cellStyle name="Normal 14" xfId="1293" xr:uid="{00000000-0005-0000-0000-00000D050000}"/>
    <cellStyle name="Normal 14 2" xfId="1294" xr:uid="{00000000-0005-0000-0000-00000E050000}"/>
    <cellStyle name="Normal 14 2 2" xfId="1295" xr:uid="{00000000-0005-0000-0000-00000F050000}"/>
    <cellStyle name="Normal 14 2 2 2" xfId="1296" xr:uid="{00000000-0005-0000-0000-000010050000}"/>
    <cellStyle name="Normal 14 2 3" xfId="1297" xr:uid="{00000000-0005-0000-0000-000011050000}"/>
    <cellStyle name="Normal 14 3" xfId="1298" xr:uid="{00000000-0005-0000-0000-000012050000}"/>
    <cellStyle name="Normal 14 3 2" xfId="1299" xr:uid="{00000000-0005-0000-0000-000013050000}"/>
    <cellStyle name="Normal 14 4" xfId="1300" xr:uid="{00000000-0005-0000-0000-000014050000}"/>
    <cellStyle name="Normal 15" xfId="1301" xr:uid="{00000000-0005-0000-0000-000015050000}"/>
    <cellStyle name="Normal 15 2" xfId="1302" xr:uid="{00000000-0005-0000-0000-000016050000}"/>
    <cellStyle name="Normal 15 2 2" xfId="1303" xr:uid="{00000000-0005-0000-0000-000017050000}"/>
    <cellStyle name="Normal 15 2 3" xfId="1304" xr:uid="{00000000-0005-0000-0000-000018050000}"/>
    <cellStyle name="Normal 15 2 3 2" xfId="1305" xr:uid="{00000000-0005-0000-0000-000019050000}"/>
    <cellStyle name="Normal 15 2 4" xfId="1306" xr:uid="{00000000-0005-0000-0000-00001A050000}"/>
    <cellStyle name="Normal 15 3" xfId="1307" xr:uid="{00000000-0005-0000-0000-00001B050000}"/>
    <cellStyle name="Normal 15 3 2" xfId="1308" xr:uid="{00000000-0005-0000-0000-00001C050000}"/>
    <cellStyle name="Normal 15 3 3" xfId="1309" xr:uid="{00000000-0005-0000-0000-00001D050000}"/>
    <cellStyle name="Normal 15 4" xfId="1310" xr:uid="{00000000-0005-0000-0000-00001E050000}"/>
    <cellStyle name="Normal 15 5" xfId="1311" xr:uid="{00000000-0005-0000-0000-00001F050000}"/>
    <cellStyle name="Normal 15 5 2" xfId="1312" xr:uid="{00000000-0005-0000-0000-000020050000}"/>
    <cellStyle name="Normal 15 6" xfId="1313" xr:uid="{00000000-0005-0000-0000-000021050000}"/>
    <cellStyle name="Normal 16" xfId="1314" xr:uid="{00000000-0005-0000-0000-000022050000}"/>
    <cellStyle name="Normal 16 2" xfId="1315" xr:uid="{00000000-0005-0000-0000-000023050000}"/>
    <cellStyle name="Normal 16 2 2" xfId="1316" xr:uid="{00000000-0005-0000-0000-000024050000}"/>
    <cellStyle name="Normal 16 2 3" xfId="1317" xr:uid="{00000000-0005-0000-0000-000025050000}"/>
    <cellStyle name="Normal 16 2 3 2" xfId="1318" xr:uid="{00000000-0005-0000-0000-000026050000}"/>
    <cellStyle name="Normal 16 2 4" xfId="1319" xr:uid="{00000000-0005-0000-0000-000027050000}"/>
    <cellStyle name="Normal 16 2 5" xfId="1320" xr:uid="{00000000-0005-0000-0000-000028050000}"/>
    <cellStyle name="Normal 16 3" xfId="1321" xr:uid="{00000000-0005-0000-0000-000029050000}"/>
    <cellStyle name="Normal 16 3 2" xfId="1322" xr:uid="{00000000-0005-0000-0000-00002A050000}"/>
    <cellStyle name="Normal 16 3 2 2" xfId="1323" xr:uid="{00000000-0005-0000-0000-00002B050000}"/>
    <cellStyle name="Normal 16 3 3" xfId="1324" xr:uid="{00000000-0005-0000-0000-00002C050000}"/>
    <cellStyle name="Normal 16 4" xfId="1325" xr:uid="{00000000-0005-0000-0000-00002D050000}"/>
    <cellStyle name="Normal 16 4 2" xfId="1326" xr:uid="{00000000-0005-0000-0000-00002E050000}"/>
    <cellStyle name="Normal 16 4 3" xfId="1327" xr:uid="{00000000-0005-0000-0000-00002F050000}"/>
    <cellStyle name="Normal 16 5" xfId="1328" xr:uid="{00000000-0005-0000-0000-000030050000}"/>
    <cellStyle name="Normal 16 5 2" xfId="1329" xr:uid="{00000000-0005-0000-0000-000031050000}"/>
    <cellStyle name="Normal 16 6" xfId="1330" xr:uid="{00000000-0005-0000-0000-000032050000}"/>
    <cellStyle name="Normal 16 7" xfId="1331" xr:uid="{00000000-0005-0000-0000-000033050000}"/>
    <cellStyle name="Normal 16 8" xfId="1332" xr:uid="{00000000-0005-0000-0000-000034050000}"/>
    <cellStyle name="Normal 17" xfId="1333" xr:uid="{00000000-0005-0000-0000-000035050000}"/>
    <cellStyle name="Normal 17 2" xfId="1334" xr:uid="{00000000-0005-0000-0000-000036050000}"/>
    <cellStyle name="Normal 17 2 2" xfId="1335" xr:uid="{00000000-0005-0000-0000-000037050000}"/>
    <cellStyle name="Normal 17 2 3" xfId="1336" xr:uid="{00000000-0005-0000-0000-000038050000}"/>
    <cellStyle name="Normal 17 3" xfId="1337" xr:uid="{00000000-0005-0000-0000-000039050000}"/>
    <cellStyle name="Normal 17 3 2" xfId="1338" xr:uid="{00000000-0005-0000-0000-00003A050000}"/>
    <cellStyle name="Normal 17 4" xfId="1339" xr:uid="{00000000-0005-0000-0000-00003B050000}"/>
    <cellStyle name="Normal 17 4 2" xfId="1340" xr:uid="{00000000-0005-0000-0000-00003C050000}"/>
    <cellStyle name="Normal 17 5" xfId="1341" xr:uid="{00000000-0005-0000-0000-00003D050000}"/>
    <cellStyle name="Normal 17 6" xfId="1342" xr:uid="{00000000-0005-0000-0000-00003E050000}"/>
    <cellStyle name="Normal 18" xfId="1343" xr:uid="{00000000-0005-0000-0000-00003F050000}"/>
    <cellStyle name="Normal 18 2" xfId="1344" xr:uid="{00000000-0005-0000-0000-000040050000}"/>
    <cellStyle name="Normal 18 2 2" xfId="1345" xr:uid="{00000000-0005-0000-0000-000041050000}"/>
    <cellStyle name="Normal 18 2 3" xfId="1346" xr:uid="{00000000-0005-0000-0000-000042050000}"/>
    <cellStyle name="Normal 18 3" xfId="1347" xr:uid="{00000000-0005-0000-0000-000043050000}"/>
    <cellStyle name="Normal 18 4" xfId="1348" xr:uid="{00000000-0005-0000-0000-000044050000}"/>
    <cellStyle name="Normal 18 4 2" xfId="1349" xr:uid="{00000000-0005-0000-0000-000045050000}"/>
    <cellStyle name="Normal 18 5" xfId="1350" xr:uid="{00000000-0005-0000-0000-000046050000}"/>
    <cellStyle name="Normal 18 6" xfId="1351" xr:uid="{00000000-0005-0000-0000-000047050000}"/>
    <cellStyle name="Normal 19" xfId="1352" xr:uid="{00000000-0005-0000-0000-000048050000}"/>
    <cellStyle name="Normal 19 10" xfId="1353" xr:uid="{00000000-0005-0000-0000-000049050000}"/>
    <cellStyle name="Normal 19 2" xfId="1354" xr:uid="{00000000-0005-0000-0000-00004A050000}"/>
    <cellStyle name="Normal 19 2 2" xfId="1355" xr:uid="{00000000-0005-0000-0000-00004B050000}"/>
    <cellStyle name="Normal 19 2 3" xfId="1356" xr:uid="{00000000-0005-0000-0000-00004C050000}"/>
    <cellStyle name="Normal 19 3" xfId="1357" xr:uid="{00000000-0005-0000-0000-00004D050000}"/>
    <cellStyle name="Normal 19 4" xfId="1358" xr:uid="{00000000-0005-0000-0000-00004E050000}"/>
    <cellStyle name="Normal 19 5" xfId="1359" xr:uid="{00000000-0005-0000-0000-00004F050000}"/>
    <cellStyle name="Normal 2" xfId="1360" xr:uid="{00000000-0005-0000-0000-000050050000}"/>
    <cellStyle name="Normal 2 10" xfId="1361" xr:uid="{00000000-0005-0000-0000-000051050000}"/>
    <cellStyle name="Normal 2 10 2" xfId="1362" xr:uid="{00000000-0005-0000-0000-000052050000}"/>
    <cellStyle name="Normal 2 11" xfId="1363" xr:uid="{00000000-0005-0000-0000-000053050000}"/>
    <cellStyle name="Normal 2 11 2" xfId="1364" xr:uid="{00000000-0005-0000-0000-000054050000}"/>
    <cellStyle name="Normal 2 11 3" xfId="1365" xr:uid="{00000000-0005-0000-0000-000055050000}"/>
    <cellStyle name="Normal 2 12" xfId="1366" xr:uid="{00000000-0005-0000-0000-000056050000}"/>
    <cellStyle name="Normal 2 13" xfId="1367" xr:uid="{00000000-0005-0000-0000-000057050000}"/>
    <cellStyle name="Normal 2 14" xfId="1368" xr:uid="{00000000-0005-0000-0000-000058050000}"/>
    <cellStyle name="Normal 2 15" xfId="1369" xr:uid="{00000000-0005-0000-0000-000059050000}"/>
    <cellStyle name="Normal 2 16" xfId="1370" xr:uid="{00000000-0005-0000-0000-00005A050000}"/>
    <cellStyle name="Normal 2 17" xfId="1371" xr:uid="{00000000-0005-0000-0000-00005B050000}"/>
    <cellStyle name="Normal 2 18" xfId="1372" xr:uid="{00000000-0005-0000-0000-00005C050000}"/>
    <cellStyle name="Normal 2 19" xfId="1373" xr:uid="{00000000-0005-0000-0000-00005D050000}"/>
    <cellStyle name="Normal 2 2" xfId="1374" xr:uid="{00000000-0005-0000-0000-00005E050000}"/>
    <cellStyle name="Normal 2 2 2" xfId="1375" xr:uid="{00000000-0005-0000-0000-00005F050000}"/>
    <cellStyle name="Normal 2 2 2 2" xfId="1376" xr:uid="{00000000-0005-0000-0000-000060050000}"/>
    <cellStyle name="Normal 2 2 2 2 2" xfId="1377" xr:uid="{00000000-0005-0000-0000-000061050000}"/>
    <cellStyle name="Normal 2 2 2 3" xfId="1378" xr:uid="{00000000-0005-0000-0000-000062050000}"/>
    <cellStyle name="Normal 2 2 2 4" xfId="1379" xr:uid="{00000000-0005-0000-0000-000063050000}"/>
    <cellStyle name="Normal 2 2 3" xfId="1380" xr:uid="{00000000-0005-0000-0000-000064050000}"/>
    <cellStyle name="Normal 2 2 3 2" xfId="1381" xr:uid="{00000000-0005-0000-0000-000065050000}"/>
    <cellStyle name="Normal 2 2 3 3" xfId="1382" xr:uid="{00000000-0005-0000-0000-000066050000}"/>
    <cellStyle name="Normal 2 2 3 3 2" xfId="1383" xr:uid="{00000000-0005-0000-0000-000067050000}"/>
    <cellStyle name="Normal 2 2 4" xfId="1384" xr:uid="{00000000-0005-0000-0000-000068050000}"/>
    <cellStyle name="Normal 2 2 5" xfId="1385" xr:uid="{00000000-0005-0000-0000-000069050000}"/>
    <cellStyle name="Normal 2 2 6" xfId="1386" xr:uid="{00000000-0005-0000-0000-00006A050000}"/>
    <cellStyle name="Normal 2 2 6 2" xfId="1387" xr:uid="{00000000-0005-0000-0000-00006B050000}"/>
    <cellStyle name="Normal 2 2 7" xfId="1388" xr:uid="{00000000-0005-0000-0000-00006C050000}"/>
    <cellStyle name="Normal 2 2 8" xfId="1389" xr:uid="{00000000-0005-0000-0000-00006D050000}"/>
    <cellStyle name="Normal 2 20" xfId="1390" xr:uid="{00000000-0005-0000-0000-00006E050000}"/>
    <cellStyle name="Normal 2 21" xfId="1391" xr:uid="{00000000-0005-0000-0000-00006F050000}"/>
    <cellStyle name="Normal 2 22" xfId="1392" xr:uid="{00000000-0005-0000-0000-000070050000}"/>
    <cellStyle name="Normal 2 23" xfId="1393" xr:uid="{00000000-0005-0000-0000-000071050000}"/>
    <cellStyle name="Normal 2 24" xfId="1394" xr:uid="{00000000-0005-0000-0000-000072050000}"/>
    <cellStyle name="Normal 2 25" xfId="1395" xr:uid="{00000000-0005-0000-0000-000073050000}"/>
    <cellStyle name="Normal 2 26" xfId="1396" xr:uid="{00000000-0005-0000-0000-000074050000}"/>
    <cellStyle name="Normal 2 27" xfId="1397" xr:uid="{00000000-0005-0000-0000-000075050000}"/>
    <cellStyle name="Normal 2 28" xfId="1398" xr:uid="{00000000-0005-0000-0000-000076050000}"/>
    <cellStyle name="Normal 2 29" xfId="1399" xr:uid="{00000000-0005-0000-0000-000077050000}"/>
    <cellStyle name="Normal 2 3" xfId="1400" xr:uid="{00000000-0005-0000-0000-000078050000}"/>
    <cellStyle name="Normal 2 3 2" xfId="1401" xr:uid="{00000000-0005-0000-0000-000079050000}"/>
    <cellStyle name="Normal 2 3 2 2" xfId="1402" xr:uid="{00000000-0005-0000-0000-00007A050000}"/>
    <cellStyle name="Normal 2 3 2 2 2" xfId="1403" xr:uid="{00000000-0005-0000-0000-00007B050000}"/>
    <cellStyle name="Normal 2 3 2 3" xfId="1404" xr:uid="{00000000-0005-0000-0000-00007C050000}"/>
    <cellStyle name="Normal 2 3 2 4" xfId="1405" xr:uid="{00000000-0005-0000-0000-00007D050000}"/>
    <cellStyle name="Normal 2 3 3" xfId="1406" xr:uid="{00000000-0005-0000-0000-00007E050000}"/>
    <cellStyle name="Normal 2 3 3 2" xfId="1407" xr:uid="{00000000-0005-0000-0000-00007F050000}"/>
    <cellStyle name="Normal 2 3 4" xfId="1408" xr:uid="{00000000-0005-0000-0000-000080050000}"/>
    <cellStyle name="Normal 2 3 4 2" xfId="1409" xr:uid="{00000000-0005-0000-0000-000081050000}"/>
    <cellStyle name="Normal 2 3 4 3" xfId="1410" xr:uid="{00000000-0005-0000-0000-000082050000}"/>
    <cellStyle name="Normal 2 3 5" xfId="1411" xr:uid="{00000000-0005-0000-0000-000083050000}"/>
    <cellStyle name="Normal 2 3 5 2" xfId="1412" xr:uid="{00000000-0005-0000-0000-000084050000}"/>
    <cellStyle name="Normal 2 3 6" xfId="1413" xr:uid="{00000000-0005-0000-0000-000085050000}"/>
    <cellStyle name="Normal 2 30" xfId="1414" xr:uid="{00000000-0005-0000-0000-000086050000}"/>
    <cellStyle name="Normal 2 31" xfId="1415" xr:uid="{00000000-0005-0000-0000-000087050000}"/>
    <cellStyle name="Normal 2 32" xfId="1416" xr:uid="{00000000-0005-0000-0000-000088050000}"/>
    <cellStyle name="Normal 2 33" xfId="1417" xr:uid="{00000000-0005-0000-0000-000089050000}"/>
    <cellStyle name="Normal 2 34" xfId="1418" xr:uid="{00000000-0005-0000-0000-00008A050000}"/>
    <cellStyle name="Normal 2 4" xfId="1419" xr:uid="{00000000-0005-0000-0000-00008B050000}"/>
    <cellStyle name="Normal 2 4 2" xfId="1420" xr:uid="{00000000-0005-0000-0000-00008C050000}"/>
    <cellStyle name="Normal 2 4 3" xfId="1421" xr:uid="{00000000-0005-0000-0000-00008D050000}"/>
    <cellStyle name="Normal 2 4 3 2" xfId="1422" xr:uid="{00000000-0005-0000-0000-00008E050000}"/>
    <cellStyle name="Normal 2 4 3 3" xfId="1423" xr:uid="{00000000-0005-0000-0000-00008F050000}"/>
    <cellStyle name="Normal 2 4 4" xfId="1424" xr:uid="{00000000-0005-0000-0000-000090050000}"/>
    <cellStyle name="Normal 2 4 5" xfId="1425" xr:uid="{00000000-0005-0000-0000-000091050000}"/>
    <cellStyle name="Normal 2 5" xfId="1426" xr:uid="{00000000-0005-0000-0000-000092050000}"/>
    <cellStyle name="Normal 2 5 2" xfId="1427" xr:uid="{00000000-0005-0000-0000-000093050000}"/>
    <cellStyle name="Normal 2 5 2 2" xfId="1428" xr:uid="{00000000-0005-0000-0000-000094050000}"/>
    <cellStyle name="Normal 2 5 3" xfId="1429" xr:uid="{00000000-0005-0000-0000-000095050000}"/>
    <cellStyle name="Normal 2 6" xfId="1430" xr:uid="{00000000-0005-0000-0000-000096050000}"/>
    <cellStyle name="Normal 2 6 2" xfId="1431" xr:uid="{00000000-0005-0000-0000-000097050000}"/>
    <cellStyle name="Normal 2 6 2 2" xfId="1432" xr:uid="{00000000-0005-0000-0000-000098050000}"/>
    <cellStyle name="Normal 2 6 3" xfId="1433" xr:uid="{00000000-0005-0000-0000-000099050000}"/>
    <cellStyle name="Normal 2 7" xfId="1434" xr:uid="{00000000-0005-0000-0000-00009A050000}"/>
    <cellStyle name="Normal 2 7 2" xfId="1435" xr:uid="{00000000-0005-0000-0000-00009B050000}"/>
    <cellStyle name="Normal 2 7 2 2" xfId="1436" xr:uid="{00000000-0005-0000-0000-00009C050000}"/>
    <cellStyle name="Normal 2 7 2 3" xfId="1437" xr:uid="{00000000-0005-0000-0000-00009D050000}"/>
    <cellStyle name="Normal 2 7 2 4" xfId="1438" xr:uid="{00000000-0005-0000-0000-00009E050000}"/>
    <cellStyle name="Normal 2 7 3" xfId="1439" xr:uid="{00000000-0005-0000-0000-00009F050000}"/>
    <cellStyle name="Normal 2 7 4" xfId="1440" xr:uid="{00000000-0005-0000-0000-0000A0050000}"/>
    <cellStyle name="Normal 2 7 5" xfId="1441" xr:uid="{00000000-0005-0000-0000-0000A1050000}"/>
    <cellStyle name="Normal 2 7 6" xfId="1442" xr:uid="{00000000-0005-0000-0000-0000A2050000}"/>
    <cellStyle name="Normal 2 8" xfId="1443" xr:uid="{00000000-0005-0000-0000-0000A3050000}"/>
    <cellStyle name="Normal 2 8 2" xfId="1444" xr:uid="{00000000-0005-0000-0000-0000A4050000}"/>
    <cellStyle name="Normal 2 8 2 2" xfId="1445" xr:uid="{00000000-0005-0000-0000-0000A5050000}"/>
    <cellStyle name="Normal 2 8 3" xfId="1446" xr:uid="{00000000-0005-0000-0000-0000A6050000}"/>
    <cellStyle name="Normal 2 8 4" xfId="1447" xr:uid="{00000000-0005-0000-0000-0000A7050000}"/>
    <cellStyle name="Normal 2 9" xfId="1448" xr:uid="{00000000-0005-0000-0000-0000A8050000}"/>
    <cellStyle name="Normal 2 9 2" xfId="1449" xr:uid="{00000000-0005-0000-0000-0000A9050000}"/>
    <cellStyle name="Normal 2 9 2 2" xfId="1450" xr:uid="{00000000-0005-0000-0000-0000AA050000}"/>
    <cellStyle name="Normal 2 9 3" xfId="1451" xr:uid="{00000000-0005-0000-0000-0000AB050000}"/>
    <cellStyle name="Normal 2 9 4" xfId="1452" xr:uid="{00000000-0005-0000-0000-0000AC050000}"/>
    <cellStyle name="Normal 2_Audit_FS_Retreat for JUNE'10(03-08-10)UPDATE" xfId="1453" xr:uid="{00000000-0005-0000-0000-0000AD050000}"/>
    <cellStyle name="Normal 20" xfId="1454" xr:uid="{00000000-0005-0000-0000-0000AE050000}"/>
    <cellStyle name="Normal 20 2" xfId="1455" xr:uid="{00000000-0005-0000-0000-0000AF050000}"/>
    <cellStyle name="Normal 20 2 2" xfId="1456" xr:uid="{00000000-0005-0000-0000-0000B0050000}"/>
    <cellStyle name="Normal 20 2 2 2" xfId="1457" xr:uid="{00000000-0005-0000-0000-0000B1050000}"/>
    <cellStyle name="Normal 20 2 3" xfId="1458" xr:uid="{00000000-0005-0000-0000-0000B2050000}"/>
    <cellStyle name="Normal 20 2 3 2" xfId="1459" xr:uid="{00000000-0005-0000-0000-0000B3050000}"/>
    <cellStyle name="Normal 20 2 4" xfId="1460" xr:uid="{00000000-0005-0000-0000-0000B4050000}"/>
    <cellStyle name="Normal 20 3" xfId="1461" xr:uid="{00000000-0005-0000-0000-0000B5050000}"/>
    <cellStyle name="Normal 20 4" xfId="1462" xr:uid="{00000000-0005-0000-0000-0000B6050000}"/>
    <cellStyle name="Normal 20 4 2" xfId="1463" xr:uid="{00000000-0005-0000-0000-0000B7050000}"/>
    <cellStyle name="Normal 20 4 3" xfId="1464" xr:uid="{00000000-0005-0000-0000-0000B8050000}"/>
    <cellStyle name="Normal 20 5" xfId="1465" xr:uid="{00000000-0005-0000-0000-0000B9050000}"/>
    <cellStyle name="Normal 20 6" xfId="1466" xr:uid="{00000000-0005-0000-0000-0000BA050000}"/>
    <cellStyle name="Normal 21" xfId="1467" xr:uid="{00000000-0005-0000-0000-0000BB050000}"/>
    <cellStyle name="Normal 21 2" xfId="1468" xr:uid="{00000000-0005-0000-0000-0000BC050000}"/>
    <cellStyle name="Normal 21 2 2" xfId="1469" xr:uid="{00000000-0005-0000-0000-0000BD050000}"/>
    <cellStyle name="Normal 21 2 2 2" xfId="1470" xr:uid="{00000000-0005-0000-0000-0000BE050000}"/>
    <cellStyle name="Normal 21 2 3" xfId="1471" xr:uid="{00000000-0005-0000-0000-0000BF050000}"/>
    <cellStyle name="Normal 21 3" xfId="1472" xr:uid="{00000000-0005-0000-0000-0000C0050000}"/>
    <cellStyle name="Normal 21 3 2" xfId="1473" xr:uid="{00000000-0005-0000-0000-0000C1050000}"/>
    <cellStyle name="Normal 21 4" xfId="1474" xr:uid="{00000000-0005-0000-0000-0000C2050000}"/>
    <cellStyle name="Normal 22" xfId="1475" xr:uid="{00000000-0005-0000-0000-0000C3050000}"/>
    <cellStyle name="Normal 22 2" xfId="1476" xr:uid="{00000000-0005-0000-0000-0000C4050000}"/>
    <cellStyle name="Normal 22 2 2" xfId="1477" xr:uid="{00000000-0005-0000-0000-0000C5050000}"/>
    <cellStyle name="Normal 22 2 2 2" xfId="1478" xr:uid="{00000000-0005-0000-0000-0000C6050000}"/>
    <cellStyle name="Normal 22 2 3" xfId="1479" xr:uid="{00000000-0005-0000-0000-0000C7050000}"/>
    <cellStyle name="Normal 22 2 4" xfId="1480" xr:uid="{00000000-0005-0000-0000-0000C8050000}"/>
    <cellStyle name="Normal 22 3" xfId="1481" xr:uid="{00000000-0005-0000-0000-0000C9050000}"/>
    <cellStyle name="Normal 22 3 2" xfId="1482" xr:uid="{00000000-0005-0000-0000-0000CA050000}"/>
    <cellStyle name="Normal 22 4" xfId="1483" xr:uid="{00000000-0005-0000-0000-0000CB050000}"/>
    <cellStyle name="Normal 23" xfId="1484" xr:uid="{00000000-0005-0000-0000-0000CC050000}"/>
    <cellStyle name="Normal 23 2" xfId="1485" xr:uid="{00000000-0005-0000-0000-0000CD050000}"/>
    <cellStyle name="Normal 23 2 2" xfId="1486" xr:uid="{00000000-0005-0000-0000-0000CE050000}"/>
    <cellStyle name="Normal 23 2 3" xfId="1487" xr:uid="{00000000-0005-0000-0000-0000CF050000}"/>
    <cellStyle name="Normal 23 2 4" xfId="1488" xr:uid="{00000000-0005-0000-0000-0000D0050000}"/>
    <cellStyle name="Normal 23 3" xfId="1489" xr:uid="{00000000-0005-0000-0000-0000D1050000}"/>
    <cellStyle name="Normal 23 4" xfId="1490" xr:uid="{00000000-0005-0000-0000-0000D2050000}"/>
    <cellStyle name="Normal 23 4 2" xfId="1491" xr:uid="{00000000-0005-0000-0000-0000D3050000}"/>
    <cellStyle name="Normal 23 5" xfId="1492" xr:uid="{00000000-0005-0000-0000-0000D4050000}"/>
    <cellStyle name="Normal 24" xfId="1493" xr:uid="{00000000-0005-0000-0000-0000D5050000}"/>
    <cellStyle name="Normal 24 2" xfId="1494" xr:uid="{00000000-0005-0000-0000-0000D6050000}"/>
    <cellStyle name="Normal 24 2 2" xfId="1495" xr:uid="{00000000-0005-0000-0000-0000D7050000}"/>
    <cellStyle name="Normal 24 2 3" xfId="1496" xr:uid="{00000000-0005-0000-0000-0000D8050000}"/>
    <cellStyle name="Normal 24 3" xfId="1497" xr:uid="{00000000-0005-0000-0000-0000D9050000}"/>
    <cellStyle name="Normal 24 3 2" xfId="1498" xr:uid="{00000000-0005-0000-0000-0000DA050000}"/>
    <cellStyle name="Normal 24 4" xfId="1499" xr:uid="{00000000-0005-0000-0000-0000DB050000}"/>
    <cellStyle name="Normal 24 5" xfId="1500" xr:uid="{00000000-0005-0000-0000-0000DC050000}"/>
    <cellStyle name="Normal 25" xfId="1501" xr:uid="{00000000-0005-0000-0000-0000DD050000}"/>
    <cellStyle name="Normal 25 2" xfId="1502" xr:uid="{00000000-0005-0000-0000-0000DE050000}"/>
    <cellStyle name="Normal 25 2 2" xfId="1503" xr:uid="{00000000-0005-0000-0000-0000DF050000}"/>
    <cellStyle name="Normal 25 3" xfId="1504" xr:uid="{00000000-0005-0000-0000-0000E0050000}"/>
    <cellStyle name="Normal 25 3 2" xfId="1505" xr:uid="{00000000-0005-0000-0000-0000E1050000}"/>
    <cellStyle name="Normal 25 3 3" xfId="1506" xr:uid="{00000000-0005-0000-0000-0000E2050000}"/>
    <cellStyle name="Normal 25 4" xfId="1507" xr:uid="{00000000-0005-0000-0000-0000E3050000}"/>
    <cellStyle name="Normal 25 4 2" xfId="1508" xr:uid="{00000000-0005-0000-0000-0000E4050000}"/>
    <cellStyle name="Normal 25 5" xfId="1509" xr:uid="{00000000-0005-0000-0000-0000E5050000}"/>
    <cellStyle name="Normal 26" xfId="1510" xr:uid="{00000000-0005-0000-0000-0000E6050000}"/>
    <cellStyle name="Normal 26 2" xfId="1511" xr:uid="{00000000-0005-0000-0000-0000E7050000}"/>
    <cellStyle name="Normal 26 2 2" xfId="1512" xr:uid="{00000000-0005-0000-0000-0000E8050000}"/>
    <cellStyle name="Normal 26 2 3" xfId="1513" xr:uid="{00000000-0005-0000-0000-0000E9050000}"/>
    <cellStyle name="Normal 26 3" xfId="1514" xr:uid="{00000000-0005-0000-0000-0000EA050000}"/>
    <cellStyle name="Normal 26 3 2" xfId="1515" xr:uid="{00000000-0005-0000-0000-0000EB050000}"/>
    <cellStyle name="Normal 26 4" xfId="1516" xr:uid="{00000000-0005-0000-0000-0000EC050000}"/>
    <cellStyle name="Normal 26 5" xfId="1517" xr:uid="{00000000-0005-0000-0000-0000ED050000}"/>
    <cellStyle name="Normal 27" xfId="1518" xr:uid="{00000000-0005-0000-0000-0000EE050000}"/>
    <cellStyle name="Normal 27 2" xfId="1519" xr:uid="{00000000-0005-0000-0000-0000EF050000}"/>
    <cellStyle name="Normal 27 2 2" xfId="1520" xr:uid="{00000000-0005-0000-0000-0000F0050000}"/>
    <cellStyle name="Normal 27 2 3" xfId="1521" xr:uid="{00000000-0005-0000-0000-0000F1050000}"/>
    <cellStyle name="Normal 27 3" xfId="1522" xr:uid="{00000000-0005-0000-0000-0000F2050000}"/>
    <cellStyle name="Normal 27 3 2" xfId="1523" xr:uid="{00000000-0005-0000-0000-0000F3050000}"/>
    <cellStyle name="Normal 27 4" xfId="1524" xr:uid="{00000000-0005-0000-0000-0000F4050000}"/>
    <cellStyle name="Normal 28" xfId="1525" xr:uid="{00000000-0005-0000-0000-0000F5050000}"/>
    <cellStyle name="Normal 28 2" xfId="1526" xr:uid="{00000000-0005-0000-0000-0000F6050000}"/>
    <cellStyle name="Normal 28 2 2" xfId="1527" xr:uid="{00000000-0005-0000-0000-0000F7050000}"/>
    <cellStyle name="Normal 28 2 3" xfId="1528" xr:uid="{00000000-0005-0000-0000-0000F8050000}"/>
    <cellStyle name="Normal 28 3" xfId="1529" xr:uid="{00000000-0005-0000-0000-0000F9050000}"/>
    <cellStyle name="Normal 28 3 2" xfId="1530" xr:uid="{00000000-0005-0000-0000-0000FA050000}"/>
    <cellStyle name="Normal 28 4" xfId="1531" xr:uid="{00000000-0005-0000-0000-0000FB050000}"/>
    <cellStyle name="Normal 28 5" xfId="1532" xr:uid="{00000000-0005-0000-0000-0000FC050000}"/>
    <cellStyle name="Normal 29" xfId="1533" xr:uid="{00000000-0005-0000-0000-0000FD050000}"/>
    <cellStyle name="Normal 29 2" xfId="1534" xr:uid="{00000000-0005-0000-0000-0000FE050000}"/>
    <cellStyle name="Normal 29 2 2" xfId="1535" xr:uid="{00000000-0005-0000-0000-0000FF050000}"/>
    <cellStyle name="Normal 29 2 3" xfId="1536" xr:uid="{00000000-0005-0000-0000-000000060000}"/>
    <cellStyle name="Normal 29 2 4" xfId="1537" xr:uid="{00000000-0005-0000-0000-000001060000}"/>
    <cellStyle name="Normal 29 3" xfId="1538" xr:uid="{00000000-0005-0000-0000-000002060000}"/>
    <cellStyle name="Normal 29 4" xfId="1539" xr:uid="{00000000-0005-0000-0000-000003060000}"/>
    <cellStyle name="Normal 29 4 2" xfId="1540" xr:uid="{00000000-0005-0000-0000-000004060000}"/>
    <cellStyle name="Normal 29 4 3" xfId="1541" xr:uid="{00000000-0005-0000-0000-000005060000}"/>
    <cellStyle name="Normal 29 5" xfId="1542" xr:uid="{00000000-0005-0000-0000-000006060000}"/>
    <cellStyle name="Normal 29 6" xfId="1543" xr:uid="{00000000-0005-0000-0000-000007060000}"/>
    <cellStyle name="Normal 3" xfId="1544" xr:uid="{00000000-0005-0000-0000-000008060000}"/>
    <cellStyle name="Normal 3 10" xfId="1545" xr:uid="{00000000-0005-0000-0000-000009060000}"/>
    <cellStyle name="Normal 3 11" xfId="1546" xr:uid="{00000000-0005-0000-0000-00000A060000}"/>
    <cellStyle name="Normal 3 12" xfId="1547" xr:uid="{00000000-0005-0000-0000-00000B060000}"/>
    <cellStyle name="Normal 3 13" xfId="1548" xr:uid="{00000000-0005-0000-0000-00000C060000}"/>
    <cellStyle name="Normal 3 14" xfId="1549" xr:uid="{00000000-0005-0000-0000-00000D060000}"/>
    <cellStyle name="Normal 3 15" xfId="1550" xr:uid="{00000000-0005-0000-0000-00000E060000}"/>
    <cellStyle name="Normal 3 16" xfId="1551" xr:uid="{00000000-0005-0000-0000-00000F060000}"/>
    <cellStyle name="Normal 3 17" xfId="1552" xr:uid="{00000000-0005-0000-0000-000010060000}"/>
    <cellStyle name="Normal 3 2" xfId="1553" xr:uid="{00000000-0005-0000-0000-000011060000}"/>
    <cellStyle name="Normal 3 2 2" xfId="1554" xr:uid="{00000000-0005-0000-0000-000012060000}"/>
    <cellStyle name="Normal 3 2 2 2" xfId="1555" xr:uid="{00000000-0005-0000-0000-000013060000}"/>
    <cellStyle name="Normal 3 2 2 2 2" xfId="1556" xr:uid="{00000000-0005-0000-0000-000014060000}"/>
    <cellStyle name="Normal 3 2 2 2 3" xfId="1557" xr:uid="{00000000-0005-0000-0000-000015060000}"/>
    <cellStyle name="Normal 3 2 2 3" xfId="1558" xr:uid="{00000000-0005-0000-0000-000016060000}"/>
    <cellStyle name="Normal 3 2 2 3 2" xfId="1559" xr:uid="{00000000-0005-0000-0000-000017060000}"/>
    <cellStyle name="Normal 3 2 3" xfId="1560" xr:uid="{00000000-0005-0000-0000-000018060000}"/>
    <cellStyle name="Normal 3 2 3 2" xfId="1561" xr:uid="{00000000-0005-0000-0000-000019060000}"/>
    <cellStyle name="Normal 3 2 4" xfId="1562" xr:uid="{00000000-0005-0000-0000-00001A060000}"/>
    <cellStyle name="Normal 3 2 4 2" xfId="1563" xr:uid="{00000000-0005-0000-0000-00001B060000}"/>
    <cellStyle name="Normal 3 2 5" xfId="1564" xr:uid="{00000000-0005-0000-0000-00001C060000}"/>
    <cellStyle name="Normal 3 2 5 2" xfId="1565" xr:uid="{00000000-0005-0000-0000-00001D060000}"/>
    <cellStyle name="Normal 3 2 5 3" xfId="1566" xr:uid="{00000000-0005-0000-0000-00001E060000}"/>
    <cellStyle name="Normal 3 2 6" xfId="1567" xr:uid="{00000000-0005-0000-0000-00001F060000}"/>
    <cellStyle name="Normal 3 2 6 2" xfId="1568" xr:uid="{00000000-0005-0000-0000-000020060000}"/>
    <cellStyle name="Normal 3 2 7" xfId="1569" xr:uid="{00000000-0005-0000-0000-000021060000}"/>
    <cellStyle name="Normal 3 2 8" xfId="1570" xr:uid="{00000000-0005-0000-0000-000022060000}"/>
    <cellStyle name="Normal 3 3" xfId="1571" xr:uid="{00000000-0005-0000-0000-000023060000}"/>
    <cellStyle name="Normal 3 3 2" xfId="1572" xr:uid="{00000000-0005-0000-0000-000024060000}"/>
    <cellStyle name="Normal 3 3 2 2" xfId="1573" xr:uid="{00000000-0005-0000-0000-000025060000}"/>
    <cellStyle name="Normal 3 3 2 3" xfId="1574" xr:uid="{00000000-0005-0000-0000-000026060000}"/>
    <cellStyle name="Normal 3 3 2 4" xfId="1575" xr:uid="{00000000-0005-0000-0000-000027060000}"/>
    <cellStyle name="Normal 3 3 3" xfId="1576" xr:uid="{00000000-0005-0000-0000-000028060000}"/>
    <cellStyle name="Normal 3 3 3 2" xfId="1577" xr:uid="{00000000-0005-0000-0000-000029060000}"/>
    <cellStyle name="Normal 3 3 3 2 2" xfId="1578" xr:uid="{00000000-0005-0000-0000-00002A060000}"/>
    <cellStyle name="Normal 3 3 3 3" xfId="1579" xr:uid="{00000000-0005-0000-0000-00002B060000}"/>
    <cellStyle name="Normal 3 3 4" xfId="1580" xr:uid="{00000000-0005-0000-0000-00002C060000}"/>
    <cellStyle name="Normal 3 4" xfId="1581" xr:uid="{00000000-0005-0000-0000-00002D060000}"/>
    <cellStyle name="Normal 3 4 2" xfId="1582" xr:uid="{00000000-0005-0000-0000-00002E060000}"/>
    <cellStyle name="Normal 3 4 3" xfId="1583" xr:uid="{00000000-0005-0000-0000-00002F060000}"/>
    <cellStyle name="Normal 3 5" xfId="1584" xr:uid="{00000000-0005-0000-0000-000030060000}"/>
    <cellStyle name="Normal 3 5 2" xfId="1585" xr:uid="{00000000-0005-0000-0000-000031060000}"/>
    <cellStyle name="Normal 3 5 2 2" xfId="1586" xr:uid="{00000000-0005-0000-0000-000032060000}"/>
    <cellStyle name="Normal 3 5 3" xfId="1587" xr:uid="{00000000-0005-0000-0000-000033060000}"/>
    <cellStyle name="Normal 3 6" xfId="1588" xr:uid="{00000000-0005-0000-0000-000034060000}"/>
    <cellStyle name="Normal 3 6 2" xfId="1589" xr:uid="{00000000-0005-0000-0000-000035060000}"/>
    <cellStyle name="Normal 3 7" xfId="1590" xr:uid="{00000000-0005-0000-0000-000036060000}"/>
    <cellStyle name="Normal 3 7 2" xfId="1591" xr:uid="{00000000-0005-0000-0000-000037060000}"/>
    <cellStyle name="Normal 3 7 2 2" xfId="1592" xr:uid="{00000000-0005-0000-0000-000038060000}"/>
    <cellStyle name="Normal 3 7 3" xfId="1593" xr:uid="{00000000-0005-0000-0000-000039060000}"/>
    <cellStyle name="Normal 3 7 4" xfId="1594" xr:uid="{00000000-0005-0000-0000-00003A060000}"/>
    <cellStyle name="Normal 3 8" xfId="1595" xr:uid="{00000000-0005-0000-0000-00003B060000}"/>
    <cellStyle name="Normal 3 8 2" xfId="1596" xr:uid="{00000000-0005-0000-0000-00003C060000}"/>
    <cellStyle name="Normal 3 8 3" xfId="1597" xr:uid="{00000000-0005-0000-0000-00003D060000}"/>
    <cellStyle name="Normal 3 8 4" xfId="1598" xr:uid="{00000000-0005-0000-0000-00003E060000}"/>
    <cellStyle name="Normal 3 9" xfId="1599" xr:uid="{00000000-0005-0000-0000-00003F060000}"/>
    <cellStyle name="Normal 3 9 2" xfId="1600" xr:uid="{00000000-0005-0000-0000-000040060000}"/>
    <cellStyle name="Normal 3_Audit_FS_Retreat for JUNE'10(03-08-10)UPDATE" xfId="1601" xr:uid="{00000000-0005-0000-0000-000041060000}"/>
    <cellStyle name="Normal 30" xfId="1602" xr:uid="{00000000-0005-0000-0000-000042060000}"/>
    <cellStyle name="Normal 30 2" xfId="1603" xr:uid="{00000000-0005-0000-0000-000043060000}"/>
    <cellStyle name="Normal 30 2 2" xfId="1604" xr:uid="{00000000-0005-0000-0000-000044060000}"/>
    <cellStyle name="Normal 30 2 2 2" xfId="1605" xr:uid="{00000000-0005-0000-0000-000045060000}"/>
    <cellStyle name="Normal 30 2 3" xfId="1606" xr:uid="{00000000-0005-0000-0000-000046060000}"/>
    <cellStyle name="Normal 30 3" xfId="1607" xr:uid="{00000000-0005-0000-0000-000047060000}"/>
    <cellStyle name="Normal 30 3 2" xfId="1608" xr:uid="{00000000-0005-0000-0000-000048060000}"/>
    <cellStyle name="Normal 30 4" xfId="1609" xr:uid="{00000000-0005-0000-0000-000049060000}"/>
    <cellStyle name="Normal 30 5" xfId="1610" xr:uid="{00000000-0005-0000-0000-00004A060000}"/>
    <cellStyle name="Normal 31" xfId="1611" xr:uid="{00000000-0005-0000-0000-00004B060000}"/>
    <cellStyle name="Normal 31 2" xfId="1612" xr:uid="{00000000-0005-0000-0000-00004C060000}"/>
    <cellStyle name="Normal 31 3" xfId="1613" xr:uid="{00000000-0005-0000-0000-00004D060000}"/>
    <cellStyle name="Normal 31 3 2" xfId="1614" xr:uid="{00000000-0005-0000-0000-00004E060000}"/>
    <cellStyle name="Normal 31 4" xfId="1615" xr:uid="{00000000-0005-0000-0000-00004F060000}"/>
    <cellStyle name="Normal 32" xfId="1616" xr:uid="{00000000-0005-0000-0000-000050060000}"/>
    <cellStyle name="Normal 32 2" xfId="1617" xr:uid="{00000000-0005-0000-0000-000051060000}"/>
    <cellStyle name="Normal 32 2 2" xfId="1618" xr:uid="{00000000-0005-0000-0000-000052060000}"/>
    <cellStyle name="Normal 32 3" xfId="1619" xr:uid="{00000000-0005-0000-0000-000053060000}"/>
    <cellStyle name="Normal 32 4" xfId="1620" xr:uid="{00000000-0005-0000-0000-000054060000}"/>
    <cellStyle name="Normal 33" xfId="1621" xr:uid="{00000000-0005-0000-0000-000055060000}"/>
    <cellStyle name="Normal 33 2" xfId="1622" xr:uid="{00000000-0005-0000-0000-000056060000}"/>
    <cellStyle name="Normal 33 2 2" xfId="1623" xr:uid="{00000000-0005-0000-0000-000057060000}"/>
    <cellStyle name="Normal 33 3" xfId="1624" xr:uid="{00000000-0005-0000-0000-000058060000}"/>
    <cellStyle name="Normal 34" xfId="1625" xr:uid="{00000000-0005-0000-0000-000059060000}"/>
    <cellStyle name="Normal 34 2" xfId="1626" xr:uid="{00000000-0005-0000-0000-00005A060000}"/>
    <cellStyle name="Normal 34 2 2" xfId="1627" xr:uid="{00000000-0005-0000-0000-00005B060000}"/>
    <cellStyle name="Normal 34 3" xfId="1628" xr:uid="{00000000-0005-0000-0000-00005C060000}"/>
    <cellStyle name="Normal 34 4" xfId="1629" xr:uid="{00000000-0005-0000-0000-00005D060000}"/>
    <cellStyle name="Normal 35" xfId="1630" xr:uid="{00000000-0005-0000-0000-00005E060000}"/>
    <cellStyle name="Normal 35 2" xfId="1631" xr:uid="{00000000-0005-0000-0000-00005F060000}"/>
    <cellStyle name="Normal 35 2 2" xfId="1632" xr:uid="{00000000-0005-0000-0000-000060060000}"/>
    <cellStyle name="Normal 35 3" xfId="1633" xr:uid="{00000000-0005-0000-0000-000061060000}"/>
    <cellStyle name="Normal 36" xfId="1634" xr:uid="{00000000-0005-0000-0000-000062060000}"/>
    <cellStyle name="Normal 36 2" xfId="1635" xr:uid="{00000000-0005-0000-0000-000063060000}"/>
    <cellStyle name="Normal 36 2 2" xfId="1636" xr:uid="{00000000-0005-0000-0000-000064060000}"/>
    <cellStyle name="Normal 36 2 3" xfId="1637" xr:uid="{00000000-0005-0000-0000-000065060000}"/>
    <cellStyle name="Normal 36 3" xfId="1638" xr:uid="{00000000-0005-0000-0000-000066060000}"/>
    <cellStyle name="Normal 36 4" xfId="1639" xr:uid="{00000000-0005-0000-0000-000067060000}"/>
    <cellStyle name="Normal 37" xfId="1640" xr:uid="{00000000-0005-0000-0000-000068060000}"/>
    <cellStyle name="Normal 37 2" xfId="1641" xr:uid="{00000000-0005-0000-0000-000069060000}"/>
    <cellStyle name="Normal 37 2 2" xfId="1642" xr:uid="{00000000-0005-0000-0000-00006A060000}"/>
    <cellStyle name="Normal 37 3" xfId="1643" xr:uid="{00000000-0005-0000-0000-00006B060000}"/>
    <cellStyle name="Normal 38" xfId="1644" xr:uid="{00000000-0005-0000-0000-00006C060000}"/>
    <cellStyle name="Normal 38 2" xfId="1645" xr:uid="{00000000-0005-0000-0000-00006D060000}"/>
    <cellStyle name="Normal 38 2 2" xfId="1646" xr:uid="{00000000-0005-0000-0000-00006E060000}"/>
    <cellStyle name="Normal 38 3" xfId="1647" xr:uid="{00000000-0005-0000-0000-00006F060000}"/>
    <cellStyle name="Normal 38 4" xfId="1648" xr:uid="{00000000-0005-0000-0000-000070060000}"/>
    <cellStyle name="Normal 39" xfId="1649" xr:uid="{00000000-0005-0000-0000-000071060000}"/>
    <cellStyle name="Normal 39 2" xfId="1650" xr:uid="{00000000-0005-0000-0000-000072060000}"/>
    <cellStyle name="Normal 39 2 2" xfId="1651" xr:uid="{00000000-0005-0000-0000-000073060000}"/>
    <cellStyle name="Normal 39 3" xfId="1652" xr:uid="{00000000-0005-0000-0000-000074060000}"/>
    <cellStyle name="Normal 4" xfId="1653" xr:uid="{00000000-0005-0000-0000-000075060000}"/>
    <cellStyle name="Normal 4 10" xfId="1654" xr:uid="{00000000-0005-0000-0000-000076060000}"/>
    <cellStyle name="Normal 4 2" xfId="1655" xr:uid="{00000000-0005-0000-0000-000077060000}"/>
    <cellStyle name="Normal 4 2 2" xfId="1656" xr:uid="{00000000-0005-0000-0000-000078060000}"/>
    <cellStyle name="Normal 4 2 2 2" xfId="1657" xr:uid="{00000000-0005-0000-0000-000079060000}"/>
    <cellStyle name="Normal 4 2 2 2 2" xfId="1658" xr:uid="{00000000-0005-0000-0000-00007A060000}"/>
    <cellStyle name="Normal 4 2 2 2 3" xfId="1659" xr:uid="{00000000-0005-0000-0000-00007B060000}"/>
    <cellStyle name="Normal 4 2 2 3" xfId="1660" xr:uid="{00000000-0005-0000-0000-00007C060000}"/>
    <cellStyle name="Normal 4 2 2 3 2" xfId="1661" xr:uid="{00000000-0005-0000-0000-00007D060000}"/>
    <cellStyle name="Normal 4 2 2 4" xfId="1662" xr:uid="{00000000-0005-0000-0000-00007E060000}"/>
    <cellStyle name="Normal 4 2 3" xfId="1663" xr:uid="{00000000-0005-0000-0000-00007F060000}"/>
    <cellStyle name="Normal 4 2 3 2" xfId="1664" xr:uid="{00000000-0005-0000-0000-000080060000}"/>
    <cellStyle name="Normal 4 2 3 3" xfId="1665" xr:uid="{00000000-0005-0000-0000-000081060000}"/>
    <cellStyle name="Normal 4 2 4" xfId="1666" xr:uid="{00000000-0005-0000-0000-000082060000}"/>
    <cellStyle name="Normal 4 2 5" xfId="1667" xr:uid="{00000000-0005-0000-0000-000083060000}"/>
    <cellStyle name="Normal 4 2 6" xfId="1668" xr:uid="{00000000-0005-0000-0000-000084060000}"/>
    <cellStyle name="Normal 4 3" xfId="1669" xr:uid="{00000000-0005-0000-0000-000085060000}"/>
    <cellStyle name="Normal 4 3 2" xfId="1670" xr:uid="{00000000-0005-0000-0000-000086060000}"/>
    <cellStyle name="Normal 4 3 2 2" xfId="1671" xr:uid="{00000000-0005-0000-0000-000087060000}"/>
    <cellStyle name="Normal 4 3 2 2 2" xfId="1672" xr:uid="{00000000-0005-0000-0000-000088060000}"/>
    <cellStyle name="Normal 4 3 2 3" xfId="1673" xr:uid="{00000000-0005-0000-0000-000089060000}"/>
    <cellStyle name="Normal 4 3 2 4" xfId="1674" xr:uid="{00000000-0005-0000-0000-00008A060000}"/>
    <cellStyle name="Normal 4 3 3" xfId="1675" xr:uid="{00000000-0005-0000-0000-00008B060000}"/>
    <cellStyle name="Normal 4 3 3 2" xfId="1676" xr:uid="{00000000-0005-0000-0000-00008C060000}"/>
    <cellStyle name="Normal 4 3 3 2 2" xfId="1677" xr:uid="{00000000-0005-0000-0000-00008D060000}"/>
    <cellStyle name="Normal 4 3 3 3" xfId="1678" xr:uid="{00000000-0005-0000-0000-00008E060000}"/>
    <cellStyle name="Normal 4 3 4" xfId="1679" xr:uid="{00000000-0005-0000-0000-00008F060000}"/>
    <cellStyle name="Normal 4 3 5" xfId="1680" xr:uid="{00000000-0005-0000-0000-000090060000}"/>
    <cellStyle name="Normal 4 3 6" xfId="1681" xr:uid="{00000000-0005-0000-0000-000091060000}"/>
    <cellStyle name="Normal 4 3 7" xfId="1682" xr:uid="{00000000-0005-0000-0000-000092060000}"/>
    <cellStyle name="Normal 4 4" xfId="1683" xr:uid="{00000000-0005-0000-0000-000093060000}"/>
    <cellStyle name="Normal 4 4 2" xfId="1684" xr:uid="{00000000-0005-0000-0000-000094060000}"/>
    <cellStyle name="Normal 4 4 2 2" xfId="1685" xr:uid="{00000000-0005-0000-0000-000095060000}"/>
    <cellStyle name="Normal 4 4 2 2 2" xfId="1686" xr:uid="{00000000-0005-0000-0000-000096060000}"/>
    <cellStyle name="Normal 4 4 2 3" xfId="1687" xr:uid="{00000000-0005-0000-0000-000097060000}"/>
    <cellStyle name="Normal 4 4 3" xfId="1688" xr:uid="{00000000-0005-0000-0000-000098060000}"/>
    <cellStyle name="Normal 4 4 3 2" xfId="1689" xr:uid="{00000000-0005-0000-0000-000099060000}"/>
    <cellStyle name="Normal 4 4 4" xfId="1690" xr:uid="{00000000-0005-0000-0000-00009A060000}"/>
    <cellStyle name="Normal 4 4 4 2" xfId="1691" xr:uid="{00000000-0005-0000-0000-00009B060000}"/>
    <cellStyle name="Normal 4 4 4 3" xfId="1692" xr:uid="{00000000-0005-0000-0000-00009C060000}"/>
    <cellStyle name="Normal 4 4 5" xfId="1693" xr:uid="{00000000-0005-0000-0000-00009D060000}"/>
    <cellStyle name="Normal 4 4 5 2" xfId="1694" xr:uid="{00000000-0005-0000-0000-00009E060000}"/>
    <cellStyle name="Normal 4 5" xfId="1695" xr:uid="{00000000-0005-0000-0000-00009F060000}"/>
    <cellStyle name="Normal 4 5 2" xfId="1696" xr:uid="{00000000-0005-0000-0000-0000A0060000}"/>
    <cellStyle name="Normal 4 5 3" xfId="1697" xr:uid="{00000000-0005-0000-0000-0000A1060000}"/>
    <cellStyle name="Normal 4 6" xfId="1698" xr:uid="{00000000-0005-0000-0000-0000A2060000}"/>
    <cellStyle name="Normal 4 6 2" xfId="1699" xr:uid="{00000000-0005-0000-0000-0000A3060000}"/>
    <cellStyle name="Normal 4 6 2 2" xfId="1700" xr:uid="{00000000-0005-0000-0000-0000A4060000}"/>
    <cellStyle name="Normal 4 7" xfId="1701" xr:uid="{00000000-0005-0000-0000-0000A5060000}"/>
    <cellStyle name="Normal 4 7 2" xfId="1702" xr:uid="{00000000-0005-0000-0000-0000A6060000}"/>
    <cellStyle name="Normal 4 8" xfId="1703" xr:uid="{00000000-0005-0000-0000-0000A7060000}"/>
    <cellStyle name="Normal 4 8 2" xfId="1704" xr:uid="{00000000-0005-0000-0000-0000A8060000}"/>
    <cellStyle name="Normal 4 9" xfId="1705" xr:uid="{00000000-0005-0000-0000-0000A9060000}"/>
    <cellStyle name="Normal 4 9 2" xfId="1706" xr:uid="{00000000-0005-0000-0000-0000AA060000}"/>
    <cellStyle name="Normal 40" xfId="1707" xr:uid="{00000000-0005-0000-0000-0000AB060000}"/>
    <cellStyle name="Normal 40 2" xfId="1708" xr:uid="{00000000-0005-0000-0000-0000AC060000}"/>
    <cellStyle name="Normal 40 2 2" xfId="1709" xr:uid="{00000000-0005-0000-0000-0000AD060000}"/>
    <cellStyle name="Normal 40 3" xfId="1710" xr:uid="{00000000-0005-0000-0000-0000AE060000}"/>
    <cellStyle name="Normal 40 4" xfId="1711" xr:uid="{00000000-0005-0000-0000-0000AF060000}"/>
    <cellStyle name="Normal 41" xfId="1712" xr:uid="{00000000-0005-0000-0000-0000B0060000}"/>
    <cellStyle name="Normal 41 2" xfId="1713" xr:uid="{00000000-0005-0000-0000-0000B1060000}"/>
    <cellStyle name="Normal 41 2 2" xfId="1714" xr:uid="{00000000-0005-0000-0000-0000B2060000}"/>
    <cellStyle name="Normal 41 3" xfId="1715" xr:uid="{00000000-0005-0000-0000-0000B3060000}"/>
    <cellStyle name="Normal 42" xfId="1716" xr:uid="{00000000-0005-0000-0000-0000B4060000}"/>
    <cellStyle name="Normal 42 2" xfId="1717" xr:uid="{00000000-0005-0000-0000-0000B5060000}"/>
    <cellStyle name="Normal 42 2 2" xfId="1718" xr:uid="{00000000-0005-0000-0000-0000B6060000}"/>
    <cellStyle name="Normal 42 3" xfId="1719" xr:uid="{00000000-0005-0000-0000-0000B7060000}"/>
    <cellStyle name="Normal 42 4" xfId="1720" xr:uid="{00000000-0005-0000-0000-0000B8060000}"/>
    <cellStyle name="Normal 43" xfId="1721" xr:uid="{00000000-0005-0000-0000-0000B9060000}"/>
    <cellStyle name="Normal 43 2" xfId="1722" xr:uid="{00000000-0005-0000-0000-0000BA060000}"/>
    <cellStyle name="Normal 43 2 2" xfId="1723" xr:uid="{00000000-0005-0000-0000-0000BB060000}"/>
    <cellStyle name="Normal 43 3" xfId="1724" xr:uid="{00000000-0005-0000-0000-0000BC060000}"/>
    <cellStyle name="Normal 44" xfId="1725" xr:uid="{00000000-0005-0000-0000-0000BD060000}"/>
    <cellStyle name="Normal 44 2" xfId="1726" xr:uid="{00000000-0005-0000-0000-0000BE060000}"/>
    <cellStyle name="Normal 44 2 2" xfId="1727" xr:uid="{00000000-0005-0000-0000-0000BF060000}"/>
    <cellStyle name="Normal 44 3" xfId="1728" xr:uid="{00000000-0005-0000-0000-0000C0060000}"/>
    <cellStyle name="Normal 44 4" xfId="1729" xr:uid="{00000000-0005-0000-0000-0000C1060000}"/>
    <cellStyle name="Normal 45" xfId="1730" xr:uid="{00000000-0005-0000-0000-0000C2060000}"/>
    <cellStyle name="Normal 45 2" xfId="1731" xr:uid="{00000000-0005-0000-0000-0000C3060000}"/>
    <cellStyle name="Normal 45 2 2" xfId="1732" xr:uid="{00000000-0005-0000-0000-0000C4060000}"/>
    <cellStyle name="Normal 45 3" xfId="1733" xr:uid="{00000000-0005-0000-0000-0000C5060000}"/>
    <cellStyle name="Normal 46" xfId="1734" xr:uid="{00000000-0005-0000-0000-0000C6060000}"/>
    <cellStyle name="Normal 46 2" xfId="1735" xr:uid="{00000000-0005-0000-0000-0000C7060000}"/>
    <cellStyle name="Normal 46 2 2" xfId="1736" xr:uid="{00000000-0005-0000-0000-0000C8060000}"/>
    <cellStyle name="Normal 46 3" xfId="1737" xr:uid="{00000000-0005-0000-0000-0000C9060000}"/>
    <cellStyle name="Normal 46 4" xfId="1738" xr:uid="{00000000-0005-0000-0000-0000CA060000}"/>
    <cellStyle name="Normal 47" xfId="1739" xr:uid="{00000000-0005-0000-0000-0000CB060000}"/>
    <cellStyle name="Normal 47 2" xfId="1740" xr:uid="{00000000-0005-0000-0000-0000CC060000}"/>
    <cellStyle name="Normal 47 2 2" xfId="1741" xr:uid="{00000000-0005-0000-0000-0000CD060000}"/>
    <cellStyle name="Normal 47 3" xfId="1742" xr:uid="{00000000-0005-0000-0000-0000CE060000}"/>
    <cellStyle name="Normal 47 4" xfId="1743" xr:uid="{00000000-0005-0000-0000-0000CF060000}"/>
    <cellStyle name="Normal 48" xfId="1744" xr:uid="{00000000-0005-0000-0000-0000D0060000}"/>
    <cellStyle name="Normal 48 2" xfId="1745" xr:uid="{00000000-0005-0000-0000-0000D1060000}"/>
    <cellStyle name="Normal 48 2 2" xfId="1746" xr:uid="{00000000-0005-0000-0000-0000D2060000}"/>
    <cellStyle name="Normal 48 3" xfId="1747" xr:uid="{00000000-0005-0000-0000-0000D3060000}"/>
    <cellStyle name="Normal 48 4" xfId="1748" xr:uid="{00000000-0005-0000-0000-0000D4060000}"/>
    <cellStyle name="Normal 49" xfId="1749" xr:uid="{00000000-0005-0000-0000-0000D5060000}"/>
    <cellStyle name="Normal 49 2" xfId="1750" xr:uid="{00000000-0005-0000-0000-0000D6060000}"/>
    <cellStyle name="Normal 49 2 2" xfId="1751" xr:uid="{00000000-0005-0000-0000-0000D7060000}"/>
    <cellStyle name="Normal 49 3" xfId="1752" xr:uid="{00000000-0005-0000-0000-0000D8060000}"/>
    <cellStyle name="Normal 5" xfId="1753" xr:uid="{00000000-0005-0000-0000-0000D9060000}"/>
    <cellStyle name="Normal 5 10" xfId="1754" xr:uid="{00000000-0005-0000-0000-0000DA060000}"/>
    <cellStyle name="Normal 5 2" xfId="1755" xr:uid="{00000000-0005-0000-0000-0000DB060000}"/>
    <cellStyle name="Normal 5 2 2" xfId="1756" xr:uid="{00000000-0005-0000-0000-0000DC060000}"/>
    <cellStyle name="Normal 5 2 2 2" xfId="1757" xr:uid="{00000000-0005-0000-0000-0000DD060000}"/>
    <cellStyle name="Normal 5 2 2 2 2" xfId="1758" xr:uid="{00000000-0005-0000-0000-0000DE060000}"/>
    <cellStyle name="Normal 5 2 2 3" xfId="1759" xr:uid="{00000000-0005-0000-0000-0000DF060000}"/>
    <cellStyle name="Normal 5 2 2 3 2" xfId="1760" xr:uid="{00000000-0005-0000-0000-0000E0060000}"/>
    <cellStyle name="Normal 5 2 2 4" xfId="1761" xr:uid="{00000000-0005-0000-0000-0000E1060000}"/>
    <cellStyle name="Normal 5 2 3" xfId="1762" xr:uid="{00000000-0005-0000-0000-0000E2060000}"/>
    <cellStyle name="Normal 5 2 3 2" xfId="1763" xr:uid="{00000000-0005-0000-0000-0000E3060000}"/>
    <cellStyle name="Normal 5 2 4" xfId="1764" xr:uid="{00000000-0005-0000-0000-0000E4060000}"/>
    <cellStyle name="Normal 5 2 5" xfId="1765" xr:uid="{00000000-0005-0000-0000-0000E5060000}"/>
    <cellStyle name="Normal 5 2 6" xfId="1766" xr:uid="{00000000-0005-0000-0000-0000E6060000}"/>
    <cellStyle name="Normal 5 3" xfId="1767" xr:uid="{00000000-0005-0000-0000-0000E7060000}"/>
    <cellStyle name="Normal 5 3 2" xfId="1768" xr:uid="{00000000-0005-0000-0000-0000E8060000}"/>
    <cellStyle name="Normal 5 3 3" xfId="1769" xr:uid="{00000000-0005-0000-0000-0000E9060000}"/>
    <cellStyle name="Normal 5 3 3 2" xfId="1770" xr:uid="{00000000-0005-0000-0000-0000EA060000}"/>
    <cellStyle name="Normal 5 3 3 3" xfId="1771" xr:uid="{00000000-0005-0000-0000-0000EB060000}"/>
    <cellStyle name="Normal 5 3 4" xfId="1772" xr:uid="{00000000-0005-0000-0000-0000EC060000}"/>
    <cellStyle name="Normal 5 3 4 2" xfId="1773" xr:uid="{00000000-0005-0000-0000-0000ED060000}"/>
    <cellStyle name="Normal 5 4" xfId="1774" xr:uid="{00000000-0005-0000-0000-0000EE060000}"/>
    <cellStyle name="Normal 5 4 2" xfId="1775" xr:uid="{00000000-0005-0000-0000-0000EF060000}"/>
    <cellStyle name="Normal 5 4 3" xfId="1776" xr:uid="{00000000-0005-0000-0000-0000F0060000}"/>
    <cellStyle name="Normal 5 4 3 2" xfId="1777" xr:uid="{00000000-0005-0000-0000-0000F1060000}"/>
    <cellStyle name="Normal 5 5" xfId="1778" xr:uid="{00000000-0005-0000-0000-0000F2060000}"/>
    <cellStyle name="Normal 5 5 2" xfId="1779" xr:uid="{00000000-0005-0000-0000-0000F3060000}"/>
    <cellStyle name="Normal 5 6" xfId="1780" xr:uid="{00000000-0005-0000-0000-0000F4060000}"/>
    <cellStyle name="Normal 5 6 2" xfId="1781" xr:uid="{00000000-0005-0000-0000-0000F5060000}"/>
    <cellStyle name="Normal 5 7" xfId="1782" xr:uid="{00000000-0005-0000-0000-0000F6060000}"/>
    <cellStyle name="Normal 5 7 2" xfId="1783" xr:uid="{00000000-0005-0000-0000-0000F7060000}"/>
    <cellStyle name="Normal 5 7 2 2" xfId="1784" xr:uid="{00000000-0005-0000-0000-0000F8060000}"/>
    <cellStyle name="Normal 5 7 3" xfId="1785" xr:uid="{00000000-0005-0000-0000-0000F9060000}"/>
    <cellStyle name="Normal 5 8" xfId="1786" xr:uid="{00000000-0005-0000-0000-0000FA060000}"/>
    <cellStyle name="Normal 5 9" xfId="1787" xr:uid="{00000000-0005-0000-0000-0000FB060000}"/>
    <cellStyle name="Normal 50" xfId="1788" xr:uid="{00000000-0005-0000-0000-0000FC060000}"/>
    <cellStyle name="Normal 50 2" xfId="1789" xr:uid="{00000000-0005-0000-0000-0000FD060000}"/>
    <cellStyle name="Normal 50 2 2" xfId="1790" xr:uid="{00000000-0005-0000-0000-0000FE060000}"/>
    <cellStyle name="Normal 50 3" xfId="1791" xr:uid="{00000000-0005-0000-0000-0000FF060000}"/>
    <cellStyle name="Normal 50 4" xfId="1792" xr:uid="{00000000-0005-0000-0000-000000070000}"/>
    <cellStyle name="Normal 51" xfId="1793" xr:uid="{00000000-0005-0000-0000-000001070000}"/>
    <cellStyle name="Normal 51 2" xfId="1794" xr:uid="{00000000-0005-0000-0000-000002070000}"/>
    <cellStyle name="Normal 51 2 2" xfId="1795" xr:uid="{00000000-0005-0000-0000-000003070000}"/>
    <cellStyle name="Normal 51 3" xfId="1796" xr:uid="{00000000-0005-0000-0000-000004070000}"/>
    <cellStyle name="Normal 52" xfId="1797" xr:uid="{00000000-0005-0000-0000-000005070000}"/>
    <cellStyle name="Normal 52 2" xfId="1798" xr:uid="{00000000-0005-0000-0000-000006070000}"/>
    <cellStyle name="Normal 52 2 2" xfId="1799" xr:uid="{00000000-0005-0000-0000-000007070000}"/>
    <cellStyle name="Normal 52 2 3" xfId="1800" xr:uid="{00000000-0005-0000-0000-000008070000}"/>
    <cellStyle name="Normal 52 3" xfId="1801" xr:uid="{00000000-0005-0000-0000-000009070000}"/>
    <cellStyle name="Normal 52 4" xfId="1802" xr:uid="{00000000-0005-0000-0000-00000A070000}"/>
    <cellStyle name="Normal 53" xfId="1803" xr:uid="{00000000-0005-0000-0000-00000B070000}"/>
    <cellStyle name="Normal 53 2" xfId="1804" xr:uid="{00000000-0005-0000-0000-00000C070000}"/>
    <cellStyle name="Normal 53 2 2" xfId="1805" xr:uid="{00000000-0005-0000-0000-00000D070000}"/>
    <cellStyle name="Normal 53 3" xfId="1806" xr:uid="{00000000-0005-0000-0000-00000E070000}"/>
    <cellStyle name="Normal 54" xfId="1807" xr:uid="{00000000-0005-0000-0000-00000F070000}"/>
    <cellStyle name="Normal 54 2" xfId="1808" xr:uid="{00000000-0005-0000-0000-000010070000}"/>
    <cellStyle name="Normal 54 2 2" xfId="1809" xr:uid="{00000000-0005-0000-0000-000011070000}"/>
    <cellStyle name="Normal 54 3" xfId="1810" xr:uid="{00000000-0005-0000-0000-000012070000}"/>
    <cellStyle name="Normal 54 4" xfId="1811" xr:uid="{00000000-0005-0000-0000-000013070000}"/>
    <cellStyle name="Normal 55" xfId="1812" xr:uid="{00000000-0005-0000-0000-000014070000}"/>
    <cellStyle name="Normal 55 2" xfId="1813" xr:uid="{00000000-0005-0000-0000-000015070000}"/>
    <cellStyle name="Normal 55 2 2" xfId="1814" xr:uid="{00000000-0005-0000-0000-000016070000}"/>
    <cellStyle name="Normal 55 3" xfId="1815" xr:uid="{00000000-0005-0000-0000-000017070000}"/>
    <cellStyle name="Normal 55 4" xfId="1816" xr:uid="{00000000-0005-0000-0000-000018070000}"/>
    <cellStyle name="Normal 56" xfId="1817" xr:uid="{00000000-0005-0000-0000-000019070000}"/>
    <cellStyle name="Normal 56 2" xfId="1818" xr:uid="{00000000-0005-0000-0000-00001A070000}"/>
    <cellStyle name="Normal 56 2 2" xfId="1819" xr:uid="{00000000-0005-0000-0000-00001B070000}"/>
    <cellStyle name="Normal 56 3" xfId="1820" xr:uid="{00000000-0005-0000-0000-00001C070000}"/>
    <cellStyle name="Normal 56 4" xfId="1821" xr:uid="{00000000-0005-0000-0000-00001D070000}"/>
    <cellStyle name="Normal 57" xfId="1822" xr:uid="{00000000-0005-0000-0000-00001E070000}"/>
    <cellStyle name="Normal 57 2" xfId="1823" xr:uid="{00000000-0005-0000-0000-00001F070000}"/>
    <cellStyle name="Normal 57 2 2" xfId="1824" xr:uid="{00000000-0005-0000-0000-000020070000}"/>
    <cellStyle name="Normal 57 3" xfId="1825" xr:uid="{00000000-0005-0000-0000-000021070000}"/>
    <cellStyle name="Normal 58" xfId="1826" xr:uid="{00000000-0005-0000-0000-000022070000}"/>
    <cellStyle name="Normal 58 2" xfId="1827" xr:uid="{00000000-0005-0000-0000-000023070000}"/>
    <cellStyle name="Normal 58 2 2" xfId="1828" xr:uid="{00000000-0005-0000-0000-000024070000}"/>
    <cellStyle name="Normal 58 3" xfId="1829" xr:uid="{00000000-0005-0000-0000-000025070000}"/>
    <cellStyle name="Normal 59" xfId="1830" xr:uid="{00000000-0005-0000-0000-000026070000}"/>
    <cellStyle name="Normal 59 2" xfId="1831" xr:uid="{00000000-0005-0000-0000-000027070000}"/>
    <cellStyle name="Normal 59 2 2" xfId="1832" xr:uid="{00000000-0005-0000-0000-000028070000}"/>
    <cellStyle name="Normal 59 3" xfId="1833" xr:uid="{00000000-0005-0000-0000-000029070000}"/>
    <cellStyle name="Normal 6" xfId="1834" xr:uid="{00000000-0005-0000-0000-00002A070000}"/>
    <cellStyle name="Normal 6 10" xfId="1835" xr:uid="{00000000-0005-0000-0000-00002B070000}"/>
    <cellStyle name="Normal 6 10 2" xfId="1836" xr:uid="{00000000-0005-0000-0000-00002C070000}"/>
    <cellStyle name="Normal 6 11" xfId="1837" xr:uid="{00000000-0005-0000-0000-00002D070000}"/>
    <cellStyle name="Normal 6 2" xfId="1838" xr:uid="{00000000-0005-0000-0000-00002E070000}"/>
    <cellStyle name="Normal 6 2 2" xfId="1839" xr:uid="{00000000-0005-0000-0000-00002F070000}"/>
    <cellStyle name="Normal 6 2 2 2" xfId="1840" xr:uid="{00000000-0005-0000-0000-000030070000}"/>
    <cellStyle name="Normal 6 2 3" xfId="1841" xr:uid="{00000000-0005-0000-0000-000031070000}"/>
    <cellStyle name="Normal 6 2 3 2" xfId="1842" xr:uid="{00000000-0005-0000-0000-000032070000}"/>
    <cellStyle name="Normal 6 2 4" xfId="1843" xr:uid="{00000000-0005-0000-0000-000033070000}"/>
    <cellStyle name="Normal 6 2 4 2" xfId="1844" xr:uid="{00000000-0005-0000-0000-000034070000}"/>
    <cellStyle name="Normal 6 2 5" xfId="1845" xr:uid="{00000000-0005-0000-0000-000035070000}"/>
    <cellStyle name="Normal 6 3" xfId="1846" xr:uid="{00000000-0005-0000-0000-000036070000}"/>
    <cellStyle name="Normal 6 3 2" xfId="1847" xr:uid="{00000000-0005-0000-0000-000037070000}"/>
    <cellStyle name="Normal 6 3 3" xfId="1848" xr:uid="{00000000-0005-0000-0000-000038070000}"/>
    <cellStyle name="Normal 6 4" xfId="1849" xr:uid="{00000000-0005-0000-0000-000039070000}"/>
    <cellStyle name="Normal 6 4 2" xfId="1850" xr:uid="{00000000-0005-0000-0000-00003A070000}"/>
    <cellStyle name="Normal 6 4 2 2" xfId="1851" xr:uid="{00000000-0005-0000-0000-00003B070000}"/>
    <cellStyle name="Normal 6 4 2 3" xfId="1852" xr:uid="{00000000-0005-0000-0000-00003C070000}"/>
    <cellStyle name="Normal 6 4 3" xfId="1853" xr:uid="{00000000-0005-0000-0000-00003D070000}"/>
    <cellStyle name="Normal 6 4 4" xfId="1854" xr:uid="{00000000-0005-0000-0000-00003E070000}"/>
    <cellStyle name="Normal 6 5" xfId="1855" xr:uid="{00000000-0005-0000-0000-00003F070000}"/>
    <cellStyle name="Normal 6 5 2" xfId="1856" xr:uid="{00000000-0005-0000-0000-000040070000}"/>
    <cellStyle name="Normal 6 5 2 2" xfId="1857" xr:uid="{00000000-0005-0000-0000-000041070000}"/>
    <cellStyle name="Normal 6 6" xfId="1858" xr:uid="{00000000-0005-0000-0000-000042070000}"/>
    <cellStyle name="Normal 6 6 2" xfId="1859" xr:uid="{00000000-0005-0000-0000-000043070000}"/>
    <cellStyle name="Normal 6 6 2 2" xfId="1860" xr:uid="{00000000-0005-0000-0000-000044070000}"/>
    <cellStyle name="Normal 6 7" xfId="1861" xr:uid="{00000000-0005-0000-0000-000045070000}"/>
    <cellStyle name="Normal 6 7 2" xfId="1862" xr:uid="{00000000-0005-0000-0000-000046070000}"/>
    <cellStyle name="Normal 6 7 2 2" xfId="1863" xr:uid="{00000000-0005-0000-0000-000047070000}"/>
    <cellStyle name="Normal 6 7 3" xfId="1864" xr:uid="{00000000-0005-0000-0000-000048070000}"/>
    <cellStyle name="Normal 6 8" xfId="1865" xr:uid="{00000000-0005-0000-0000-000049070000}"/>
    <cellStyle name="Normal 6 8 2" xfId="1866" xr:uid="{00000000-0005-0000-0000-00004A070000}"/>
    <cellStyle name="Normal 6 9" xfId="1867" xr:uid="{00000000-0005-0000-0000-00004B070000}"/>
    <cellStyle name="Normal 6 9 2" xfId="1868" xr:uid="{00000000-0005-0000-0000-00004C070000}"/>
    <cellStyle name="Normal 60" xfId="1869" xr:uid="{00000000-0005-0000-0000-00004D070000}"/>
    <cellStyle name="Normal 60 2" xfId="1870" xr:uid="{00000000-0005-0000-0000-00004E070000}"/>
    <cellStyle name="Normal 60 2 2" xfId="1871" xr:uid="{00000000-0005-0000-0000-00004F070000}"/>
    <cellStyle name="Normal 60 3" xfId="1872" xr:uid="{00000000-0005-0000-0000-000050070000}"/>
    <cellStyle name="Normal 61" xfId="1873" xr:uid="{00000000-0005-0000-0000-000051070000}"/>
    <cellStyle name="Normal 61 2" xfId="1874" xr:uid="{00000000-0005-0000-0000-000052070000}"/>
    <cellStyle name="Normal 61 2 2" xfId="1875" xr:uid="{00000000-0005-0000-0000-000053070000}"/>
    <cellStyle name="Normal 61 3" xfId="1876" xr:uid="{00000000-0005-0000-0000-000054070000}"/>
    <cellStyle name="Normal 62" xfId="1877" xr:uid="{00000000-0005-0000-0000-000055070000}"/>
    <cellStyle name="Normal 62 2" xfId="1878" xr:uid="{00000000-0005-0000-0000-000056070000}"/>
    <cellStyle name="Normal 62 2 2" xfId="1879" xr:uid="{00000000-0005-0000-0000-000057070000}"/>
    <cellStyle name="Normal 62 3" xfId="1880" xr:uid="{00000000-0005-0000-0000-000058070000}"/>
    <cellStyle name="Normal 63" xfId="1881" xr:uid="{00000000-0005-0000-0000-000059070000}"/>
    <cellStyle name="Normal 63 2" xfId="1882" xr:uid="{00000000-0005-0000-0000-00005A070000}"/>
    <cellStyle name="Normal 63 2 2" xfId="1883" xr:uid="{00000000-0005-0000-0000-00005B070000}"/>
    <cellStyle name="Normal 63 3" xfId="1884" xr:uid="{00000000-0005-0000-0000-00005C070000}"/>
    <cellStyle name="Normal 64" xfId="1885" xr:uid="{00000000-0005-0000-0000-00005D070000}"/>
    <cellStyle name="Normal 64 2" xfId="1886" xr:uid="{00000000-0005-0000-0000-00005E070000}"/>
    <cellStyle name="Normal 64 3" xfId="1887" xr:uid="{00000000-0005-0000-0000-00005F070000}"/>
    <cellStyle name="Normal 65" xfId="1888" xr:uid="{00000000-0005-0000-0000-000060070000}"/>
    <cellStyle name="Normal 65 2" xfId="1889" xr:uid="{00000000-0005-0000-0000-000061070000}"/>
    <cellStyle name="Normal 65 3" xfId="1890" xr:uid="{00000000-0005-0000-0000-000062070000}"/>
    <cellStyle name="Normal 66" xfId="1891" xr:uid="{00000000-0005-0000-0000-000063070000}"/>
    <cellStyle name="Normal 66 2" xfId="1892" xr:uid="{00000000-0005-0000-0000-000064070000}"/>
    <cellStyle name="Normal 66 3" xfId="1893" xr:uid="{00000000-0005-0000-0000-000065070000}"/>
    <cellStyle name="Normal 67" xfId="1894" xr:uid="{00000000-0005-0000-0000-000066070000}"/>
    <cellStyle name="Normal 67 2" xfId="1895" xr:uid="{00000000-0005-0000-0000-000067070000}"/>
    <cellStyle name="Normal 67 3" xfId="1896" xr:uid="{00000000-0005-0000-0000-000068070000}"/>
    <cellStyle name="Normal 68" xfId="1897" xr:uid="{00000000-0005-0000-0000-000069070000}"/>
    <cellStyle name="Normal 68 2" xfId="1898" xr:uid="{00000000-0005-0000-0000-00006A070000}"/>
    <cellStyle name="Normal 68 3" xfId="1899" xr:uid="{00000000-0005-0000-0000-00006B070000}"/>
    <cellStyle name="Normal 69" xfId="1900" xr:uid="{00000000-0005-0000-0000-00006C070000}"/>
    <cellStyle name="Normal 69 2" xfId="1901" xr:uid="{00000000-0005-0000-0000-00006D070000}"/>
    <cellStyle name="Normal 69 3" xfId="1902" xr:uid="{00000000-0005-0000-0000-00006E070000}"/>
    <cellStyle name="Normal 7" xfId="1903" xr:uid="{00000000-0005-0000-0000-00006F070000}"/>
    <cellStyle name="Normal 7 10" xfId="1904" xr:uid="{00000000-0005-0000-0000-000070070000}"/>
    <cellStyle name="Normal 7 11" xfId="1905" xr:uid="{00000000-0005-0000-0000-000071070000}"/>
    <cellStyle name="Normal 7 12" xfId="1906" xr:uid="{00000000-0005-0000-0000-000072070000}"/>
    <cellStyle name="Normal 7 13" xfId="1907" xr:uid="{00000000-0005-0000-0000-000073070000}"/>
    <cellStyle name="Normal 7 14" xfId="1908" xr:uid="{00000000-0005-0000-0000-000074070000}"/>
    <cellStyle name="Normal 7 15" xfId="1909" xr:uid="{00000000-0005-0000-0000-000075070000}"/>
    <cellStyle name="Normal 7 2" xfId="1910" xr:uid="{00000000-0005-0000-0000-000076070000}"/>
    <cellStyle name="Normal 7 2 2" xfId="1911" xr:uid="{00000000-0005-0000-0000-000077070000}"/>
    <cellStyle name="Normal 7 2 3" xfId="1912" xr:uid="{00000000-0005-0000-0000-000078070000}"/>
    <cellStyle name="Normal 7 2 4" xfId="1913" xr:uid="{00000000-0005-0000-0000-000079070000}"/>
    <cellStyle name="Normal 7 3" xfId="1914" xr:uid="{00000000-0005-0000-0000-00007A070000}"/>
    <cellStyle name="Normal 7 3 2" xfId="1915" xr:uid="{00000000-0005-0000-0000-00007B070000}"/>
    <cellStyle name="Normal 7 3 3" xfId="1916" xr:uid="{00000000-0005-0000-0000-00007C070000}"/>
    <cellStyle name="Normal 7 3 4" xfId="1917" xr:uid="{00000000-0005-0000-0000-00007D070000}"/>
    <cellStyle name="Normal 7 4" xfId="1918" xr:uid="{00000000-0005-0000-0000-00007E070000}"/>
    <cellStyle name="Normal 7 4 2" xfId="1919" xr:uid="{00000000-0005-0000-0000-00007F070000}"/>
    <cellStyle name="Normal 7 4 2 2" xfId="1920" xr:uid="{00000000-0005-0000-0000-000080070000}"/>
    <cellStyle name="Normal 7 4 3" xfId="1921" xr:uid="{00000000-0005-0000-0000-000081070000}"/>
    <cellStyle name="Normal 7 5" xfId="1922" xr:uid="{00000000-0005-0000-0000-000082070000}"/>
    <cellStyle name="Normal 7 5 2" xfId="1923" xr:uid="{00000000-0005-0000-0000-000083070000}"/>
    <cellStyle name="Normal 7 5 2 2" xfId="1924" xr:uid="{00000000-0005-0000-0000-000084070000}"/>
    <cellStyle name="Normal 7 5 3" xfId="1925" xr:uid="{00000000-0005-0000-0000-000085070000}"/>
    <cellStyle name="Normal 7 6" xfId="1926" xr:uid="{00000000-0005-0000-0000-000086070000}"/>
    <cellStyle name="Normal 7 6 2" xfId="1927" xr:uid="{00000000-0005-0000-0000-000087070000}"/>
    <cellStyle name="Normal 7 6 3" xfId="1928" xr:uid="{00000000-0005-0000-0000-000088070000}"/>
    <cellStyle name="Normal 7 7" xfId="1929" xr:uid="{00000000-0005-0000-0000-000089070000}"/>
    <cellStyle name="Normal 7 7 2" xfId="1930" xr:uid="{00000000-0005-0000-0000-00008A070000}"/>
    <cellStyle name="Normal 7 7 3" xfId="1931" xr:uid="{00000000-0005-0000-0000-00008B070000}"/>
    <cellStyle name="Normal 7 7 4" xfId="1932" xr:uid="{00000000-0005-0000-0000-00008C070000}"/>
    <cellStyle name="Normal 7 8" xfId="1933" xr:uid="{00000000-0005-0000-0000-00008D070000}"/>
    <cellStyle name="Normal 7 9" xfId="1934" xr:uid="{00000000-0005-0000-0000-00008E070000}"/>
    <cellStyle name="Normal 70" xfId="1935" xr:uid="{00000000-0005-0000-0000-00008F070000}"/>
    <cellStyle name="Normal 70 2" xfId="1936" xr:uid="{00000000-0005-0000-0000-000090070000}"/>
    <cellStyle name="Normal 70 3" xfId="1937" xr:uid="{00000000-0005-0000-0000-000091070000}"/>
    <cellStyle name="Normal 71" xfId="1938" xr:uid="{00000000-0005-0000-0000-000092070000}"/>
    <cellStyle name="Normal 71 2" xfId="1939" xr:uid="{00000000-0005-0000-0000-000093070000}"/>
    <cellStyle name="Normal 71 3" xfId="1940" xr:uid="{00000000-0005-0000-0000-000094070000}"/>
    <cellStyle name="Normal 72" xfId="1941" xr:uid="{00000000-0005-0000-0000-000095070000}"/>
    <cellStyle name="Normal 72 2" xfId="1942" xr:uid="{00000000-0005-0000-0000-000096070000}"/>
    <cellStyle name="Normal 72 3" xfId="1943" xr:uid="{00000000-0005-0000-0000-000097070000}"/>
    <cellStyle name="Normal 73" xfId="1944" xr:uid="{00000000-0005-0000-0000-000098070000}"/>
    <cellStyle name="Normal 73 2" xfId="1945" xr:uid="{00000000-0005-0000-0000-000099070000}"/>
    <cellStyle name="Normal 73 3" xfId="1946" xr:uid="{00000000-0005-0000-0000-00009A070000}"/>
    <cellStyle name="Normal 74" xfId="1947" xr:uid="{00000000-0005-0000-0000-00009B070000}"/>
    <cellStyle name="Normal 74 2" xfId="1948" xr:uid="{00000000-0005-0000-0000-00009C070000}"/>
    <cellStyle name="Normal 74 3" xfId="1949" xr:uid="{00000000-0005-0000-0000-00009D070000}"/>
    <cellStyle name="Normal 75" xfId="1950" xr:uid="{00000000-0005-0000-0000-00009E070000}"/>
    <cellStyle name="Normal 75 2" xfId="1951" xr:uid="{00000000-0005-0000-0000-00009F070000}"/>
    <cellStyle name="Normal 75 3" xfId="1952" xr:uid="{00000000-0005-0000-0000-0000A0070000}"/>
    <cellStyle name="Normal 76" xfId="1953" xr:uid="{00000000-0005-0000-0000-0000A1070000}"/>
    <cellStyle name="Normal 76 2" xfId="1954" xr:uid="{00000000-0005-0000-0000-0000A2070000}"/>
    <cellStyle name="Normal 76 3" xfId="1955" xr:uid="{00000000-0005-0000-0000-0000A3070000}"/>
    <cellStyle name="Normal 77" xfId="1956" xr:uid="{00000000-0005-0000-0000-0000A4070000}"/>
    <cellStyle name="Normal 77 2" xfId="1957" xr:uid="{00000000-0005-0000-0000-0000A5070000}"/>
    <cellStyle name="Normal 77 3" xfId="1958" xr:uid="{00000000-0005-0000-0000-0000A6070000}"/>
    <cellStyle name="Normal 78" xfId="1959" xr:uid="{00000000-0005-0000-0000-0000A7070000}"/>
    <cellStyle name="Normal 78 2" xfId="1960" xr:uid="{00000000-0005-0000-0000-0000A8070000}"/>
    <cellStyle name="Normal 78 3" xfId="1961" xr:uid="{00000000-0005-0000-0000-0000A9070000}"/>
    <cellStyle name="Normal 79" xfId="1962" xr:uid="{00000000-0005-0000-0000-0000AA070000}"/>
    <cellStyle name="Normal 79 2" xfId="1963" xr:uid="{00000000-0005-0000-0000-0000AB070000}"/>
    <cellStyle name="Normal 79 3" xfId="1964" xr:uid="{00000000-0005-0000-0000-0000AC070000}"/>
    <cellStyle name="Normal 8" xfId="1965" xr:uid="{00000000-0005-0000-0000-0000AD070000}"/>
    <cellStyle name="Normal 8 10" xfId="1966" xr:uid="{00000000-0005-0000-0000-0000AE070000}"/>
    <cellStyle name="Normal 8 2" xfId="1967" xr:uid="{00000000-0005-0000-0000-0000AF070000}"/>
    <cellStyle name="Normal 8 2 2" xfId="1968" xr:uid="{00000000-0005-0000-0000-0000B0070000}"/>
    <cellStyle name="Normal 8 2 2 2" xfId="1969" xr:uid="{00000000-0005-0000-0000-0000B1070000}"/>
    <cellStyle name="Normal 8 2 3" xfId="1970" xr:uid="{00000000-0005-0000-0000-0000B2070000}"/>
    <cellStyle name="Normal 8 2 3 2" xfId="1971" xr:uid="{00000000-0005-0000-0000-0000B3070000}"/>
    <cellStyle name="Normal 8 2 4" xfId="1972" xr:uid="{00000000-0005-0000-0000-0000B4070000}"/>
    <cellStyle name="Normal 8 3" xfId="1973" xr:uid="{00000000-0005-0000-0000-0000B5070000}"/>
    <cellStyle name="Normal 8 3 2" xfId="1974" xr:uid="{00000000-0005-0000-0000-0000B6070000}"/>
    <cellStyle name="Normal 8 3 3" xfId="1975" xr:uid="{00000000-0005-0000-0000-0000B7070000}"/>
    <cellStyle name="Normal 8 3 4" xfId="1976" xr:uid="{00000000-0005-0000-0000-0000B8070000}"/>
    <cellStyle name="Normal 8 4" xfId="1977" xr:uid="{00000000-0005-0000-0000-0000B9070000}"/>
    <cellStyle name="Normal 8 4 2" xfId="1978" xr:uid="{00000000-0005-0000-0000-0000BA070000}"/>
    <cellStyle name="Normal 8 4 2 2" xfId="1979" xr:uid="{00000000-0005-0000-0000-0000BB070000}"/>
    <cellStyle name="Normal 8 4 3" xfId="1980" xr:uid="{00000000-0005-0000-0000-0000BC070000}"/>
    <cellStyle name="Normal 8 4 4" xfId="1981" xr:uid="{00000000-0005-0000-0000-0000BD070000}"/>
    <cellStyle name="Normal 8 5" xfId="1982" xr:uid="{00000000-0005-0000-0000-0000BE070000}"/>
    <cellStyle name="Normal 8 5 2" xfId="1983" xr:uid="{00000000-0005-0000-0000-0000BF070000}"/>
    <cellStyle name="Normal 8 5 2 2" xfId="1984" xr:uid="{00000000-0005-0000-0000-0000C0070000}"/>
    <cellStyle name="Normal 8 6" xfId="1985" xr:uid="{00000000-0005-0000-0000-0000C1070000}"/>
    <cellStyle name="Normal 8 6 2" xfId="1986" xr:uid="{00000000-0005-0000-0000-0000C2070000}"/>
    <cellStyle name="Normal 8 7" xfId="1987" xr:uid="{00000000-0005-0000-0000-0000C3070000}"/>
    <cellStyle name="Normal 8 8" xfId="1988" xr:uid="{00000000-0005-0000-0000-0000C4070000}"/>
    <cellStyle name="Normal 8 9" xfId="1989" xr:uid="{00000000-0005-0000-0000-0000C5070000}"/>
    <cellStyle name="Normal 80" xfId="1990" xr:uid="{00000000-0005-0000-0000-0000C6070000}"/>
    <cellStyle name="Normal 80 2" xfId="1991" xr:uid="{00000000-0005-0000-0000-0000C7070000}"/>
    <cellStyle name="Normal 80 3" xfId="1992" xr:uid="{00000000-0005-0000-0000-0000C8070000}"/>
    <cellStyle name="Normal 81" xfId="1993" xr:uid="{00000000-0005-0000-0000-0000C9070000}"/>
    <cellStyle name="Normal 81 2" xfId="1994" xr:uid="{00000000-0005-0000-0000-0000CA070000}"/>
    <cellStyle name="Normal 81 3" xfId="1995" xr:uid="{00000000-0005-0000-0000-0000CB070000}"/>
    <cellStyle name="Normal 82" xfId="1996" xr:uid="{00000000-0005-0000-0000-0000CC070000}"/>
    <cellStyle name="Normal 82 2" xfId="1997" xr:uid="{00000000-0005-0000-0000-0000CD070000}"/>
    <cellStyle name="Normal 82 3" xfId="1998" xr:uid="{00000000-0005-0000-0000-0000CE070000}"/>
    <cellStyle name="Normal 83" xfId="1999" xr:uid="{00000000-0005-0000-0000-0000CF070000}"/>
    <cellStyle name="Normal 83 2" xfId="2000" xr:uid="{00000000-0005-0000-0000-0000D0070000}"/>
    <cellStyle name="Normal 83 3" xfId="2001" xr:uid="{00000000-0005-0000-0000-0000D1070000}"/>
    <cellStyle name="Normal 84" xfId="2002" xr:uid="{00000000-0005-0000-0000-0000D2070000}"/>
    <cellStyle name="Normal 84 2" xfId="2003" xr:uid="{00000000-0005-0000-0000-0000D3070000}"/>
    <cellStyle name="Normal 84 3" xfId="2004" xr:uid="{00000000-0005-0000-0000-0000D4070000}"/>
    <cellStyle name="Normal 85" xfId="2005" xr:uid="{00000000-0005-0000-0000-0000D5070000}"/>
    <cellStyle name="Normal 85 2" xfId="2006" xr:uid="{00000000-0005-0000-0000-0000D6070000}"/>
    <cellStyle name="Normal 85 3" xfId="2007" xr:uid="{00000000-0005-0000-0000-0000D7070000}"/>
    <cellStyle name="Normal 86" xfId="2008" xr:uid="{00000000-0005-0000-0000-0000D8070000}"/>
    <cellStyle name="Normal 86 2" xfId="2009" xr:uid="{00000000-0005-0000-0000-0000D9070000}"/>
    <cellStyle name="Normal 86 3" xfId="2010" xr:uid="{00000000-0005-0000-0000-0000DA070000}"/>
    <cellStyle name="Normal 87" xfId="2011" xr:uid="{00000000-0005-0000-0000-0000DB070000}"/>
    <cellStyle name="Normal 87 2" xfId="2012" xr:uid="{00000000-0005-0000-0000-0000DC070000}"/>
    <cellStyle name="Normal 87 3" xfId="2013" xr:uid="{00000000-0005-0000-0000-0000DD070000}"/>
    <cellStyle name="Normal 88" xfId="2014" xr:uid="{00000000-0005-0000-0000-0000DE070000}"/>
    <cellStyle name="Normal 88 2" xfId="2015" xr:uid="{00000000-0005-0000-0000-0000DF070000}"/>
    <cellStyle name="Normal 88 3" xfId="2016" xr:uid="{00000000-0005-0000-0000-0000E0070000}"/>
    <cellStyle name="Normal 89" xfId="2017" xr:uid="{00000000-0005-0000-0000-0000E1070000}"/>
    <cellStyle name="Normal 89 2" xfId="2018" xr:uid="{00000000-0005-0000-0000-0000E2070000}"/>
    <cellStyle name="Normal 89 3" xfId="2019" xr:uid="{00000000-0005-0000-0000-0000E3070000}"/>
    <cellStyle name="Normal 9" xfId="2020" xr:uid="{00000000-0005-0000-0000-0000E4070000}"/>
    <cellStyle name="Normal 9 2" xfId="2021" xr:uid="{00000000-0005-0000-0000-0000E5070000}"/>
    <cellStyle name="Normal 9 2 2" xfId="2022" xr:uid="{00000000-0005-0000-0000-0000E6070000}"/>
    <cellStyle name="Normal 9 2 2 2" xfId="2023" xr:uid="{00000000-0005-0000-0000-0000E7070000}"/>
    <cellStyle name="Normal 9 2 3" xfId="2024" xr:uid="{00000000-0005-0000-0000-0000E8070000}"/>
    <cellStyle name="Normal 9 2 3 2" xfId="2025" xr:uid="{00000000-0005-0000-0000-0000E9070000}"/>
    <cellStyle name="Normal 9 2 4" xfId="2026" xr:uid="{00000000-0005-0000-0000-0000EA070000}"/>
    <cellStyle name="Normal 9 3" xfId="2027" xr:uid="{00000000-0005-0000-0000-0000EB070000}"/>
    <cellStyle name="Normal 9 3 2" xfId="2028" xr:uid="{00000000-0005-0000-0000-0000EC070000}"/>
    <cellStyle name="Normal 9 3 3" xfId="2029" xr:uid="{00000000-0005-0000-0000-0000ED070000}"/>
    <cellStyle name="Normal 9 4" xfId="2030" xr:uid="{00000000-0005-0000-0000-0000EE070000}"/>
    <cellStyle name="Normal 9 4 2" xfId="2031" xr:uid="{00000000-0005-0000-0000-0000EF070000}"/>
    <cellStyle name="Normal 9 4 2 2" xfId="2032" xr:uid="{00000000-0005-0000-0000-0000F0070000}"/>
    <cellStyle name="Normal 9 5" xfId="2033" xr:uid="{00000000-0005-0000-0000-0000F1070000}"/>
    <cellStyle name="Normal 9 5 2" xfId="2034" xr:uid="{00000000-0005-0000-0000-0000F2070000}"/>
    <cellStyle name="Normal 9 5 2 2" xfId="2035" xr:uid="{00000000-0005-0000-0000-0000F3070000}"/>
    <cellStyle name="Normal 9 5 3" xfId="2036" xr:uid="{00000000-0005-0000-0000-0000F4070000}"/>
    <cellStyle name="Normal 9 6" xfId="2037" xr:uid="{00000000-0005-0000-0000-0000F5070000}"/>
    <cellStyle name="Normal 9 7" xfId="2038" xr:uid="{00000000-0005-0000-0000-0000F6070000}"/>
    <cellStyle name="Normal 9 8" xfId="2039" xr:uid="{00000000-0005-0000-0000-0000F7070000}"/>
    <cellStyle name="Normal 90" xfId="2040" xr:uid="{00000000-0005-0000-0000-0000F8070000}"/>
    <cellStyle name="Normal 90 2" xfId="2041" xr:uid="{00000000-0005-0000-0000-0000F9070000}"/>
    <cellStyle name="Normal 90 3" xfId="2042" xr:uid="{00000000-0005-0000-0000-0000FA070000}"/>
    <cellStyle name="Normal 91" xfId="2043" xr:uid="{00000000-0005-0000-0000-0000FB070000}"/>
    <cellStyle name="Normal 91 2" xfId="2044" xr:uid="{00000000-0005-0000-0000-0000FC070000}"/>
    <cellStyle name="Normal 91 3" xfId="2045" xr:uid="{00000000-0005-0000-0000-0000FD070000}"/>
    <cellStyle name="Normal 92" xfId="2046" xr:uid="{00000000-0005-0000-0000-0000FE070000}"/>
    <cellStyle name="Normal 92 2" xfId="2047" xr:uid="{00000000-0005-0000-0000-0000FF070000}"/>
    <cellStyle name="Normal 92 3" xfId="2048" xr:uid="{00000000-0005-0000-0000-000000080000}"/>
    <cellStyle name="Normal 93" xfId="2049" xr:uid="{00000000-0005-0000-0000-000001080000}"/>
    <cellStyle name="Normal 93 2" xfId="2050" xr:uid="{00000000-0005-0000-0000-000002080000}"/>
    <cellStyle name="Normal 93 3" xfId="2051" xr:uid="{00000000-0005-0000-0000-000003080000}"/>
    <cellStyle name="Normal 94" xfId="2052" xr:uid="{00000000-0005-0000-0000-000004080000}"/>
    <cellStyle name="Normal 94 2" xfId="2053" xr:uid="{00000000-0005-0000-0000-000005080000}"/>
    <cellStyle name="Normal 94 3" xfId="2054" xr:uid="{00000000-0005-0000-0000-000006080000}"/>
    <cellStyle name="Normal 95" xfId="2055" xr:uid="{00000000-0005-0000-0000-000007080000}"/>
    <cellStyle name="Normal 95 2" xfId="2056" xr:uid="{00000000-0005-0000-0000-000008080000}"/>
    <cellStyle name="Normal 95 3" xfId="2057" xr:uid="{00000000-0005-0000-0000-000009080000}"/>
    <cellStyle name="Normal 96" xfId="2058" xr:uid="{00000000-0005-0000-0000-00000A080000}"/>
    <cellStyle name="Normal 96 2" xfId="2059" xr:uid="{00000000-0005-0000-0000-00000B080000}"/>
    <cellStyle name="Normal 96 3" xfId="2060" xr:uid="{00000000-0005-0000-0000-00000C080000}"/>
    <cellStyle name="Normal 97" xfId="2061" xr:uid="{00000000-0005-0000-0000-00000D080000}"/>
    <cellStyle name="Normal 97 2" xfId="2062" xr:uid="{00000000-0005-0000-0000-00000E080000}"/>
    <cellStyle name="Normal 97 3" xfId="2063" xr:uid="{00000000-0005-0000-0000-00000F080000}"/>
    <cellStyle name="Normal 98" xfId="2064" xr:uid="{00000000-0005-0000-0000-000010080000}"/>
    <cellStyle name="Normal 98 2" xfId="2065" xr:uid="{00000000-0005-0000-0000-000011080000}"/>
    <cellStyle name="Normal 99" xfId="2066" xr:uid="{00000000-0005-0000-0000-000012080000}"/>
    <cellStyle name="Normal 99 2" xfId="2067" xr:uid="{00000000-0005-0000-0000-000013080000}"/>
    <cellStyle name="Normal M" xfId="2068" xr:uid="{00000000-0005-0000-0000-000014080000}"/>
    <cellStyle name="Normal T" xfId="2069" xr:uid="{00000000-0005-0000-0000-000015080000}"/>
    <cellStyle name="Normal W" xfId="2070" xr:uid="{00000000-0005-0000-0000-000016080000}"/>
    <cellStyle name="Normale_9639A02C" xfId="2071" xr:uid="{00000000-0005-0000-0000-000017080000}"/>
    <cellStyle name="NormalGB" xfId="2072" xr:uid="{00000000-0005-0000-0000-000018080000}"/>
    <cellStyle name="Note 2" xfId="2073" xr:uid="{00000000-0005-0000-0000-000019080000}"/>
    <cellStyle name="Note 2 2" xfId="2074" xr:uid="{00000000-0005-0000-0000-00001A080000}"/>
    <cellStyle name="Note 2 2 2" xfId="2075" xr:uid="{00000000-0005-0000-0000-00001B080000}"/>
    <cellStyle name="Note 2 2 3" xfId="2076" xr:uid="{00000000-0005-0000-0000-00001C080000}"/>
    <cellStyle name="Note 2 3" xfId="2077" xr:uid="{00000000-0005-0000-0000-00001D080000}"/>
    <cellStyle name="Note 2 4" xfId="2078" xr:uid="{00000000-0005-0000-0000-00001E080000}"/>
    <cellStyle name="Note 2 5" xfId="2079" xr:uid="{00000000-0005-0000-0000-00001F080000}"/>
    <cellStyle name="Note 3" xfId="2080" xr:uid="{00000000-0005-0000-0000-000020080000}"/>
    <cellStyle name="Note 3 2" xfId="2081" xr:uid="{00000000-0005-0000-0000-000021080000}"/>
    <cellStyle name="Note 3 3" xfId="2082" xr:uid="{00000000-0005-0000-0000-000022080000}"/>
    <cellStyle name="Note 3 4" xfId="2083" xr:uid="{00000000-0005-0000-0000-000023080000}"/>
    <cellStyle name="Note 4" xfId="2084" xr:uid="{00000000-0005-0000-0000-000024080000}"/>
    <cellStyle name="oft Mail]_x000d__x000a_NextOnMoveDelete=1_x000d__x000a_CustomInitHandler=_x000d__x000a_DemosEnabled=1_x000d__x000a_WG=0_x000d__x000a_Login=slwong_x000d__x000a_MAPIHELP=C:\MSMAIL\MSMAIL.HL" xfId="2085" xr:uid="{00000000-0005-0000-0000-000025080000}"/>
    <cellStyle name="Output 2" xfId="2086" xr:uid="{00000000-0005-0000-0000-000026080000}"/>
    <cellStyle name="Output 2 2" xfId="2087" xr:uid="{00000000-0005-0000-0000-000027080000}"/>
    <cellStyle name="Output 2 2 2" xfId="2088" xr:uid="{00000000-0005-0000-0000-000028080000}"/>
    <cellStyle name="Output 2 2 3" xfId="2089" xr:uid="{00000000-0005-0000-0000-000029080000}"/>
    <cellStyle name="Output 2 3" xfId="2090" xr:uid="{00000000-0005-0000-0000-00002A080000}"/>
    <cellStyle name="Output 2 4" xfId="2091" xr:uid="{00000000-0005-0000-0000-00002B080000}"/>
    <cellStyle name="Output 3" xfId="2092" xr:uid="{00000000-0005-0000-0000-00002C080000}"/>
    <cellStyle name="Output 3 2" xfId="2093" xr:uid="{00000000-0005-0000-0000-00002D080000}"/>
    <cellStyle name="Output 3 3" xfId="2094" xr:uid="{00000000-0005-0000-0000-00002E080000}"/>
    <cellStyle name="Output 4" xfId="2095" xr:uid="{00000000-0005-0000-0000-00002F080000}"/>
    <cellStyle name="Output 5" xfId="2096" xr:uid="{00000000-0005-0000-0000-000030080000}"/>
    <cellStyle name="Output 6" xfId="2097" xr:uid="{00000000-0005-0000-0000-000031080000}"/>
    <cellStyle name="Page Number" xfId="2098" xr:uid="{00000000-0005-0000-0000-000032080000}"/>
    <cellStyle name="ParaBirimi [0]_RESULTS" xfId="2099" xr:uid="{00000000-0005-0000-0000-000033080000}"/>
    <cellStyle name="ParaBirimi_RESULTS" xfId="2100" xr:uid="{00000000-0005-0000-0000-000034080000}"/>
    <cellStyle name="Percent (0%)" xfId="2101" xr:uid="{00000000-0005-0000-0000-000035080000}"/>
    <cellStyle name="Percent (0.0%)" xfId="2102" xr:uid="{00000000-0005-0000-0000-000036080000}"/>
    <cellStyle name="Percent (0.00%)" xfId="2103" xr:uid="{00000000-0005-0000-0000-000037080000}"/>
    <cellStyle name="Percent [0]" xfId="2104" xr:uid="{00000000-0005-0000-0000-000038080000}"/>
    <cellStyle name="Percent [0] 2" xfId="2105" xr:uid="{00000000-0005-0000-0000-000039080000}"/>
    <cellStyle name="Percent [0] 3" xfId="2106" xr:uid="{00000000-0005-0000-0000-00003A080000}"/>
    <cellStyle name="Percent [0] 4" xfId="2107" xr:uid="{00000000-0005-0000-0000-00003B080000}"/>
    <cellStyle name="Percent [00]" xfId="2108" xr:uid="{00000000-0005-0000-0000-00003C080000}"/>
    <cellStyle name="Percent [00] 2" xfId="2109" xr:uid="{00000000-0005-0000-0000-00003D080000}"/>
    <cellStyle name="Percent [00] 3" xfId="2110" xr:uid="{00000000-0005-0000-0000-00003E080000}"/>
    <cellStyle name="Percent [00] 4" xfId="2111" xr:uid="{00000000-0005-0000-0000-00003F080000}"/>
    <cellStyle name="Percent [2]" xfId="2112" xr:uid="{00000000-0005-0000-0000-000040080000}"/>
    <cellStyle name="Percent [2] 2" xfId="2113" xr:uid="{00000000-0005-0000-0000-000041080000}"/>
    <cellStyle name="Percent [2] 2 2" xfId="2114" xr:uid="{00000000-0005-0000-0000-000042080000}"/>
    <cellStyle name="Percent [2] 2 3" xfId="2115" xr:uid="{00000000-0005-0000-0000-000043080000}"/>
    <cellStyle name="Percent [2] 3" xfId="2116" xr:uid="{00000000-0005-0000-0000-000044080000}"/>
    <cellStyle name="Percent [2] 3 2" xfId="2117" xr:uid="{00000000-0005-0000-0000-000045080000}"/>
    <cellStyle name="Percent [2] 4" xfId="2118" xr:uid="{00000000-0005-0000-0000-000046080000}"/>
    <cellStyle name="Percent 10" xfId="2119" xr:uid="{00000000-0005-0000-0000-000047080000}"/>
    <cellStyle name="Percent 10 2" xfId="2120" xr:uid="{00000000-0005-0000-0000-000048080000}"/>
    <cellStyle name="Percent 10 2 2" xfId="2121" xr:uid="{00000000-0005-0000-0000-000049080000}"/>
    <cellStyle name="Percent 10 2 3" xfId="2122" xr:uid="{00000000-0005-0000-0000-00004A080000}"/>
    <cellStyle name="Percent 10 3" xfId="2123" xr:uid="{00000000-0005-0000-0000-00004B080000}"/>
    <cellStyle name="Percent 10 3 2" xfId="2124" xr:uid="{00000000-0005-0000-0000-00004C080000}"/>
    <cellStyle name="Percent 10 4" xfId="2125" xr:uid="{00000000-0005-0000-0000-00004D080000}"/>
    <cellStyle name="Percent 11" xfId="2126" xr:uid="{00000000-0005-0000-0000-00004E080000}"/>
    <cellStyle name="Percent 11 2" xfId="2127" xr:uid="{00000000-0005-0000-0000-00004F080000}"/>
    <cellStyle name="Percent 11 2 2" xfId="2128" xr:uid="{00000000-0005-0000-0000-000050080000}"/>
    <cellStyle name="Percent 11 2 3" xfId="2129" xr:uid="{00000000-0005-0000-0000-000051080000}"/>
    <cellStyle name="Percent 11 3" xfId="2130" xr:uid="{00000000-0005-0000-0000-000052080000}"/>
    <cellStyle name="Percent 11 3 2" xfId="2131" xr:uid="{00000000-0005-0000-0000-000053080000}"/>
    <cellStyle name="Percent 11 4" xfId="2132" xr:uid="{00000000-0005-0000-0000-000054080000}"/>
    <cellStyle name="Percent 12" xfId="2133" xr:uid="{00000000-0005-0000-0000-000055080000}"/>
    <cellStyle name="Percent 12 2" xfId="2134" xr:uid="{00000000-0005-0000-0000-000056080000}"/>
    <cellStyle name="Percent 12 2 2" xfId="2135" xr:uid="{00000000-0005-0000-0000-000057080000}"/>
    <cellStyle name="Percent 12 2 3" xfId="2136" xr:uid="{00000000-0005-0000-0000-000058080000}"/>
    <cellStyle name="Percent 12 3" xfId="2137" xr:uid="{00000000-0005-0000-0000-000059080000}"/>
    <cellStyle name="Percent 12 3 2" xfId="2138" xr:uid="{00000000-0005-0000-0000-00005A080000}"/>
    <cellStyle name="Percent 12 4" xfId="2139" xr:uid="{00000000-0005-0000-0000-00005B080000}"/>
    <cellStyle name="Percent 13" xfId="2140" xr:uid="{00000000-0005-0000-0000-00005C080000}"/>
    <cellStyle name="Percent 13 2" xfId="2141" xr:uid="{00000000-0005-0000-0000-00005D080000}"/>
    <cellStyle name="Percent 13 2 2" xfId="2142" xr:uid="{00000000-0005-0000-0000-00005E080000}"/>
    <cellStyle name="Percent 13 2 3" xfId="2143" xr:uid="{00000000-0005-0000-0000-00005F080000}"/>
    <cellStyle name="Percent 13 3" xfId="2144" xr:uid="{00000000-0005-0000-0000-000060080000}"/>
    <cellStyle name="Percent 13 3 2" xfId="2145" xr:uid="{00000000-0005-0000-0000-000061080000}"/>
    <cellStyle name="Percent 13 4" xfId="2146" xr:uid="{00000000-0005-0000-0000-000062080000}"/>
    <cellStyle name="Percent 14" xfId="2147" xr:uid="{00000000-0005-0000-0000-000063080000}"/>
    <cellStyle name="Percent 14 2" xfId="2148" xr:uid="{00000000-0005-0000-0000-000064080000}"/>
    <cellStyle name="Percent 14 2 2" xfId="2149" xr:uid="{00000000-0005-0000-0000-000065080000}"/>
    <cellStyle name="Percent 14 2 3" xfId="2150" xr:uid="{00000000-0005-0000-0000-000066080000}"/>
    <cellStyle name="Percent 14 3" xfId="2151" xr:uid="{00000000-0005-0000-0000-000067080000}"/>
    <cellStyle name="Percent 14 3 2" xfId="2152" xr:uid="{00000000-0005-0000-0000-000068080000}"/>
    <cellStyle name="Percent 14 4" xfId="2153" xr:uid="{00000000-0005-0000-0000-000069080000}"/>
    <cellStyle name="Percent 15" xfId="2154" xr:uid="{00000000-0005-0000-0000-00006A080000}"/>
    <cellStyle name="Percent 15 2" xfId="2155" xr:uid="{00000000-0005-0000-0000-00006B080000}"/>
    <cellStyle name="Percent 15 2 2" xfId="2156" xr:uid="{00000000-0005-0000-0000-00006C080000}"/>
    <cellStyle name="Percent 15 2 3" xfId="2157" xr:uid="{00000000-0005-0000-0000-00006D080000}"/>
    <cellStyle name="Percent 15 3" xfId="2158" xr:uid="{00000000-0005-0000-0000-00006E080000}"/>
    <cellStyle name="Percent 15 3 2" xfId="2159" xr:uid="{00000000-0005-0000-0000-00006F080000}"/>
    <cellStyle name="Percent 15 4" xfId="2160" xr:uid="{00000000-0005-0000-0000-000070080000}"/>
    <cellStyle name="Percent 15 5" xfId="2161" xr:uid="{00000000-0005-0000-0000-000071080000}"/>
    <cellStyle name="Percent 16" xfId="2162" xr:uid="{00000000-0005-0000-0000-000072080000}"/>
    <cellStyle name="Percent 16 2" xfId="2163" xr:uid="{00000000-0005-0000-0000-000073080000}"/>
    <cellStyle name="Percent 16 2 2" xfId="2164" xr:uid="{00000000-0005-0000-0000-000074080000}"/>
    <cellStyle name="Percent 16 2 3" xfId="2165" xr:uid="{00000000-0005-0000-0000-000075080000}"/>
    <cellStyle name="Percent 16 3" xfId="2166" xr:uid="{00000000-0005-0000-0000-000076080000}"/>
    <cellStyle name="Percent 16 3 2" xfId="2167" xr:uid="{00000000-0005-0000-0000-000077080000}"/>
    <cellStyle name="Percent 16 4" xfId="2168" xr:uid="{00000000-0005-0000-0000-000078080000}"/>
    <cellStyle name="Percent 17" xfId="2169" xr:uid="{00000000-0005-0000-0000-000079080000}"/>
    <cellStyle name="Percent 17 2" xfId="2170" xr:uid="{00000000-0005-0000-0000-00007A080000}"/>
    <cellStyle name="Percent 17 2 2" xfId="2171" xr:uid="{00000000-0005-0000-0000-00007B080000}"/>
    <cellStyle name="Percent 17 2 3" xfId="2172" xr:uid="{00000000-0005-0000-0000-00007C080000}"/>
    <cellStyle name="Percent 17 3" xfId="2173" xr:uid="{00000000-0005-0000-0000-00007D080000}"/>
    <cellStyle name="Percent 17 3 2" xfId="2174" xr:uid="{00000000-0005-0000-0000-00007E080000}"/>
    <cellStyle name="Percent 17 4" xfId="2175" xr:uid="{00000000-0005-0000-0000-00007F080000}"/>
    <cellStyle name="Percent 17 5" xfId="2176" xr:uid="{00000000-0005-0000-0000-000080080000}"/>
    <cellStyle name="Percent 18" xfId="2177" xr:uid="{00000000-0005-0000-0000-000081080000}"/>
    <cellStyle name="Percent 18 2" xfId="2178" xr:uid="{00000000-0005-0000-0000-000082080000}"/>
    <cellStyle name="Percent 18 2 2" xfId="2179" xr:uid="{00000000-0005-0000-0000-000083080000}"/>
    <cellStyle name="Percent 18 3" xfId="2180" xr:uid="{00000000-0005-0000-0000-000084080000}"/>
    <cellStyle name="Percent 19" xfId="2181" xr:uid="{00000000-0005-0000-0000-000085080000}"/>
    <cellStyle name="Percent 19 2" xfId="2182" xr:uid="{00000000-0005-0000-0000-000086080000}"/>
    <cellStyle name="Percent 19 2 2" xfId="2183" xr:uid="{00000000-0005-0000-0000-000087080000}"/>
    <cellStyle name="Percent 19 3" xfId="2184" xr:uid="{00000000-0005-0000-0000-000088080000}"/>
    <cellStyle name="Percent 19 4" xfId="2185" xr:uid="{00000000-0005-0000-0000-000089080000}"/>
    <cellStyle name="Percent 2" xfId="2186" xr:uid="{00000000-0005-0000-0000-00008A080000}"/>
    <cellStyle name="Percent 2 10" xfId="2187" xr:uid="{00000000-0005-0000-0000-00008B080000}"/>
    <cellStyle name="Percent 2 11" xfId="2188" xr:uid="{00000000-0005-0000-0000-00008C080000}"/>
    <cellStyle name="Percent 2 2" xfId="2189" xr:uid="{00000000-0005-0000-0000-00008D080000}"/>
    <cellStyle name="Percent 2 2 2" xfId="2190" xr:uid="{00000000-0005-0000-0000-00008E080000}"/>
    <cellStyle name="Percent 2 2 2 2" xfId="2191" xr:uid="{00000000-0005-0000-0000-00008F080000}"/>
    <cellStyle name="Percent 2 2 3" xfId="2192" xr:uid="{00000000-0005-0000-0000-000090080000}"/>
    <cellStyle name="Percent 2 2 4" xfId="2193" xr:uid="{00000000-0005-0000-0000-000091080000}"/>
    <cellStyle name="Percent 2 2 4 2" xfId="2194" xr:uid="{00000000-0005-0000-0000-000092080000}"/>
    <cellStyle name="Percent 2 2 5" xfId="2195" xr:uid="{00000000-0005-0000-0000-000093080000}"/>
    <cellStyle name="Percent 2 2 6" xfId="2196" xr:uid="{00000000-0005-0000-0000-000094080000}"/>
    <cellStyle name="Percent 2 3" xfId="2197" xr:uid="{00000000-0005-0000-0000-000095080000}"/>
    <cellStyle name="Percent 2 3 2" xfId="2198" xr:uid="{00000000-0005-0000-0000-000096080000}"/>
    <cellStyle name="Percent 2 3 3" xfId="2199" xr:uid="{00000000-0005-0000-0000-000097080000}"/>
    <cellStyle name="Percent 2 4" xfId="2200" xr:uid="{00000000-0005-0000-0000-000098080000}"/>
    <cellStyle name="Percent 2 4 2" xfId="2201" xr:uid="{00000000-0005-0000-0000-000099080000}"/>
    <cellStyle name="Percent 2 4 2 2" xfId="2202" xr:uid="{00000000-0005-0000-0000-00009A080000}"/>
    <cellStyle name="Percent 2 4 2 3" xfId="2203" xr:uid="{00000000-0005-0000-0000-00009B080000}"/>
    <cellStyle name="Percent 2 4 3" xfId="2204" xr:uid="{00000000-0005-0000-0000-00009C080000}"/>
    <cellStyle name="Percent 2 5" xfId="2205" xr:uid="{00000000-0005-0000-0000-00009D080000}"/>
    <cellStyle name="Percent 2 5 2" xfId="2206" xr:uid="{00000000-0005-0000-0000-00009E080000}"/>
    <cellStyle name="Percent 2 6" xfId="2207" xr:uid="{00000000-0005-0000-0000-00009F080000}"/>
    <cellStyle name="Percent 2 6 2" xfId="2208" xr:uid="{00000000-0005-0000-0000-0000A0080000}"/>
    <cellStyle name="Percent 2 6 3" xfId="2209" xr:uid="{00000000-0005-0000-0000-0000A1080000}"/>
    <cellStyle name="Percent 2 7" xfId="2210" xr:uid="{00000000-0005-0000-0000-0000A2080000}"/>
    <cellStyle name="Percent 2 7 2" xfId="2211" xr:uid="{00000000-0005-0000-0000-0000A3080000}"/>
    <cellStyle name="Percent 2 8" xfId="2212" xr:uid="{00000000-0005-0000-0000-0000A4080000}"/>
    <cellStyle name="Percent 2 8 2" xfId="2213" xr:uid="{00000000-0005-0000-0000-0000A5080000}"/>
    <cellStyle name="Percent 2 9" xfId="2214" xr:uid="{00000000-0005-0000-0000-0000A6080000}"/>
    <cellStyle name="Percent 20" xfId="2215" xr:uid="{00000000-0005-0000-0000-0000A7080000}"/>
    <cellStyle name="Percent 20 2" xfId="2216" xr:uid="{00000000-0005-0000-0000-0000A8080000}"/>
    <cellStyle name="Percent 20 2 2" xfId="2217" xr:uid="{00000000-0005-0000-0000-0000A9080000}"/>
    <cellStyle name="Percent 20 3" xfId="2218" xr:uid="{00000000-0005-0000-0000-0000AA080000}"/>
    <cellStyle name="Percent 21" xfId="2219" xr:uid="{00000000-0005-0000-0000-0000AB080000}"/>
    <cellStyle name="Percent 21 2" xfId="2220" xr:uid="{00000000-0005-0000-0000-0000AC080000}"/>
    <cellStyle name="Percent 21 2 2" xfId="2221" xr:uid="{00000000-0005-0000-0000-0000AD080000}"/>
    <cellStyle name="Percent 21 3" xfId="2222" xr:uid="{00000000-0005-0000-0000-0000AE080000}"/>
    <cellStyle name="Percent 21 4" xfId="2223" xr:uid="{00000000-0005-0000-0000-0000AF080000}"/>
    <cellStyle name="Percent 22" xfId="2224" xr:uid="{00000000-0005-0000-0000-0000B0080000}"/>
    <cellStyle name="Percent 22 2" xfId="2225" xr:uid="{00000000-0005-0000-0000-0000B1080000}"/>
    <cellStyle name="Percent 22 2 2" xfId="2226" xr:uid="{00000000-0005-0000-0000-0000B2080000}"/>
    <cellStyle name="Percent 22 3" xfId="2227" xr:uid="{00000000-0005-0000-0000-0000B3080000}"/>
    <cellStyle name="Percent 23" xfId="2228" xr:uid="{00000000-0005-0000-0000-0000B4080000}"/>
    <cellStyle name="Percent 23 2" xfId="2229" xr:uid="{00000000-0005-0000-0000-0000B5080000}"/>
    <cellStyle name="Percent 23 2 2" xfId="2230" xr:uid="{00000000-0005-0000-0000-0000B6080000}"/>
    <cellStyle name="Percent 23 3" xfId="2231" xr:uid="{00000000-0005-0000-0000-0000B7080000}"/>
    <cellStyle name="Percent 23 4" xfId="2232" xr:uid="{00000000-0005-0000-0000-0000B8080000}"/>
    <cellStyle name="Percent 24" xfId="2233" xr:uid="{00000000-0005-0000-0000-0000B9080000}"/>
    <cellStyle name="Percent 24 2" xfId="2234" xr:uid="{00000000-0005-0000-0000-0000BA080000}"/>
    <cellStyle name="Percent 24 2 2" xfId="2235" xr:uid="{00000000-0005-0000-0000-0000BB080000}"/>
    <cellStyle name="Percent 24 3" xfId="2236" xr:uid="{00000000-0005-0000-0000-0000BC080000}"/>
    <cellStyle name="Percent 25" xfId="2237" xr:uid="{00000000-0005-0000-0000-0000BD080000}"/>
    <cellStyle name="Percent 25 2" xfId="2238" xr:uid="{00000000-0005-0000-0000-0000BE080000}"/>
    <cellStyle name="Percent 25 2 2" xfId="2239" xr:uid="{00000000-0005-0000-0000-0000BF080000}"/>
    <cellStyle name="Percent 25 3" xfId="2240" xr:uid="{00000000-0005-0000-0000-0000C0080000}"/>
    <cellStyle name="Percent 25 4" xfId="2241" xr:uid="{00000000-0005-0000-0000-0000C1080000}"/>
    <cellStyle name="Percent 26" xfId="2242" xr:uid="{00000000-0005-0000-0000-0000C2080000}"/>
    <cellStyle name="Percent 26 2" xfId="2243" xr:uid="{00000000-0005-0000-0000-0000C3080000}"/>
    <cellStyle name="Percent 26 2 2" xfId="2244" xr:uid="{00000000-0005-0000-0000-0000C4080000}"/>
    <cellStyle name="Percent 26 3" xfId="2245" xr:uid="{00000000-0005-0000-0000-0000C5080000}"/>
    <cellStyle name="Percent 27" xfId="2246" xr:uid="{00000000-0005-0000-0000-0000C6080000}"/>
    <cellStyle name="Percent 27 2" xfId="2247" xr:uid="{00000000-0005-0000-0000-0000C7080000}"/>
    <cellStyle name="Percent 27 2 2" xfId="2248" xr:uid="{00000000-0005-0000-0000-0000C8080000}"/>
    <cellStyle name="Percent 27 3" xfId="2249" xr:uid="{00000000-0005-0000-0000-0000C9080000}"/>
    <cellStyle name="Percent 27 4" xfId="2250" xr:uid="{00000000-0005-0000-0000-0000CA080000}"/>
    <cellStyle name="Percent 28" xfId="2251" xr:uid="{00000000-0005-0000-0000-0000CB080000}"/>
    <cellStyle name="Percent 28 2" xfId="2252" xr:uid="{00000000-0005-0000-0000-0000CC080000}"/>
    <cellStyle name="Percent 28 2 2" xfId="2253" xr:uid="{00000000-0005-0000-0000-0000CD080000}"/>
    <cellStyle name="Percent 28 3" xfId="2254" xr:uid="{00000000-0005-0000-0000-0000CE080000}"/>
    <cellStyle name="Percent 29" xfId="2255" xr:uid="{00000000-0005-0000-0000-0000CF080000}"/>
    <cellStyle name="Percent 29 2" xfId="2256" xr:uid="{00000000-0005-0000-0000-0000D0080000}"/>
    <cellStyle name="Percent 29 2 2" xfId="2257" xr:uid="{00000000-0005-0000-0000-0000D1080000}"/>
    <cellStyle name="Percent 29 3" xfId="2258" xr:uid="{00000000-0005-0000-0000-0000D2080000}"/>
    <cellStyle name="Percent 29 4" xfId="2259" xr:uid="{00000000-0005-0000-0000-0000D3080000}"/>
    <cellStyle name="Percent 3" xfId="2260" xr:uid="{00000000-0005-0000-0000-0000D4080000}"/>
    <cellStyle name="Percent 3 2" xfId="2261" xr:uid="{00000000-0005-0000-0000-0000D5080000}"/>
    <cellStyle name="Percent 3 2 2" xfId="2262" xr:uid="{00000000-0005-0000-0000-0000D6080000}"/>
    <cellStyle name="Percent 3 2 2 2" xfId="2263" xr:uid="{00000000-0005-0000-0000-0000D7080000}"/>
    <cellStyle name="Percent 3 2 3" xfId="2264" xr:uid="{00000000-0005-0000-0000-0000D8080000}"/>
    <cellStyle name="Percent 3 2 4" xfId="2265" xr:uid="{00000000-0005-0000-0000-0000D9080000}"/>
    <cellStyle name="Percent 3 2 5" xfId="2266" xr:uid="{00000000-0005-0000-0000-0000DA080000}"/>
    <cellStyle name="Percent 3 3" xfId="2267" xr:uid="{00000000-0005-0000-0000-0000DB080000}"/>
    <cellStyle name="Percent 3 3 2" xfId="2268" xr:uid="{00000000-0005-0000-0000-0000DC080000}"/>
    <cellStyle name="Percent 3 3 3" xfId="2269" xr:uid="{00000000-0005-0000-0000-0000DD080000}"/>
    <cellStyle name="Percent 3 4" xfId="2270" xr:uid="{00000000-0005-0000-0000-0000DE080000}"/>
    <cellStyle name="Percent 3 4 2" xfId="2271" xr:uid="{00000000-0005-0000-0000-0000DF080000}"/>
    <cellStyle name="Percent 3 4 2 2" xfId="2272" xr:uid="{00000000-0005-0000-0000-0000E0080000}"/>
    <cellStyle name="Percent 3 5" xfId="2273" xr:uid="{00000000-0005-0000-0000-0000E1080000}"/>
    <cellStyle name="Percent 3 5 2" xfId="2274" xr:uid="{00000000-0005-0000-0000-0000E2080000}"/>
    <cellStyle name="Percent 3 5 3" xfId="2275" xr:uid="{00000000-0005-0000-0000-0000E3080000}"/>
    <cellStyle name="Percent 3 6" xfId="2276" xr:uid="{00000000-0005-0000-0000-0000E4080000}"/>
    <cellStyle name="Percent 3 6 2" xfId="2277" xr:uid="{00000000-0005-0000-0000-0000E5080000}"/>
    <cellStyle name="Percent 3 7" xfId="2278" xr:uid="{00000000-0005-0000-0000-0000E6080000}"/>
    <cellStyle name="Percent 30" xfId="2279" xr:uid="{00000000-0005-0000-0000-0000E7080000}"/>
    <cellStyle name="Percent 30 2" xfId="2280" xr:uid="{00000000-0005-0000-0000-0000E8080000}"/>
    <cellStyle name="Percent 30 2 2" xfId="2281" xr:uid="{00000000-0005-0000-0000-0000E9080000}"/>
    <cellStyle name="Percent 30 3" xfId="2282" xr:uid="{00000000-0005-0000-0000-0000EA080000}"/>
    <cellStyle name="Percent 31" xfId="2283" xr:uid="{00000000-0005-0000-0000-0000EB080000}"/>
    <cellStyle name="Percent 31 2" xfId="2284" xr:uid="{00000000-0005-0000-0000-0000EC080000}"/>
    <cellStyle name="Percent 31 2 2" xfId="2285" xr:uid="{00000000-0005-0000-0000-0000ED080000}"/>
    <cellStyle name="Percent 31 3" xfId="2286" xr:uid="{00000000-0005-0000-0000-0000EE080000}"/>
    <cellStyle name="Percent 32" xfId="2287" xr:uid="{00000000-0005-0000-0000-0000EF080000}"/>
    <cellStyle name="Percent 32 2" xfId="2288" xr:uid="{00000000-0005-0000-0000-0000F0080000}"/>
    <cellStyle name="Percent 32 3" xfId="2289" xr:uid="{00000000-0005-0000-0000-0000F1080000}"/>
    <cellStyle name="Percent 33" xfId="2290" xr:uid="{00000000-0005-0000-0000-0000F2080000}"/>
    <cellStyle name="Percent 33 2" xfId="2291" xr:uid="{00000000-0005-0000-0000-0000F3080000}"/>
    <cellStyle name="Percent 33 2 2" xfId="2292" xr:uid="{00000000-0005-0000-0000-0000F4080000}"/>
    <cellStyle name="Percent 33 3" xfId="2293" xr:uid="{00000000-0005-0000-0000-0000F5080000}"/>
    <cellStyle name="Percent 34" xfId="2294" xr:uid="{00000000-0005-0000-0000-0000F6080000}"/>
    <cellStyle name="Percent 34 2" xfId="2295" xr:uid="{00000000-0005-0000-0000-0000F7080000}"/>
    <cellStyle name="Percent 34 3" xfId="2296" xr:uid="{00000000-0005-0000-0000-0000F8080000}"/>
    <cellStyle name="Percent 35" xfId="2297" xr:uid="{00000000-0005-0000-0000-0000F9080000}"/>
    <cellStyle name="Percent 35 2" xfId="2298" xr:uid="{00000000-0005-0000-0000-0000FA080000}"/>
    <cellStyle name="Percent 35 2 2" xfId="2299" xr:uid="{00000000-0005-0000-0000-0000FB080000}"/>
    <cellStyle name="Percent 35 3" xfId="2300" xr:uid="{00000000-0005-0000-0000-0000FC080000}"/>
    <cellStyle name="Percent 36" xfId="2301" xr:uid="{00000000-0005-0000-0000-0000FD080000}"/>
    <cellStyle name="Percent 36 2" xfId="2302" xr:uid="{00000000-0005-0000-0000-0000FE080000}"/>
    <cellStyle name="Percent 36 3" xfId="2303" xr:uid="{00000000-0005-0000-0000-0000FF080000}"/>
    <cellStyle name="Percent 37" xfId="2304" xr:uid="{00000000-0005-0000-0000-000000090000}"/>
    <cellStyle name="Percent 37 2" xfId="2305" xr:uid="{00000000-0005-0000-0000-000001090000}"/>
    <cellStyle name="Percent 37 2 2" xfId="2306" xr:uid="{00000000-0005-0000-0000-000002090000}"/>
    <cellStyle name="Percent 37 3" xfId="2307" xr:uid="{00000000-0005-0000-0000-000003090000}"/>
    <cellStyle name="Percent 38" xfId="2308" xr:uid="{00000000-0005-0000-0000-000004090000}"/>
    <cellStyle name="Percent 38 2" xfId="2309" xr:uid="{00000000-0005-0000-0000-000005090000}"/>
    <cellStyle name="Percent 38 3" xfId="2310" xr:uid="{00000000-0005-0000-0000-000006090000}"/>
    <cellStyle name="Percent 39" xfId="2311" xr:uid="{00000000-0005-0000-0000-000007090000}"/>
    <cellStyle name="Percent 39 2" xfId="2312" xr:uid="{00000000-0005-0000-0000-000008090000}"/>
    <cellStyle name="Percent 39 2 2" xfId="2313" xr:uid="{00000000-0005-0000-0000-000009090000}"/>
    <cellStyle name="Percent 39 3" xfId="2314" xr:uid="{00000000-0005-0000-0000-00000A090000}"/>
    <cellStyle name="Percent 4" xfId="2315" xr:uid="{00000000-0005-0000-0000-00000B090000}"/>
    <cellStyle name="Percent 4 2" xfId="2316" xr:uid="{00000000-0005-0000-0000-00000C090000}"/>
    <cellStyle name="Percent 4 2 2" xfId="2317" xr:uid="{00000000-0005-0000-0000-00000D090000}"/>
    <cellStyle name="Percent 4 2 2 2" xfId="2318" xr:uid="{00000000-0005-0000-0000-00000E090000}"/>
    <cellStyle name="Percent 4 2 3" xfId="2319" xr:uid="{00000000-0005-0000-0000-00000F090000}"/>
    <cellStyle name="Percent 4 2 4" xfId="2320" xr:uid="{00000000-0005-0000-0000-000010090000}"/>
    <cellStyle name="Percent 4 2 5" xfId="2321" xr:uid="{00000000-0005-0000-0000-000011090000}"/>
    <cellStyle name="Percent 4 3" xfId="2322" xr:uid="{00000000-0005-0000-0000-000012090000}"/>
    <cellStyle name="Percent 4 3 2" xfId="2323" xr:uid="{00000000-0005-0000-0000-000013090000}"/>
    <cellStyle name="Percent 4 3 3" xfId="2324" xr:uid="{00000000-0005-0000-0000-000014090000}"/>
    <cellStyle name="Percent 4 4" xfId="2325" xr:uid="{00000000-0005-0000-0000-000015090000}"/>
    <cellStyle name="Percent 4 4 2" xfId="2326" xr:uid="{00000000-0005-0000-0000-000016090000}"/>
    <cellStyle name="Percent 4 4 2 2" xfId="2327" xr:uid="{00000000-0005-0000-0000-000017090000}"/>
    <cellStyle name="Percent 4 5" xfId="2328" xr:uid="{00000000-0005-0000-0000-000018090000}"/>
    <cellStyle name="Percent 4 5 2" xfId="2329" xr:uid="{00000000-0005-0000-0000-000019090000}"/>
    <cellStyle name="Percent 4 5 3" xfId="2330" xr:uid="{00000000-0005-0000-0000-00001A090000}"/>
    <cellStyle name="Percent 4 6" xfId="2331" xr:uid="{00000000-0005-0000-0000-00001B090000}"/>
    <cellStyle name="Percent 4 6 2" xfId="2332" xr:uid="{00000000-0005-0000-0000-00001C090000}"/>
    <cellStyle name="Percent 4 7" xfId="2333" xr:uid="{00000000-0005-0000-0000-00001D090000}"/>
    <cellStyle name="Percent 40" xfId="2334" xr:uid="{00000000-0005-0000-0000-00001E090000}"/>
    <cellStyle name="Percent 40 2" xfId="2335" xr:uid="{00000000-0005-0000-0000-00001F090000}"/>
    <cellStyle name="Percent 40 3" xfId="2336" xr:uid="{00000000-0005-0000-0000-000020090000}"/>
    <cellStyle name="Percent 41" xfId="2337" xr:uid="{00000000-0005-0000-0000-000021090000}"/>
    <cellStyle name="Percent 41 2" xfId="2338" xr:uid="{00000000-0005-0000-0000-000022090000}"/>
    <cellStyle name="Percent 41 2 2" xfId="2339" xr:uid="{00000000-0005-0000-0000-000023090000}"/>
    <cellStyle name="Percent 41 3" xfId="2340" xr:uid="{00000000-0005-0000-0000-000024090000}"/>
    <cellStyle name="Percent 42" xfId="2341" xr:uid="{00000000-0005-0000-0000-000025090000}"/>
    <cellStyle name="Percent 42 2" xfId="2342" xr:uid="{00000000-0005-0000-0000-000026090000}"/>
    <cellStyle name="Percent 42 3" xfId="2343" xr:uid="{00000000-0005-0000-0000-000027090000}"/>
    <cellStyle name="Percent 43" xfId="2344" xr:uid="{00000000-0005-0000-0000-000028090000}"/>
    <cellStyle name="Percent 43 2" xfId="2345" xr:uid="{00000000-0005-0000-0000-000029090000}"/>
    <cellStyle name="Percent 43 2 2" xfId="2346" xr:uid="{00000000-0005-0000-0000-00002A090000}"/>
    <cellStyle name="Percent 43 3" xfId="2347" xr:uid="{00000000-0005-0000-0000-00002B090000}"/>
    <cellStyle name="Percent 44" xfId="2348" xr:uid="{00000000-0005-0000-0000-00002C090000}"/>
    <cellStyle name="Percent 44 2" xfId="2349" xr:uid="{00000000-0005-0000-0000-00002D090000}"/>
    <cellStyle name="Percent 44 3" xfId="2350" xr:uid="{00000000-0005-0000-0000-00002E090000}"/>
    <cellStyle name="Percent 45" xfId="2351" xr:uid="{00000000-0005-0000-0000-00002F090000}"/>
    <cellStyle name="Percent 45 2" xfId="2352" xr:uid="{00000000-0005-0000-0000-000030090000}"/>
    <cellStyle name="Percent 45 2 2" xfId="2353" xr:uid="{00000000-0005-0000-0000-000031090000}"/>
    <cellStyle name="Percent 45 3" xfId="2354" xr:uid="{00000000-0005-0000-0000-000032090000}"/>
    <cellStyle name="Percent 46" xfId="2355" xr:uid="{00000000-0005-0000-0000-000033090000}"/>
    <cellStyle name="Percent 46 2" xfId="2356" xr:uid="{00000000-0005-0000-0000-000034090000}"/>
    <cellStyle name="Percent 46 3" xfId="2357" xr:uid="{00000000-0005-0000-0000-000035090000}"/>
    <cellStyle name="Percent 47" xfId="2358" xr:uid="{00000000-0005-0000-0000-000036090000}"/>
    <cellStyle name="Percent 47 2" xfId="2359" xr:uid="{00000000-0005-0000-0000-000037090000}"/>
    <cellStyle name="Percent 47 2 2" xfId="2360" xr:uid="{00000000-0005-0000-0000-000038090000}"/>
    <cellStyle name="Percent 47 3" xfId="2361" xr:uid="{00000000-0005-0000-0000-000039090000}"/>
    <cellStyle name="Percent 48" xfId="2362" xr:uid="{00000000-0005-0000-0000-00003A090000}"/>
    <cellStyle name="Percent 48 2" xfId="2363" xr:uid="{00000000-0005-0000-0000-00003B090000}"/>
    <cellStyle name="Percent 48 3" xfId="2364" xr:uid="{00000000-0005-0000-0000-00003C090000}"/>
    <cellStyle name="Percent 49" xfId="2365" xr:uid="{00000000-0005-0000-0000-00003D090000}"/>
    <cellStyle name="Percent 49 2" xfId="2366" xr:uid="{00000000-0005-0000-0000-00003E090000}"/>
    <cellStyle name="Percent 49 2 2" xfId="2367" xr:uid="{00000000-0005-0000-0000-00003F090000}"/>
    <cellStyle name="Percent 49 3" xfId="2368" xr:uid="{00000000-0005-0000-0000-000040090000}"/>
    <cellStyle name="Percent 5" xfId="2369" xr:uid="{00000000-0005-0000-0000-000041090000}"/>
    <cellStyle name="Percent 5 2" xfId="2370" xr:uid="{00000000-0005-0000-0000-000042090000}"/>
    <cellStyle name="Percent 5 2 2" xfId="2371" xr:uid="{00000000-0005-0000-0000-000043090000}"/>
    <cellStyle name="Percent 5 2 3" xfId="2372" xr:uid="{00000000-0005-0000-0000-000044090000}"/>
    <cellStyle name="Percent 5 3" xfId="2373" xr:uid="{00000000-0005-0000-0000-000045090000}"/>
    <cellStyle name="Percent 5 3 2" xfId="2374" xr:uid="{00000000-0005-0000-0000-000046090000}"/>
    <cellStyle name="Percent 5 3 3" xfId="2375" xr:uid="{00000000-0005-0000-0000-000047090000}"/>
    <cellStyle name="Percent 5 3 4" xfId="2376" xr:uid="{00000000-0005-0000-0000-000048090000}"/>
    <cellStyle name="Percent 5 4" xfId="2377" xr:uid="{00000000-0005-0000-0000-000049090000}"/>
    <cellStyle name="Percent 5 5" xfId="2378" xr:uid="{00000000-0005-0000-0000-00004A090000}"/>
    <cellStyle name="Percent 5 5 2" xfId="2379" xr:uid="{00000000-0005-0000-0000-00004B090000}"/>
    <cellStyle name="Percent 5 6" xfId="2380" xr:uid="{00000000-0005-0000-0000-00004C090000}"/>
    <cellStyle name="Percent 50" xfId="2381" xr:uid="{00000000-0005-0000-0000-00004D090000}"/>
    <cellStyle name="Percent 50 2" xfId="2382" xr:uid="{00000000-0005-0000-0000-00004E090000}"/>
    <cellStyle name="Percent 50 3" xfId="2383" xr:uid="{00000000-0005-0000-0000-00004F090000}"/>
    <cellStyle name="Percent 51" xfId="2384" xr:uid="{00000000-0005-0000-0000-000050090000}"/>
    <cellStyle name="Percent 51 2" xfId="2385" xr:uid="{00000000-0005-0000-0000-000051090000}"/>
    <cellStyle name="Percent 51 2 2" xfId="2386" xr:uid="{00000000-0005-0000-0000-000052090000}"/>
    <cellStyle name="Percent 51 3" xfId="2387" xr:uid="{00000000-0005-0000-0000-000053090000}"/>
    <cellStyle name="Percent 52" xfId="2388" xr:uid="{00000000-0005-0000-0000-000054090000}"/>
    <cellStyle name="Percent 52 2" xfId="2389" xr:uid="{00000000-0005-0000-0000-000055090000}"/>
    <cellStyle name="Percent 52 3" xfId="2390" xr:uid="{00000000-0005-0000-0000-000056090000}"/>
    <cellStyle name="Percent 53" xfId="2391" xr:uid="{00000000-0005-0000-0000-000057090000}"/>
    <cellStyle name="Percent 53 2" xfId="2392" xr:uid="{00000000-0005-0000-0000-000058090000}"/>
    <cellStyle name="Percent 53 2 2" xfId="2393" xr:uid="{00000000-0005-0000-0000-000059090000}"/>
    <cellStyle name="Percent 53 3" xfId="2394" xr:uid="{00000000-0005-0000-0000-00005A090000}"/>
    <cellStyle name="Percent 54" xfId="2395" xr:uid="{00000000-0005-0000-0000-00005B090000}"/>
    <cellStyle name="Percent 54 2" xfId="2396" xr:uid="{00000000-0005-0000-0000-00005C090000}"/>
    <cellStyle name="Percent 54 2 2" xfId="2397" xr:uid="{00000000-0005-0000-0000-00005D090000}"/>
    <cellStyle name="Percent 54 3" xfId="2398" xr:uid="{00000000-0005-0000-0000-00005E090000}"/>
    <cellStyle name="Percent 55" xfId="2399" xr:uid="{00000000-0005-0000-0000-00005F090000}"/>
    <cellStyle name="Percent 55 2" xfId="2400" xr:uid="{00000000-0005-0000-0000-000060090000}"/>
    <cellStyle name="Percent 55 2 2" xfId="2401" xr:uid="{00000000-0005-0000-0000-000061090000}"/>
    <cellStyle name="Percent 55 3" xfId="2402" xr:uid="{00000000-0005-0000-0000-000062090000}"/>
    <cellStyle name="Percent 56" xfId="2403" xr:uid="{00000000-0005-0000-0000-000063090000}"/>
    <cellStyle name="Percent 56 2" xfId="2404" xr:uid="{00000000-0005-0000-0000-000064090000}"/>
    <cellStyle name="Percent 56 3" xfId="2405" xr:uid="{00000000-0005-0000-0000-000065090000}"/>
    <cellStyle name="Percent 57" xfId="2406" xr:uid="{00000000-0005-0000-0000-000066090000}"/>
    <cellStyle name="Percent 57 2" xfId="2407" xr:uid="{00000000-0005-0000-0000-000067090000}"/>
    <cellStyle name="Percent 57 3" xfId="2408" xr:uid="{00000000-0005-0000-0000-000068090000}"/>
    <cellStyle name="Percent 58" xfId="2409" xr:uid="{00000000-0005-0000-0000-000069090000}"/>
    <cellStyle name="Percent 58 2" xfId="2410" xr:uid="{00000000-0005-0000-0000-00006A090000}"/>
    <cellStyle name="Percent 58 3" xfId="2411" xr:uid="{00000000-0005-0000-0000-00006B090000}"/>
    <cellStyle name="Percent 59" xfId="2412" xr:uid="{00000000-0005-0000-0000-00006C090000}"/>
    <cellStyle name="Percent 59 2" xfId="2413" xr:uid="{00000000-0005-0000-0000-00006D090000}"/>
    <cellStyle name="Percent 59 3" xfId="2414" xr:uid="{00000000-0005-0000-0000-00006E090000}"/>
    <cellStyle name="Percent 6" xfId="2415" xr:uid="{00000000-0005-0000-0000-00006F090000}"/>
    <cellStyle name="Percent 6 2" xfId="2416" xr:uid="{00000000-0005-0000-0000-000070090000}"/>
    <cellStyle name="Percent 6 2 2" xfId="2417" xr:uid="{00000000-0005-0000-0000-000071090000}"/>
    <cellStyle name="Percent 6 2 3" xfId="2418" xr:uid="{00000000-0005-0000-0000-000072090000}"/>
    <cellStyle name="Percent 6 3" xfId="2419" xr:uid="{00000000-0005-0000-0000-000073090000}"/>
    <cellStyle name="Percent 6 3 2" xfId="2420" xr:uid="{00000000-0005-0000-0000-000074090000}"/>
    <cellStyle name="Percent 6 4" xfId="2421" xr:uid="{00000000-0005-0000-0000-000075090000}"/>
    <cellStyle name="Percent 60" xfId="2422" xr:uid="{00000000-0005-0000-0000-000076090000}"/>
    <cellStyle name="Percent 60 2" xfId="2423" xr:uid="{00000000-0005-0000-0000-000077090000}"/>
    <cellStyle name="Percent 60 3" xfId="2424" xr:uid="{00000000-0005-0000-0000-000078090000}"/>
    <cellStyle name="Percent 61" xfId="2425" xr:uid="{00000000-0005-0000-0000-000079090000}"/>
    <cellStyle name="Percent 61 2" xfId="2426" xr:uid="{00000000-0005-0000-0000-00007A090000}"/>
    <cellStyle name="Percent 61 3" xfId="2427" xr:uid="{00000000-0005-0000-0000-00007B090000}"/>
    <cellStyle name="Percent 62" xfId="2428" xr:uid="{00000000-0005-0000-0000-00007C090000}"/>
    <cellStyle name="Percent 62 2" xfId="2429" xr:uid="{00000000-0005-0000-0000-00007D090000}"/>
    <cellStyle name="Percent 62 3" xfId="2430" xr:uid="{00000000-0005-0000-0000-00007E090000}"/>
    <cellStyle name="Percent 63" xfId="2431" xr:uid="{00000000-0005-0000-0000-00007F090000}"/>
    <cellStyle name="Percent 63 2" xfId="2432" xr:uid="{00000000-0005-0000-0000-000080090000}"/>
    <cellStyle name="Percent 63 3" xfId="2433" xr:uid="{00000000-0005-0000-0000-000081090000}"/>
    <cellStyle name="Percent 64" xfId="2434" xr:uid="{00000000-0005-0000-0000-000082090000}"/>
    <cellStyle name="Percent 64 2" xfId="2435" xr:uid="{00000000-0005-0000-0000-000083090000}"/>
    <cellStyle name="Percent 64 3" xfId="2436" xr:uid="{00000000-0005-0000-0000-000084090000}"/>
    <cellStyle name="Percent 65" xfId="2437" xr:uid="{00000000-0005-0000-0000-000085090000}"/>
    <cellStyle name="Percent 65 2" xfId="2438" xr:uid="{00000000-0005-0000-0000-000086090000}"/>
    <cellStyle name="Percent 65 3" xfId="2439" xr:uid="{00000000-0005-0000-0000-000087090000}"/>
    <cellStyle name="Percent 66" xfId="2440" xr:uid="{00000000-0005-0000-0000-000088090000}"/>
    <cellStyle name="Percent 66 2" xfId="2441" xr:uid="{00000000-0005-0000-0000-000089090000}"/>
    <cellStyle name="Percent 66 3" xfId="2442" xr:uid="{00000000-0005-0000-0000-00008A090000}"/>
    <cellStyle name="Percent 67" xfId="2443" xr:uid="{00000000-0005-0000-0000-00008B090000}"/>
    <cellStyle name="Percent 67 2" xfId="2444" xr:uid="{00000000-0005-0000-0000-00008C090000}"/>
    <cellStyle name="Percent 67 3" xfId="2445" xr:uid="{00000000-0005-0000-0000-00008D090000}"/>
    <cellStyle name="Percent 68" xfId="2446" xr:uid="{00000000-0005-0000-0000-00008E090000}"/>
    <cellStyle name="Percent 68 2" xfId="2447" xr:uid="{00000000-0005-0000-0000-00008F090000}"/>
    <cellStyle name="Percent 68 3" xfId="2448" xr:uid="{00000000-0005-0000-0000-000090090000}"/>
    <cellStyle name="Percent 69" xfId="2449" xr:uid="{00000000-0005-0000-0000-000091090000}"/>
    <cellStyle name="Percent 69 2" xfId="2450" xr:uid="{00000000-0005-0000-0000-000092090000}"/>
    <cellStyle name="Percent 69 3" xfId="2451" xr:uid="{00000000-0005-0000-0000-000093090000}"/>
    <cellStyle name="Percent 7" xfId="2452" xr:uid="{00000000-0005-0000-0000-000094090000}"/>
    <cellStyle name="Percent 7 2" xfId="2453" xr:uid="{00000000-0005-0000-0000-000095090000}"/>
    <cellStyle name="Percent 7 2 2" xfId="2454" xr:uid="{00000000-0005-0000-0000-000096090000}"/>
    <cellStyle name="Percent 7 2 3" xfId="2455" xr:uid="{00000000-0005-0000-0000-000097090000}"/>
    <cellStyle name="Percent 7 3" xfId="2456" xr:uid="{00000000-0005-0000-0000-000098090000}"/>
    <cellStyle name="Percent 7 3 2" xfId="2457" xr:uid="{00000000-0005-0000-0000-000099090000}"/>
    <cellStyle name="Percent 7 4" xfId="2458" xr:uid="{00000000-0005-0000-0000-00009A090000}"/>
    <cellStyle name="Percent 70" xfId="2459" xr:uid="{00000000-0005-0000-0000-00009B090000}"/>
    <cellStyle name="Percent 70 2" xfId="2460" xr:uid="{00000000-0005-0000-0000-00009C090000}"/>
    <cellStyle name="Percent 70 3" xfId="2461" xr:uid="{00000000-0005-0000-0000-00009D090000}"/>
    <cellStyle name="Percent 71" xfId="2462" xr:uid="{00000000-0005-0000-0000-00009E090000}"/>
    <cellStyle name="Percent 71 2" xfId="2463" xr:uid="{00000000-0005-0000-0000-00009F090000}"/>
    <cellStyle name="Percent 71 3" xfId="2464" xr:uid="{00000000-0005-0000-0000-0000A0090000}"/>
    <cellStyle name="Percent 72" xfId="2465" xr:uid="{00000000-0005-0000-0000-0000A1090000}"/>
    <cellStyle name="Percent 72 2" xfId="2466" xr:uid="{00000000-0005-0000-0000-0000A2090000}"/>
    <cellStyle name="Percent 72 3" xfId="2467" xr:uid="{00000000-0005-0000-0000-0000A3090000}"/>
    <cellStyle name="Percent 73" xfId="2468" xr:uid="{00000000-0005-0000-0000-0000A4090000}"/>
    <cellStyle name="Percent 73 2" xfId="2469" xr:uid="{00000000-0005-0000-0000-0000A5090000}"/>
    <cellStyle name="Percent 73 3" xfId="2470" xr:uid="{00000000-0005-0000-0000-0000A6090000}"/>
    <cellStyle name="Percent 74" xfId="2471" xr:uid="{00000000-0005-0000-0000-0000A7090000}"/>
    <cellStyle name="Percent 74 2" xfId="2472" xr:uid="{00000000-0005-0000-0000-0000A8090000}"/>
    <cellStyle name="Percent 74 3" xfId="2473" xr:uid="{00000000-0005-0000-0000-0000A9090000}"/>
    <cellStyle name="Percent 75" xfId="2474" xr:uid="{00000000-0005-0000-0000-0000AA090000}"/>
    <cellStyle name="Percent 75 2" xfId="2475" xr:uid="{00000000-0005-0000-0000-0000AB090000}"/>
    <cellStyle name="Percent 75 3" xfId="2476" xr:uid="{00000000-0005-0000-0000-0000AC090000}"/>
    <cellStyle name="Percent 76" xfId="2477" xr:uid="{00000000-0005-0000-0000-0000AD090000}"/>
    <cellStyle name="Percent 76 2" xfId="2478" xr:uid="{00000000-0005-0000-0000-0000AE090000}"/>
    <cellStyle name="Percent 76 3" xfId="2479" xr:uid="{00000000-0005-0000-0000-0000AF090000}"/>
    <cellStyle name="Percent 77" xfId="2480" xr:uid="{00000000-0005-0000-0000-0000B0090000}"/>
    <cellStyle name="Percent 77 2" xfId="2481" xr:uid="{00000000-0005-0000-0000-0000B1090000}"/>
    <cellStyle name="Percent 77 3" xfId="2482" xr:uid="{00000000-0005-0000-0000-0000B2090000}"/>
    <cellStyle name="Percent 78" xfId="2483" xr:uid="{00000000-0005-0000-0000-0000B3090000}"/>
    <cellStyle name="Percent 78 2" xfId="2484" xr:uid="{00000000-0005-0000-0000-0000B4090000}"/>
    <cellStyle name="Percent 78 3" xfId="2485" xr:uid="{00000000-0005-0000-0000-0000B5090000}"/>
    <cellStyle name="Percent 79" xfId="2486" xr:uid="{00000000-0005-0000-0000-0000B6090000}"/>
    <cellStyle name="Percent 79 2" xfId="2487" xr:uid="{00000000-0005-0000-0000-0000B7090000}"/>
    <cellStyle name="Percent 79 3" xfId="2488" xr:uid="{00000000-0005-0000-0000-0000B8090000}"/>
    <cellStyle name="Percent 8" xfId="2489" xr:uid="{00000000-0005-0000-0000-0000B9090000}"/>
    <cellStyle name="Percent 8 2" xfId="2490" xr:uid="{00000000-0005-0000-0000-0000BA090000}"/>
    <cellStyle name="Percent 8 2 2" xfId="2491" xr:uid="{00000000-0005-0000-0000-0000BB090000}"/>
    <cellStyle name="Percent 8 2 3" xfId="2492" xr:uid="{00000000-0005-0000-0000-0000BC090000}"/>
    <cellStyle name="Percent 8 3" xfId="2493" xr:uid="{00000000-0005-0000-0000-0000BD090000}"/>
    <cellStyle name="Percent 8 3 2" xfId="2494" xr:uid="{00000000-0005-0000-0000-0000BE090000}"/>
    <cellStyle name="Percent 8 4" xfId="2495" xr:uid="{00000000-0005-0000-0000-0000BF090000}"/>
    <cellStyle name="Percent 80" xfId="2496" xr:uid="{00000000-0005-0000-0000-0000C0090000}"/>
    <cellStyle name="Percent 80 2" xfId="2497" xr:uid="{00000000-0005-0000-0000-0000C1090000}"/>
    <cellStyle name="Percent 80 3" xfId="2498" xr:uid="{00000000-0005-0000-0000-0000C2090000}"/>
    <cellStyle name="Percent 81" xfId="2499" xr:uid="{00000000-0005-0000-0000-0000C3090000}"/>
    <cellStyle name="Percent 81 2" xfId="2500" xr:uid="{00000000-0005-0000-0000-0000C4090000}"/>
    <cellStyle name="Percent 81 3" xfId="2501" xr:uid="{00000000-0005-0000-0000-0000C5090000}"/>
    <cellStyle name="Percent 82" xfId="2502" xr:uid="{00000000-0005-0000-0000-0000C6090000}"/>
    <cellStyle name="Percent 82 2" xfId="2503" xr:uid="{00000000-0005-0000-0000-0000C7090000}"/>
    <cellStyle name="Percent 83" xfId="2504" xr:uid="{00000000-0005-0000-0000-0000C8090000}"/>
    <cellStyle name="Percent 83 2" xfId="2505" xr:uid="{00000000-0005-0000-0000-0000C9090000}"/>
    <cellStyle name="Percent 84" xfId="2506" xr:uid="{00000000-0005-0000-0000-0000CA090000}"/>
    <cellStyle name="Percent 84 2" xfId="2507" xr:uid="{00000000-0005-0000-0000-0000CB090000}"/>
    <cellStyle name="Percent 85" xfId="2508" xr:uid="{00000000-0005-0000-0000-0000CC090000}"/>
    <cellStyle name="Percent 85 2" xfId="2509" xr:uid="{00000000-0005-0000-0000-0000CD090000}"/>
    <cellStyle name="Percent 86" xfId="2510" xr:uid="{00000000-0005-0000-0000-0000CE090000}"/>
    <cellStyle name="Percent 87" xfId="2511" xr:uid="{00000000-0005-0000-0000-0000CF090000}"/>
    <cellStyle name="Percent 88" xfId="2512" xr:uid="{00000000-0005-0000-0000-0000D0090000}"/>
    <cellStyle name="Percent 89" xfId="2513" xr:uid="{00000000-0005-0000-0000-0000D1090000}"/>
    <cellStyle name="Percent 9" xfId="2514" xr:uid="{00000000-0005-0000-0000-0000D2090000}"/>
    <cellStyle name="Percent 9 2" xfId="2515" xr:uid="{00000000-0005-0000-0000-0000D3090000}"/>
    <cellStyle name="Percent 9 2 2" xfId="2516" xr:uid="{00000000-0005-0000-0000-0000D4090000}"/>
    <cellStyle name="Percent 9 2 3" xfId="2517" xr:uid="{00000000-0005-0000-0000-0000D5090000}"/>
    <cellStyle name="Percent 9 3" xfId="2518" xr:uid="{00000000-0005-0000-0000-0000D6090000}"/>
    <cellStyle name="Percent 9 3 2" xfId="2519" xr:uid="{00000000-0005-0000-0000-0000D7090000}"/>
    <cellStyle name="Percent 9 4" xfId="2520" xr:uid="{00000000-0005-0000-0000-0000D8090000}"/>
    <cellStyle name="Percent 90" xfId="2521" xr:uid="{00000000-0005-0000-0000-0000D9090000}"/>
    <cellStyle name="Percent 91" xfId="2522" xr:uid="{00000000-0005-0000-0000-0000DA090000}"/>
    <cellStyle name="percentage" xfId="2523" xr:uid="{00000000-0005-0000-0000-0000DB090000}"/>
    <cellStyle name="Pilkku_BINV" xfId="2524" xr:uid="{00000000-0005-0000-0000-0000DC090000}"/>
    <cellStyle name="PrePop Currency (0)" xfId="2525" xr:uid="{00000000-0005-0000-0000-0000DD090000}"/>
    <cellStyle name="PrePop Currency (0) 2" xfId="2526" xr:uid="{00000000-0005-0000-0000-0000DE090000}"/>
    <cellStyle name="PrePop Currency (0) 3" xfId="2527" xr:uid="{00000000-0005-0000-0000-0000DF090000}"/>
    <cellStyle name="PrePop Currency (0) 4" xfId="2528" xr:uid="{00000000-0005-0000-0000-0000E0090000}"/>
    <cellStyle name="PrePop Currency (2)" xfId="2529" xr:uid="{00000000-0005-0000-0000-0000E1090000}"/>
    <cellStyle name="PrePop Currency (2) 2" xfId="2530" xr:uid="{00000000-0005-0000-0000-0000E2090000}"/>
    <cellStyle name="PrePop Currency (2) 3" xfId="2531" xr:uid="{00000000-0005-0000-0000-0000E3090000}"/>
    <cellStyle name="PrePop Currency (2) 4" xfId="2532" xr:uid="{00000000-0005-0000-0000-0000E4090000}"/>
    <cellStyle name="PrePop Units (0)" xfId="2533" xr:uid="{00000000-0005-0000-0000-0000E5090000}"/>
    <cellStyle name="PrePop Units (0) 2" xfId="2534" xr:uid="{00000000-0005-0000-0000-0000E6090000}"/>
    <cellStyle name="PrePop Units (0) 3" xfId="2535" xr:uid="{00000000-0005-0000-0000-0000E7090000}"/>
    <cellStyle name="PrePop Units (0) 4" xfId="2536" xr:uid="{00000000-0005-0000-0000-0000E8090000}"/>
    <cellStyle name="PrePop Units (1)" xfId="2537" xr:uid="{00000000-0005-0000-0000-0000E9090000}"/>
    <cellStyle name="PrePop Units (1) 2" xfId="2538" xr:uid="{00000000-0005-0000-0000-0000EA090000}"/>
    <cellStyle name="PrePop Units (1) 3" xfId="2539" xr:uid="{00000000-0005-0000-0000-0000EB090000}"/>
    <cellStyle name="PrePop Units (1) 4" xfId="2540" xr:uid="{00000000-0005-0000-0000-0000EC090000}"/>
    <cellStyle name="PrePop Units (2)" xfId="2541" xr:uid="{00000000-0005-0000-0000-0000ED090000}"/>
    <cellStyle name="PrePop Units (2) 2" xfId="2542" xr:uid="{00000000-0005-0000-0000-0000EE090000}"/>
    <cellStyle name="PrePop Units (2) 3" xfId="2543" xr:uid="{00000000-0005-0000-0000-0000EF090000}"/>
    <cellStyle name="PrePop Units (2) 4" xfId="2544" xr:uid="{00000000-0005-0000-0000-0000F0090000}"/>
    <cellStyle name="pricing" xfId="2545" xr:uid="{00000000-0005-0000-0000-0000F1090000}"/>
    <cellStyle name="PSChar" xfId="2546" xr:uid="{00000000-0005-0000-0000-0000F2090000}"/>
    <cellStyle name="PSDate" xfId="2547" xr:uid="{00000000-0005-0000-0000-0000F3090000}"/>
    <cellStyle name="PSDec" xfId="2548" xr:uid="{00000000-0005-0000-0000-0000F4090000}"/>
    <cellStyle name="PSHeading" xfId="2549" xr:uid="{00000000-0005-0000-0000-0000F5090000}"/>
    <cellStyle name="PSInt" xfId="2550" xr:uid="{00000000-0005-0000-0000-0000F6090000}"/>
    <cellStyle name="PSSpacer" xfId="2551" xr:uid="{00000000-0005-0000-0000-0000F7090000}"/>
    <cellStyle name="pwstyle" xfId="2552" xr:uid="{00000000-0005-0000-0000-0000F8090000}"/>
    <cellStyle name="Py?r. luku_BINV" xfId="2553" xr:uid="{00000000-0005-0000-0000-0000F9090000}"/>
    <cellStyle name="Py?r. valuutta_BINV" xfId="2554" xr:uid="{00000000-0005-0000-0000-0000FA090000}"/>
    <cellStyle name="Quantity" xfId="2555" xr:uid="{00000000-0005-0000-0000-0000FB090000}"/>
    <cellStyle name="Quantity 2" xfId="2556" xr:uid="{00000000-0005-0000-0000-0000FC090000}"/>
    <cellStyle name="Quantity 3" xfId="2557" xr:uid="{00000000-0005-0000-0000-0000FD090000}"/>
    <cellStyle name="Reset  - Style7" xfId="2558" xr:uid="{00000000-0005-0000-0000-0000FE090000}"/>
    <cellStyle name="Result" xfId="2559" xr:uid="{00000000-0005-0000-0000-0000FF090000}"/>
    <cellStyle name="Result 2" xfId="2560" xr:uid="{00000000-0005-0000-0000-0000000A0000}"/>
    <cellStyle name="Result 2 2" xfId="2561" xr:uid="{00000000-0005-0000-0000-0000010A0000}"/>
    <cellStyle name="Result 3" xfId="2562" xr:uid="{00000000-0005-0000-0000-0000020A0000}"/>
    <cellStyle name="Result 3 2" xfId="2563" xr:uid="{00000000-0005-0000-0000-0000030A0000}"/>
    <cellStyle name="Result 4" xfId="2564" xr:uid="{00000000-0005-0000-0000-0000040A0000}"/>
    <cellStyle name="Result 5" xfId="2565" xr:uid="{00000000-0005-0000-0000-0000050A0000}"/>
    <cellStyle name="Result2" xfId="2566" xr:uid="{00000000-0005-0000-0000-0000060A0000}"/>
    <cellStyle name="Result2 2" xfId="2567" xr:uid="{00000000-0005-0000-0000-0000070A0000}"/>
    <cellStyle name="Result2 2 2" xfId="2568" xr:uid="{00000000-0005-0000-0000-0000080A0000}"/>
    <cellStyle name="Result2 3" xfId="2569" xr:uid="{00000000-0005-0000-0000-0000090A0000}"/>
    <cellStyle name="Result2 3 2" xfId="2570" xr:uid="{00000000-0005-0000-0000-00000A0A0000}"/>
    <cellStyle name="Result2 4" xfId="2571" xr:uid="{00000000-0005-0000-0000-00000B0A0000}"/>
    <cellStyle name="Result2 5" xfId="2572" xr:uid="{00000000-0005-0000-0000-00000C0A0000}"/>
    <cellStyle name="RevList" xfId="2573" xr:uid="{00000000-0005-0000-0000-00000D0A0000}"/>
    <cellStyle name="Rittichai" xfId="2574" xr:uid="{00000000-0005-0000-0000-00000E0A0000}"/>
    <cellStyle name="Rittichai 2" xfId="2575" xr:uid="{00000000-0005-0000-0000-00000F0A0000}"/>
    <cellStyle name="Rittichai 3" xfId="2576" xr:uid="{00000000-0005-0000-0000-0000100A0000}"/>
    <cellStyle name="Salomon Logo" xfId="2577" xr:uid="{00000000-0005-0000-0000-0000110A0000}"/>
    <cellStyle name="Salomon Logo 2" xfId="2578" xr:uid="{00000000-0005-0000-0000-0000120A0000}"/>
    <cellStyle name="Salomon Logo 2 2" xfId="2579" xr:uid="{00000000-0005-0000-0000-0000130A0000}"/>
    <cellStyle name="Salomon Logo 2 3" xfId="2580" xr:uid="{00000000-0005-0000-0000-0000140A0000}"/>
    <cellStyle name="Salomon Logo 3" xfId="2581" xr:uid="{00000000-0005-0000-0000-0000150A0000}"/>
    <cellStyle name="Separador de milhares [0]_Person" xfId="2582" xr:uid="{00000000-0005-0000-0000-0000160A0000}"/>
    <cellStyle name="Separador de milhares_Person" xfId="2583" xr:uid="{00000000-0005-0000-0000-0000170A0000}"/>
    <cellStyle name="Standaard_ATL and  BTL budget 2005" xfId="2584" xr:uid="{00000000-0005-0000-0000-0000180A0000}"/>
    <cellStyle name="Standard_BS14" xfId="2585" xr:uid="{00000000-0005-0000-0000-0000190A0000}"/>
    <cellStyle name="Style 1" xfId="2586" xr:uid="{00000000-0005-0000-0000-00001A0A0000}"/>
    <cellStyle name="Style 1 2" xfId="2587" xr:uid="{00000000-0005-0000-0000-00001B0A0000}"/>
    <cellStyle name="Style 1 3" xfId="2588" xr:uid="{00000000-0005-0000-0000-00001C0A0000}"/>
    <cellStyle name="Style 1 4" xfId="2589" xr:uid="{00000000-0005-0000-0000-00001D0A0000}"/>
    <cellStyle name="Style 1 5" xfId="2590" xr:uid="{00000000-0005-0000-0000-00001E0A0000}"/>
    <cellStyle name="subhead" xfId="2591" xr:uid="{00000000-0005-0000-0000-00001F0A0000}"/>
    <cellStyle name="subhead 2" xfId="2592" xr:uid="{00000000-0005-0000-0000-0000200A0000}"/>
    <cellStyle name="Subtotal" xfId="2593" xr:uid="{00000000-0005-0000-0000-0000210A0000}"/>
    <cellStyle name="Table" xfId="2594" xr:uid="{00000000-0005-0000-0000-0000220A0000}"/>
    <cellStyle name="Table  - Style6" xfId="2595" xr:uid="{00000000-0005-0000-0000-0000230A0000}"/>
    <cellStyle name="Table  - Style6 2" xfId="2596" xr:uid="{00000000-0005-0000-0000-0000240A0000}"/>
    <cellStyle name="Table  - Style6 2 2" xfId="2597" xr:uid="{00000000-0005-0000-0000-0000250A0000}"/>
    <cellStyle name="Table  - Style6 2 3" xfId="2598" xr:uid="{00000000-0005-0000-0000-0000260A0000}"/>
    <cellStyle name="Table  - Style6 3" xfId="2599" xr:uid="{00000000-0005-0000-0000-0000270A0000}"/>
    <cellStyle name="Table  - Style6 4" xfId="2600" xr:uid="{00000000-0005-0000-0000-0000280A0000}"/>
    <cellStyle name="Table 2" xfId="2601" xr:uid="{00000000-0005-0000-0000-0000290A0000}"/>
    <cellStyle name="Table 3" xfId="2602" xr:uid="{00000000-0005-0000-0000-00002A0A0000}"/>
    <cellStyle name="Table Head" xfId="2603" xr:uid="{00000000-0005-0000-0000-00002B0A0000}"/>
    <cellStyle name="Table Source" xfId="2604" xr:uid="{00000000-0005-0000-0000-00002C0A0000}"/>
    <cellStyle name="Table Text" xfId="2605" xr:uid="{00000000-0005-0000-0000-00002D0A0000}"/>
    <cellStyle name="Table Title" xfId="2606" xr:uid="{00000000-0005-0000-0000-00002E0A0000}"/>
    <cellStyle name="Table Units" xfId="2607" xr:uid="{00000000-0005-0000-0000-00002F0A0000}"/>
    <cellStyle name="TableStyleLight1" xfId="2608" xr:uid="{00000000-0005-0000-0000-0000300A0000}"/>
    <cellStyle name="Text" xfId="2609" xr:uid="{00000000-0005-0000-0000-0000310A0000}"/>
    <cellStyle name="Text 1" xfId="2610" xr:uid="{00000000-0005-0000-0000-0000320A0000}"/>
    <cellStyle name="Text 2" xfId="2611" xr:uid="{00000000-0005-0000-0000-0000330A0000}"/>
    <cellStyle name="Text Head 1" xfId="2612" xr:uid="{00000000-0005-0000-0000-0000340A0000}"/>
    <cellStyle name="Text Head 2" xfId="2613" xr:uid="{00000000-0005-0000-0000-0000350A0000}"/>
    <cellStyle name="Text Indent 1" xfId="2614" xr:uid="{00000000-0005-0000-0000-0000360A0000}"/>
    <cellStyle name="Text Indent 2" xfId="2615" xr:uid="{00000000-0005-0000-0000-0000370A0000}"/>
    <cellStyle name="Text Indent A" xfId="2616" xr:uid="{00000000-0005-0000-0000-0000380A0000}"/>
    <cellStyle name="Text Indent B" xfId="2617" xr:uid="{00000000-0005-0000-0000-0000390A0000}"/>
    <cellStyle name="Text Indent B 2" xfId="2618" xr:uid="{00000000-0005-0000-0000-00003A0A0000}"/>
    <cellStyle name="Text Indent B 3" xfId="2619" xr:uid="{00000000-0005-0000-0000-00003B0A0000}"/>
    <cellStyle name="Text Indent B 4" xfId="2620" xr:uid="{00000000-0005-0000-0000-00003C0A0000}"/>
    <cellStyle name="Text Indent C" xfId="2621" xr:uid="{00000000-0005-0000-0000-00003D0A0000}"/>
    <cellStyle name="Text Indent C 2" xfId="2622" xr:uid="{00000000-0005-0000-0000-00003E0A0000}"/>
    <cellStyle name="Text Indent C 3" xfId="2623" xr:uid="{00000000-0005-0000-0000-00003F0A0000}"/>
    <cellStyle name="Text Indent C 4" xfId="2624" xr:uid="{00000000-0005-0000-0000-0000400A0000}"/>
    <cellStyle name="Text_C-6 BE" xfId="2625" xr:uid="{00000000-0005-0000-0000-0000410A0000}"/>
    <cellStyle name="þ_x001d_ð%&amp;“ý•&amp;Œýx_x0001_‚_x0007_å_x000e__x0007__x0001__x0001_" xfId="2626" xr:uid="{00000000-0005-0000-0000-0000420A0000}"/>
    <cellStyle name="þ_x001d_ð›_x000c_#ý_x000b__x000d__x001c_ýU_x0001_Ë3_x001e_5_x0007__x0001__x0001_" xfId="2627" xr:uid="{00000000-0005-0000-0000-0000430A0000}"/>
    <cellStyle name="þ_x001d_ð²_x000c_3ý&quot;_x000d_,ýU_x0001_·1î2_x0007__x0001__x0001_" xfId="2628" xr:uid="{00000000-0005-0000-0000-0000440A0000}"/>
    <cellStyle name="þ_x001d_ðÕ Xÿ_x0005__x000d_%ÿU_x0001_m)¾*_x0007__x0001__x0001_" xfId="2629" xr:uid="{00000000-0005-0000-0000-0000450A0000}"/>
    <cellStyle name="Times New Roman" xfId="2630" xr:uid="{00000000-0005-0000-0000-0000460A0000}"/>
    <cellStyle name="Times New Roman 2" xfId="2631" xr:uid="{00000000-0005-0000-0000-0000470A0000}"/>
    <cellStyle name="Times New Roman 3" xfId="2632" xr:uid="{00000000-0005-0000-0000-0000480A0000}"/>
    <cellStyle name="Title  - Style1" xfId="2633" xr:uid="{00000000-0005-0000-0000-0000490A0000}"/>
    <cellStyle name="Title 10" xfId="2634" xr:uid="{00000000-0005-0000-0000-00004A0A0000}"/>
    <cellStyle name="Title 11" xfId="2635" xr:uid="{00000000-0005-0000-0000-00004B0A0000}"/>
    <cellStyle name="Title 12" xfId="2636" xr:uid="{00000000-0005-0000-0000-00004C0A0000}"/>
    <cellStyle name="Title 2" xfId="2637" xr:uid="{00000000-0005-0000-0000-00004D0A0000}"/>
    <cellStyle name="Title 3" xfId="2638" xr:uid="{00000000-0005-0000-0000-00004E0A0000}"/>
    <cellStyle name="Title 4" xfId="2639" xr:uid="{00000000-0005-0000-0000-00004F0A0000}"/>
    <cellStyle name="Title 5" xfId="2640" xr:uid="{00000000-0005-0000-0000-0000500A0000}"/>
    <cellStyle name="Title 6" xfId="2641" xr:uid="{00000000-0005-0000-0000-0000510A0000}"/>
    <cellStyle name="Title 7" xfId="2642" xr:uid="{00000000-0005-0000-0000-0000520A0000}"/>
    <cellStyle name="Title 8" xfId="2643" xr:uid="{00000000-0005-0000-0000-0000530A0000}"/>
    <cellStyle name="Title 9" xfId="2644" xr:uid="{00000000-0005-0000-0000-0000540A0000}"/>
    <cellStyle name="TOC 1" xfId="2645" xr:uid="{00000000-0005-0000-0000-0000550A0000}"/>
    <cellStyle name="TOC 2" xfId="2646" xr:uid="{00000000-0005-0000-0000-0000560A0000}"/>
    <cellStyle name="Total 2" xfId="2647" xr:uid="{00000000-0005-0000-0000-0000570A0000}"/>
    <cellStyle name="Total 2 2" xfId="2648" xr:uid="{00000000-0005-0000-0000-0000580A0000}"/>
    <cellStyle name="Total 3" xfId="2649" xr:uid="{00000000-0005-0000-0000-0000590A0000}"/>
    <cellStyle name="Total 3 2" xfId="2650" xr:uid="{00000000-0005-0000-0000-00005A0A0000}"/>
    <cellStyle name="Total 4" xfId="2651" xr:uid="{00000000-0005-0000-0000-00005B0A0000}"/>
    <cellStyle name="Total 4 2" xfId="2652" xr:uid="{00000000-0005-0000-0000-00005C0A0000}"/>
    <cellStyle name="Total 4 2 2" xfId="2653" xr:uid="{00000000-0005-0000-0000-00005D0A0000}"/>
    <cellStyle name="Total 4 2 3" xfId="2654" xr:uid="{00000000-0005-0000-0000-00005E0A0000}"/>
    <cellStyle name="Total 4 3" xfId="2655" xr:uid="{00000000-0005-0000-0000-00005F0A0000}"/>
    <cellStyle name="Total 4 4" xfId="2656" xr:uid="{00000000-0005-0000-0000-0000600A0000}"/>
    <cellStyle name="Total 5" xfId="2657" xr:uid="{00000000-0005-0000-0000-0000610A0000}"/>
    <cellStyle name="Total 5 2" xfId="2658" xr:uid="{00000000-0005-0000-0000-0000620A0000}"/>
    <cellStyle name="Total 5 3" xfId="2659" xr:uid="{00000000-0005-0000-0000-0000630A0000}"/>
    <cellStyle name="Total 6" xfId="2660" xr:uid="{00000000-0005-0000-0000-0000640A0000}"/>
    <cellStyle name="Total 7" xfId="2661" xr:uid="{00000000-0005-0000-0000-0000650A0000}"/>
    <cellStyle name="Total 8" xfId="2662" xr:uid="{00000000-0005-0000-0000-0000660A0000}"/>
    <cellStyle name="TotCol - Style5" xfId="2663" xr:uid="{00000000-0005-0000-0000-0000670A0000}"/>
    <cellStyle name="TotRow - Style4" xfId="2664" xr:uid="{00000000-0005-0000-0000-0000680A0000}"/>
    <cellStyle name="TotRow - Style4 2" xfId="2665" xr:uid="{00000000-0005-0000-0000-0000690A0000}"/>
    <cellStyle name="TotRow - Style4 2 2" xfId="2666" xr:uid="{00000000-0005-0000-0000-00006A0A0000}"/>
    <cellStyle name="TotRow - Style4 2 3" xfId="2667" xr:uid="{00000000-0005-0000-0000-00006B0A0000}"/>
    <cellStyle name="TotRow - Style4 3" xfId="2668" xr:uid="{00000000-0005-0000-0000-00006C0A0000}"/>
    <cellStyle name="TotRow - Style4 4" xfId="2669" xr:uid="{00000000-0005-0000-0000-00006D0A0000}"/>
    <cellStyle name="Tusental (0)_pldt" xfId="2670" xr:uid="{00000000-0005-0000-0000-00006E0A0000}"/>
    <cellStyle name="Tusental_A-listan (fixad)" xfId="2671" xr:uid="{00000000-0005-0000-0000-00006F0A0000}"/>
    <cellStyle name="UR" xfId="2672" xr:uid="{00000000-0005-0000-0000-0000700A0000}"/>
    <cellStyle name="Valuta (0)_pldt" xfId="2673" xr:uid="{00000000-0005-0000-0000-0000710A0000}"/>
    <cellStyle name="Valuta_ATL and  BTL budget 2005" xfId="2674" xr:uid="{00000000-0005-0000-0000-0000720A0000}"/>
    <cellStyle name="Valuutta_BINV" xfId="2675" xr:uid="{00000000-0005-0000-0000-0000730A0000}"/>
    <cellStyle name="Virg・ [0]_RESULTS" xfId="2676" xr:uid="{00000000-0005-0000-0000-0000740A0000}"/>
    <cellStyle name="Virg・_RESULTS" xfId="2677" xr:uid="{00000000-0005-0000-0000-0000750A0000}"/>
    <cellStyle name="W_WT_SPSU_30_12.31.07_kwang_kwang_WP_Max real estate_Q1'10_Bew" xfId="2678" xr:uid="{00000000-0005-0000-0000-0000760A0000}"/>
    <cellStyle name="Warning Text 2" xfId="2679" xr:uid="{00000000-0005-0000-0000-0000770A0000}"/>
    <cellStyle name="Warning Text 3" xfId="2680" xr:uid="{00000000-0005-0000-0000-0000780A0000}"/>
    <cellStyle name="WHead - Style2" xfId="2681" xr:uid="{00000000-0005-0000-0000-0000790A0000}"/>
    <cellStyle name="ｹ鮗ﾐﾀｲ_ｰ豼ｵﾁ･" xfId="2682" xr:uid="{00000000-0005-0000-0000-00007A0A0000}"/>
    <cellStyle name="ｻ｡ｵﾔ_｢ﾒﾇ ﾊﾇﾂ ﾋﾁﾇﾂ 爿遑" xfId="2683" xr:uid="{00000000-0005-0000-0000-00007B0A0000}"/>
    <cellStyle name="ﾄﾞｸｶ [0]_ｰ霾ｹ" xfId="2684" xr:uid="{00000000-0005-0000-0000-00007C0A0000}"/>
    <cellStyle name="ﾄﾞｸｶ_ｰ霾ｹ" xfId="2685" xr:uid="{00000000-0005-0000-0000-00007D0A0000}"/>
    <cellStyle name="ﾄ褊褂燾・[0]_PERSONAL" xfId="2686" xr:uid="{00000000-0005-0000-0000-00007E0A0000}"/>
    <cellStyle name="ﾄ褊褂燾饑PERSONAL" xfId="2687" xr:uid="{00000000-0005-0000-0000-00007F0A0000}"/>
    <cellStyle name="ﾅ・ｭ [0]_ｰ霾ｹ" xfId="2688" xr:uid="{00000000-0005-0000-0000-0000800A0000}"/>
    <cellStyle name="ﾅ・ｭ_ｰ霾ｹ" xfId="2689" xr:uid="{00000000-0005-0000-0000-0000810A0000}"/>
    <cellStyle name="ﾇ･ﾁﾘ_ｰ霾ｹ" xfId="2690" xr:uid="{00000000-0005-0000-0000-0000820A0000}"/>
    <cellStyle name="ﾎ磊隆_PERSONAL" xfId="2691" xr:uid="{00000000-0005-0000-0000-0000830A0000}"/>
    <cellStyle name="ﾔ竟瑙糺・[0]_PERSONAL" xfId="2692" xr:uid="{00000000-0005-0000-0000-0000840A0000}"/>
    <cellStyle name="ﾔ竟瑙糺饑PERSONAL" xfId="2693" xr:uid="{00000000-0005-0000-0000-0000850A0000}"/>
    <cellStyle name="เครื่องหมายเปอร์เซ็นต์_gltrialbal_detail_a4" xfId="2694" xr:uid="{00000000-0005-0000-0000-0000860A0000}"/>
    <cellStyle name="เครื่องหมายจุลภาค [0]" xfId="2695" xr:uid="{00000000-0005-0000-0000-0000870A0000}"/>
    <cellStyle name="เครื่องหมายจุลภาค 10 2" xfId="2696" xr:uid="{00000000-0005-0000-0000-0000880A0000}"/>
    <cellStyle name="เครื่องหมายจุลภาค 11" xfId="2697" xr:uid="{00000000-0005-0000-0000-0000890A0000}"/>
    <cellStyle name="เครื่องหมายจุลภาค 2" xfId="2698" xr:uid="{00000000-0005-0000-0000-00008A0A0000}"/>
    <cellStyle name="เครื่องหมายจุลภาค 2 2" xfId="2699" xr:uid="{00000000-0005-0000-0000-00008B0A0000}"/>
    <cellStyle name="เครื่องหมายจุลภาค 2 3" xfId="2700" xr:uid="{00000000-0005-0000-0000-00008C0A0000}"/>
    <cellStyle name="เครื่องหมายจุลภาค 3" xfId="2701" xr:uid="{00000000-0005-0000-0000-00008D0A0000}"/>
    <cellStyle name="เครื่องหมายจุลภาค 3 2" xfId="2702" xr:uid="{00000000-0005-0000-0000-00008E0A0000}"/>
    <cellStyle name="เครื่องหมายจุลภาค 4" xfId="2703" xr:uid="{00000000-0005-0000-0000-00008F0A0000}"/>
    <cellStyle name="เครื่องหมายจุลภาค 4 2" xfId="2704" xr:uid="{00000000-0005-0000-0000-0000900A0000}"/>
    <cellStyle name="เครื่องหมายจุลภาค_03-2000" xfId="2705" xr:uid="{00000000-0005-0000-0000-0000910A0000}"/>
    <cellStyle name="เครื่องหมายสกุลเงิน [0]" xfId="2706" xr:uid="{00000000-0005-0000-0000-0000920A0000}"/>
    <cellStyle name="เครื่องหมายสกุลเงิน_1" xfId="2707" xr:uid="{00000000-0005-0000-0000-0000930A0000}"/>
    <cellStyle name="เชื่อมโยงหลายมิติ" xfId="2708" xr:uid="{00000000-0005-0000-0000-0000940A0000}"/>
    <cellStyle name="เชื่อมโยงหลายมิติ 2" xfId="2709" xr:uid="{00000000-0005-0000-0000-0000950A0000}"/>
    <cellStyle name="เชื่อมโยงหลายมิติ 2 2" xfId="2710" xr:uid="{00000000-0005-0000-0000-0000960A0000}"/>
    <cellStyle name="เชื่อมโยงหลายมิติ 2 3" xfId="2711" xr:uid="{00000000-0005-0000-0000-0000970A0000}"/>
    <cellStyle name="เชื่อมโยงหลายมิติ 3" xfId="2712" xr:uid="{00000000-0005-0000-0000-0000980A0000}"/>
    <cellStyle name="เชื่อมโยงหลายมิติ_Fi_St09-46 (1)" xfId="2713" xr:uid="{00000000-0005-0000-0000-0000990A0000}"/>
    <cellStyle name="เซลล์ตรวจสอบ" xfId="2714" xr:uid="{00000000-0005-0000-0000-00009A0A0000}"/>
    <cellStyle name="เซลล์ตรวจสอบ 2" xfId="2715" xr:uid="{00000000-0005-0000-0000-00009B0A0000}"/>
    <cellStyle name="เซลล์ตรวจสอบ 3" xfId="2716" xr:uid="{00000000-0005-0000-0000-00009C0A0000}"/>
    <cellStyle name="เซลล์ที่มีการเชื่อมโยง" xfId="2717" xr:uid="{00000000-0005-0000-0000-00009D0A0000}"/>
    <cellStyle name="เซลล์ที่มีการเชื่อมโยง 2" xfId="2718" xr:uid="{00000000-0005-0000-0000-00009E0A0000}"/>
    <cellStyle name="เซลล์ที่มีการเชื่อมโยง 3" xfId="2719" xr:uid="{00000000-0005-0000-0000-00009F0A0000}"/>
    <cellStyle name="เปอร์เซ็นต์_Lead 280203" xfId="2720" xr:uid="{00000000-0005-0000-0000-0000A00A0000}"/>
    <cellStyle name="แย่" xfId="2721" xr:uid="{00000000-0005-0000-0000-0000A10A0000}"/>
    <cellStyle name="แย่ 2" xfId="2722" xr:uid="{00000000-0005-0000-0000-0000A20A0000}"/>
    <cellStyle name="แย่ 3" xfId="2723" xr:uid="{00000000-0005-0000-0000-0000A30A0000}"/>
    <cellStyle name="แสดงผล" xfId="2724" xr:uid="{00000000-0005-0000-0000-0000A40A0000}"/>
    <cellStyle name="แสดงผล 2" xfId="2725" xr:uid="{00000000-0005-0000-0000-0000A50A0000}"/>
    <cellStyle name="แสดงผล 2 2" xfId="2726" xr:uid="{00000000-0005-0000-0000-0000A60A0000}"/>
    <cellStyle name="แสดงผล 2 2 2" xfId="2727" xr:uid="{00000000-0005-0000-0000-0000A70A0000}"/>
    <cellStyle name="แสดงผล 2 2 3" xfId="2728" xr:uid="{00000000-0005-0000-0000-0000A80A0000}"/>
    <cellStyle name="แสดงผล 2 3" xfId="2729" xr:uid="{00000000-0005-0000-0000-0000A90A0000}"/>
    <cellStyle name="แสดงผล 2 4" xfId="2730" xr:uid="{00000000-0005-0000-0000-0000AA0A0000}"/>
    <cellStyle name="แสดงผล 3" xfId="2731" xr:uid="{00000000-0005-0000-0000-0000AB0A0000}"/>
    <cellStyle name="แสดงผล 3 2" xfId="2732" xr:uid="{00000000-0005-0000-0000-0000AC0A0000}"/>
    <cellStyle name="แสดงผล 3 3" xfId="2733" xr:uid="{00000000-0005-0000-0000-0000AD0A0000}"/>
    <cellStyle name="การคำนวณ" xfId="2734" xr:uid="{00000000-0005-0000-0000-0000AE0A0000}"/>
    <cellStyle name="การคำนวณ 2" xfId="2735" xr:uid="{00000000-0005-0000-0000-0000AF0A0000}"/>
    <cellStyle name="การคำนวณ 2 2" xfId="2736" xr:uid="{00000000-0005-0000-0000-0000B00A0000}"/>
    <cellStyle name="การคำนวณ 2 2 2" xfId="2737" xr:uid="{00000000-0005-0000-0000-0000B10A0000}"/>
    <cellStyle name="การคำนวณ 2 2 3" xfId="2738" xr:uid="{00000000-0005-0000-0000-0000B20A0000}"/>
    <cellStyle name="การคำนวณ 2 3" xfId="2739" xr:uid="{00000000-0005-0000-0000-0000B30A0000}"/>
    <cellStyle name="การคำนวณ 2 4" xfId="2740" xr:uid="{00000000-0005-0000-0000-0000B40A0000}"/>
    <cellStyle name="การคำนวณ 3" xfId="2741" xr:uid="{00000000-0005-0000-0000-0000B50A0000}"/>
    <cellStyle name="การคำนวณ 3 2" xfId="2742" xr:uid="{00000000-0005-0000-0000-0000B60A0000}"/>
    <cellStyle name="การคำนวณ 3 3" xfId="2743" xr:uid="{00000000-0005-0000-0000-0000B70A0000}"/>
    <cellStyle name="ข้อความเตือน" xfId="2744" xr:uid="{00000000-0005-0000-0000-0000B80A0000}"/>
    <cellStyle name="ข้อความเตือน 2" xfId="2745" xr:uid="{00000000-0005-0000-0000-0000B90A0000}"/>
    <cellStyle name="ข้อความเตือน 3" xfId="2746" xr:uid="{00000000-0005-0000-0000-0000BA0A0000}"/>
    <cellStyle name="ข้อความอธิบาย" xfId="2747" xr:uid="{00000000-0005-0000-0000-0000BB0A0000}"/>
    <cellStyle name="ข้อความอธิบาย 2" xfId="2748" xr:uid="{00000000-0005-0000-0000-0000BC0A0000}"/>
    <cellStyle name="ข้อความอธิบาย 3" xfId="2749" xr:uid="{00000000-0005-0000-0000-0000BD0A0000}"/>
    <cellStyle name="ค@ฏ๋_1111D2111DQ2" xfId="2750" xr:uid="{00000000-0005-0000-0000-0000BE0A0000}"/>
    <cellStyle name="คdคภฆ์[0]_1111D2111DQ2" xfId="2751" xr:uid="{00000000-0005-0000-0000-0000BF0A0000}"/>
    <cellStyle name="คdคภฆ์_1111D2111DQ1" xfId="2752" xr:uid="{00000000-0005-0000-0000-0000C00A0000}"/>
    <cellStyle name="ชื่อเรื่อง" xfId="2753" xr:uid="{00000000-0005-0000-0000-0000C10A0000}"/>
    <cellStyle name="ชื่อเรื่อง 2" xfId="2754" xr:uid="{00000000-0005-0000-0000-0000C20A0000}"/>
    <cellStyle name="ชื่อเรื่อง 3" xfId="2755" xr:uid="{00000000-0005-0000-0000-0000C30A0000}"/>
    <cellStyle name="ณfน๔ [0]_Book1" xfId="2756" xr:uid="{00000000-0005-0000-0000-0000C40A0000}"/>
    <cellStyle name="ณfน๔_Book1" xfId="2757" xr:uid="{00000000-0005-0000-0000-0000C50A0000}"/>
    <cellStyle name="ดี" xfId="2758" xr:uid="{00000000-0005-0000-0000-0000C60A0000}"/>
    <cellStyle name="ดี 2" xfId="2759" xr:uid="{00000000-0005-0000-0000-0000C70A0000}"/>
    <cellStyle name="ดี 3" xfId="2760" xr:uid="{00000000-0005-0000-0000-0000C80A0000}"/>
    <cellStyle name="ตามการเชื่อมโยงหลายมิติ" xfId="2761" xr:uid="{00000000-0005-0000-0000-0000C90A0000}"/>
    <cellStyle name="ตามการเชื่อมโยงหลายมิติ 2" xfId="2762" xr:uid="{00000000-0005-0000-0000-0000CA0A0000}"/>
    <cellStyle name="ตามการเชื่อมโยงหลายมิติ 2 2" xfId="2763" xr:uid="{00000000-0005-0000-0000-0000CB0A0000}"/>
    <cellStyle name="ตามการเชื่อมโยงหลายมิติ 2 3" xfId="2764" xr:uid="{00000000-0005-0000-0000-0000CC0A0000}"/>
    <cellStyle name="ตามการเชื่อมโยงหลายมิติ 3" xfId="2765" xr:uid="{00000000-0005-0000-0000-0000CD0A0000}"/>
    <cellStyle name="น้บะภฒ_95" xfId="2766" xr:uid="{00000000-0005-0000-0000-0000CE0A0000}"/>
    <cellStyle name="ปกติ 2" xfId="2767" xr:uid="{00000000-0005-0000-0000-0000CF0A0000}"/>
    <cellStyle name="ปกติ 2 2" xfId="2768" xr:uid="{00000000-0005-0000-0000-0000D00A0000}"/>
    <cellStyle name="ปกติ 3" xfId="2769" xr:uid="{00000000-0005-0000-0000-0000D10A0000}"/>
    <cellStyle name="ปกติ 3 2" xfId="2770" xr:uid="{00000000-0005-0000-0000-0000D20A0000}"/>
    <cellStyle name="ปกติ 3 3" xfId="2771" xr:uid="{00000000-0005-0000-0000-0000D30A0000}"/>
    <cellStyle name="ปกติ 3_ค่าใช้จ่ายตามลักษณะงาน-YEAR-55-โม" xfId="2772" xr:uid="{00000000-0005-0000-0000-0000D40A0000}"/>
    <cellStyle name="ปกติ 4" xfId="2773" xr:uid="{00000000-0005-0000-0000-0000D50A0000}"/>
    <cellStyle name="ปกติ______________ (______)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2 2 2" xfId="2778" xr:uid="{00000000-0005-0000-0000-0000DA0A0000}"/>
    <cellStyle name="ป้อนค่า 2 2 3" xfId="2779" xr:uid="{00000000-0005-0000-0000-0000DB0A0000}"/>
    <cellStyle name="ป้อนค่า 2 3" xfId="2780" xr:uid="{00000000-0005-0000-0000-0000DC0A0000}"/>
    <cellStyle name="ป้อนค่า 2 4" xfId="2781" xr:uid="{00000000-0005-0000-0000-0000DD0A0000}"/>
    <cellStyle name="ป้อนค่า 3" xfId="2782" xr:uid="{00000000-0005-0000-0000-0000DE0A0000}"/>
    <cellStyle name="ป้อนค่า 3 2" xfId="2783" xr:uid="{00000000-0005-0000-0000-0000DF0A0000}"/>
    <cellStyle name="ป้อนค่า 3 3" xfId="2784" xr:uid="{00000000-0005-0000-0000-0000E00A0000}"/>
    <cellStyle name="ปานกลาง" xfId="2785" xr:uid="{00000000-0005-0000-0000-0000E10A0000}"/>
    <cellStyle name="ปานกลาง 2" xfId="2786" xr:uid="{00000000-0005-0000-0000-0000E20A0000}"/>
    <cellStyle name="ปานกลาง 3" xfId="2787" xr:uid="{00000000-0005-0000-0000-0000E30A0000}"/>
    <cellStyle name="ผลรวม" xfId="2788" xr:uid="{00000000-0005-0000-0000-0000E40A0000}"/>
    <cellStyle name="ผลรวม 2" xfId="2789" xr:uid="{00000000-0005-0000-0000-0000E50A0000}"/>
    <cellStyle name="ผลรวม 2 2" xfId="2790" xr:uid="{00000000-0005-0000-0000-0000E60A0000}"/>
    <cellStyle name="ผลรวม 2 2 2" xfId="2791" xr:uid="{00000000-0005-0000-0000-0000E70A0000}"/>
    <cellStyle name="ผลรวม 2 2 3" xfId="2792" xr:uid="{00000000-0005-0000-0000-0000E80A0000}"/>
    <cellStyle name="ผลรวม 2 3" xfId="2793" xr:uid="{00000000-0005-0000-0000-0000E90A0000}"/>
    <cellStyle name="ผลรวม 2 4" xfId="2794" xr:uid="{00000000-0005-0000-0000-0000EA0A0000}"/>
    <cellStyle name="ผลรวม 3" xfId="2795" xr:uid="{00000000-0005-0000-0000-0000EB0A0000}"/>
    <cellStyle name="ผลรวม 3 2" xfId="2796" xr:uid="{00000000-0005-0000-0000-0000EC0A0000}"/>
    <cellStyle name="ผลรวม 3 3" xfId="2797" xr:uid="{00000000-0005-0000-0000-0000ED0A0000}"/>
    <cellStyle name="ฤธถ [0]_10' 0.26D MS" xfId="2798" xr:uid="{00000000-0005-0000-0000-0000EE0A0000}"/>
    <cellStyle name="ฤธถ_10' 0.26D MS" xfId="2799" xr:uid="{00000000-0005-0000-0000-0000EF0A0000}"/>
    <cellStyle name="ล_x000b_ศญ_ฝลฐๆฟตม๖วฅ" xfId="2800" xr:uid="{00000000-0005-0000-0000-0000F00A0000}"/>
    <cellStyle name="ล๋ศญ [0]_10' 0.26D MS" xfId="2801" xr:uid="{00000000-0005-0000-0000-0000F10A0000}"/>
    <cellStyle name="ล๋ศญ_10' 0.26D MS" xfId="2802" xr:uid="{00000000-0005-0000-0000-0000F20A0000}"/>
    <cellStyle name="วฅมุ_#2(M17)_1" xfId="2803" xr:uid="{00000000-0005-0000-0000-0000F30A0000}"/>
    <cellStyle name="วงเล็บ" xfId="2804" xr:uid="{00000000-0005-0000-0000-0000F40A0000}"/>
    <cellStyle name="ส่วนที่ถูกเน้น1" xfId="2805" xr:uid="{00000000-0005-0000-0000-0000F50A0000}"/>
    <cellStyle name="ส่วนที่ถูกเน้น1 2" xfId="2806" xr:uid="{00000000-0005-0000-0000-0000F60A0000}"/>
    <cellStyle name="ส่วนที่ถูกเน้น1 3" xfId="2807" xr:uid="{00000000-0005-0000-0000-0000F70A0000}"/>
    <cellStyle name="ส่วนที่ถูกเน้น2" xfId="2808" xr:uid="{00000000-0005-0000-0000-0000F80A0000}"/>
    <cellStyle name="ส่วนที่ถูกเน้น2 2" xfId="2809" xr:uid="{00000000-0005-0000-0000-0000F90A0000}"/>
    <cellStyle name="ส่วนที่ถูกเน้น2 3" xfId="2810" xr:uid="{00000000-0005-0000-0000-0000FA0A0000}"/>
    <cellStyle name="ส่วนที่ถูกเน้น3" xfId="2811" xr:uid="{00000000-0005-0000-0000-0000FB0A0000}"/>
    <cellStyle name="ส่วนที่ถูกเน้น3 2" xfId="2812" xr:uid="{00000000-0005-0000-0000-0000FC0A0000}"/>
    <cellStyle name="ส่วนที่ถูกเน้น3 3" xfId="2813" xr:uid="{00000000-0005-0000-0000-0000FD0A0000}"/>
    <cellStyle name="ส่วนที่ถูกเน้น4" xfId="2814" xr:uid="{00000000-0005-0000-0000-0000FE0A0000}"/>
    <cellStyle name="ส่วนที่ถูกเน้น4 2" xfId="2815" xr:uid="{00000000-0005-0000-0000-0000FF0A0000}"/>
    <cellStyle name="ส่วนที่ถูกเน้น4 3" xfId="2816" xr:uid="{00000000-0005-0000-0000-0000000B0000}"/>
    <cellStyle name="ส่วนที่ถูกเน้น5" xfId="2817" xr:uid="{00000000-0005-0000-0000-0000010B0000}"/>
    <cellStyle name="ส่วนที่ถูกเน้น5 2" xfId="2818" xr:uid="{00000000-0005-0000-0000-0000020B0000}"/>
    <cellStyle name="ส่วนที่ถูกเน้น5 3" xfId="2819" xr:uid="{00000000-0005-0000-0000-0000030B0000}"/>
    <cellStyle name="ส่วนที่ถูกเน้น6" xfId="2820" xr:uid="{00000000-0005-0000-0000-0000040B0000}"/>
    <cellStyle name="ส่วนที่ถูกเน้น6 2" xfId="2821" xr:uid="{00000000-0005-0000-0000-0000050B0000}"/>
    <cellStyle name="ส่วนที่ถูกเน้น6 3" xfId="2822" xr:uid="{00000000-0005-0000-0000-0000060B0000}"/>
    <cellStyle name="หมายเหตุ" xfId="2823" xr:uid="{00000000-0005-0000-0000-0000070B0000}"/>
    <cellStyle name="หมายเหตุ 2" xfId="2824" xr:uid="{00000000-0005-0000-0000-0000080B0000}"/>
    <cellStyle name="หมายเหตุ 2 2" xfId="2825" xr:uid="{00000000-0005-0000-0000-0000090B0000}"/>
    <cellStyle name="หมายเหตุ 2 2 2" xfId="2826" xr:uid="{00000000-0005-0000-0000-00000A0B0000}"/>
    <cellStyle name="หมายเหตุ 2 2 3" xfId="2827" xr:uid="{00000000-0005-0000-0000-00000B0B0000}"/>
    <cellStyle name="หมายเหตุ 2 3" xfId="2828" xr:uid="{00000000-0005-0000-0000-00000C0B0000}"/>
    <cellStyle name="หมายเหตุ 2 4" xfId="2829" xr:uid="{00000000-0005-0000-0000-00000D0B0000}"/>
    <cellStyle name="หมายเหตุ 3" xfId="2830" xr:uid="{00000000-0005-0000-0000-00000E0B0000}"/>
    <cellStyle name="หมายเหตุ 3 2" xfId="2831" xr:uid="{00000000-0005-0000-0000-00000F0B0000}"/>
    <cellStyle name="หมายเหตุ 3 3" xfId="2832" xr:uid="{00000000-0005-0000-0000-0000100B0000}"/>
    <cellStyle name="หมายเหตุ 4" xfId="2833" xr:uid="{00000000-0005-0000-0000-0000110B0000}"/>
    <cellStyle name="หมายเหตุ 5" xfId="2834" xr:uid="{00000000-0005-0000-0000-0000120B0000}"/>
    <cellStyle name="หมายเหตุ 6" xfId="2835" xr:uid="{00000000-0005-0000-0000-0000130B0000}"/>
    <cellStyle name="หัวเรื่อง 1" xfId="2836" xr:uid="{00000000-0005-0000-0000-0000140B0000}"/>
    <cellStyle name="หัวเรื่อง 1 2" xfId="2837" xr:uid="{00000000-0005-0000-0000-0000150B0000}"/>
    <cellStyle name="หัวเรื่อง 1 3" xfId="2838" xr:uid="{00000000-0005-0000-0000-0000160B0000}"/>
    <cellStyle name="หัวเรื่อง 2" xfId="2839" xr:uid="{00000000-0005-0000-0000-0000170B0000}"/>
    <cellStyle name="หัวเรื่อง 2 2" xfId="2840" xr:uid="{00000000-0005-0000-0000-0000180B0000}"/>
    <cellStyle name="หัวเรื่อง 2 3" xfId="2841" xr:uid="{00000000-0005-0000-0000-0000190B0000}"/>
    <cellStyle name="หัวเรื่อง 3" xfId="2842" xr:uid="{00000000-0005-0000-0000-00001A0B0000}"/>
    <cellStyle name="หัวเรื่อง 3 2" xfId="2843" xr:uid="{00000000-0005-0000-0000-00001B0B0000}"/>
    <cellStyle name="หัวเรื่อง 3 3" xfId="2844" xr:uid="{00000000-0005-0000-0000-00001C0B0000}"/>
    <cellStyle name="หัวเรื่อง 4" xfId="2845" xr:uid="{00000000-0005-0000-0000-00001D0B0000}"/>
    <cellStyle name="หัวเรื่อง 4 2" xfId="2846" xr:uid="{00000000-0005-0000-0000-00001E0B0000}"/>
    <cellStyle name="หัวเรื่อง 4 3" xfId="2847" xr:uid="{00000000-0005-0000-0000-00001F0B0000}"/>
    <cellStyle name="ྰomma_RQSTFRM_97ศธบ๑" xfId="2848" xr:uid="{00000000-0005-0000-0000-0000200B0000}"/>
    <cellStyle name="" xfId="2849" xr:uid="{00000000-0005-0000-0000-0000210B0000}"/>
    <cellStyle name="통화_Revised TTB (030805)" xfId="2850" xr:uid="{00000000-0005-0000-0000-0000220B0000}"/>
    <cellStyle name="표준_Market Coverage Map" xfId="2851" xr:uid="{00000000-0005-0000-0000-0000230B0000}"/>
    <cellStyle name="一般_Below The Line Activities for 2004_HKG_Rev Jan 15" xfId="2852" xr:uid="{00000000-0005-0000-0000-0000240B0000}"/>
    <cellStyle name="千分位[0]_PERSONAL" xfId="2853" xr:uid="{00000000-0005-0000-0000-0000250B0000}"/>
    <cellStyle name="千分位_2005 Budget Control Sheet" xfId="2854" xr:uid="{00000000-0005-0000-0000-0000260B0000}"/>
    <cellStyle name="常规_200310应收账款" xfId="2855" xr:uid="{00000000-0005-0000-0000-0000270B0000}"/>
    <cellStyle name="未定義" xfId="2856" xr:uid="{00000000-0005-0000-0000-0000280B0000}"/>
    <cellStyle name="桁・・・ [0.00]_Apr." xfId="2857" xr:uid="{00000000-0005-0000-0000-0000290B0000}"/>
    <cellStyle name="桁・・・_Apr." xfId="2858" xr:uid="{00000000-0005-0000-0000-00002A0B0000}"/>
    <cellStyle name="桁区切り [0,000]" xfId="2859" xr:uid="{00000000-0005-0000-0000-00002B0B0000}"/>
    <cellStyle name="桁区切り [0.00]_Actual claim cash in&amp;out" xfId="2860" xr:uid="{00000000-0005-0000-0000-00002C0B0000}"/>
    <cellStyle name="桁区切り_laroux" xfId="2861" xr:uid="{00000000-0005-0000-0000-00002D0B0000}"/>
    <cellStyle name="標準_03年事業計画売上原価-ISZT" xfId="2862" xr:uid="{00000000-0005-0000-0000-00002E0B0000}"/>
    <cellStyle name="爨ﾃﾗ靉ｧﾋﾁﾒﾂｨﾘﾅﾀﾒ､ [0]_PERSONAL" xfId="2863" xr:uid="{00000000-0005-0000-0000-00002F0B0000}"/>
    <cellStyle name="爨ﾃﾗ靉ｧﾋﾁﾒﾂｨﾘﾅﾀﾒ､_PERSONAL" xfId="2864" xr:uid="{00000000-0005-0000-0000-0000300B0000}"/>
    <cellStyle name="爨ﾃﾗ靉ｧﾋﾁﾒﾂﾊ｡ﾘﾅ爰ﾔｹ [0]_PERSONAL" xfId="2865" xr:uid="{00000000-0005-0000-0000-0000310B0000}"/>
    <cellStyle name="爨ﾃﾗ靉ｧﾋﾁﾒﾂﾊ｡ﾘﾅ爰ﾔｹ_PERSONAL" xfId="2866" xr:uid="{00000000-0005-0000-0000-0000320B0000}"/>
    <cellStyle name="表・・・・ハイパーリンク" xfId="2867" xr:uid="{00000000-0005-0000-0000-0000330B0000}"/>
    <cellStyle name="貨幣 [0]_PERSONAL" xfId="2868" xr:uid="{00000000-0005-0000-0000-0000340B0000}"/>
    <cellStyle name="貨幣_Business report_Jan 2004" xfId="2869" xr:uid="{00000000-0005-0000-0000-0000350B0000}"/>
    <cellStyle name="通浦 [0.00]_laroux" xfId="2870" xr:uid="{00000000-0005-0000-0000-0000360B0000}"/>
    <cellStyle name="通浦_laroux" xfId="2871" xr:uid="{00000000-0005-0000-0000-0000370B0000}"/>
    <cellStyle name="通貨 [0.00]_laroux" xfId="2872" xr:uid="{00000000-0005-0000-0000-0000380B0000}"/>
    <cellStyle name="通貨_laroux" xfId="2873" xr:uid="{00000000-0005-0000-0000-0000390B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7"/>
  <sheetViews>
    <sheetView showGridLines="0" view="pageBreakPreview" topLeftCell="A79" zoomScale="70" zoomScaleNormal="90" zoomScaleSheetLayoutView="70" workbookViewId="0">
      <selection activeCell="M80" sqref="M80"/>
    </sheetView>
  </sheetViews>
  <sheetFormatPr defaultColWidth="10.54296875" defaultRowHeight="23.25" customHeight="1"/>
  <cols>
    <col min="1" max="1" width="24" style="20" customWidth="1"/>
    <col min="2" max="2" width="12" style="20" customWidth="1"/>
    <col min="3" max="3" width="8.54296875" style="20" customWidth="1"/>
    <col min="4" max="4" width="1.54296875" style="20" customWidth="1"/>
    <col min="5" max="5" width="8.54296875" style="24" customWidth="1"/>
    <col min="6" max="6" width="1.54296875" style="24" customWidth="1"/>
    <col min="7" max="7" width="15" style="65" customWidth="1"/>
    <col min="8" max="8" width="1.54296875" style="65" customWidth="1"/>
    <col min="9" max="9" width="14.26953125" style="65" customWidth="1"/>
    <col min="10" max="10" width="1.54296875" style="55" customWidth="1"/>
    <col min="11" max="11" width="15.1796875" style="65" customWidth="1"/>
    <col min="12" max="12" width="1.54296875" style="65" customWidth="1"/>
    <col min="13" max="13" width="13.81640625" style="65" customWidth="1"/>
    <col min="14" max="14" width="17" style="55" customWidth="1"/>
    <col min="15" max="15" width="14.08984375" style="20" customWidth="1"/>
    <col min="16" max="16" width="16" style="20" bestFit="1" customWidth="1"/>
    <col min="17" max="17" width="13.26953125" style="20" bestFit="1" customWidth="1"/>
    <col min="18" max="16384" width="10.54296875" style="20"/>
  </cols>
  <sheetData>
    <row r="1" spans="1:19" s="10" customFormat="1" ht="23.25" customHeight="1">
      <c r="A1" s="8" t="s">
        <v>0</v>
      </c>
      <c r="B1" s="9"/>
      <c r="C1" s="9"/>
      <c r="D1" s="9"/>
      <c r="E1" s="3"/>
      <c r="F1" s="3"/>
      <c r="G1" s="12"/>
      <c r="H1" s="12"/>
      <c r="I1" s="12"/>
      <c r="J1" s="13"/>
      <c r="K1" s="12"/>
      <c r="L1" s="12"/>
      <c r="M1" s="12"/>
      <c r="N1" s="13"/>
    </row>
    <row r="2" spans="1:19" s="10" customFormat="1" ht="23.25" customHeight="1">
      <c r="A2" s="8" t="s">
        <v>77</v>
      </c>
      <c r="B2" s="9"/>
      <c r="C2" s="9"/>
      <c r="D2" s="9"/>
      <c r="E2" s="3"/>
      <c r="F2" s="3"/>
      <c r="G2" s="12"/>
      <c r="H2" s="12"/>
      <c r="I2" s="12"/>
      <c r="J2" s="13"/>
      <c r="K2" s="12"/>
      <c r="L2" s="12"/>
      <c r="M2" s="12"/>
      <c r="N2" s="13"/>
    </row>
    <row r="3" spans="1:19" s="10" customFormat="1" ht="23.25" customHeight="1">
      <c r="A3" s="8"/>
      <c r="B3" s="9"/>
      <c r="C3" s="9"/>
      <c r="D3" s="9"/>
      <c r="E3" s="3"/>
      <c r="F3" s="3"/>
      <c r="G3" s="12"/>
      <c r="H3" s="12"/>
      <c r="I3" s="12"/>
      <c r="J3" s="13"/>
      <c r="K3" s="12"/>
      <c r="L3" s="12"/>
      <c r="M3" s="12"/>
      <c r="N3" s="13"/>
    </row>
    <row r="4" spans="1:19" ht="23.25" customHeight="1">
      <c r="A4" s="15" t="s">
        <v>76</v>
      </c>
      <c r="B4" s="16"/>
      <c r="C4" s="16"/>
      <c r="D4" s="16"/>
      <c r="E4" s="17"/>
      <c r="F4" s="17"/>
      <c r="G4" s="21"/>
      <c r="H4" s="22" t="s">
        <v>1</v>
      </c>
      <c r="I4" s="22"/>
      <c r="J4" s="22"/>
      <c r="K4" s="21"/>
      <c r="L4" s="22" t="s">
        <v>2</v>
      </c>
      <c r="M4" s="22"/>
      <c r="N4" s="19"/>
    </row>
    <row r="5" spans="1:19" ht="23.25" customHeight="1">
      <c r="A5" s="16"/>
      <c r="B5" s="16"/>
      <c r="C5" s="16"/>
      <c r="D5" s="16"/>
      <c r="E5" s="19"/>
      <c r="F5" s="19"/>
      <c r="G5" s="195" t="s">
        <v>80</v>
      </c>
      <c r="H5" s="195"/>
      <c r="I5" s="195"/>
      <c r="J5" s="27"/>
      <c r="K5" s="195" t="s">
        <v>80</v>
      </c>
      <c r="L5" s="195"/>
      <c r="M5" s="195"/>
      <c r="N5" s="22"/>
      <c r="O5" s="26"/>
    </row>
    <row r="6" spans="1:19" s="36" customFormat="1" ht="23.25" customHeight="1">
      <c r="A6" s="1" t="s">
        <v>4</v>
      </c>
      <c r="B6" s="29"/>
      <c r="C6" s="29"/>
      <c r="D6" s="29"/>
      <c r="E6" s="30" t="s">
        <v>3</v>
      </c>
      <c r="F6" s="31"/>
      <c r="G6" s="32" t="s">
        <v>81</v>
      </c>
      <c r="H6" s="33" t="s">
        <v>76</v>
      </c>
      <c r="I6" s="32" t="s">
        <v>82</v>
      </c>
      <c r="J6" s="33"/>
      <c r="K6" s="32" t="s">
        <v>81</v>
      </c>
      <c r="L6" s="33"/>
      <c r="M6" s="32" t="s">
        <v>82</v>
      </c>
      <c r="N6" s="34"/>
      <c r="O6" s="35"/>
    </row>
    <row r="7" spans="1:19" s="36" customFormat="1" ht="23.25" customHeight="1">
      <c r="A7" s="29"/>
      <c r="B7" s="29"/>
      <c r="C7" s="29"/>
      <c r="D7" s="29"/>
      <c r="E7" s="30"/>
      <c r="F7" s="31"/>
      <c r="G7" s="194" t="s">
        <v>83</v>
      </c>
      <c r="H7" s="194"/>
      <c r="I7" s="194"/>
      <c r="J7" s="194"/>
      <c r="K7" s="194"/>
      <c r="L7" s="194"/>
      <c r="M7" s="194"/>
      <c r="N7" s="34"/>
      <c r="O7" s="35"/>
    </row>
    <row r="8" spans="1:19" ht="23.25" customHeight="1">
      <c r="A8" s="37" t="s">
        <v>5</v>
      </c>
      <c r="C8" s="38"/>
      <c r="D8" s="38"/>
      <c r="E8" s="39"/>
      <c r="F8" s="39"/>
      <c r="G8" s="40"/>
      <c r="H8" s="40"/>
      <c r="I8" s="40"/>
      <c r="J8" s="41"/>
      <c r="K8" s="40"/>
      <c r="L8" s="40"/>
      <c r="M8" s="40"/>
      <c r="N8" s="41"/>
    </row>
    <row r="9" spans="1:19" ht="23.25" customHeight="1">
      <c r="A9" s="42" t="s">
        <v>6</v>
      </c>
      <c r="C9" s="38"/>
      <c r="D9" s="38"/>
      <c r="E9" s="39" t="s">
        <v>185</v>
      </c>
      <c r="F9" s="39"/>
      <c r="G9" s="43">
        <v>1691693271</v>
      </c>
      <c r="H9" s="43"/>
      <c r="I9" s="43">
        <v>1399363521</v>
      </c>
      <c r="J9" s="43"/>
      <c r="K9" s="43">
        <v>435315654</v>
      </c>
      <c r="L9" s="43"/>
      <c r="M9" s="43">
        <v>673647509</v>
      </c>
      <c r="N9" s="44"/>
      <c r="O9" s="68"/>
      <c r="P9" s="68"/>
      <c r="Q9" s="68"/>
      <c r="S9" s="68"/>
    </row>
    <row r="10" spans="1:19" ht="23.25" customHeight="1">
      <c r="A10" s="42" t="s">
        <v>102</v>
      </c>
      <c r="C10" s="38"/>
      <c r="D10" s="38"/>
      <c r="E10" s="39" t="s">
        <v>174</v>
      </c>
      <c r="F10" s="39"/>
      <c r="G10" s="44">
        <v>775912255</v>
      </c>
      <c r="H10" s="44"/>
      <c r="I10" s="44">
        <v>840324799</v>
      </c>
      <c r="J10" s="44"/>
      <c r="K10" s="44">
        <v>598936503</v>
      </c>
      <c r="L10" s="44"/>
      <c r="M10" s="44">
        <v>557361017</v>
      </c>
      <c r="N10" s="44"/>
      <c r="O10" s="68"/>
      <c r="P10" s="68"/>
      <c r="Q10" s="68"/>
      <c r="S10" s="68"/>
    </row>
    <row r="11" spans="1:19" ht="23.25" customHeight="1">
      <c r="A11" s="42" t="s">
        <v>48</v>
      </c>
      <c r="C11" s="38"/>
      <c r="D11" s="38"/>
      <c r="E11" s="39">
        <v>8</v>
      </c>
      <c r="F11" s="39"/>
      <c r="G11" s="44">
        <v>1171734608</v>
      </c>
      <c r="H11" s="44"/>
      <c r="I11" s="44">
        <v>1317492060</v>
      </c>
      <c r="J11" s="44"/>
      <c r="K11" s="44">
        <v>658071019</v>
      </c>
      <c r="L11" s="44"/>
      <c r="M11" s="44">
        <v>765174284</v>
      </c>
      <c r="N11" s="44"/>
      <c r="O11" s="68"/>
      <c r="P11" s="68"/>
      <c r="Q11" s="68"/>
      <c r="S11" s="68"/>
    </row>
    <row r="12" spans="1:19" ht="23.25" customHeight="1">
      <c r="A12" s="42" t="s">
        <v>47</v>
      </c>
      <c r="C12" s="38"/>
      <c r="D12" s="38"/>
      <c r="E12" s="39">
        <v>9</v>
      </c>
      <c r="F12" s="39"/>
      <c r="G12" s="44">
        <v>299860464</v>
      </c>
      <c r="H12" s="44"/>
      <c r="I12" s="44">
        <v>336489367</v>
      </c>
      <c r="J12" s="44"/>
      <c r="K12" s="44">
        <v>130403724</v>
      </c>
      <c r="L12" s="44"/>
      <c r="M12" s="44">
        <v>136149820</v>
      </c>
      <c r="N12" s="44"/>
      <c r="O12" s="68"/>
      <c r="P12" s="68"/>
      <c r="Q12" s="68"/>
      <c r="S12" s="68"/>
    </row>
    <row r="13" spans="1:19" ht="23.25" customHeight="1">
      <c r="A13" s="42" t="s">
        <v>74</v>
      </c>
      <c r="C13" s="38"/>
      <c r="D13" s="38"/>
      <c r="E13" s="39"/>
      <c r="F13" s="39"/>
      <c r="G13" s="44">
        <v>120000000</v>
      </c>
      <c r="H13" s="44"/>
      <c r="I13" s="44">
        <v>125000448</v>
      </c>
      <c r="J13" s="44"/>
      <c r="K13" s="183">
        <v>0</v>
      </c>
      <c r="L13" s="44"/>
      <c r="M13" s="183">
        <v>0</v>
      </c>
      <c r="N13" s="44"/>
      <c r="O13" s="68"/>
      <c r="P13" s="68"/>
      <c r="Q13" s="68"/>
      <c r="S13" s="68"/>
    </row>
    <row r="14" spans="1:19" ht="23.25" customHeight="1">
      <c r="A14" s="42" t="s">
        <v>183</v>
      </c>
      <c r="C14" s="38"/>
      <c r="D14" s="38"/>
      <c r="E14" s="39"/>
      <c r="F14" s="39"/>
      <c r="G14" s="44"/>
      <c r="H14" s="44"/>
      <c r="I14" s="44"/>
      <c r="J14" s="44"/>
      <c r="K14" s="44"/>
      <c r="L14" s="44"/>
      <c r="M14" s="44"/>
      <c r="N14" s="44"/>
      <c r="O14" s="68"/>
      <c r="P14" s="68"/>
      <c r="Q14" s="68"/>
      <c r="S14" s="68"/>
    </row>
    <row r="15" spans="1:19" ht="23.25" customHeight="1">
      <c r="A15" s="42" t="s">
        <v>184</v>
      </c>
      <c r="C15" s="38"/>
      <c r="D15" s="38"/>
      <c r="E15" s="39">
        <v>5</v>
      </c>
      <c r="F15" s="39"/>
      <c r="G15" s="183">
        <v>0</v>
      </c>
      <c r="H15" s="44"/>
      <c r="I15" s="183">
        <v>0</v>
      </c>
      <c r="J15" s="44"/>
      <c r="K15" s="44">
        <v>246100000</v>
      </c>
      <c r="L15" s="44"/>
      <c r="M15" s="183">
        <v>0</v>
      </c>
      <c r="O15" s="68"/>
      <c r="P15" s="68"/>
      <c r="Q15" s="68"/>
      <c r="S15" s="68"/>
    </row>
    <row r="16" spans="1:19" ht="23.25" customHeight="1">
      <c r="A16" s="20" t="s">
        <v>7</v>
      </c>
      <c r="C16" s="38"/>
      <c r="D16" s="38"/>
      <c r="E16" s="39"/>
      <c r="F16" s="39"/>
      <c r="G16" s="45">
        <v>36151333</v>
      </c>
      <c r="H16" s="44"/>
      <c r="I16" s="45">
        <v>27213827</v>
      </c>
      <c r="J16" s="44"/>
      <c r="K16" s="45">
        <v>15413721</v>
      </c>
      <c r="L16" s="44"/>
      <c r="M16" s="45">
        <v>15943029</v>
      </c>
      <c r="N16" s="44"/>
      <c r="O16" s="68"/>
      <c r="P16" s="68"/>
      <c r="Q16" s="68"/>
      <c r="S16" s="68"/>
    </row>
    <row r="17" spans="1:19" ht="23.25" customHeight="1">
      <c r="A17" s="46" t="s">
        <v>8</v>
      </c>
      <c r="G17" s="47">
        <f>SUM(G9:G16)</f>
        <v>4095351931</v>
      </c>
      <c r="H17" s="48"/>
      <c r="I17" s="47">
        <f>SUM(I9:I16)</f>
        <v>4045884022</v>
      </c>
      <c r="J17" s="48"/>
      <c r="K17" s="47">
        <f>SUM(K9:K16)</f>
        <v>2084240621</v>
      </c>
      <c r="L17" s="48"/>
      <c r="M17" s="47">
        <f>SUM(M9:M16)</f>
        <v>2148275659</v>
      </c>
      <c r="N17" s="44"/>
      <c r="O17" s="68"/>
      <c r="P17" s="68"/>
      <c r="Q17" s="68"/>
      <c r="S17" s="68"/>
    </row>
    <row r="18" spans="1:19" ht="23.25" customHeight="1">
      <c r="A18" s="46"/>
      <c r="G18" s="44"/>
      <c r="H18" s="44"/>
      <c r="I18" s="44"/>
      <c r="J18" s="44"/>
      <c r="K18" s="44"/>
      <c r="L18" s="44"/>
      <c r="M18" s="44"/>
      <c r="N18" s="44"/>
      <c r="O18" s="68"/>
      <c r="P18" s="68"/>
      <c r="Q18" s="68"/>
      <c r="S18" s="68"/>
    </row>
    <row r="19" spans="1:19" ht="23.25" customHeight="1">
      <c r="A19" s="49" t="s">
        <v>9</v>
      </c>
      <c r="G19" s="43"/>
      <c r="H19" s="43"/>
      <c r="I19" s="43"/>
      <c r="J19" s="43"/>
      <c r="K19" s="43"/>
      <c r="L19" s="43"/>
      <c r="M19" s="43"/>
      <c r="N19" s="44"/>
      <c r="O19" s="68"/>
      <c r="P19" s="68"/>
      <c r="Q19" s="68"/>
      <c r="S19" s="68"/>
    </row>
    <row r="20" spans="1:19" ht="23.25" customHeight="1">
      <c r="A20" s="42" t="s">
        <v>10</v>
      </c>
      <c r="E20" s="39">
        <v>11</v>
      </c>
      <c r="G20" s="183">
        <v>0</v>
      </c>
      <c r="H20" s="43"/>
      <c r="I20" s="183">
        <v>0</v>
      </c>
      <c r="J20" s="43"/>
      <c r="K20" s="43">
        <v>3149910472</v>
      </c>
      <c r="L20" s="43"/>
      <c r="M20" s="43">
        <v>2813910472</v>
      </c>
      <c r="O20" s="68"/>
      <c r="P20" s="68"/>
      <c r="Q20" s="68"/>
      <c r="S20" s="68"/>
    </row>
    <row r="21" spans="1:19" ht="23.25" customHeight="1">
      <c r="A21" s="42" t="s">
        <v>68</v>
      </c>
      <c r="E21" s="39">
        <v>10</v>
      </c>
      <c r="G21" s="43">
        <v>102340885</v>
      </c>
      <c r="H21" s="43"/>
      <c r="I21" s="43">
        <v>122414153</v>
      </c>
      <c r="J21" s="43"/>
      <c r="K21" s="183">
        <v>0</v>
      </c>
      <c r="L21" s="43"/>
      <c r="M21" s="183">
        <v>0</v>
      </c>
      <c r="N21" s="44"/>
      <c r="O21" s="68"/>
      <c r="P21" s="68"/>
      <c r="Q21" s="68"/>
      <c r="S21" s="68"/>
    </row>
    <row r="22" spans="1:19" ht="23.25" customHeight="1">
      <c r="A22" s="42" t="s">
        <v>59</v>
      </c>
      <c r="E22" s="39">
        <v>5</v>
      </c>
      <c r="G22" s="183">
        <v>0</v>
      </c>
      <c r="H22" s="43"/>
      <c r="I22" s="183">
        <v>0</v>
      </c>
      <c r="J22" s="43"/>
      <c r="K22" s="43">
        <v>174000000</v>
      </c>
      <c r="L22" s="43"/>
      <c r="M22" s="43">
        <v>370700000</v>
      </c>
      <c r="N22" s="44"/>
      <c r="O22" s="68"/>
      <c r="P22" s="68"/>
      <c r="Q22" s="68"/>
      <c r="S22" s="68"/>
    </row>
    <row r="23" spans="1:19" ht="23.25" customHeight="1">
      <c r="A23" s="42" t="s">
        <v>46</v>
      </c>
      <c r="E23" s="39">
        <v>13</v>
      </c>
      <c r="F23" s="39"/>
      <c r="G23" s="44">
        <v>75653885</v>
      </c>
      <c r="H23" s="44"/>
      <c r="I23" s="44">
        <v>75653885</v>
      </c>
      <c r="J23" s="44"/>
      <c r="K23" s="44">
        <v>298000</v>
      </c>
      <c r="L23" s="44"/>
      <c r="M23" s="44">
        <v>298000</v>
      </c>
      <c r="N23" s="44"/>
      <c r="O23" s="68"/>
      <c r="P23" s="68"/>
      <c r="Q23" s="68"/>
      <c r="S23" s="68"/>
    </row>
    <row r="24" spans="1:19" ht="23.25" customHeight="1">
      <c r="A24" s="42" t="s">
        <v>42</v>
      </c>
      <c r="E24" s="39">
        <v>14</v>
      </c>
      <c r="F24" s="39"/>
      <c r="G24" s="44">
        <v>5772190590</v>
      </c>
      <c r="H24" s="44"/>
      <c r="I24" s="44">
        <v>5701105170</v>
      </c>
      <c r="J24" s="44"/>
      <c r="K24" s="44">
        <v>1684050449</v>
      </c>
      <c r="L24" s="44"/>
      <c r="M24" s="44">
        <v>1623039126</v>
      </c>
      <c r="N24" s="44"/>
      <c r="O24" s="68"/>
      <c r="P24" s="68"/>
      <c r="Q24" s="68"/>
      <c r="S24" s="68"/>
    </row>
    <row r="25" spans="1:19" ht="23.25" customHeight="1">
      <c r="A25" s="42" t="s">
        <v>60</v>
      </c>
      <c r="E25" s="39">
        <v>15</v>
      </c>
      <c r="F25" s="39"/>
      <c r="G25" s="44">
        <v>65637442</v>
      </c>
      <c r="H25" s="44"/>
      <c r="I25" s="44">
        <v>71796409</v>
      </c>
      <c r="J25" s="44"/>
      <c r="K25" s="44">
        <v>27365746</v>
      </c>
      <c r="L25" s="44"/>
      <c r="M25" s="44">
        <v>30594629</v>
      </c>
      <c r="N25" s="44"/>
      <c r="O25" s="68"/>
      <c r="P25" s="68"/>
      <c r="Q25" s="68"/>
      <c r="S25" s="68"/>
    </row>
    <row r="26" spans="1:19" ht="23.25" customHeight="1">
      <c r="A26" s="42" t="s">
        <v>52</v>
      </c>
      <c r="E26" s="39">
        <v>16</v>
      </c>
      <c r="F26" s="39"/>
      <c r="G26" s="44">
        <v>104456927</v>
      </c>
      <c r="H26" s="44"/>
      <c r="I26" s="44">
        <v>104456927</v>
      </c>
      <c r="J26" s="44"/>
      <c r="K26" s="183">
        <v>0</v>
      </c>
      <c r="L26" s="44"/>
      <c r="M26" s="183">
        <v>0</v>
      </c>
      <c r="N26" s="44"/>
      <c r="O26" s="68"/>
      <c r="P26" s="68"/>
      <c r="Q26" s="68"/>
      <c r="S26" s="68"/>
    </row>
    <row r="27" spans="1:19" ht="23.25" customHeight="1">
      <c r="A27" s="42" t="s">
        <v>103</v>
      </c>
      <c r="E27" s="39">
        <v>17</v>
      </c>
      <c r="F27" s="39"/>
      <c r="G27" s="44">
        <v>67823727</v>
      </c>
      <c r="H27" s="44"/>
      <c r="I27" s="44">
        <v>54812900</v>
      </c>
      <c r="J27" s="44"/>
      <c r="K27" s="44">
        <v>48091161</v>
      </c>
      <c r="L27" s="44"/>
      <c r="M27" s="44">
        <v>43493950</v>
      </c>
      <c r="N27" s="44"/>
      <c r="O27" s="68"/>
      <c r="P27" s="68"/>
      <c r="Q27" s="68"/>
      <c r="S27" s="68"/>
    </row>
    <row r="28" spans="1:19" ht="23.25" customHeight="1">
      <c r="A28" s="42" t="s">
        <v>49</v>
      </c>
      <c r="E28" s="39">
        <v>23</v>
      </c>
      <c r="F28" s="39"/>
      <c r="G28" s="44">
        <v>35031381</v>
      </c>
      <c r="H28" s="44"/>
      <c r="I28" s="44">
        <v>34245021</v>
      </c>
      <c r="J28" s="44"/>
      <c r="K28" s="44">
        <v>19824556</v>
      </c>
      <c r="L28" s="44"/>
      <c r="M28" s="44">
        <v>18508982</v>
      </c>
      <c r="N28" s="44"/>
      <c r="O28" s="68"/>
      <c r="P28" s="68"/>
      <c r="Q28" s="68"/>
      <c r="S28" s="68"/>
    </row>
    <row r="29" spans="1:19" ht="23.25" customHeight="1">
      <c r="A29" s="42" t="s">
        <v>11</v>
      </c>
      <c r="G29" s="45">
        <f>68080227+1</f>
        <v>68080228</v>
      </c>
      <c r="H29" s="44"/>
      <c r="I29" s="45">
        <v>53853126</v>
      </c>
      <c r="J29" s="44"/>
      <c r="K29" s="45">
        <v>43444746</v>
      </c>
      <c r="L29" s="44"/>
      <c r="M29" s="45">
        <v>13485707</v>
      </c>
      <c r="N29" s="44"/>
      <c r="O29" s="68"/>
      <c r="P29" s="159"/>
      <c r="Q29" s="68"/>
      <c r="S29" s="68"/>
    </row>
    <row r="30" spans="1:19" ht="23.25" customHeight="1">
      <c r="A30" s="15" t="s">
        <v>12</v>
      </c>
      <c r="G30" s="47">
        <f>SUM(G20:G29)</f>
        <v>6291215065</v>
      </c>
      <c r="H30" s="48"/>
      <c r="I30" s="47">
        <f>SUM(I20:I29)</f>
        <v>6218337591</v>
      </c>
      <c r="J30" s="48"/>
      <c r="K30" s="47">
        <f>SUM(K20:K29)</f>
        <v>5146985130</v>
      </c>
      <c r="L30" s="48"/>
      <c r="M30" s="47">
        <f>SUM(M20:M29)</f>
        <v>4914030866</v>
      </c>
      <c r="N30" s="136"/>
      <c r="O30" s="68"/>
      <c r="P30" s="68"/>
      <c r="Q30" s="68"/>
      <c r="S30" s="68"/>
    </row>
    <row r="31" spans="1:19" ht="23.25" customHeight="1">
      <c r="A31" s="15"/>
      <c r="G31" s="48"/>
      <c r="H31" s="48"/>
      <c r="I31" s="48"/>
      <c r="J31" s="48"/>
      <c r="K31" s="48"/>
      <c r="L31" s="48"/>
      <c r="M31" s="48"/>
      <c r="N31" s="50"/>
      <c r="O31" s="68"/>
      <c r="P31" s="68"/>
      <c r="Q31" s="68"/>
      <c r="S31" s="68"/>
    </row>
    <row r="32" spans="1:19" ht="23.25" customHeight="1" thickBot="1">
      <c r="A32" s="28" t="s">
        <v>13</v>
      </c>
      <c r="C32" s="38"/>
      <c r="D32" s="38"/>
      <c r="E32" s="39"/>
      <c r="F32" s="39"/>
      <c r="G32" s="51">
        <f>SUM(G17,G30)</f>
        <v>10386566996</v>
      </c>
      <c r="H32" s="48"/>
      <c r="I32" s="51">
        <f>SUM(I17,I30)</f>
        <v>10264221613</v>
      </c>
      <c r="J32" s="48"/>
      <c r="K32" s="51">
        <f>SUM(K17,K30)</f>
        <v>7231225751</v>
      </c>
      <c r="L32" s="48"/>
      <c r="M32" s="51">
        <f>SUM(M17,M30)</f>
        <v>7062306525</v>
      </c>
      <c r="N32" s="50"/>
      <c r="O32" s="68"/>
      <c r="P32" s="68"/>
      <c r="Q32" s="68"/>
      <c r="S32" s="68"/>
    </row>
    <row r="33" spans="1:18" s="10" customFormat="1" ht="23.25" customHeight="1" thickTop="1">
      <c r="A33" s="8" t="s">
        <v>0</v>
      </c>
      <c r="B33" s="9"/>
      <c r="C33" s="9"/>
      <c r="D33" s="9"/>
      <c r="E33" s="3"/>
      <c r="F33" s="3"/>
      <c r="G33" s="4"/>
      <c r="H33" s="4"/>
      <c r="I33" s="4"/>
      <c r="J33" s="14"/>
      <c r="K33" s="4"/>
      <c r="L33" s="4"/>
      <c r="M33" s="4"/>
      <c r="N33" s="14"/>
      <c r="O33" s="68"/>
      <c r="Q33" s="68"/>
    </row>
    <row r="34" spans="1:18" s="10" customFormat="1" ht="23.25" customHeight="1">
      <c r="A34" s="8" t="s">
        <v>78</v>
      </c>
      <c r="B34" s="9"/>
      <c r="C34" s="9"/>
      <c r="D34" s="9"/>
      <c r="E34" s="3"/>
      <c r="F34" s="3"/>
      <c r="G34" s="4"/>
      <c r="H34" s="4"/>
      <c r="I34" s="4"/>
      <c r="J34" s="14"/>
      <c r="K34" s="4"/>
      <c r="L34" s="4"/>
      <c r="M34" s="4"/>
      <c r="N34" s="14"/>
      <c r="O34" s="68"/>
      <c r="Q34" s="68"/>
    </row>
    <row r="35" spans="1:18" s="10" customFormat="1" ht="23.25" customHeight="1">
      <c r="A35" s="8"/>
      <c r="B35" s="9"/>
      <c r="C35" s="9"/>
      <c r="D35" s="9"/>
      <c r="E35" s="3"/>
      <c r="F35" s="3"/>
      <c r="G35" s="4"/>
      <c r="H35" s="4"/>
      <c r="I35" s="4"/>
      <c r="J35" s="14"/>
      <c r="K35" s="4"/>
      <c r="L35" s="4"/>
      <c r="M35" s="4"/>
      <c r="N35" s="14"/>
      <c r="O35" s="68"/>
      <c r="Q35" s="68"/>
    </row>
    <row r="36" spans="1:18" ht="23.25" customHeight="1">
      <c r="A36" s="15"/>
      <c r="B36" s="16"/>
      <c r="C36" s="16"/>
      <c r="D36" s="16"/>
      <c r="E36" s="17"/>
      <c r="F36" s="17"/>
      <c r="G36" s="21"/>
      <c r="H36" s="22" t="s">
        <v>1</v>
      </c>
      <c r="I36" s="22"/>
      <c r="J36" s="22"/>
      <c r="K36" s="21"/>
      <c r="L36" s="22" t="s">
        <v>2</v>
      </c>
      <c r="M36" s="22"/>
      <c r="N36" s="19"/>
      <c r="O36" s="68"/>
      <c r="Q36" s="68"/>
    </row>
    <row r="37" spans="1:18" ht="23.25" customHeight="1">
      <c r="A37" s="15"/>
      <c r="B37" s="16"/>
      <c r="C37" s="16"/>
      <c r="D37" s="16"/>
      <c r="E37" s="19"/>
      <c r="F37" s="19"/>
      <c r="G37" s="195" t="s">
        <v>80</v>
      </c>
      <c r="H37" s="195"/>
      <c r="I37" s="195"/>
      <c r="J37" s="27"/>
      <c r="K37" s="195" t="s">
        <v>80</v>
      </c>
      <c r="L37" s="195"/>
      <c r="M37" s="195"/>
      <c r="N37" s="19"/>
      <c r="O37" s="68"/>
      <c r="Q37" s="68"/>
    </row>
    <row r="38" spans="1:18" ht="23.25" customHeight="1">
      <c r="A38" s="8" t="s">
        <v>14</v>
      </c>
      <c r="B38" s="16"/>
      <c r="C38" s="16"/>
      <c r="D38" s="16"/>
      <c r="E38" s="30" t="s">
        <v>3</v>
      </c>
      <c r="F38" s="31"/>
      <c r="G38" s="32" t="s">
        <v>81</v>
      </c>
      <c r="H38" s="33" t="s">
        <v>76</v>
      </c>
      <c r="I38" s="32" t="s">
        <v>82</v>
      </c>
      <c r="J38" s="33"/>
      <c r="K38" s="32" t="s">
        <v>81</v>
      </c>
      <c r="L38" s="33"/>
      <c r="M38" s="32" t="s">
        <v>82</v>
      </c>
      <c r="N38" s="19"/>
      <c r="O38" s="68"/>
      <c r="Q38" s="68"/>
    </row>
    <row r="39" spans="1:18" ht="23.25" customHeight="1">
      <c r="A39" s="15"/>
      <c r="B39" s="16"/>
      <c r="C39" s="16"/>
      <c r="D39" s="16"/>
      <c r="E39" s="30"/>
      <c r="F39" s="31"/>
      <c r="G39" s="194" t="s">
        <v>83</v>
      </c>
      <c r="H39" s="194"/>
      <c r="I39" s="194"/>
      <c r="J39" s="194"/>
      <c r="K39" s="194"/>
      <c r="L39" s="194"/>
      <c r="M39" s="194"/>
      <c r="N39" s="19"/>
      <c r="O39" s="68"/>
      <c r="Q39" s="68"/>
    </row>
    <row r="40" spans="1:18" ht="23.25" customHeight="1">
      <c r="A40" s="37" t="s">
        <v>15</v>
      </c>
      <c r="C40" s="38"/>
      <c r="D40" s="38"/>
      <c r="E40" s="39"/>
      <c r="F40" s="39"/>
      <c r="G40" s="40"/>
      <c r="H40" s="40"/>
      <c r="I40" s="40"/>
      <c r="J40" s="41"/>
      <c r="K40" s="40"/>
      <c r="L40" s="40"/>
      <c r="M40" s="40"/>
      <c r="N40" s="41"/>
      <c r="O40" s="68"/>
      <c r="Q40" s="68"/>
    </row>
    <row r="41" spans="1:18" ht="23.25" customHeight="1">
      <c r="A41" s="42" t="s">
        <v>106</v>
      </c>
      <c r="C41" s="38"/>
      <c r="D41" s="38"/>
      <c r="E41" s="39">
        <v>18</v>
      </c>
      <c r="F41" s="39"/>
      <c r="G41" s="43">
        <v>49886772</v>
      </c>
      <c r="H41" s="43"/>
      <c r="I41" s="43">
        <v>45000000</v>
      </c>
      <c r="J41" s="43"/>
      <c r="K41" s="184">
        <v>0</v>
      </c>
      <c r="L41" s="43"/>
      <c r="M41" s="184">
        <v>0</v>
      </c>
      <c r="N41" s="44"/>
      <c r="O41" s="68"/>
      <c r="Q41" s="68"/>
    </row>
    <row r="42" spans="1:18" ht="23.25" customHeight="1">
      <c r="A42" s="42" t="s">
        <v>104</v>
      </c>
      <c r="C42" s="38"/>
      <c r="D42" s="38"/>
      <c r="E42" s="39">
        <v>5</v>
      </c>
      <c r="F42" s="39"/>
      <c r="G42" s="43">
        <v>869492102</v>
      </c>
      <c r="H42" s="43"/>
      <c r="I42" s="43">
        <v>893806272</v>
      </c>
      <c r="J42" s="43"/>
      <c r="K42" s="43">
        <v>362114249</v>
      </c>
      <c r="L42" s="43"/>
      <c r="M42" s="43">
        <v>388000871</v>
      </c>
      <c r="N42" s="44"/>
      <c r="O42" s="68"/>
      <c r="Q42" s="68"/>
    </row>
    <row r="43" spans="1:18" ht="23.25" customHeight="1">
      <c r="A43" s="42" t="s">
        <v>58</v>
      </c>
      <c r="C43" s="38"/>
      <c r="D43" s="38"/>
      <c r="E43" s="39"/>
      <c r="F43" s="39"/>
      <c r="G43" s="43"/>
      <c r="H43" s="43"/>
      <c r="I43" s="43"/>
      <c r="J43" s="43"/>
      <c r="K43" s="43"/>
      <c r="L43" s="43"/>
      <c r="M43" s="43"/>
      <c r="N43" s="44"/>
      <c r="O43" s="68"/>
      <c r="Q43" s="68"/>
    </row>
    <row r="44" spans="1:18" ht="23.25" customHeight="1">
      <c r="A44" s="42" t="s">
        <v>50</v>
      </c>
      <c r="C44" s="38"/>
      <c r="D44" s="38"/>
      <c r="E44" s="39">
        <v>18</v>
      </c>
      <c r="F44" s="39"/>
      <c r="G44" s="43">
        <v>80761777</v>
      </c>
      <c r="H44" s="43"/>
      <c r="I44" s="43">
        <v>81780332</v>
      </c>
      <c r="J44" s="43"/>
      <c r="K44" s="184">
        <v>0</v>
      </c>
      <c r="L44" s="43"/>
      <c r="M44" s="184">
        <v>0</v>
      </c>
      <c r="N44" s="44"/>
      <c r="O44" s="68"/>
      <c r="Q44" s="68"/>
      <c r="R44" s="68"/>
    </row>
    <row r="45" spans="1:18" ht="23.25" customHeight="1">
      <c r="A45" s="42" t="s">
        <v>61</v>
      </c>
      <c r="C45" s="38"/>
      <c r="D45" s="38"/>
      <c r="E45" s="39"/>
      <c r="F45" s="39"/>
      <c r="G45" s="43"/>
      <c r="H45" s="43"/>
      <c r="I45" s="43"/>
      <c r="J45" s="43"/>
      <c r="K45" s="43"/>
      <c r="L45" s="43"/>
      <c r="M45" s="43"/>
      <c r="N45" s="44"/>
      <c r="O45" s="68"/>
      <c r="Q45" s="68"/>
    </row>
    <row r="46" spans="1:18" ht="23.25" customHeight="1">
      <c r="A46" s="42" t="s">
        <v>50</v>
      </c>
      <c r="C46" s="38"/>
      <c r="D46" s="38"/>
      <c r="E46" s="39">
        <v>18</v>
      </c>
      <c r="F46" s="39"/>
      <c r="G46" s="43">
        <v>19865413</v>
      </c>
      <c r="H46" s="43"/>
      <c r="I46" s="43">
        <v>22147529</v>
      </c>
      <c r="J46" s="43"/>
      <c r="K46" s="43">
        <v>10109061</v>
      </c>
      <c r="L46" s="43"/>
      <c r="M46" s="43">
        <v>6963296</v>
      </c>
      <c r="N46" s="44"/>
      <c r="O46" s="68"/>
      <c r="Q46" s="68"/>
    </row>
    <row r="47" spans="1:18" ht="23.25" customHeight="1">
      <c r="A47" s="42" t="s">
        <v>105</v>
      </c>
      <c r="C47" s="38"/>
      <c r="D47" s="38"/>
      <c r="E47" s="39"/>
      <c r="F47" s="39"/>
      <c r="G47" s="43">
        <v>73649192</v>
      </c>
      <c r="H47" s="43"/>
      <c r="I47" s="43">
        <v>97670292</v>
      </c>
      <c r="J47" s="43"/>
      <c r="K47" s="43">
        <v>31659636</v>
      </c>
      <c r="L47" s="43"/>
      <c r="M47" s="43">
        <v>56880540</v>
      </c>
      <c r="N47" s="44"/>
      <c r="O47" s="68"/>
      <c r="Q47" s="68"/>
    </row>
    <row r="48" spans="1:18" ht="23.25" customHeight="1">
      <c r="A48" s="42" t="s">
        <v>16</v>
      </c>
      <c r="C48" s="38"/>
      <c r="D48" s="38"/>
      <c r="E48" s="39"/>
      <c r="F48" s="39"/>
      <c r="G48" s="43">
        <v>374260783</v>
      </c>
      <c r="H48" s="43"/>
      <c r="I48" s="43">
        <v>344433117</v>
      </c>
      <c r="J48" s="43"/>
      <c r="K48" s="43">
        <v>85426044</v>
      </c>
      <c r="L48" s="43"/>
      <c r="M48" s="43">
        <v>80568685</v>
      </c>
      <c r="N48" s="44"/>
      <c r="O48" s="68"/>
      <c r="Q48" s="68"/>
    </row>
    <row r="49" spans="1:17" ht="23.25" customHeight="1">
      <c r="A49" s="28" t="s">
        <v>17</v>
      </c>
      <c r="C49" s="38"/>
      <c r="D49" s="38"/>
      <c r="E49" s="39"/>
      <c r="F49" s="39"/>
      <c r="G49" s="66">
        <f>SUM(G41:G48)</f>
        <v>1467916039</v>
      </c>
      <c r="H49" s="48"/>
      <c r="I49" s="66">
        <f>SUM(I41:I48)</f>
        <v>1484837542</v>
      </c>
      <c r="J49" s="48"/>
      <c r="K49" s="66">
        <f>SUM(K41:K48)</f>
        <v>489308990</v>
      </c>
      <c r="L49" s="48"/>
      <c r="M49" s="66">
        <f>SUM(M41:M48)</f>
        <v>532413392</v>
      </c>
      <c r="N49" s="44"/>
      <c r="O49" s="68"/>
      <c r="Q49" s="68"/>
    </row>
    <row r="50" spans="1:17" ht="23.25" customHeight="1">
      <c r="A50" s="28"/>
      <c r="C50" s="38"/>
      <c r="D50" s="38"/>
      <c r="E50" s="39"/>
      <c r="F50" s="39"/>
      <c r="G50" s="44"/>
      <c r="H50" s="44"/>
      <c r="I50" s="44"/>
      <c r="J50" s="44"/>
      <c r="K50" s="44"/>
      <c r="L50" s="44"/>
      <c r="M50" s="44"/>
      <c r="N50" s="44"/>
      <c r="O50" s="68"/>
      <c r="Q50" s="68"/>
    </row>
    <row r="51" spans="1:17" ht="23.25" customHeight="1">
      <c r="A51" s="37" t="s">
        <v>18</v>
      </c>
      <c r="C51" s="38"/>
      <c r="D51" s="38"/>
      <c r="E51" s="39"/>
      <c r="F51" s="39"/>
      <c r="G51" s="44"/>
      <c r="H51" s="44"/>
      <c r="I51" s="44"/>
      <c r="J51" s="44"/>
      <c r="K51" s="44"/>
      <c r="L51" s="44"/>
      <c r="M51" s="44"/>
      <c r="N51" s="44"/>
      <c r="O51" s="68"/>
      <c r="Q51" s="68"/>
    </row>
    <row r="52" spans="1:17" ht="23.25" customHeight="1">
      <c r="A52" s="42" t="s">
        <v>107</v>
      </c>
      <c r="C52" s="38"/>
      <c r="D52" s="38"/>
      <c r="E52" s="39">
        <v>18</v>
      </c>
      <c r="F52" s="39"/>
      <c r="G52" s="43">
        <v>512209956</v>
      </c>
      <c r="H52" s="43"/>
      <c r="I52" s="43">
        <v>555865413</v>
      </c>
      <c r="J52" s="43"/>
      <c r="K52" s="184">
        <v>0</v>
      </c>
      <c r="L52" s="43"/>
      <c r="M52" s="184">
        <v>0</v>
      </c>
      <c r="N52" s="44"/>
      <c r="O52" s="68"/>
      <c r="Q52" s="68"/>
    </row>
    <row r="53" spans="1:17" ht="23.25" customHeight="1">
      <c r="A53" s="42" t="s">
        <v>108</v>
      </c>
      <c r="C53" s="38"/>
      <c r="D53" s="38"/>
      <c r="E53" s="39">
        <v>18</v>
      </c>
      <c r="F53" s="39"/>
      <c r="G53" s="43">
        <v>43222728</v>
      </c>
      <c r="H53" s="43"/>
      <c r="I53" s="43">
        <v>45227517</v>
      </c>
      <c r="J53" s="43"/>
      <c r="K53" s="43">
        <v>22628503</v>
      </c>
      <c r="L53" s="43"/>
      <c r="M53" s="43">
        <v>26297571</v>
      </c>
      <c r="N53" s="44"/>
      <c r="O53" s="68"/>
      <c r="Q53" s="68"/>
    </row>
    <row r="54" spans="1:17" ht="23.25" customHeight="1">
      <c r="A54" s="42" t="s">
        <v>53</v>
      </c>
      <c r="C54" s="38"/>
      <c r="D54" s="38"/>
      <c r="E54" s="39">
        <v>23</v>
      </c>
      <c r="F54" s="39"/>
      <c r="G54" s="43">
        <v>13429155</v>
      </c>
      <c r="H54" s="43"/>
      <c r="I54" s="43">
        <v>13777031</v>
      </c>
      <c r="J54" s="43"/>
      <c r="K54" s="184">
        <v>0</v>
      </c>
      <c r="L54" s="43"/>
      <c r="M54" s="184">
        <v>0</v>
      </c>
      <c r="N54" s="44"/>
      <c r="O54" s="68"/>
      <c r="Q54" s="68"/>
    </row>
    <row r="55" spans="1:17" ht="23.25" customHeight="1">
      <c r="A55" s="42" t="s">
        <v>109</v>
      </c>
      <c r="C55" s="38"/>
      <c r="D55" s="38"/>
      <c r="E55" s="39">
        <v>19</v>
      </c>
      <c r="F55" s="39"/>
      <c r="G55" s="44">
        <v>167105581</v>
      </c>
      <c r="H55" s="44"/>
      <c r="I55" s="44">
        <v>166171211</v>
      </c>
      <c r="J55" s="44"/>
      <c r="K55" s="44">
        <v>92871862</v>
      </c>
      <c r="L55" s="44"/>
      <c r="M55" s="44">
        <v>88999572</v>
      </c>
      <c r="N55" s="44"/>
      <c r="O55" s="68"/>
      <c r="Q55" s="68"/>
    </row>
    <row r="56" spans="1:17" ht="23.25" customHeight="1">
      <c r="A56" s="42" t="s">
        <v>110</v>
      </c>
      <c r="C56" s="38"/>
      <c r="D56" s="38"/>
      <c r="E56" s="39">
        <v>26</v>
      </c>
      <c r="F56" s="39"/>
      <c r="G56" s="43">
        <v>52420921</v>
      </c>
      <c r="H56" s="43"/>
      <c r="I56" s="43">
        <v>46266810</v>
      </c>
      <c r="J56" s="43"/>
      <c r="K56" s="184">
        <v>0</v>
      </c>
      <c r="L56" s="43"/>
      <c r="M56" s="184">
        <v>0</v>
      </c>
      <c r="N56" s="44"/>
      <c r="O56" s="68"/>
      <c r="Q56" s="68"/>
    </row>
    <row r="57" spans="1:17" ht="23.25" customHeight="1">
      <c r="A57" s="20" t="s">
        <v>65</v>
      </c>
      <c r="C57" s="38"/>
      <c r="D57" s="38"/>
      <c r="E57" s="39"/>
      <c r="F57" s="39"/>
      <c r="G57" s="184">
        <v>0</v>
      </c>
      <c r="H57" s="44"/>
      <c r="I57" s="44">
        <v>21269096</v>
      </c>
      <c r="J57" s="44"/>
      <c r="K57" s="184">
        <v>0</v>
      </c>
      <c r="L57" s="44"/>
      <c r="M57" s="184">
        <v>0</v>
      </c>
      <c r="N57" s="44"/>
      <c r="O57" s="68"/>
      <c r="Q57" s="68"/>
    </row>
    <row r="58" spans="1:17" ht="23.25" customHeight="1">
      <c r="A58" s="28" t="s">
        <v>19</v>
      </c>
      <c r="C58" s="38"/>
      <c r="D58" s="38"/>
      <c r="E58" s="39"/>
      <c r="F58" s="39"/>
      <c r="G58" s="66">
        <f>SUM(G52:G57)</f>
        <v>788388341</v>
      </c>
      <c r="H58" s="48"/>
      <c r="I58" s="66">
        <f>SUM(I52:I57)</f>
        <v>848577078</v>
      </c>
      <c r="J58" s="48"/>
      <c r="K58" s="66">
        <f>SUM(K52:K57)</f>
        <v>115500365</v>
      </c>
      <c r="L58" s="48"/>
      <c r="M58" s="66">
        <f>SUM(M52:M57)</f>
        <v>115297143</v>
      </c>
      <c r="N58" s="50"/>
      <c r="O58" s="68"/>
      <c r="Q58" s="68"/>
    </row>
    <row r="59" spans="1:17" ht="23.25" customHeight="1">
      <c r="A59" s="28"/>
      <c r="C59" s="38"/>
      <c r="D59" s="38"/>
      <c r="E59" s="39"/>
      <c r="F59" s="39"/>
      <c r="G59" s="48"/>
      <c r="H59" s="48"/>
      <c r="I59" s="48"/>
      <c r="J59" s="48"/>
      <c r="K59" s="48"/>
      <c r="L59" s="48"/>
      <c r="M59" s="48"/>
      <c r="N59" s="50"/>
      <c r="O59" s="68"/>
      <c r="Q59" s="68"/>
    </row>
    <row r="60" spans="1:17" ht="23.25" customHeight="1">
      <c r="A60" s="28" t="s">
        <v>20</v>
      </c>
      <c r="C60" s="38"/>
      <c r="D60" s="38"/>
      <c r="E60" s="39"/>
      <c r="F60" s="39"/>
      <c r="G60" s="47">
        <f>SUM(G58,G49)</f>
        <v>2256304380</v>
      </c>
      <c r="H60" s="48"/>
      <c r="I60" s="47">
        <f>SUM(I58,I49)</f>
        <v>2333414620</v>
      </c>
      <c r="J60" s="48"/>
      <c r="K60" s="47">
        <f>SUM(K58,K49)</f>
        <v>604809355</v>
      </c>
      <c r="L60" s="48"/>
      <c r="M60" s="47">
        <f>SUM(M58,M49)</f>
        <v>647710535</v>
      </c>
      <c r="N60" s="50"/>
      <c r="O60" s="68"/>
      <c r="Q60" s="68"/>
    </row>
    <row r="61" spans="1:17" s="10" customFormat="1" ht="23.25" customHeight="1">
      <c r="A61" s="8" t="s">
        <v>0</v>
      </c>
      <c r="B61" s="9"/>
      <c r="C61" s="9"/>
      <c r="D61" s="9"/>
      <c r="E61" s="3"/>
      <c r="F61" s="3"/>
      <c r="G61" s="4"/>
      <c r="H61" s="4"/>
      <c r="I61" s="4"/>
      <c r="J61" s="14"/>
      <c r="K61" s="4"/>
      <c r="L61" s="4"/>
      <c r="M61" s="4"/>
      <c r="N61" s="14"/>
      <c r="O61" s="68"/>
      <c r="Q61" s="68"/>
    </row>
    <row r="62" spans="1:17" s="10" customFormat="1" ht="23.25" customHeight="1">
      <c r="A62" s="8" t="s">
        <v>84</v>
      </c>
      <c r="B62" s="9"/>
      <c r="C62" s="9"/>
      <c r="D62" s="9"/>
      <c r="E62" s="3"/>
      <c r="F62" s="3"/>
      <c r="G62" s="4"/>
      <c r="H62" s="4"/>
      <c r="I62" s="4"/>
      <c r="J62" s="14"/>
      <c r="K62" s="4"/>
      <c r="L62" s="4"/>
      <c r="M62" s="4"/>
      <c r="N62" s="14"/>
      <c r="O62" s="68"/>
      <c r="Q62" s="68"/>
    </row>
    <row r="63" spans="1:17" ht="23.25" customHeight="1">
      <c r="A63" s="15" t="s">
        <v>76</v>
      </c>
      <c r="B63" s="16"/>
      <c r="C63" s="16"/>
      <c r="D63" s="16"/>
      <c r="E63" s="17"/>
      <c r="F63" s="17"/>
      <c r="G63" s="18"/>
      <c r="H63" s="18"/>
      <c r="I63" s="18"/>
      <c r="J63" s="19"/>
      <c r="K63" s="18"/>
      <c r="L63" s="18"/>
      <c r="M63" s="18"/>
      <c r="N63" s="19"/>
      <c r="O63" s="68"/>
      <c r="Q63" s="68"/>
    </row>
    <row r="64" spans="1:17" ht="23.25" customHeight="1">
      <c r="A64" s="15"/>
      <c r="B64" s="16"/>
      <c r="C64" s="16"/>
      <c r="D64" s="16"/>
      <c r="E64" s="17"/>
      <c r="F64" s="17"/>
      <c r="G64" s="21"/>
      <c r="H64" s="22" t="s">
        <v>1</v>
      </c>
      <c r="I64" s="22"/>
      <c r="J64" s="22"/>
      <c r="K64" s="21"/>
      <c r="L64" s="22" t="s">
        <v>2</v>
      </c>
      <c r="M64" s="22"/>
      <c r="N64" s="19"/>
      <c r="O64" s="68"/>
      <c r="Q64" s="68"/>
    </row>
    <row r="65" spans="1:17" ht="23.25" customHeight="1">
      <c r="A65" s="15"/>
      <c r="B65" s="16"/>
      <c r="C65" s="16"/>
      <c r="D65" s="16"/>
      <c r="E65" s="19"/>
      <c r="F65" s="19"/>
      <c r="G65" s="195" t="s">
        <v>80</v>
      </c>
      <c r="H65" s="195"/>
      <c r="I65" s="195"/>
      <c r="J65" s="27"/>
      <c r="K65" s="195" t="s">
        <v>80</v>
      </c>
      <c r="L65" s="195"/>
      <c r="M65" s="195"/>
      <c r="N65" s="19"/>
      <c r="O65" s="68"/>
      <c r="Q65" s="68"/>
    </row>
    <row r="66" spans="1:17" ht="23.25" customHeight="1">
      <c r="A66" s="8" t="s">
        <v>14</v>
      </c>
      <c r="B66" s="16"/>
      <c r="C66" s="16"/>
      <c r="D66" s="16"/>
      <c r="E66" s="30" t="s">
        <v>3</v>
      </c>
      <c r="F66" s="31"/>
      <c r="G66" s="32" t="s">
        <v>81</v>
      </c>
      <c r="H66" s="33" t="s">
        <v>76</v>
      </c>
      <c r="I66" s="32" t="s">
        <v>82</v>
      </c>
      <c r="J66" s="33"/>
      <c r="K66" s="32" t="s">
        <v>81</v>
      </c>
      <c r="L66" s="33"/>
      <c r="M66" s="32" t="s">
        <v>82</v>
      </c>
      <c r="N66" s="19"/>
      <c r="O66" s="68"/>
      <c r="Q66" s="68"/>
    </row>
    <row r="67" spans="1:17" ht="23.25" customHeight="1">
      <c r="A67" s="15"/>
      <c r="B67" s="16"/>
      <c r="C67" s="16"/>
      <c r="D67" s="16"/>
      <c r="E67" s="30"/>
      <c r="F67" s="31"/>
      <c r="G67" s="194" t="s">
        <v>83</v>
      </c>
      <c r="H67" s="194"/>
      <c r="I67" s="194"/>
      <c r="J67" s="194"/>
      <c r="K67" s="194"/>
      <c r="L67" s="194"/>
      <c r="M67" s="194"/>
      <c r="N67" s="19"/>
      <c r="O67" s="68"/>
      <c r="Q67" s="68"/>
    </row>
    <row r="68" spans="1:17" ht="23.25" customHeight="1">
      <c r="A68" s="37" t="s">
        <v>21</v>
      </c>
      <c r="C68" s="38"/>
      <c r="D68" s="38"/>
      <c r="E68" s="56"/>
      <c r="F68" s="56"/>
      <c r="G68" s="44"/>
      <c r="H68" s="44"/>
      <c r="I68" s="44"/>
      <c r="J68" s="50"/>
      <c r="K68" s="44"/>
      <c r="L68" s="44"/>
      <c r="M68" s="44"/>
      <c r="N68" s="50"/>
      <c r="O68" s="68"/>
      <c r="Q68" s="68"/>
    </row>
    <row r="69" spans="1:17" ht="23.25" customHeight="1">
      <c r="A69" s="20" t="s">
        <v>22</v>
      </c>
      <c r="E69" s="39"/>
      <c r="F69" s="39"/>
      <c r="G69" s="43"/>
      <c r="H69" s="43"/>
      <c r="I69" s="43"/>
      <c r="J69" s="44"/>
      <c r="K69" s="43"/>
      <c r="L69" s="43"/>
      <c r="M69" s="43"/>
      <c r="N69" s="44"/>
      <c r="O69" s="68"/>
      <c r="Q69" s="68"/>
    </row>
    <row r="70" spans="1:17" s="26" customFormat="1" ht="23.25" customHeight="1">
      <c r="A70" s="26" t="s">
        <v>23</v>
      </c>
      <c r="E70" s="56"/>
      <c r="F70" s="56"/>
      <c r="G70" s="44"/>
      <c r="H70" s="44"/>
      <c r="I70" s="44"/>
      <c r="J70" s="44"/>
      <c r="K70" s="44"/>
      <c r="L70" s="44"/>
      <c r="M70" s="44"/>
      <c r="N70" s="44"/>
      <c r="O70" s="68"/>
      <c r="Q70" s="68"/>
    </row>
    <row r="71" spans="1:17" ht="23.25" customHeight="1" thickBot="1">
      <c r="A71" s="24" t="s">
        <v>85</v>
      </c>
      <c r="E71" s="39"/>
      <c r="F71" s="39"/>
      <c r="G71" s="57">
        <v>1100000000</v>
      </c>
      <c r="H71" s="44"/>
      <c r="I71" s="57">
        <v>1100000000</v>
      </c>
      <c r="J71" s="44"/>
      <c r="K71" s="57">
        <v>1100000000</v>
      </c>
      <c r="L71" s="44"/>
      <c r="M71" s="57">
        <v>1100000000</v>
      </c>
      <c r="N71" s="44"/>
      <c r="O71" s="68"/>
      <c r="Q71" s="68"/>
    </row>
    <row r="72" spans="1:17" ht="23.25" customHeight="1" thickTop="1">
      <c r="A72" s="42" t="s">
        <v>86</v>
      </c>
      <c r="C72" s="38"/>
      <c r="D72" s="38"/>
      <c r="E72" s="39"/>
      <c r="F72" s="39"/>
      <c r="G72" s="44"/>
      <c r="H72" s="44"/>
      <c r="I72" s="44"/>
      <c r="J72" s="44"/>
      <c r="K72" s="44"/>
      <c r="L72" s="44"/>
      <c r="M72" s="44"/>
      <c r="N72" s="50"/>
      <c r="O72" s="68"/>
      <c r="Q72" s="68"/>
    </row>
    <row r="73" spans="1:17" ht="23.25" customHeight="1">
      <c r="A73" s="24" t="s">
        <v>85</v>
      </c>
      <c r="C73" s="38"/>
      <c r="D73" s="38"/>
      <c r="E73" s="39"/>
      <c r="F73" s="39"/>
      <c r="G73" s="43">
        <v>1100000000</v>
      </c>
      <c r="H73" s="43"/>
      <c r="I73" s="43">
        <v>1100000000</v>
      </c>
      <c r="J73" s="44"/>
      <c r="K73" s="43">
        <v>1100000000</v>
      </c>
      <c r="L73" s="43"/>
      <c r="M73" s="43">
        <v>1100000000</v>
      </c>
      <c r="N73" s="44"/>
      <c r="O73" s="68"/>
      <c r="Q73" s="68"/>
    </row>
    <row r="74" spans="1:17" ht="23.25" customHeight="1">
      <c r="A74" s="42" t="s">
        <v>24</v>
      </c>
      <c r="C74" s="38"/>
      <c r="D74" s="38"/>
      <c r="E74" s="39">
        <v>20</v>
      </c>
      <c r="F74" s="39"/>
      <c r="G74" s="44">
        <v>1146084819</v>
      </c>
      <c r="H74" s="44"/>
      <c r="I74" s="44">
        <v>1146084819</v>
      </c>
      <c r="J74" s="44"/>
      <c r="K74" s="44">
        <v>1146084819</v>
      </c>
      <c r="L74" s="44"/>
      <c r="M74" s="44">
        <v>1146084819</v>
      </c>
      <c r="N74" s="44"/>
      <c r="O74" s="68"/>
      <c r="Q74" s="68"/>
    </row>
    <row r="75" spans="1:17" ht="23.25" customHeight="1">
      <c r="A75" s="42" t="s">
        <v>25</v>
      </c>
      <c r="C75" s="38"/>
      <c r="D75" s="38"/>
      <c r="E75" s="39"/>
      <c r="F75" s="39"/>
      <c r="G75" s="44"/>
      <c r="H75" s="44"/>
      <c r="I75" s="44"/>
      <c r="J75" s="44"/>
      <c r="K75" s="44"/>
      <c r="L75" s="44"/>
      <c r="M75" s="44"/>
      <c r="N75" s="44"/>
      <c r="O75" s="68"/>
      <c r="Q75" s="68"/>
    </row>
    <row r="76" spans="1:17" ht="23.25" customHeight="1">
      <c r="A76" s="160" t="s">
        <v>175</v>
      </c>
      <c r="C76" s="38"/>
      <c r="D76" s="38"/>
      <c r="E76" s="20"/>
      <c r="F76" s="20"/>
      <c r="G76" s="20"/>
      <c r="H76" s="20"/>
      <c r="I76" s="20"/>
      <c r="J76" s="20"/>
      <c r="K76" s="20"/>
      <c r="L76" s="20"/>
      <c r="M76" s="20"/>
      <c r="N76" s="44"/>
      <c r="O76" s="68"/>
      <c r="Q76" s="68"/>
    </row>
    <row r="77" spans="1:17" ht="23.25" customHeight="1">
      <c r="A77" s="160" t="s">
        <v>176</v>
      </c>
      <c r="C77" s="38"/>
      <c r="D77" s="38"/>
      <c r="E77" s="39">
        <v>20</v>
      </c>
      <c r="F77" s="39"/>
      <c r="G77" s="43">
        <v>110000000</v>
      </c>
      <c r="H77" s="43"/>
      <c r="I77" s="43">
        <v>110000000</v>
      </c>
      <c r="J77" s="44"/>
      <c r="K77" s="43">
        <v>110000000</v>
      </c>
      <c r="L77" s="43"/>
      <c r="M77" s="43">
        <v>110000000</v>
      </c>
      <c r="N77" s="44"/>
      <c r="O77" s="68"/>
      <c r="Q77" s="68"/>
    </row>
    <row r="78" spans="1:17" ht="23.25" customHeight="1">
      <c r="A78" s="160" t="s">
        <v>177</v>
      </c>
      <c r="C78" s="38"/>
      <c r="D78" s="38"/>
      <c r="E78" s="39"/>
      <c r="F78" s="39"/>
      <c r="G78" s="58">
        <v>5363709552</v>
      </c>
      <c r="H78" s="58"/>
      <c r="I78" s="58">
        <v>5168489243</v>
      </c>
      <c r="J78" s="58"/>
      <c r="K78" s="58">
        <v>4270331577</v>
      </c>
      <c r="L78" s="58"/>
      <c r="M78" s="58">
        <v>4058511171</v>
      </c>
      <c r="N78" s="59"/>
      <c r="O78" s="68"/>
      <c r="P78" s="68"/>
      <c r="Q78" s="68"/>
    </row>
    <row r="79" spans="1:17" ht="23.25" customHeight="1">
      <c r="A79" s="15" t="s">
        <v>111</v>
      </c>
      <c r="C79" s="38"/>
      <c r="D79" s="38"/>
      <c r="E79" s="39"/>
      <c r="F79" s="39"/>
      <c r="G79" s="60">
        <f>SUM(G73:G78)</f>
        <v>7719794371</v>
      </c>
      <c r="H79" s="59"/>
      <c r="I79" s="60">
        <f>SUM(I73:I78)</f>
        <v>7524574062</v>
      </c>
      <c r="J79" s="59"/>
      <c r="K79" s="60">
        <f>SUM(K73:K78)</f>
        <v>6626416396</v>
      </c>
      <c r="L79" s="59"/>
      <c r="M79" s="60">
        <f>SUM(M73:M78)</f>
        <v>6414595990</v>
      </c>
      <c r="N79" s="59"/>
      <c r="O79" s="68"/>
      <c r="Q79" s="68"/>
    </row>
    <row r="80" spans="1:17" ht="23.25" customHeight="1">
      <c r="A80" s="161" t="s">
        <v>112</v>
      </c>
      <c r="C80" s="38"/>
      <c r="D80" s="38"/>
      <c r="E80" s="39">
        <v>12</v>
      </c>
      <c r="F80" s="39"/>
      <c r="G80" s="61">
        <v>410468245</v>
      </c>
      <c r="H80" s="59"/>
      <c r="I80" s="61">
        <v>406232931</v>
      </c>
      <c r="J80" s="59"/>
      <c r="K80" s="193">
        <v>0</v>
      </c>
      <c r="L80" s="59"/>
      <c r="M80" s="193">
        <v>0</v>
      </c>
      <c r="N80" s="59"/>
      <c r="O80" s="68"/>
      <c r="Q80" s="68"/>
    </row>
    <row r="81" spans="1:17" ht="23.25" customHeight="1">
      <c r="A81" s="162" t="s">
        <v>26</v>
      </c>
      <c r="C81" s="38"/>
      <c r="D81" s="38"/>
      <c r="E81" s="39"/>
      <c r="F81" s="39"/>
      <c r="G81" s="47">
        <f>SUM(G79:G80)</f>
        <v>8130262616</v>
      </c>
      <c r="H81" s="48"/>
      <c r="I81" s="47">
        <f>SUM(I79:I80)</f>
        <v>7930806993</v>
      </c>
      <c r="J81" s="67"/>
      <c r="K81" s="47">
        <f>SUM(K79:K80)</f>
        <v>6626416396</v>
      </c>
      <c r="L81" s="48"/>
      <c r="M81" s="47">
        <f>SUM(M79:M80)</f>
        <v>6414595990</v>
      </c>
      <c r="N81" s="50"/>
      <c r="O81" s="68"/>
      <c r="Q81" s="68"/>
    </row>
    <row r="82" spans="1:17" ht="23.25" customHeight="1">
      <c r="A82" s="46"/>
      <c r="C82" s="38"/>
      <c r="D82" s="38"/>
      <c r="E82" s="39"/>
      <c r="F82" s="39"/>
      <c r="G82" s="48"/>
      <c r="H82" s="48"/>
      <c r="I82" s="48"/>
      <c r="J82" s="67"/>
      <c r="K82" s="48"/>
      <c r="L82" s="48"/>
      <c r="M82" s="48"/>
      <c r="N82" s="50"/>
      <c r="O82" s="68"/>
      <c r="Q82" s="68"/>
    </row>
    <row r="83" spans="1:17" ht="23.25" customHeight="1" thickBot="1">
      <c r="A83" s="28" t="s">
        <v>27</v>
      </c>
      <c r="C83" s="38"/>
      <c r="D83" s="38"/>
      <c r="E83" s="39"/>
      <c r="F83" s="39"/>
      <c r="G83" s="51">
        <f>SUM(G60,G81)</f>
        <v>10386566996</v>
      </c>
      <c r="H83" s="48"/>
      <c r="I83" s="51">
        <f>SUM(I60,I81)</f>
        <v>10264221613</v>
      </c>
      <c r="J83" s="67"/>
      <c r="K83" s="51">
        <f>SUM(K60,K81)</f>
        <v>7231225751</v>
      </c>
      <c r="L83" s="48"/>
      <c r="M83" s="51">
        <f>SUM(M60,M81)</f>
        <v>7062306525</v>
      </c>
      <c r="N83" s="50"/>
      <c r="O83" s="68"/>
      <c r="Q83" s="68"/>
    </row>
    <row r="84" spans="1:17" ht="23.25" customHeight="1" thickTop="1">
      <c r="C84" s="38"/>
      <c r="D84" s="38"/>
      <c r="E84" s="39"/>
      <c r="F84" s="39"/>
      <c r="G84" s="43">
        <f>G83-G32</f>
        <v>0</v>
      </c>
      <c r="I84" s="43">
        <f>I83-I32</f>
        <v>0</v>
      </c>
      <c r="K84" s="43">
        <f>K83-K32</f>
        <v>0</v>
      </c>
      <c r="M84" s="43">
        <f>M83-M32</f>
        <v>0</v>
      </c>
      <c r="N84" s="50"/>
    </row>
    <row r="85" spans="1:17" ht="23.25" customHeight="1">
      <c r="A85" s="20" t="s">
        <v>76</v>
      </c>
      <c r="C85" s="38"/>
      <c r="D85" s="38"/>
      <c r="E85" s="39"/>
      <c r="F85" s="39"/>
      <c r="G85" s="62"/>
      <c r="H85" s="62"/>
      <c r="I85" s="62"/>
      <c r="J85" s="63"/>
      <c r="K85" s="62"/>
      <c r="L85" s="62"/>
      <c r="M85" s="62"/>
      <c r="N85" s="63"/>
    </row>
    <row r="86" spans="1:17" ht="23.25" customHeight="1">
      <c r="C86" s="38"/>
      <c r="D86" s="38"/>
      <c r="E86" s="39"/>
      <c r="F86" s="39"/>
      <c r="G86" s="64"/>
      <c r="H86" s="64"/>
      <c r="I86" s="64"/>
      <c r="J86" s="53"/>
      <c r="K86" s="64"/>
      <c r="L86" s="64"/>
      <c r="M86" s="64"/>
      <c r="N86" s="53"/>
    </row>
    <row r="87" spans="1:17" ht="23.25" customHeight="1">
      <c r="G87" s="43">
        <f>+G83-G32</f>
        <v>0</v>
      </c>
      <c r="H87" s="43"/>
      <c r="I87" s="43">
        <f>+I83-I32</f>
        <v>0</v>
      </c>
      <c r="J87" s="50"/>
      <c r="K87" s="43">
        <f>+K83-K32</f>
        <v>0</v>
      </c>
      <c r="L87" s="43"/>
      <c r="M87" s="43">
        <f>+M83-M32</f>
        <v>0</v>
      </c>
    </row>
  </sheetData>
  <mergeCells count="9">
    <mergeCell ref="G67:M67"/>
    <mergeCell ref="G37:I37"/>
    <mergeCell ref="K37:M37"/>
    <mergeCell ref="G39:M39"/>
    <mergeCell ref="G5:I5"/>
    <mergeCell ref="K5:M5"/>
    <mergeCell ref="G7:M7"/>
    <mergeCell ref="G65:I65"/>
    <mergeCell ref="K65:M65"/>
  </mergeCells>
  <printOptions horizontalCentered="1"/>
  <pageMargins left="0.7" right="0.7" top="0.48" bottom="0.5" header="0.5" footer="0.5"/>
  <pageSetup paperSize="9" scale="7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39"/>
  <sheetViews>
    <sheetView showGridLines="0" view="pageBreakPreview" topLeftCell="A28" zoomScaleNormal="100" zoomScaleSheetLayoutView="100" workbookViewId="0">
      <selection activeCell="D50" sqref="D50:J50"/>
    </sheetView>
  </sheetViews>
  <sheetFormatPr defaultColWidth="10.54296875" defaultRowHeight="22" customHeight="1"/>
  <cols>
    <col min="1" max="1" width="47.1796875" style="20" customWidth="1"/>
    <col min="2" max="2" width="8.453125" style="24" customWidth="1"/>
    <col min="3" max="3" width="1.26953125" style="24" customWidth="1"/>
    <col min="4" max="4" width="14.54296875" style="65" customWidth="1"/>
    <col min="5" max="5" width="1.26953125" style="24" customWidth="1"/>
    <col min="6" max="6" width="14.54296875" style="65" customWidth="1"/>
    <col min="7" max="7" width="1.26953125" style="24" customWidth="1"/>
    <col min="8" max="8" width="14.54296875" style="65" customWidth="1"/>
    <col min="9" max="9" width="1.26953125" style="24" customWidth="1"/>
    <col min="10" max="10" width="14.54296875" style="65" customWidth="1"/>
    <col min="11" max="11" width="16" style="20" bestFit="1" customWidth="1"/>
    <col min="12" max="12" width="13.26953125" style="26" bestFit="1" customWidth="1"/>
    <col min="13" max="13" width="18.08984375" style="26" bestFit="1" customWidth="1"/>
    <col min="14" max="14" width="13.26953125" style="26" bestFit="1" customWidth="1"/>
    <col min="15" max="16384" width="10.54296875" style="20"/>
  </cols>
  <sheetData>
    <row r="1" spans="1:14" s="10" customFormat="1" ht="22" customHeight="1">
      <c r="A1" s="8" t="s">
        <v>0</v>
      </c>
      <c r="B1" s="3"/>
      <c r="C1" s="4"/>
      <c r="D1" s="4"/>
      <c r="E1" s="4"/>
      <c r="F1" s="4"/>
      <c r="G1" s="4"/>
      <c r="H1" s="4"/>
      <c r="I1" s="4"/>
      <c r="J1" s="4"/>
      <c r="L1" s="11"/>
      <c r="M1" s="11"/>
      <c r="N1" s="11"/>
    </row>
    <row r="2" spans="1:14" s="10" customFormat="1" ht="22" customHeight="1">
      <c r="A2" s="8" t="s">
        <v>40</v>
      </c>
      <c r="B2" s="3"/>
      <c r="C2" s="4"/>
      <c r="D2" s="4"/>
      <c r="E2" s="4"/>
      <c r="F2" s="4"/>
      <c r="G2" s="4"/>
      <c r="H2" s="4"/>
      <c r="I2" s="4"/>
      <c r="J2" s="4"/>
      <c r="L2" s="11"/>
      <c r="M2" s="11"/>
      <c r="N2" s="11"/>
    </row>
    <row r="3" spans="1:14" s="10" customFormat="1" ht="22" customHeight="1">
      <c r="A3" s="8"/>
      <c r="B3" s="3"/>
      <c r="C3" s="4"/>
      <c r="D3" s="4"/>
      <c r="E3" s="4"/>
      <c r="F3" s="4"/>
      <c r="G3" s="4"/>
      <c r="H3" s="4"/>
      <c r="I3" s="4"/>
      <c r="J3" s="4"/>
      <c r="L3" s="11"/>
      <c r="M3" s="11"/>
      <c r="N3" s="11"/>
    </row>
    <row r="4" spans="1:14" ht="22" customHeight="1">
      <c r="A4" s="15"/>
      <c r="B4" s="17"/>
      <c r="C4" s="54"/>
      <c r="D4" s="196" t="s">
        <v>1</v>
      </c>
      <c r="E4" s="196"/>
      <c r="F4" s="196"/>
      <c r="G4" s="87"/>
      <c r="H4" s="196" t="s">
        <v>2</v>
      </c>
      <c r="I4" s="196"/>
      <c r="J4" s="196"/>
    </row>
    <row r="5" spans="1:14" ht="22" customHeight="1">
      <c r="A5" s="15"/>
      <c r="C5" s="20"/>
      <c r="D5" s="195" t="s">
        <v>79</v>
      </c>
      <c r="E5" s="195"/>
      <c r="F5" s="195"/>
      <c r="G5" s="25"/>
      <c r="H5" s="195" t="s">
        <v>79</v>
      </c>
      <c r="I5" s="195"/>
      <c r="J5" s="195"/>
    </row>
    <row r="6" spans="1:14" ht="22" customHeight="1">
      <c r="A6" s="15"/>
      <c r="B6" s="19"/>
      <c r="C6" s="19"/>
      <c r="D6" s="195" t="s">
        <v>80</v>
      </c>
      <c r="E6" s="195"/>
      <c r="F6" s="195"/>
      <c r="G6" s="27"/>
      <c r="H6" s="195" t="s">
        <v>80</v>
      </c>
      <c r="I6" s="195"/>
      <c r="J6" s="195"/>
    </row>
    <row r="7" spans="1:14" ht="22" customHeight="1">
      <c r="A7" s="15"/>
      <c r="B7" s="30" t="s">
        <v>3</v>
      </c>
      <c r="C7" s="33"/>
      <c r="D7" s="32" t="s">
        <v>81</v>
      </c>
      <c r="E7" s="33"/>
      <c r="F7" s="32" t="s">
        <v>82</v>
      </c>
      <c r="G7" s="33"/>
      <c r="H7" s="32" t="s">
        <v>81</v>
      </c>
      <c r="I7" s="33"/>
      <c r="J7" s="32" t="s">
        <v>82</v>
      </c>
    </row>
    <row r="8" spans="1:14" ht="22" customHeight="1">
      <c r="A8" s="15"/>
      <c r="B8" s="30"/>
      <c r="C8" s="31"/>
      <c r="D8" s="194" t="s">
        <v>83</v>
      </c>
      <c r="E8" s="194"/>
      <c r="F8" s="194"/>
      <c r="G8" s="194"/>
      <c r="H8" s="194"/>
      <c r="I8" s="194"/>
      <c r="J8" s="194"/>
    </row>
    <row r="9" spans="1:14" ht="22" customHeight="1">
      <c r="A9" s="37" t="s">
        <v>28</v>
      </c>
      <c r="B9" s="39"/>
      <c r="C9" s="40"/>
      <c r="D9" s="40"/>
      <c r="E9" s="40"/>
      <c r="F9" s="40"/>
      <c r="G9" s="40"/>
      <c r="H9" s="40"/>
      <c r="I9" s="40"/>
      <c r="J9" s="40"/>
    </row>
    <row r="10" spans="1:14" ht="22" customHeight="1">
      <c r="A10" s="42" t="s">
        <v>29</v>
      </c>
      <c r="B10" s="39">
        <v>5</v>
      </c>
      <c r="C10" s="77"/>
      <c r="D10" s="43">
        <v>8236817848</v>
      </c>
      <c r="E10" s="77"/>
      <c r="F10" s="43">
        <v>7730281604</v>
      </c>
      <c r="G10" s="77"/>
      <c r="H10" s="43">
        <v>3770824698</v>
      </c>
      <c r="I10" s="77"/>
      <c r="J10" s="43">
        <v>3537253941</v>
      </c>
      <c r="L10" s="71"/>
      <c r="N10" s="71"/>
    </row>
    <row r="11" spans="1:14" ht="22" customHeight="1">
      <c r="A11" s="42" t="s">
        <v>62</v>
      </c>
      <c r="B11" s="39">
        <v>11</v>
      </c>
      <c r="C11" s="77"/>
      <c r="D11" s="184">
        <v>0</v>
      </c>
      <c r="E11" s="77"/>
      <c r="F11" s="184">
        <v>0</v>
      </c>
      <c r="G11" s="77"/>
      <c r="H11" s="43">
        <v>490499199</v>
      </c>
      <c r="I11" s="77"/>
      <c r="J11" s="43">
        <v>1539686999</v>
      </c>
      <c r="L11" s="71"/>
      <c r="N11" s="71"/>
    </row>
    <row r="12" spans="1:14" ht="22" customHeight="1">
      <c r="A12" s="42" t="s">
        <v>30</v>
      </c>
      <c r="B12" s="39">
        <v>5</v>
      </c>
      <c r="C12" s="77"/>
      <c r="D12" s="45">
        <v>243519455</v>
      </c>
      <c r="E12" s="77"/>
      <c r="F12" s="45">
        <v>284131363</v>
      </c>
      <c r="G12" s="77"/>
      <c r="H12" s="45">
        <v>19572668</v>
      </c>
      <c r="I12" s="77"/>
      <c r="J12" s="45">
        <v>16549576</v>
      </c>
      <c r="L12" s="71"/>
      <c r="N12" s="71"/>
    </row>
    <row r="13" spans="1:14" ht="22" customHeight="1">
      <c r="A13" s="28" t="s">
        <v>31</v>
      </c>
      <c r="B13" s="39"/>
      <c r="C13" s="77"/>
      <c r="D13" s="47">
        <f>SUM(D10:D12)</f>
        <v>8480337303</v>
      </c>
      <c r="E13" s="88"/>
      <c r="F13" s="47">
        <f>SUM(F10:F12)</f>
        <v>8014412967</v>
      </c>
      <c r="G13" s="88"/>
      <c r="H13" s="47">
        <f>SUM(H10:H12)</f>
        <v>4280896565</v>
      </c>
      <c r="I13" s="88"/>
      <c r="J13" s="47">
        <f>SUM(J10:J12)</f>
        <v>5093490516</v>
      </c>
      <c r="L13" s="71"/>
      <c r="N13" s="71"/>
    </row>
    <row r="14" spans="1:14" ht="22" customHeight="1">
      <c r="A14" s="28"/>
      <c r="B14" s="39"/>
      <c r="C14" s="77"/>
      <c r="D14" s="48"/>
      <c r="E14" s="88"/>
      <c r="F14" s="48"/>
      <c r="G14" s="88"/>
      <c r="H14" s="48"/>
      <c r="I14" s="88"/>
      <c r="J14" s="48"/>
      <c r="L14" s="71"/>
      <c r="N14" s="71"/>
    </row>
    <row r="15" spans="1:14" s="24" customFormat="1" ht="22" customHeight="1">
      <c r="A15" s="37" t="s">
        <v>32</v>
      </c>
      <c r="B15" s="39"/>
      <c r="C15" s="77"/>
      <c r="D15" s="77"/>
      <c r="E15" s="77"/>
      <c r="F15" s="77"/>
      <c r="G15" s="77"/>
      <c r="H15" s="77"/>
      <c r="I15" s="77"/>
      <c r="J15" s="77"/>
      <c r="L15" s="71"/>
      <c r="M15" s="55"/>
      <c r="N15" s="71"/>
    </row>
    <row r="16" spans="1:14" ht="22" customHeight="1">
      <c r="A16" s="42" t="s">
        <v>33</v>
      </c>
      <c r="B16" s="39">
        <v>5</v>
      </c>
      <c r="C16" s="77"/>
      <c r="D16" s="43">
        <v>6067652272</v>
      </c>
      <c r="E16" s="77"/>
      <c r="F16" s="43">
        <v>5630710075</v>
      </c>
      <c r="G16" s="77"/>
      <c r="H16" s="43">
        <v>2593622064</v>
      </c>
      <c r="I16" s="77"/>
      <c r="J16" s="43">
        <v>2379882688</v>
      </c>
      <c r="K16" s="143"/>
      <c r="L16" s="71"/>
      <c r="N16" s="71"/>
    </row>
    <row r="17" spans="1:15" ht="22" customHeight="1">
      <c r="A17" s="42" t="s">
        <v>178</v>
      </c>
      <c r="B17" s="39">
        <v>5</v>
      </c>
      <c r="C17" s="50"/>
      <c r="D17" s="45">
        <v>1126988084</v>
      </c>
      <c r="E17" s="50"/>
      <c r="F17" s="45">
        <v>1002659262</v>
      </c>
      <c r="G17" s="50"/>
      <c r="H17" s="45">
        <v>609503137</v>
      </c>
      <c r="I17" s="50"/>
      <c r="J17" s="45">
        <v>538821129</v>
      </c>
      <c r="K17" s="143"/>
      <c r="L17" s="71"/>
      <c r="N17" s="71"/>
    </row>
    <row r="18" spans="1:15" ht="22" customHeight="1">
      <c r="A18" s="28" t="s">
        <v>34</v>
      </c>
      <c r="B18" s="39"/>
      <c r="C18" s="77"/>
      <c r="D18" s="47">
        <f>SUM(D16:D17)</f>
        <v>7194640356</v>
      </c>
      <c r="E18" s="88"/>
      <c r="F18" s="47">
        <f>SUM(F16:F17)</f>
        <v>6633369337</v>
      </c>
      <c r="G18" s="88"/>
      <c r="H18" s="47">
        <f>SUM(H16:H17)</f>
        <v>3203125201</v>
      </c>
      <c r="I18" s="88"/>
      <c r="J18" s="47">
        <f>SUM(J16:J17)</f>
        <v>2918703817</v>
      </c>
      <c r="L18" s="71"/>
      <c r="N18" s="71"/>
    </row>
    <row r="19" spans="1:15" ht="22" customHeight="1">
      <c r="A19" s="28"/>
      <c r="B19" s="39"/>
      <c r="C19" s="77"/>
      <c r="D19" s="48"/>
      <c r="E19" s="88"/>
      <c r="F19" s="48"/>
      <c r="G19" s="88"/>
      <c r="H19" s="48"/>
      <c r="I19" s="88"/>
      <c r="J19" s="48"/>
      <c r="L19" s="71"/>
      <c r="N19" s="71"/>
    </row>
    <row r="20" spans="1:15" ht="22" customHeight="1">
      <c r="A20" s="28" t="s">
        <v>66</v>
      </c>
      <c r="B20" s="39"/>
      <c r="C20" s="77"/>
      <c r="D20" s="48">
        <f>D13-D18</f>
        <v>1285696947</v>
      </c>
      <c r="E20" s="88"/>
      <c r="F20" s="48">
        <f>F13-F18</f>
        <v>1381043630</v>
      </c>
      <c r="G20" s="88"/>
      <c r="H20" s="48">
        <f>H13-H18</f>
        <v>1077771364</v>
      </c>
      <c r="I20" s="88"/>
      <c r="J20" s="48">
        <f>J13-J18</f>
        <v>2174786699</v>
      </c>
      <c r="L20" s="71"/>
      <c r="N20" s="71"/>
    </row>
    <row r="21" spans="1:15" ht="22" customHeight="1">
      <c r="A21" s="20" t="s">
        <v>63</v>
      </c>
      <c r="B21" s="39">
        <v>5</v>
      </c>
      <c r="C21" s="77"/>
      <c r="D21" s="44">
        <v>14113347</v>
      </c>
      <c r="E21" s="77"/>
      <c r="F21" s="44">
        <v>8656628</v>
      </c>
      <c r="G21" s="77"/>
      <c r="H21" s="44">
        <v>25376184</v>
      </c>
      <c r="I21" s="77"/>
      <c r="J21" s="44">
        <v>16469097</v>
      </c>
      <c r="L21" s="71"/>
      <c r="N21" s="71"/>
    </row>
    <row r="22" spans="1:15" ht="22" customHeight="1">
      <c r="A22" s="20" t="s">
        <v>64</v>
      </c>
      <c r="B22" s="39"/>
      <c r="C22" s="77"/>
      <c r="D22" s="44">
        <v>-34516324</v>
      </c>
      <c r="E22" s="50"/>
      <c r="F22" s="44">
        <v>-24001331</v>
      </c>
      <c r="G22" s="50"/>
      <c r="H22" s="44">
        <v>-1435904</v>
      </c>
      <c r="I22" s="50"/>
      <c r="J22" s="44">
        <v>-4057883</v>
      </c>
      <c r="L22" s="71"/>
      <c r="N22" s="71"/>
    </row>
    <row r="23" spans="1:15" ht="22" customHeight="1">
      <c r="A23" s="93" t="s">
        <v>113</v>
      </c>
      <c r="B23" s="39">
        <v>10</v>
      </c>
      <c r="C23" s="77"/>
      <c r="D23" s="192">
        <v>-20073268</v>
      </c>
      <c r="E23" s="77"/>
      <c r="F23" s="192">
        <v>-19350706</v>
      </c>
      <c r="G23" s="77"/>
      <c r="H23" s="192">
        <v>0</v>
      </c>
      <c r="I23" s="77"/>
      <c r="J23" s="192">
        <v>0</v>
      </c>
      <c r="L23" s="71"/>
      <c r="N23" s="71"/>
    </row>
    <row r="24" spans="1:15" ht="22" customHeight="1">
      <c r="A24" s="94" t="s">
        <v>114</v>
      </c>
      <c r="B24" s="39"/>
      <c r="C24" s="77"/>
      <c r="D24" s="75">
        <f>SUM(D20:D23)</f>
        <v>1245220702</v>
      </c>
      <c r="E24" s="88"/>
      <c r="F24" s="75">
        <f>SUM(F20:F23)</f>
        <v>1346348221</v>
      </c>
      <c r="G24" s="88"/>
      <c r="H24" s="75">
        <f>SUM(H20:H23)</f>
        <v>1101711644</v>
      </c>
      <c r="I24" s="88"/>
      <c r="J24" s="75">
        <f>SUM(J20:J23)</f>
        <v>2187197913</v>
      </c>
      <c r="L24" s="71"/>
      <c r="N24" s="71"/>
    </row>
    <row r="25" spans="1:15" ht="22" customHeight="1">
      <c r="A25" s="95" t="s">
        <v>45</v>
      </c>
      <c r="B25" s="39">
        <v>23</v>
      </c>
      <c r="C25" s="50"/>
      <c r="D25" s="45">
        <v>-267264693</v>
      </c>
      <c r="E25" s="50"/>
      <c r="F25" s="45">
        <v>-279093170</v>
      </c>
      <c r="G25" s="50"/>
      <c r="H25" s="45">
        <v>-119891653</v>
      </c>
      <c r="I25" s="50"/>
      <c r="J25" s="45">
        <v>-127009150</v>
      </c>
      <c r="K25" s="186"/>
      <c r="L25" s="71"/>
      <c r="M25" s="191"/>
      <c r="N25" s="71"/>
      <c r="O25" s="68"/>
    </row>
    <row r="26" spans="1:15" ht="22" customHeight="1">
      <c r="A26" s="94" t="s">
        <v>41</v>
      </c>
      <c r="B26" s="39"/>
      <c r="C26" s="78"/>
      <c r="D26" s="89">
        <f>SUM(D24:D25)</f>
        <v>977956009</v>
      </c>
      <c r="E26" s="90"/>
      <c r="F26" s="89">
        <f>SUM(F24:F25)</f>
        <v>1067255051</v>
      </c>
      <c r="G26" s="90"/>
      <c r="H26" s="89">
        <f>SUM(H24:H25)</f>
        <v>981819991</v>
      </c>
      <c r="I26" s="90"/>
      <c r="J26" s="89">
        <f>SUM(J24:J25)</f>
        <v>2060188763</v>
      </c>
      <c r="L26" s="71"/>
      <c r="N26" s="71"/>
    </row>
    <row r="27" spans="1:15" ht="22" customHeight="1">
      <c r="A27" s="79"/>
      <c r="B27" s="39"/>
      <c r="C27" s="77"/>
      <c r="D27" s="44"/>
      <c r="E27" s="77"/>
      <c r="F27" s="44"/>
      <c r="G27" s="77"/>
      <c r="H27" s="44"/>
      <c r="I27" s="77"/>
      <c r="J27" s="44"/>
      <c r="L27" s="71"/>
      <c r="N27" s="71"/>
    </row>
    <row r="28" spans="1:15" ht="22" customHeight="1">
      <c r="A28" s="94" t="s">
        <v>115</v>
      </c>
      <c r="B28" s="39"/>
      <c r="C28" s="77"/>
      <c r="D28" s="44"/>
      <c r="E28" s="77"/>
      <c r="F28" s="44"/>
      <c r="G28" s="77"/>
      <c r="H28" s="44"/>
      <c r="I28" s="77"/>
      <c r="J28" s="44"/>
      <c r="L28" s="71"/>
      <c r="N28" s="71"/>
    </row>
    <row r="29" spans="1:15" ht="22" customHeight="1">
      <c r="A29" s="92" t="s">
        <v>179</v>
      </c>
      <c r="B29" s="39"/>
      <c r="C29" s="77"/>
      <c r="D29" s="96">
        <v>0</v>
      </c>
      <c r="E29" s="97"/>
      <c r="F29" s="96">
        <v>0</v>
      </c>
      <c r="G29" s="97"/>
      <c r="H29" s="96">
        <v>0</v>
      </c>
      <c r="I29" s="97"/>
      <c r="J29" s="96">
        <v>0</v>
      </c>
      <c r="L29" s="71"/>
      <c r="N29" s="71"/>
    </row>
    <row r="30" spans="1:15" ht="22" customHeight="1">
      <c r="A30" s="79"/>
      <c r="B30" s="39"/>
      <c r="C30" s="77"/>
      <c r="D30" s="48"/>
      <c r="E30" s="88"/>
      <c r="F30" s="48"/>
      <c r="G30" s="88"/>
      <c r="H30" s="48"/>
      <c r="I30" s="88"/>
      <c r="J30" s="48"/>
      <c r="L30" s="71"/>
      <c r="N30" s="71"/>
    </row>
    <row r="31" spans="1:15" ht="22" customHeight="1" thickBot="1">
      <c r="A31" s="80" t="s">
        <v>44</v>
      </c>
      <c r="B31" s="39"/>
      <c r="C31" s="77"/>
      <c r="D31" s="51">
        <f>D26+D29</f>
        <v>977956009</v>
      </c>
      <c r="E31" s="88"/>
      <c r="F31" s="51">
        <f>F26+F29</f>
        <v>1067255051</v>
      </c>
      <c r="G31" s="88"/>
      <c r="H31" s="51">
        <f>H26+H29</f>
        <v>981819991</v>
      </c>
      <c r="I31" s="88"/>
      <c r="J31" s="51">
        <f>J26+J29</f>
        <v>2060188763</v>
      </c>
      <c r="L31" s="71"/>
      <c r="N31" s="71"/>
    </row>
    <row r="32" spans="1:15" ht="22" customHeight="1" thickTop="1">
      <c r="A32" s="8" t="s">
        <v>0</v>
      </c>
      <c r="B32" s="17"/>
      <c r="C32" s="54"/>
      <c r="D32" s="54"/>
      <c r="E32" s="54"/>
      <c r="F32" s="54"/>
      <c r="G32" s="54"/>
      <c r="H32" s="54"/>
      <c r="I32" s="54"/>
      <c r="J32" s="54"/>
    </row>
    <row r="33" spans="1:14" ht="22" customHeight="1">
      <c r="A33" s="8" t="s">
        <v>87</v>
      </c>
      <c r="B33" s="17"/>
      <c r="C33" s="54"/>
      <c r="D33" s="54"/>
      <c r="E33" s="54"/>
      <c r="F33" s="54"/>
      <c r="G33" s="54"/>
      <c r="H33" s="54"/>
      <c r="I33" s="54"/>
      <c r="J33" s="54"/>
    </row>
    <row r="34" spans="1:14" ht="22" customHeight="1">
      <c r="A34" s="8"/>
      <c r="B34" s="17"/>
      <c r="C34" s="54"/>
      <c r="D34" s="54"/>
      <c r="E34" s="54"/>
      <c r="F34" s="54"/>
      <c r="G34" s="54"/>
      <c r="H34" s="54"/>
      <c r="I34" s="54"/>
      <c r="J34" s="54"/>
    </row>
    <row r="35" spans="1:14" ht="22" customHeight="1">
      <c r="A35" s="15" t="s">
        <v>76</v>
      </c>
      <c r="B35" s="17"/>
      <c r="C35" s="54"/>
      <c r="D35" s="196" t="s">
        <v>1</v>
      </c>
      <c r="E35" s="196"/>
      <c r="F35" s="196"/>
      <c r="G35" s="87"/>
      <c r="H35" s="196" t="s">
        <v>2</v>
      </c>
      <c r="I35" s="196"/>
      <c r="J35" s="196"/>
    </row>
    <row r="36" spans="1:14" ht="22" customHeight="1">
      <c r="A36" s="15"/>
      <c r="C36" s="20"/>
      <c r="D36" s="195" t="s">
        <v>79</v>
      </c>
      <c r="E36" s="195"/>
      <c r="F36" s="195"/>
      <c r="G36" s="25"/>
      <c r="H36" s="195" t="s">
        <v>79</v>
      </c>
      <c r="I36" s="195"/>
      <c r="J36" s="195"/>
    </row>
    <row r="37" spans="1:14" ht="22" customHeight="1">
      <c r="A37" s="15"/>
      <c r="B37" s="19"/>
      <c r="C37" s="19"/>
      <c r="D37" s="195" t="s">
        <v>80</v>
      </c>
      <c r="E37" s="195"/>
      <c r="F37" s="195"/>
      <c r="G37" s="27"/>
      <c r="H37" s="195" t="s">
        <v>80</v>
      </c>
      <c r="I37" s="195"/>
      <c r="J37" s="195"/>
    </row>
    <row r="38" spans="1:14" ht="22" customHeight="1">
      <c r="A38" s="15"/>
      <c r="B38" s="30" t="s">
        <v>3</v>
      </c>
      <c r="C38" s="33"/>
      <c r="D38" s="32" t="s">
        <v>81</v>
      </c>
      <c r="E38" s="33"/>
      <c r="F38" s="32" t="s">
        <v>82</v>
      </c>
      <c r="G38" s="33"/>
      <c r="H38" s="32" t="s">
        <v>81</v>
      </c>
      <c r="I38" s="33"/>
      <c r="J38" s="32" t="s">
        <v>82</v>
      </c>
    </row>
    <row r="39" spans="1:14" ht="22" customHeight="1">
      <c r="A39" s="15"/>
      <c r="B39" s="30"/>
      <c r="C39" s="31"/>
      <c r="D39" s="194" t="s">
        <v>83</v>
      </c>
      <c r="E39" s="194"/>
      <c r="F39" s="194"/>
      <c r="G39" s="194"/>
      <c r="H39" s="194"/>
      <c r="I39" s="194"/>
      <c r="J39" s="194"/>
    </row>
    <row r="40" spans="1:14" ht="22" customHeight="1">
      <c r="A40" s="98" t="s">
        <v>116</v>
      </c>
      <c r="B40" s="56"/>
      <c r="C40" s="50"/>
      <c r="D40" s="44"/>
      <c r="E40" s="50"/>
      <c r="F40" s="44"/>
      <c r="G40" s="50"/>
      <c r="H40" s="44"/>
      <c r="I40" s="50"/>
      <c r="J40" s="44"/>
    </row>
    <row r="41" spans="1:14" ht="22" customHeight="1">
      <c r="A41" s="99" t="s">
        <v>117</v>
      </c>
      <c r="B41" s="39"/>
      <c r="C41" s="83"/>
      <c r="D41" s="82">
        <f>D43-D42</f>
        <v>965219894</v>
      </c>
      <c r="E41" s="83"/>
      <c r="F41" s="82">
        <f>F26-F42</f>
        <v>1046045226</v>
      </c>
      <c r="G41" s="83"/>
      <c r="H41" s="188">
        <f>H31</f>
        <v>981819991</v>
      </c>
      <c r="I41" s="20"/>
      <c r="J41" s="82">
        <f>J26-J42</f>
        <v>2060188763</v>
      </c>
      <c r="L41" s="71"/>
      <c r="N41" s="86"/>
    </row>
    <row r="42" spans="1:14" ht="22" customHeight="1">
      <c r="A42" s="99" t="s">
        <v>118</v>
      </c>
      <c r="B42" s="39">
        <v>12</v>
      </c>
      <c r="C42" s="83"/>
      <c r="D42" s="84">
        <v>12736115</v>
      </c>
      <c r="E42" s="83"/>
      <c r="F42" s="84">
        <v>21209825</v>
      </c>
      <c r="G42" s="83"/>
      <c r="H42" s="84">
        <v>0</v>
      </c>
      <c r="I42" s="83"/>
      <c r="J42" s="84">
        <v>0</v>
      </c>
      <c r="L42" s="71"/>
      <c r="N42" s="86"/>
    </row>
    <row r="43" spans="1:14" ht="22" customHeight="1" thickBot="1">
      <c r="A43" s="81"/>
      <c r="B43" s="39"/>
      <c r="C43" s="83"/>
      <c r="D43" s="158">
        <f>D31</f>
        <v>977956009</v>
      </c>
      <c r="E43" s="100"/>
      <c r="F43" s="101">
        <f>SUM(F41:F42)</f>
        <v>1067255051</v>
      </c>
      <c r="G43" s="100"/>
      <c r="H43" s="158">
        <f>SUM(H41:H42)</f>
        <v>981819991</v>
      </c>
      <c r="I43" s="100"/>
      <c r="J43" s="101">
        <f>SUM(J41:J42)</f>
        <v>2060188763</v>
      </c>
      <c r="L43" s="71"/>
      <c r="N43" s="86"/>
    </row>
    <row r="44" spans="1:14" ht="22" customHeight="1" thickTop="1">
      <c r="A44" s="81"/>
      <c r="B44" s="39"/>
      <c r="C44" s="83"/>
      <c r="D44" s="85"/>
      <c r="E44" s="83"/>
      <c r="F44" s="85"/>
      <c r="G44" s="83"/>
      <c r="H44" s="83"/>
      <c r="I44" s="83"/>
      <c r="J44" s="83"/>
      <c r="L44" s="71"/>
      <c r="N44" s="86"/>
    </row>
    <row r="45" spans="1:14" ht="22" customHeight="1">
      <c r="A45" s="98" t="s">
        <v>56</v>
      </c>
      <c r="B45" s="39"/>
      <c r="C45" s="83"/>
      <c r="D45" s="85"/>
      <c r="E45" s="83"/>
      <c r="F45" s="85"/>
      <c r="G45" s="83"/>
      <c r="H45" s="83"/>
      <c r="I45" s="83"/>
      <c r="J45" s="83"/>
      <c r="L45" s="71"/>
      <c r="N45" s="86"/>
    </row>
    <row r="46" spans="1:14" ht="22" customHeight="1">
      <c r="A46" s="99" t="s">
        <v>117</v>
      </c>
      <c r="B46" s="39"/>
      <c r="C46" s="83"/>
      <c r="D46" s="85">
        <f>D31-D47</f>
        <v>965219894</v>
      </c>
      <c r="E46" s="83"/>
      <c r="F46" s="82">
        <f>F31-F47</f>
        <v>1046045226</v>
      </c>
      <c r="G46" s="83"/>
      <c r="H46" s="85">
        <f>H31</f>
        <v>981819991</v>
      </c>
      <c r="J46" s="82">
        <f>J31-J47</f>
        <v>2060188763</v>
      </c>
      <c r="L46" s="71"/>
      <c r="N46" s="86"/>
    </row>
    <row r="47" spans="1:14" ht="22" customHeight="1">
      <c r="A47" s="99" t="s">
        <v>118</v>
      </c>
      <c r="B47" s="39">
        <v>12</v>
      </c>
      <c r="C47" s="83"/>
      <c r="D47" s="84">
        <f>D42</f>
        <v>12736115</v>
      </c>
      <c r="E47" s="52"/>
      <c r="F47" s="84">
        <v>21209825</v>
      </c>
      <c r="G47" s="83"/>
      <c r="H47" s="84">
        <v>0</v>
      </c>
      <c r="I47" s="83"/>
      <c r="J47" s="84">
        <v>0</v>
      </c>
      <c r="L47" s="71"/>
      <c r="N47" s="86"/>
    </row>
    <row r="48" spans="1:14" ht="22" customHeight="1" thickBot="1">
      <c r="B48" s="39"/>
      <c r="C48" s="52"/>
      <c r="D48" s="158">
        <f>SUM(D46:D47)</f>
        <v>977956009</v>
      </c>
      <c r="E48" s="100"/>
      <c r="F48" s="101">
        <f>SUM(F46:F47)</f>
        <v>1067255051</v>
      </c>
      <c r="G48" s="100"/>
      <c r="H48" s="158">
        <f>SUM(H46:H47)</f>
        <v>981819991</v>
      </c>
      <c r="I48" s="100"/>
      <c r="J48" s="101">
        <f>SUM(J46:J47)</f>
        <v>2060188763</v>
      </c>
      <c r="L48" s="71"/>
      <c r="N48" s="86"/>
    </row>
    <row r="49" spans="1:14" ht="22" customHeight="1" thickTop="1">
      <c r="B49" s="39"/>
      <c r="C49" s="52"/>
      <c r="G49" s="52"/>
      <c r="H49" s="86"/>
      <c r="I49" s="52"/>
      <c r="J49" s="86"/>
      <c r="L49" s="71"/>
      <c r="N49" s="86"/>
    </row>
    <row r="50" spans="1:14" ht="22" customHeight="1" thickBot="1">
      <c r="A50" s="102" t="s">
        <v>180</v>
      </c>
      <c r="B50" s="39">
        <v>24</v>
      </c>
      <c r="C50" s="52"/>
      <c r="D50" s="103">
        <f>D41/11000000000</f>
        <v>8.7747263090909092E-2</v>
      </c>
      <c r="E50" s="104"/>
      <c r="F50" s="103">
        <f>F41/11000000000</f>
        <v>9.5095020545454545E-2</v>
      </c>
      <c r="G50" s="105"/>
      <c r="H50" s="103">
        <f>H41/11000000000</f>
        <v>8.925636281818182E-2</v>
      </c>
      <c r="I50" s="104"/>
      <c r="J50" s="103">
        <f>J41/11000000000</f>
        <v>0.18728988754545456</v>
      </c>
      <c r="K50" s="106"/>
      <c r="L50" s="71"/>
      <c r="N50" s="86"/>
    </row>
    <row r="51" spans="1:14" ht="22" customHeight="1" thickTop="1"/>
    <row r="138" spans="1:10" ht="22" customHeight="1">
      <c r="C138" s="43"/>
      <c r="D138" s="43"/>
      <c r="E138" s="43"/>
      <c r="F138" s="43"/>
      <c r="G138" s="43"/>
      <c r="H138" s="43"/>
      <c r="I138" s="43"/>
      <c r="J138" s="43"/>
    </row>
    <row r="139" spans="1:10" ht="22" customHeight="1">
      <c r="A139" s="20" t="s">
        <v>76</v>
      </c>
    </row>
  </sheetData>
  <mergeCells count="14">
    <mergeCell ref="D39:J39"/>
    <mergeCell ref="D35:F35"/>
    <mergeCell ref="H35:J35"/>
    <mergeCell ref="D5:F5"/>
    <mergeCell ref="H5:J5"/>
    <mergeCell ref="D6:F6"/>
    <mergeCell ref="H6:J6"/>
    <mergeCell ref="D8:J8"/>
    <mergeCell ref="D4:F4"/>
    <mergeCell ref="H4:J4"/>
    <mergeCell ref="D36:F36"/>
    <mergeCell ref="H36:J36"/>
    <mergeCell ref="D37:F37"/>
    <mergeCell ref="H37:J37"/>
  </mergeCells>
  <pageMargins left="0.7" right="0.7" top="0.48" bottom="0.5" header="0.5" footer="0.5"/>
  <pageSetup paperSize="9" scale="75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5"/>
  <sheetViews>
    <sheetView showGridLines="0" tabSelected="1" view="pageBreakPreview" zoomScale="85" zoomScaleNormal="90" zoomScaleSheetLayoutView="85" workbookViewId="0">
      <selection activeCell="A16" sqref="A16"/>
    </sheetView>
  </sheetViews>
  <sheetFormatPr defaultColWidth="9.453125" defaultRowHeight="23" customHeight="1"/>
  <cols>
    <col min="1" max="1" width="42.54296875" style="176" customWidth="1"/>
    <col min="2" max="2" width="10" style="177" customWidth="1"/>
    <col min="3" max="3" width="1.36328125" style="176" customWidth="1"/>
    <col min="4" max="4" width="16.54296875" style="178" customWidth="1"/>
    <col min="5" max="5" width="1.54296875" style="178" customWidth="1"/>
    <col min="6" max="6" width="16.54296875" style="178" customWidth="1"/>
    <col min="7" max="7" width="1.54296875" style="178" customWidth="1"/>
    <col min="8" max="8" width="16.54296875" style="178" customWidth="1"/>
    <col min="9" max="9" width="1.54296875" style="178" customWidth="1"/>
    <col min="10" max="10" width="16.54296875" style="178" customWidth="1"/>
    <col min="11" max="11" width="1.54296875" style="178" customWidth="1"/>
    <col min="12" max="12" width="16.54296875" style="178" customWidth="1"/>
    <col min="13" max="13" width="1.54296875" style="178" customWidth="1"/>
    <col min="14" max="14" width="16.54296875" style="178" customWidth="1"/>
    <col min="15" max="15" width="1.54296875" style="178" customWidth="1"/>
    <col min="16" max="16" width="16.54296875" style="178" customWidth="1"/>
    <col min="17" max="17" width="16.453125" style="2" bestFit="1" customWidth="1"/>
    <col min="18" max="18" width="10.453125" style="2" customWidth="1"/>
    <col min="19" max="19" width="16.453125" style="2" bestFit="1" customWidth="1"/>
    <col min="20" max="20" width="7.81640625" style="2" customWidth="1"/>
    <col min="21" max="21" width="15" style="2" bestFit="1" customWidth="1"/>
    <col min="22" max="22" width="9.453125" style="2"/>
    <col min="23" max="23" width="13.26953125" style="2" bestFit="1" customWidth="1"/>
    <col min="24" max="16384" width="9.453125" style="2"/>
  </cols>
  <sheetData>
    <row r="1" spans="1:18" s="6" customFormat="1" ht="24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5"/>
      <c r="R1" s="5"/>
    </row>
    <row r="2" spans="1:18" s="6" customFormat="1" ht="24.5" customHeight="1">
      <c r="A2" s="198" t="s">
        <v>88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5"/>
      <c r="R2" s="5"/>
    </row>
    <row r="3" spans="1:18" s="111" customFormat="1" ht="23" customHeight="1">
      <c r="A3" s="163"/>
      <c r="B3" s="144"/>
      <c r="C3" s="163"/>
      <c r="D3" s="199" t="s">
        <v>1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14"/>
      <c r="R3" s="114"/>
    </row>
    <row r="4" spans="1:18" s="111" customFormat="1" ht="23" customHeight="1">
      <c r="A4" s="163"/>
      <c r="B4" s="144"/>
      <c r="C4" s="163"/>
      <c r="D4" s="142"/>
      <c r="E4" s="142"/>
      <c r="F4" s="142"/>
      <c r="G4" s="142"/>
      <c r="H4" s="197" t="s">
        <v>25</v>
      </c>
      <c r="I4" s="197"/>
      <c r="J4" s="197"/>
      <c r="K4" s="142"/>
      <c r="L4" s="142"/>
      <c r="M4" s="164"/>
      <c r="N4" s="165"/>
      <c r="O4" s="164"/>
      <c r="P4" s="164"/>
      <c r="Q4" s="114"/>
      <c r="R4" s="114"/>
    </row>
    <row r="5" spans="1:18" s="111" customFormat="1" ht="23" customHeight="1">
      <c r="A5" s="163"/>
      <c r="B5" s="144"/>
      <c r="C5" s="163"/>
      <c r="D5" s="164"/>
      <c r="E5" s="164"/>
      <c r="F5" s="165"/>
      <c r="G5" s="165"/>
      <c r="H5" s="164"/>
      <c r="I5" s="164"/>
      <c r="J5" s="164"/>
      <c r="K5" s="164"/>
      <c r="L5" s="163"/>
      <c r="M5" s="164"/>
      <c r="N5" s="166" t="s">
        <v>135</v>
      </c>
      <c r="O5" s="164"/>
      <c r="P5" s="164"/>
      <c r="Q5" s="114"/>
      <c r="R5" s="114"/>
    </row>
    <row r="6" spans="1:18" s="115" customFormat="1" ht="23" customHeight="1">
      <c r="A6" s="141"/>
      <c r="B6" s="144"/>
      <c r="C6" s="141"/>
      <c r="D6" s="163" t="s">
        <v>132</v>
      </c>
      <c r="E6" s="142"/>
      <c r="F6" s="143"/>
      <c r="G6" s="143"/>
      <c r="H6" s="163" t="s">
        <v>139</v>
      </c>
      <c r="I6" s="143"/>
      <c r="J6" s="143"/>
      <c r="K6" s="143"/>
      <c r="L6" s="163" t="s">
        <v>54</v>
      </c>
      <c r="M6" s="143"/>
      <c r="N6" s="166" t="s">
        <v>136</v>
      </c>
      <c r="O6" s="143"/>
      <c r="P6" s="165" t="s">
        <v>54</v>
      </c>
    </row>
    <row r="7" spans="1:18" s="112" customFormat="1" ht="23" customHeight="1">
      <c r="A7" s="163"/>
      <c r="B7" s="144" t="s">
        <v>3</v>
      </c>
      <c r="C7" s="167"/>
      <c r="D7" s="163" t="s">
        <v>133</v>
      </c>
      <c r="E7" s="165"/>
      <c r="F7" s="165" t="s">
        <v>24</v>
      </c>
      <c r="G7" s="165"/>
      <c r="H7" s="165" t="s">
        <v>142</v>
      </c>
      <c r="I7" s="165"/>
      <c r="J7" s="165" t="s">
        <v>39</v>
      </c>
      <c r="K7" s="165"/>
      <c r="L7" s="163" t="s">
        <v>134</v>
      </c>
      <c r="M7" s="165"/>
      <c r="N7" s="166" t="s">
        <v>137</v>
      </c>
      <c r="O7" s="165"/>
      <c r="P7" s="165" t="s">
        <v>55</v>
      </c>
    </row>
    <row r="8" spans="1:18" s="115" customFormat="1" ht="23" customHeight="1">
      <c r="A8" s="168"/>
      <c r="B8" s="169"/>
      <c r="C8" s="141"/>
      <c r="D8" s="200" t="s">
        <v>83</v>
      </c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</row>
    <row r="9" spans="1:18" s="115" customFormat="1" ht="23" customHeight="1">
      <c r="A9" s="168" t="s">
        <v>71</v>
      </c>
      <c r="B9" s="169"/>
      <c r="C9" s="141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8" s="115" customFormat="1" ht="23" customHeight="1">
      <c r="A10" s="168" t="s">
        <v>72</v>
      </c>
      <c r="B10" s="169"/>
      <c r="C10" s="141"/>
      <c r="D10" s="48">
        <v>1100000000</v>
      </c>
      <c r="E10" s="75"/>
      <c r="F10" s="48">
        <v>1146084819</v>
      </c>
      <c r="G10" s="75"/>
      <c r="H10" s="48">
        <v>110000000</v>
      </c>
      <c r="I10" s="75"/>
      <c r="J10" s="48">
        <v>5167072265</v>
      </c>
      <c r="K10" s="75"/>
      <c r="L10" s="75">
        <f>SUM(D10:K10)</f>
        <v>7523157084</v>
      </c>
      <c r="M10" s="75"/>
      <c r="N10" s="48">
        <v>340732649</v>
      </c>
      <c r="O10" s="75"/>
      <c r="P10" s="48">
        <f>SUM(L10:N10)</f>
        <v>7863889733</v>
      </c>
    </row>
    <row r="11" spans="1:18" s="115" customFormat="1" ht="12.5" customHeight="1">
      <c r="A11" s="168"/>
      <c r="B11" s="169"/>
      <c r="C11" s="141"/>
      <c r="D11" s="48"/>
      <c r="E11" s="75"/>
      <c r="F11" s="48"/>
      <c r="G11" s="75"/>
      <c r="H11" s="48"/>
      <c r="I11" s="75"/>
      <c r="J11" s="48"/>
      <c r="K11" s="75"/>
      <c r="L11" s="75"/>
      <c r="M11" s="75"/>
      <c r="N11" s="48"/>
      <c r="O11" s="75"/>
      <c r="P11" s="48"/>
    </row>
    <row r="12" spans="1:18" s="115" customFormat="1" ht="23" customHeight="1">
      <c r="A12" s="168" t="s">
        <v>119</v>
      </c>
      <c r="B12" s="169"/>
      <c r="C12" s="141"/>
      <c r="D12" s="48"/>
      <c r="E12" s="75"/>
      <c r="F12" s="48"/>
      <c r="G12" s="75"/>
      <c r="H12" s="48"/>
      <c r="I12" s="75"/>
      <c r="J12" s="48"/>
      <c r="K12" s="75"/>
      <c r="L12" s="75"/>
      <c r="M12" s="75"/>
      <c r="N12" s="48"/>
      <c r="O12" s="75"/>
      <c r="P12" s="48"/>
    </row>
    <row r="13" spans="1:18" s="115" customFormat="1" ht="23" customHeight="1">
      <c r="A13" s="170" t="s">
        <v>120</v>
      </c>
      <c r="B13" s="169"/>
      <c r="C13" s="141"/>
      <c r="D13" s="48"/>
      <c r="E13" s="75"/>
      <c r="F13" s="48"/>
      <c r="G13" s="75"/>
      <c r="H13" s="48"/>
      <c r="I13" s="75"/>
      <c r="J13" s="48"/>
      <c r="K13" s="75"/>
      <c r="L13" s="75"/>
      <c r="M13" s="75"/>
      <c r="N13" s="48"/>
      <c r="O13" s="75"/>
      <c r="P13" s="48"/>
    </row>
    <row r="14" spans="1:18" s="115" customFormat="1" ht="23" customHeight="1">
      <c r="A14" s="161" t="s">
        <v>121</v>
      </c>
      <c r="B14" s="144">
        <v>25</v>
      </c>
      <c r="C14" s="141"/>
      <c r="D14" s="127">
        <v>0</v>
      </c>
      <c r="E14" s="129"/>
      <c r="F14" s="127">
        <v>0</v>
      </c>
      <c r="G14" s="129"/>
      <c r="H14" s="127">
        <v>0</v>
      </c>
      <c r="I14" s="129"/>
      <c r="J14" s="127">
        <v>-1044628248</v>
      </c>
      <c r="K14" s="129"/>
      <c r="L14" s="129">
        <f>SUM(D14:K14)</f>
        <v>-1044628248</v>
      </c>
      <c r="M14" s="129"/>
      <c r="N14" s="127">
        <v>0</v>
      </c>
      <c r="O14" s="129"/>
      <c r="P14" s="127">
        <f>SUM(L14:N14)</f>
        <v>-1044628248</v>
      </c>
    </row>
    <row r="15" spans="1:18" s="115" customFormat="1" ht="23" customHeight="1">
      <c r="A15" s="161" t="s">
        <v>122</v>
      </c>
      <c r="B15" s="144">
        <v>12</v>
      </c>
      <c r="C15" s="141"/>
      <c r="D15" s="127">
        <v>0</v>
      </c>
      <c r="E15" s="129"/>
      <c r="F15" s="127">
        <v>0</v>
      </c>
      <c r="G15" s="129"/>
      <c r="H15" s="127">
        <v>0</v>
      </c>
      <c r="I15" s="129"/>
      <c r="J15" s="127">
        <v>0</v>
      </c>
      <c r="K15" s="129"/>
      <c r="L15" s="129">
        <f>SUM(D15:K15)</f>
        <v>0</v>
      </c>
      <c r="M15" s="129"/>
      <c r="N15" s="127">
        <v>-8838931</v>
      </c>
      <c r="O15" s="129"/>
      <c r="P15" s="127">
        <f>SUM(L15:N15)</f>
        <v>-8838931</v>
      </c>
    </row>
    <row r="16" spans="1:18" s="115" customFormat="1" ht="23" customHeight="1">
      <c r="A16" s="171" t="s">
        <v>193</v>
      </c>
      <c r="B16" s="144"/>
      <c r="C16" s="141"/>
      <c r="D16" s="119">
        <f>SUM(D14:D15)</f>
        <v>0</v>
      </c>
      <c r="E16" s="129"/>
      <c r="F16" s="119">
        <f>SUM(F14:F15)</f>
        <v>0</v>
      </c>
      <c r="G16" s="129"/>
      <c r="H16" s="119">
        <f>SUM(H14:H15)</f>
        <v>0</v>
      </c>
      <c r="I16" s="129"/>
      <c r="J16" s="119">
        <f>SUM(J14:J15)</f>
        <v>-1044628248</v>
      </c>
      <c r="K16" s="129"/>
      <c r="L16" s="119">
        <f>SUM(L14:L15)</f>
        <v>-1044628248</v>
      </c>
      <c r="M16" s="127">
        <f>SUM(M14:M15)</f>
        <v>0</v>
      </c>
      <c r="N16" s="119">
        <f>SUM(N14:N15)</f>
        <v>-8838931</v>
      </c>
      <c r="O16" s="129"/>
      <c r="P16" s="119">
        <f>SUM(P14:P15)</f>
        <v>-1053467179</v>
      </c>
    </row>
    <row r="17" spans="1:24" s="115" customFormat="1" ht="12.5" customHeight="1">
      <c r="A17" s="168"/>
      <c r="B17" s="169"/>
      <c r="C17" s="141"/>
      <c r="D17" s="48"/>
      <c r="E17" s="75"/>
      <c r="F17" s="48"/>
      <c r="G17" s="75"/>
      <c r="H17" s="48"/>
      <c r="I17" s="75"/>
      <c r="J17" s="48"/>
      <c r="K17" s="75"/>
      <c r="L17" s="75"/>
      <c r="M17" s="75"/>
      <c r="N17" s="48"/>
      <c r="O17" s="75"/>
      <c r="P17" s="48"/>
    </row>
    <row r="18" spans="1:24" s="115" customFormat="1" ht="23" customHeight="1">
      <c r="A18" s="172" t="s">
        <v>123</v>
      </c>
      <c r="B18" s="144"/>
      <c r="C18" s="141"/>
      <c r="D18" s="127"/>
      <c r="E18" s="129"/>
      <c r="F18" s="127"/>
      <c r="G18" s="129"/>
      <c r="H18" s="127"/>
      <c r="I18" s="129"/>
      <c r="J18" s="127"/>
      <c r="K18" s="129"/>
      <c r="L18" s="129"/>
      <c r="M18" s="129"/>
      <c r="N18" s="127"/>
      <c r="O18" s="129"/>
      <c r="P18" s="127"/>
    </row>
    <row r="19" spans="1:24" s="115" customFormat="1" ht="23" customHeight="1">
      <c r="A19" s="161" t="s">
        <v>124</v>
      </c>
      <c r="B19" s="144"/>
      <c r="C19" s="141"/>
      <c r="D19" s="127"/>
      <c r="E19" s="129"/>
      <c r="F19" s="127"/>
      <c r="G19" s="129"/>
      <c r="H19" s="127"/>
      <c r="I19" s="129"/>
      <c r="J19" s="127"/>
      <c r="K19" s="129"/>
      <c r="L19" s="129"/>
      <c r="M19" s="129"/>
      <c r="N19" s="127"/>
      <c r="O19" s="129"/>
      <c r="P19" s="127"/>
    </row>
    <row r="20" spans="1:24" s="115" customFormat="1" ht="23" customHeight="1">
      <c r="A20" s="161" t="s">
        <v>125</v>
      </c>
      <c r="B20" s="144">
        <v>11</v>
      </c>
      <c r="C20" s="141"/>
      <c r="D20" s="127">
        <v>0</v>
      </c>
      <c r="E20" s="127"/>
      <c r="F20" s="127">
        <v>0</v>
      </c>
      <c r="G20" s="127"/>
      <c r="H20" s="127">
        <v>0</v>
      </c>
      <c r="I20" s="127"/>
      <c r="J20" s="127">
        <v>0</v>
      </c>
      <c r="K20" s="127"/>
      <c r="L20" s="127">
        <v>0</v>
      </c>
      <c r="M20" s="127"/>
      <c r="N20" s="127">
        <v>53129388</v>
      </c>
      <c r="O20" s="127"/>
      <c r="P20" s="127">
        <f>SUM(L20:N20)</f>
        <v>53129388</v>
      </c>
      <c r="Q20" s="137"/>
    </row>
    <row r="21" spans="1:24" s="115" customFormat="1" ht="23" customHeight="1">
      <c r="A21" s="173" t="s">
        <v>126</v>
      </c>
      <c r="B21" s="144"/>
      <c r="C21" s="141"/>
      <c r="D21" s="119">
        <f>SUM(D20)</f>
        <v>0</v>
      </c>
      <c r="E21" s="129"/>
      <c r="F21" s="119">
        <f>SUM(F20)</f>
        <v>0</v>
      </c>
      <c r="G21" s="129"/>
      <c r="H21" s="119">
        <f>SUM(H20)</f>
        <v>0</v>
      </c>
      <c r="I21" s="129"/>
      <c r="J21" s="119">
        <f>SUM(J20)</f>
        <v>0</v>
      </c>
      <c r="K21" s="129"/>
      <c r="L21" s="119">
        <f>SUM(L20)</f>
        <v>0</v>
      </c>
      <c r="M21" s="127"/>
      <c r="N21" s="119">
        <f>SUM(N20)</f>
        <v>53129388</v>
      </c>
      <c r="O21" s="129"/>
      <c r="P21" s="119">
        <f>SUM(P20)</f>
        <v>53129388</v>
      </c>
      <c r="Q21" s="137"/>
    </row>
    <row r="22" spans="1:24" s="115" customFormat="1" ht="12.5" customHeight="1">
      <c r="A22" s="168"/>
      <c r="B22" s="169"/>
      <c r="C22" s="141"/>
      <c r="D22" s="48"/>
      <c r="E22" s="75"/>
      <c r="F22" s="48"/>
      <c r="G22" s="75"/>
      <c r="H22" s="48"/>
      <c r="I22" s="75"/>
      <c r="J22" s="48"/>
      <c r="K22" s="75"/>
      <c r="L22" s="75"/>
      <c r="M22" s="75"/>
      <c r="N22" s="48"/>
      <c r="O22" s="75"/>
      <c r="P22" s="48"/>
    </row>
    <row r="23" spans="1:24" s="115" customFormat="1" ht="23" customHeight="1">
      <c r="A23" s="162" t="s">
        <v>127</v>
      </c>
      <c r="B23" s="144"/>
      <c r="C23" s="141"/>
      <c r="D23" s="96">
        <f>+D16+D21</f>
        <v>0</v>
      </c>
      <c r="E23" s="127"/>
      <c r="F23" s="96">
        <f>+F16+F21</f>
        <v>0</v>
      </c>
      <c r="G23" s="127"/>
      <c r="H23" s="96">
        <f>+H16+H21</f>
        <v>0</v>
      </c>
      <c r="I23" s="127"/>
      <c r="J23" s="96">
        <f>+J16+J21</f>
        <v>-1044628248</v>
      </c>
      <c r="K23" s="127"/>
      <c r="L23" s="96">
        <f>+L16+L21</f>
        <v>-1044628248</v>
      </c>
      <c r="M23" s="127"/>
      <c r="N23" s="96">
        <f>+N16+N21</f>
        <v>44290457</v>
      </c>
      <c r="O23" s="127"/>
      <c r="P23" s="96">
        <f>+P16+P21</f>
        <v>-1000337791</v>
      </c>
      <c r="Q23" s="137"/>
    </row>
    <row r="24" spans="1:24" s="115" customFormat="1" ht="12.5" customHeight="1">
      <c r="A24" s="168"/>
      <c r="B24" s="169"/>
      <c r="C24" s="141"/>
      <c r="D24" s="48"/>
      <c r="E24" s="75"/>
      <c r="F24" s="48"/>
      <c r="G24" s="75"/>
      <c r="H24" s="48"/>
      <c r="I24" s="75"/>
      <c r="J24" s="48"/>
      <c r="K24" s="75"/>
      <c r="L24" s="75"/>
      <c r="M24" s="75"/>
      <c r="N24" s="48"/>
      <c r="O24" s="75"/>
      <c r="P24" s="48"/>
    </row>
    <row r="25" spans="1:24" s="115" customFormat="1" ht="23" customHeight="1">
      <c r="A25" s="162" t="s">
        <v>130</v>
      </c>
      <c r="B25" s="144"/>
      <c r="C25" s="141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37"/>
    </row>
    <row r="26" spans="1:24" s="143" customFormat="1" ht="23" customHeight="1">
      <c r="A26" s="161" t="s">
        <v>128</v>
      </c>
      <c r="B26" s="140"/>
      <c r="C26" s="141"/>
      <c r="D26" s="127">
        <v>0</v>
      </c>
      <c r="E26" s="127"/>
      <c r="F26" s="127">
        <v>0</v>
      </c>
      <c r="G26" s="127"/>
      <c r="H26" s="127">
        <v>0</v>
      </c>
      <c r="I26" s="127"/>
      <c r="J26" s="127">
        <f>+'pl 10-11'!F41</f>
        <v>1046045226</v>
      </c>
      <c r="K26" s="127"/>
      <c r="L26" s="127">
        <f>SUM(D26:K26)</f>
        <v>1046045226</v>
      </c>
      <c r="M26" s="127"/>
      <c r="N26" s="127">
        <v>21209825</v>
      </c>
      <c r="O26" s="127"/>
      <c r="P26" s="127">
        <f>SUM(L26:N26)</f>
        <v>1067255051</v>
      </c>
      <c r="Q26" s="142"/>
      <c r="R26" s="115"/>
      <c r="T26" s="115"/>
      <c r="V26" s="115"/>
      <c r="X26" s="115"/>
    </row>
    <row r="27" spans="1:24" s="142" customFormat="1" ht="23" customHeight="1">
      <c r="A27" s="141" t="s">
        <v>129</v>
      </c>
      <c r="B27" s="140"/>
      <c r="C27" s="144"/>
      <c r="D27" s="145">
        <v>0</v>
      </c>
      <c r="E27" s="127"/>
      <c r="F27" s="145">
        <v>0</v>
      </c>
      <c r="G27" s="127"/>
      <c r="H27" s="145">
        <v>0</v>
      </c>
      <c r="I27" s="127"/>
      <c r="J27" s="145">
        <v>0</v>
      </c>
      <c r="K27" s="127"/>
      <c r="L27" s="131">
        <f>SUM(D27:K27)</f>
        <v>0</v>
      </c>
      <c r="M27" s="127"/>
      <c r="N27" s="145">
        <v>0</v>
      </c>
      <c r="O27" s="127"/>
      <c r="P27" s="145">
        <f>SUM(L27:N27)</f>
        <v>0</v>
      </c>
      <c r="R27" s="115"/>
      <c r="T27" s="115"/>
      <c r="V27" s="115"/>
      <c r="X27" s="115"/>
    </row>
    <row r="28" spans="1:24" s="142" customFormat="1" ht="23" customHeight="1">
      <c r="A28" s="162" t="s">
        <v>131</v>
      </c>
      <c r="B28" s="140"/>
      <c r="C28" s="144"/>
      <c r="D28" s="119">
        <f>SUM(D26:D27)</f>
        <v>0</v>
      </c>
      <c r="E28" s="129"/>
      <c r="F28" s="119">
        <f>SUM(F26:F27)</f>
        <v>0</v>
      </c>
      <c r="G28" s="129"/>
      <c r="H28" s="119">
        <f>SUM(H26:H27)</f>
        <v>0</v>
      </c>
      <c r="I28" s="129"/>
      <c r="J28" s="119">
        <f>SUM(J26:J27)</f>
        <v>1046045226</v>
      </c>
      <c r="K28" s="129"/>
      <c r="L28" s="119">
        <f>SUM(L26:L27)</f>
        <v>1046045226</v>
      </c>
      <c r="M28" s="127"/>
      <c r="N28" s="119">
        <f>SUM(N26:N27)</f>
        <v>21209825</v>
      </c>
      <c r="O28" s="129"/>
      <c r="P28" s="119">
        <f>SUM(P26:P27)</f>
        <v>1067255051</v>
      </c>
      <c r="R28" s="115"/>
      <c r="T28" s="115"/>
      <c r="V28" s="115"/>
      <c r="X28" s="115"/>
    </row>
    <row r="29" spans="1:24" s="115" customFormat="1" ht="12.5" customHeight="1">
      <c r="A29" s="168"/>
      <c r="B29" s="169"/>
      <c r="C29" s="141"/>
      <c r="D29" s="48"/>
      <c r="E29" s="75"/>
      <c r="F29" s="48"/>
      <c r="G29" s="75"/>
      <c r="H29" s="48"/>
      <c r="I29" s="75"/>
      <c r="J29" s="48"/>
      <c r="K29" s="75"/>
      <c r="L29" s="75"/>
      <c r="M29" s="75"/>
      <c r="N29" s="48"/>
      <c r="O29" s="75"/>
      <c r="P29" s="48"/>
    </row>
    <row r="30" spans="1:24" s="115" customFormat="1" ht="23" customHeight="1" thickBot="1">
      <c r="A30" s="168" t="s">
        <v>73</v>
      </c>
      <c r="B30" s="169"/>
      <c r="C30" s="168"/>
      <c r="D30" s="174">
        <f>+D10+D23+D28</f>
        <v>1100000000</v>
      </c>
      <c r="E30" s="153"/>
      <c r="F30" s="174">
        <f>+F10+F23+F28</f>
        <v>1146084819</v>
      </c>
      <c r="G30" s="153"/>
      <c r="H30" s="174">
        <f>+H10+H23+H28</f>
        <v>110000000</v>
      </c>
      <c r="I30" s="153"/>
      <c r="J30" s="174">
        <f>+J10+J23+J28</f>
        <v>5168489243</v>
      </c>
      <c r="K30" s="153"/>
      <c r="L30" s="174">
        <f>+L10+L23+L28</f>
        <v>7524574062</v>
      </c>
      <c r="M30" s="153"/>
      <c r="N30" s="174">
        <f>+N10+N23+N28</f>
        <v>406232931</v>
      </c>
      <c r="O30" s="153"/>
      <c r="P30" s="174">
        <f>+P10+P23+P28</f>
        <v>7930806993</v>
      </c>
      <c r="Q30" s="149">
        <f>J30-'bs 7-9'!I78</f>
        <v>0</v>
      </c>
      <c r="R30" s="149">
        <f>L30-'bs 7-9'!I79</f>
        <v>0</v>
      </c>
      <c r="S30" s="149">
        <f>N30-'bs 7-9'!I80</f>
        <v>0</v>
      </c>
      <c r="T30" s="149">
        <f>P30-'bs 7-9'!I81</f>
        <v>0</v>
      </c>
      <c r="U30" s="149"/>
    </row>
    <row r="31" spans="1:24" s="6" customFormat="1" ht="24.5" customHeight="1" thickTop="1">
      <c r="A31" s="198" t="s">
        <v>0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5"/>
      <c r="R31" s="5"/>
    </row>
    <row r="32" spans="1:24" s="6" customFormat="1" ht="24.5" customHeight="1">
      <c r="A32" s="198" t="s">
        <v>88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5"/>
      <c r="R32" s="5"/>
    </row>
    <row r="33" spans="1:18" s="111" customFormat="1" ht="23" customHeight="1">
      <c r="A33" s="163"/>
      <c r="B33" s="144"/>
      <c r="C33" s="163"/>
      <c r="D33" s="199" t="s">
        <v>1</v>
      </c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14"/>
      <c r="R33" s="114"/>
    </row>
    <row r="34" spans="1:18" s="111" customFormat="1" ht="23" customHeight="1">
      <c r="A34" s="163"/>
      <c r="B34" s="144"/>
      <c r="C34" s="163"/>
      <c r="D34" s="142"/>
      <c r="E34" s="142"/>
      <c r="F34" s="142"/>
      <c r="G34" s="142"/>
      <c r="H34" s="197" t="s">
        <v>25</v>
      </c>
      <c r="I34" s="197"/>
      <c r="J34" s="197"/>
      <c r="K34" s="142"/>
      <c r="L34" s="142"/>
      <c r="M34" s="164"/>
      <c r="N34" s="165"/>
      <c r="O34" s="164"/>
      <c r="P34" s="164"/>
      <c r="Q34" s="114"/>
      <c r="R34" s="114"/>
    </row>
    <row r="35" spans="1:18" s="111" customFormat="1" ht="23" customHeight="1">
      <c r="A35" s="163"/>
      <c r="B35" s="144"/>
      <c r="C35" s="163"/>
      <c r="D35" s="164"/>
      <c r="E35" s="164"/>
      <c r="F35" s="165"/>
      <c r="G35" s="165"/>
      <c r="H35" s="164"/>
      <c r="I35" s="164"/>
      <c r="J35" s="164"/>
      <c r="K35" s="164"/>
      <c r="L35" s="163"/>
      <c r="M35" s="164"/>
      <c r="N35" s="166" t="s">
        <v>135</v>
      </c>
      <c r="O35" s="164"/>
      <c r="P35" s="164"/>
      <c r="Q35" s="114"/>
      <c r="R35" s="114"/>
    </row>
    <row r="36" spans="1:18" s="115" customFormat="1" ht="23" customHeight="1">
      <c r="A36" s="141"/>
      <c r="B36" s="144"/>
      <c r="C36" s="141"/>
      <c r="D36" s="163" t="s">
        <v>132</v>
      </c>
      <c r="E36" s="142"/>
      <c r="F36" s="143"/>
      <c r="G36" s="143"/>
      <c r="H36" s="163" t="s">
        <v>139</v>
      </c>
      <c r="I36" s="143"/>
      <c r="J36" s="143"/>
      <c r="K36" s="143"/>
      <c r="L36" s="163" t="s">
        <v>54</v>
      </c>
      <c r="M36" s="143"/>
      <c r="N36" s="166" t="s">
        <v>136</v>
      </c>
      <c r="O36" s="143"/>
      <c r="P36" s="165" t="s">
        <v>54</v>
      </c>
    </row>
    <row r="37" spans="1:18" s="112" customFormat="1" ht="23" customHeight="1">
      <c r="A37" s="163"/>
      <c r="B37" s="144" t="s">
        <v>3</v>
      </c>
      <c r="C37" s="167"/>
      <c r="D37" s="163" t="s">
        <v>133</v>
      </c>
      <c r="E37" s="165"/>
      <c r="F37" s="165" t="s">
        <v>24</v>
      </c>
      <c r="G37" s="165"/>
      <c r="H37" s="165" t="s">
        <v>142</v>
      </c>
      <c r="I37" s="165"/>
      <c r="J37" s="165" t="s">
        <v>39</v>
      </c>
      <c r="K37" s="165"/>
      <c r="L37" s="163" t="s">
        <v>134</v>
      </c>
      <c r="M37" s="165"/>
      <c r="N37" s="166" t="s">
        <v>137</v>
      </c>
      <c r="O37" s="165"/>
      <c r="P37" s="165" t="s">
        <v>55</v>
      </c>
    </row>
    <row r="38" spans="1:18" s="115" customFormat="1" ht="23" customHeight="1">
      <c r="A38" s="168"/>
      <c r="B38" s="169"/>
      <c r="C38" s="141"/>
      <c r="D38" s="200" t="s">
        <v>83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</row>
    <row r="39" spans="1:18" s="115" customFormat="1" ht="23" customHeight="1">
      <c r="A39" s="168" t="s">
        <v>90</v>
      </c>
      <c r="B39" s="169"/>
      <c r="C39" s="141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</row>
    <row r="40" spans="1:18" s="115" customFormat="1" ht="23" customHeight="1">
      <c r="A40" s="168" t="s">
        <v>91</v>
      </c>
      <c r="B40" s="169"/>
      <c r="C40" s="141"/>
      <c r="D40" s="175">
        <f>+D30</f>
        <v>1100000000</v>
      </c>
      <c r="E40" s="153"/>
      <c r="F40" s="175">
        <f>+F30</f>
        <v>1146084819</v>
      </c>
      <c r="G40" s="153"/>
      <c r="H40" s="175">
        <f>+H30</f>
        <v>110000000</v>
      </c>
      <c r="I40" s="153"/>
      <c r="J40" s="175">
        <f>+J30</f>
        <v>5168489243</v>
      </c>
      <c r="K40" s="153"/>
      <c r="L40" s="175">
        <f>+L30</f>
        <v>7524574062</v>
      </c>
      <c r="M40" s="153"/>
      <c r="N40" s="175">
        <f>+N30</f>
        <v>406232931</v>
      </c>
      <c r="O40" s="153"/>
      <c r="P40" s="175">
        <f>+P30</f>
        <v>7930806993</v>
      </c>
    </row>
    <row r="41" spans="1:18" s="115" customFormat="1" ht="12.5" customHeight="1">
      <c r="A41" s="168"/>
      <c r="B41" s="169"/>
      <c r="C41" s="141"/>
      <c r="D41" s="48"/>
      <c r="E41" s="75"/>
      <c r="F41" s="48"/>
      <c r="G41" s="75"/>
      <c r="H41" s="48"/>
      <c r="I41" s="75"/>
      <c r="J41" s="48"/>
      <c r="K41" s="75"/>
      <c r="L41" s="75"/>
      <c r="M41" s="75"/>
      <c r="N41" s="48"/>
      <c r="O41" s="75"/>
      <c r="P41" s="48"/>
    </row>
    <row r="42" spans="1:18" s="115" customFormat="1" ht="23" customHeight="1">
      <c r="A42" s="168" t="s">
        <v>119</v>
      </c>
      <c r="B42" s="169"/>
      <c r="C42" s="141"/>
      <c r="D42" s="175"/>
      <c r="E42" s="153"/>
      <c r="F42" s="175"/>
      <c r="G42" s="153"/>
      <c r="H42" s="175"/>
      <c r="I42" s="153"/>
      <c r="J42" s="175"/>
      <c r="K42" s="153"/>
      <c r="L42" s="175"/>
      <c r="M42" s="153"/>
      <c r="N42" s="175"/>
      <c r="O42" s="153"/>
      <c r="P42" s="175"/>
    </row>
    <row r="43" spans="1:18" s="115" customFormat="1" ht="23" customHeight="1">
      <c r="A43" s="170" t="s">
        <v>120</v>
      </c>
      <c r="B43" s="169"/>
      <c r="C43" s="141"/>
      <c r="D43" s="175"/>
      <c r="E43" s="153"/>
      <c r="F43" s="175"/>
      <c r="G43" s="153"/>
      <c r="H43" s="175"/>
      <c r="I43" s="153"/>
      <c r="J43" s="175"/>
      <c r="K43" s="153"/>
      <c r="L43" s="175"/>
      <c r="M43" s="153"/>
      <c r="N43" s="175"/>
      <c r="O43" s="153"/>
      <c r="P43" s="175"/>
    </row>
    <row r="44" spans="1:18" s="115" customFormat="1" ht="23" customHeight="1">
      <c r="A44" s="161" t="s">
        <v>121</v>
      </c>
      <c r="B44" s="144">
        <v>25</v>
      </c>
      <c r="C44" s="141"/>
      <c r="D44" s="127">
        <v>0</v>
      </c>
      <c r="E44" s="129"/>
      <c r="F44" s="127">
        <v>0</v>
      </c>
      <c r="G44" s="129"/>
      <c r="H44" s="127">
        <v>0</v>
      </c>
      <c r="I44" s="129"/>
      <c r="J44" s="127">
        <v>-769999585</v>
      </c>
      <c r="K44" s="129"/>
      <c r="L44" s="129">
        <f>SUM(D44:K44)</f>
        <v>-769999585</v>
      </c>
      <c r="M44" s="129"/>
      <c r="N44" s="127">
        <v>0</v>
      </c>
      <c r="O44" s="129"/>
      <c r="P44" s="127">
        <f>SUM(L44:N44)</f>
        <v>-769999585</v>
      </c>
    </row>
    <row r="45" spans="1:18" s="115" customFormat="1" ht="23" customHeight="1">
      <c r="A45" s="161" t="s">
        <v>122</v>
      </c>
      <c r="B45" s="144">
        <v>12</v>
      </c>
      <c r="C45" s="141"/>
      <c r="D45" s="127">
        <v>0</v>
      </c>
      <c r="E45" s="129"/>
      <c r="F45" s="127">
        <v>0</v>
      </c>
      <c r="G45" s="129"/>
      <c r="H45" s="127">
        <v>0</v>
      </c>
      <c r="I45" s="129"/>
      <c r="J45" s="127">
        <v>0</v>
      </c>
      <c r="K45" s="129"/>
      <c r="L45" s="129">
        <f>SUM(D45:K45)</f>
        <v>0</v>
      </c>
      <c r="M45" s="129"/>
      <c r="N45" s="127">
        <v>-8500801</v>
      </c>
      <c r="O45" s="129"/>
      <c r="P45" s="127">
        <f>SUM(L45:N45)</f>
        <v>-8500801</v>
      </c>
    </row>
    <row r="46" spans="1:18" s="115" customFormat="1" ht="23" customHeight="1">
      <c r="A46" s="92" t="s">
        <v>127</v>
      </c>
      <c r="B46" s="143"/>
      <c r="C46" s="143"/>
      <c r="D46" s="119">
        <f>SUM(D44:D45)</f>
        <v>0</v>
      </c>
      <c r="E46" s="129"/>
      <c r="F46" s="119">
        <f>SUM(F44:F45)</f>
        <v>0</v>
      </c>
      <c r="G46" s="129"/>
      <c r="H46" s="119">
        <f>SUM(H44:H45)</f>
        <v>0</v>
      </c>
      <c r="I46" s="129"/>
      <c r="J46" s="119">
        <f>SUM(J44:J45)</f>
        <v>-769999585</v>
      </c>
      <c r="K46" s="129"/>
      <c r="L46" s="119">
        <f>SUM(L44:L45)</f>
        <v>-769999585</v>
      </c>
      <c r="M46" s="127">
        <f>SUM(M44:M45)</f>
        <v>0</v>
      </c>
      <c r="N46" s="119">
        <f>SUM(N45:N45)</f>
        <v>-8500801</v>
      </c>
      <c r="O46" s="129"/>
      <c r="P46" s="119">
        <f>SUM(P44:P45)</f>
        <v>-778500386</v>
      </c>
    </row>
    <row r="47" spans="1:18" s="115" customFormat="1" ht="12.5" customHeight="1">
      <c r="A47" s="168"/>
      <c r="B47" s="169"/>
      <c r="C47" s="141"/>
      <c r="D47" s="48"/>
      <c r="E47" s="75"/>
      <c r="F47" s="48"/>
      <c r="G47" s="75"/>
      <c r="H47" s="48"/>
      <c r="I47" s="75"/>
      <c r="J47" s="185"/>
      <c r="K47" s="75"/>
      <c r="L47" s="75"/>
      <c r="M47" s="75"/>
      <c r="N47" s="48"/>
      <c r="O47" s="75"/>
      <c r="P47" s="48"/>
    </row>
    <row r="48" spans="1:18" s="115" customFormat="1" ht="23" customHeight="1">
      <c r="A48" s="162" t="s">
        <v>130</v>
      </c>
      <c r="B48" s="144"/>
      <c r="C48" s="141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37"/>
    </row>
    <row r="49" spans="1:24" s="143" customFormat="1" ht="23" customHeight="1">
      <c r="A49" s="161" t="s">
        <v>128</v>
      </c>
      <c r="B49" s="140"/>
      <c r="C49" s="141"/>
      <c r="D49" s="127">
        <v>0</v>
      </c>
      <c r="E49" s="127"/>
      <c r="F49" s="127">
        <v>0</v>
      </c>
      <c r="G49" s="127"/>
      <c r="H49" s="127">
        <v>0</v>
      </c>
      <c r="I49" s="127"/>
      <c r="J49" s="127">
        <f>'pl 10-11'!D46</f>
        <v>965219894</v>
      </c>
      <c r="K49" s="127"/>
      <c r="L49" s="127">
        <f>SUM(D49:K49)</f>
        <v>965219894</v>
      </c>
      <c r="M49" s="127"/>
      <c r="N49" s="127">
        <f>'pl 10-11'!D47</f>
        <v>12736115</v>
      </c>
      <c r="O49" s="127"/>
      <c r="P49" s="127">
        <f>SUM(L49:N49)</f>
        <v>977956009</v>
      </c>
      <c r="Q49" s="142"/>
      <c r="R49" s="115"/>
      <c r="T49" s="115"/>
      <c r="V49" s="115"/>
      <c r="X49" s="115"/>
    </row>
    <row r="50" spans="1:24" s="142" customFormat="1" ht="23" customHeight="1">
      <c r="A50" s="141" t="s">
        <v>129</v>
      </c>
      <c r="B50" s="140"/>
      <c r="C50" s="144"/>
      <c r="D50" s="145">
        <v>0</v>
      </c>
      <c r="E50" s="127"/>
      <c r="F50" s="145">
        <v>0</v>
      </c>
      <c r="G50" s="127"/>
      <c r="H50" s="145">
        <v>0</v>
      </c>
      <c r="I50" s="127"/>
      <c r="J50" s="145"/>
      <c r="K50" s="127"/>
      <c r="L50" s="131">
        <f>SUM(D50:K50)</f>
        <v>0</v>
      </c>
      <c r="M50" s="127"/>
      <c r="N50" s="145">
        <v>0</v>
      </c>
      <c r="O50" s="127"/>
      <c r="P50" s="145">
        <f>SUM(L50:N50)</f>
        <v>0</v>
      </c>
      <c r="R50" s="115"/>
      <c r="T50" s="115"/>
      <c r="V50" s="115"/>
      <c r="X50" s="115"/>
    </row>
    <row r="51" spans="1:24" s="142" customFormat="1" ht="23" customHeight="1">
      <c r="A51" s="162" t="s">
        <v>131</v>
      </c>
      <c r="B51" s="140"/>
      <c r="C51" s="144"/>
      <c r="D51" s="96">
        <f>SUM(D49:D50)</f>
        <v>0</v>
      </c>
      <c r="E51" s="127"/>
      <c r="F51" s="96">
        <f>SUM(F49:F50)</f>
        <v>0</v>
      </c>
      <c r="G51" s="127"/>
      <c r="H51" s="96">
        <f>SUM(H49:H50)</f>
        <v>0</v>
      </c>
      <c r="I51" s="127"/>
      <c r="J51" s="96">
        <f>SUM(J49:J50)</f>
        <v>965219894</v>
      </c>
      <c r="K51" s="127"/>
      <c r="L51" s="96">
        <f>SUM(L49:L50)</f>
        <v>965219894</v>
      </c>
      <c r="M51" s="127"/>
      <c r="N51" s="96">
        <f>SUM(N49:N50)</f>
        <v>12736115</v>
      </c>
      <c r="O51" s="127"/>
      <c r="P51" s="96">
        <f>SUM(P49:P50)</f>
        <v>977956009</v>
      </c>
      <c r="R51" s="115"/>
      <c r="T51" s="115"/>
      <c r="V51" s="115"/>
      <c r="X51" s="115"/>
    </row>
    <row r="52" spans="1:24" s="115" customFormat="1" ht="12.5" customHeight="1">
      <c r="A52" s="168"/>
      <c r="B52" s="169"/>
      <c r="C52" s="141"/>
      <c r="D52" s="48"/>
      <c r="E52" s="75"/>
      <c r="F52" s="48"/>
      <c r="G52" s="75"/>
      <c r="H52" s="48"/>
      <c r="I52" s="75"/>
      <c r="J52" s="185"/>
      <c r="K52" s="75"/>
      <c r="L52" s="75"/>
      <c r="M52" s="75"/>
      <c r="N52" s="48"/>
      <c r="O52" s="75"/>
      <c r="P52" s="48"/>
    </row>
    <row r="53" spans="1:24" s="115" customFormat="1" ht="23" customHeight="1" thickBot="1">
      <c r="A53" s="168" t="s">
        <v>92</v>
      </c>
      <c r="B53" s="169"/>
      <c r="C53" s="168"/>
      <c r="D53" s="174">
        <f>+D40+D46+D51</f>
        <v>1100000000</v>
      </c>
      <c r="E53" s="153"/>
      <c r="F53" s="174">
        <f>+F40+F46+F51</f>
        <v>1146084819</v>
      </c>
      <c r="G53" s="153"/>
      <c r="H53" s="174">
        <f>+H40+H46+H51</f>
        <v>110000000</v>
      </c>
      <c r="I53" s="153"/>
      <c r="J53" s="174">
        <f>+J40+J46+J51</f>
        <v>5363709552</v>
      </c>
      <c r="K53" s="153"/>
      <c r="L53" s="174">
        <f>+L40+L46+L51</f>
        <v>7719794371</v>
      </c>
      <c r="M53" s="153"/>
      <c r="N53" s="174">
        <f>+N40+N46+N51</f>
        <v>410468245</v>
      </c>
      <c r="O53" s="153"/>
      <c r="P53" s="174">
        <f>+P40+P46+P51</f>
        <v>8130262616</v>
      </c>
    </row>
    <row r="54" spans="1:24" ht="23" customHeight="1" thickTop="1">
      <c r="J54" s="180">
        <f>J53-'bs 7-9'!G78</f>
        <v>0</v>
      </c>
      <c r="K54" s="180"/>
      <c r="L54" s="180">
        <f>L53-'bs 7-9'!G79</f>
        <v>0</v>
      </c>
      <c r="M54" s="180"/>
      <c r="N54" s="180">
        <f>N53-'bs 7-9'!G80</f>
        <v>0</v>
      </c>
      <c r="O54" s="180"/>
      <c r="P54" s="180">
        <f>P53-'bs 7-9'!G81</f>
        <v>0</v>
      </c>
    </row>
    <row r="55" spans="1:24" ht="23" customHeight="1">
      <c r="P55" s="179"/>
    </row>
  </sheetData>
  <mergeCells count="10">
    <mergeCell ref="H4:J4"/>
    <mergeCell ref="A1:P1"/>
    <mergeCell ref="A2:P2"/>
    <mergeCell ref="D3:P3"/>
    <mergeCell ref="D38:P38"/>
    <mergeCell ref="D8:P8"/>
    <mergeCell ref="A31:P31"/>
    <mergeCell ref="A32:P32"/>
    <mergeCell ref="D33:P33"/>
    <mergeCell ref="H34:J34"/>
  </mergeCells>
  <pageMargins left="0.7" right="0.7" top="0.48" bottom="0.5" header="0.5" footer="0.5"/>
  <pageSetup paperSize="9" scale="7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65423"/>
  <sheetViews>
    <sheetView showGridLines="0" view="pageBreakPreview" topLeftCell="A4" zoomScale="85" zoomScaleNormal="100" zoomScaleSheetLayoutView="85" workbookViewId="0">
      <selection activeCell="A33" sqref="A33"/>
    </sheetView>
  </sheetViews>
  <sheetFormatPr defaultColWidth="9.453125" defaultRowHeight="23.25" customHeight="1"/>
  <cols>
    <col min="1" max="1" width="47.26953125" style="6" customWidth="1"/>
    <col min="2" max="2" width="10.1796875" style="5" customWidth="1"/>
    <col min="3" max="3" width="2.1796875" style="6" customWidth="1"/>
    <col min="4" max="4" width="15.54296875" style="2" customWidth="1"/>
    <col min="5" max="5" width="2.453125" style="2" customWidth="1"/>
    <col min="6" max="6" width="15.54296875" style="2" customWidth="1"/>
    <col min="7" max="7" width="2.453125" style="2" customWidth="1"/>
    <col min="8" max="8" width="15.54296875" style="2" customWidth="1"/>
    <col min="9" max="9" width="2.7265625" style="2" customWidth="1"/>
    <col min="10" max="10" width="15.54296875" style="2" customWidth="1"/>
    <col min="11" max="11" width="2.453125" style="2" customWidth="1"/>
    <col min="12" max="12" width="15.54296875" style="2" customWidth="1"/>
    <col min="13" max="14" width="13.54296875" style="113" bestFit="1" customWidth="1"/>
    <col min="15" max="16384" width="9.453125" style="2"/>
  </cols>
  <sheetData>
    <row r="1" spans="1:14" s="6" customFormat="1" ht="23.2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121"/>
      <c r="N1" s="121"/>
    </row>
    <row r="2" spans="1:14" s="6" customFormat="1" ht="23.25" customHeight="1">
      <c r="A2" s="204" t="s">
        <v>89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121"/>
      <c r="N2" s="121"/>
    </row>
    <row r="3" spans="1:14" s="111" customFormat="1" ht="23.25" customHeight="1">
      <c r="A3" s="112"/>
      <c r="B3" s="117"/>
      <c r="C3" s="112"/>
      <c r="D3" s="201" t="s">
        <v>2</v>
      </c>
      <c r="E3" s="201"/>
      <c r="F3" s="201"/>
      <c r="G3" s="201"/>
      <c r="H3" s="201"/>
      <c r="I3" s="201"/>
      <c r="J3" s="201"/>
      <c r="K3" s="201"/>
      <c r="L3" s="201"/>
      <c r="M3" s="122"/>
      <c r="N3" s="122"/>
    </row>
    <row r="4" spans="1:14" s="111" customFormat="1" ht="23.25" customHeight="1">
      <c r="A4" s="112"/>
      <c r="B4" s="117"/>
      <c r="C4" s="112"/>
      <c r="D4" s="112"/>
      <c r="E4" s="115"/>
      <c r="F4" s="115"/>
      <c r="G4" s="115"/>
      <c r="H4" s="202" t="s">
        <v>25</v>
      </c>
      <c r="I4" s="202"/>
      <c r="J4" s="202"/>
      <c r="K4" s="115"/>
      <c r="L4" s="116"/>
      <c r="M4" s="122"/>
      <c r="N4" s="122"/>
    </row>
    <row r="5" spans="1:14" s="115" customFormat="1" ht="23" customHeight="1">
      <c r="A5" s="111"/>
      <c r="B5" s="114"/>
      <c r="C5" s="111"/>
      <c r="D5" s="112" t="s">
        <v>132</v>
      </c>
      <c r="F5" s="112" t="s">
        <v>138</v>
      </c>
      <c r="H5" s="112" t="s">
        <v>139</v>
      </c>
      <c r="I5" s="112"/>
      <c r="J5" s="112" t="s">
        <v>140</v>
      </c>
      <c r="L5" s="116" t="s">
        <v>54</v>
      </c>
      <c r="M5" s="123"/>
      <c r="N5" s="123"/>
    </row>
    <row r="6" spans="1:14" s="112" customFormat="1" ht="23.25" customHeight="1">
      <c r="B6" s="117" t="s">
        <v>3</v>
      </c>
      <c r="C6" s="118"/>
      <c r="D6" s="112" t="s">
        <v>133</v>
      </c>
      <c r="E6" s="115"/>
      <c r="F6" s="112" t="s">
        <v>141</v>
      </c>
      <c r="H6" s="112" t="s">
        <v>142</v>
      </c>
      <c r="J6" s="112" t="s">
        <v>143</v>
      </c>
      <c r="L6" s="116" t="s">
        <v>55</v>
      </c>
      <c r="M6" s="124"/>
      <c r="N6" s="124"/>
    </row>
    <row r="7" spans="1:14" s="112" customFormat="1" ht="23.25" customHeight="1">
      <c r="B7" s="117"/>
      <c r="C7" s="118"/>
      <c r="D7" s="203" t="s">
        <v>83</v>
      </c>
      <c r="E7" s="203"/>
      <c r="F7" s="203"/>
      <c r="G7" s="203"/>
      <c r="H7" s="203"/>
      <c r="I7" s="203"/>
      <c r="J7" s="203"/>
      <c r="K7" s="203"/>
      <c r="L7" s="203"/>
      <c r="M7" s="124"/>
      <c r="N7" s="124"/>
    </row>
    <row r="8" spans="1:14" s="115" customFormat="1" ht="23.25" customHeight="1">
      <c r="A8" s="108" t="s">
        <v>71</v>
      </c>
      <c r="B8" s="109"/>
      <c r="C8" s="111"/>
      <c r="D8" s="150"/>
      <c r="E8" s="150"/>
      <c r="F8" s="150"/>
      <c r="G8" s="150"/>
      <c r="H8" s="150"/>
      <c r="I8" s="150"/>
      <c r="J8" s="150"/>
      <c r="K8" s="150"/>
      <c r="L8" s="150" t="s">
        <v>76</v>
      </c>
      <c r="M8" s="123"/>
      <c r="N8" s="123"/>
    </row>
    <row r="9" spans="1:14" s="115" customFormat="1" ht="23.25" customHeight="1">
      <c r="A9" s="108" t="s">
        <v>72</v>
      </c>
      <c r="B9" s="109"/>
      <c r="D9" s="151">
        <v>1100000000</v>
      </c>
      <c r="E9" s="151"/>
      <c r="F9" s="151">
        <v>1146084819</v>
      </c>
      <c r="G9" s="151"/>
      <c r="H9" s="151">
        <v>110000000</v>
      </c>
      <c r="I9" s="151"/>
      <c r="J9" s="152">
        <v>3042950656</v>
      </c>
      <c r="K9" s="153"/>
      <c r="L9" s="148">
        <f>SUM(D9:J9)</f>
        <v>5399035475</v>
      </c>
      <c r="M9" s="123"/>
      <c r="N9" s="123"/>
    </row>
    <row r="10" spans="1:14" s="115" customFormat="1" ht="23.25" customHeight="1">
      <c r="A10" s="108"/>
      <c r="B10" s="109"/>
      <c r="D10" s="151"/>
      <c r="E10" s="151"/>
      <c r="F10" s="151"/>
      <c r="G10" s="151"/>
      <c r="H10" s="151"/>
      <c r="I10" s="151"/>
      <c r="J10" s="152"/>
      <c r="K10" s="153"/>
      <c r="L10" s="148"/>
      <c r="M10" s="123"/>
      <c r="N10" s="123"/>
    </row>
    <row r="11" spans="1:14" s="115" customFormat="1" ht="23.25" customHeight="1">
      <c r="A11" s="92" t="s">
        <v>119</v>
      </c>
      <c r="B11" s="109"/>
      <c r="D11" s="151"/>
      <c r="E11" s="151"/>
      <c r="F11" s="151"/>
      <c r="G11" s="151"/>
      <c r="H11" s="151"/>
      <c r="I11" s="151"/>
      <c r="J11" s="152"/>
      <c r="K11" s="153"/>
      <c r="L11" s="148"/>
      <c r="M11" s="123"/>
      <c r="N11" s="123"/>
    </row>
    <row r="12" spans="1:14" s="115" customFormat="1" ht="23.25" customHeight="1">
      <c r="A12" s="109" t="s">
        <v>144</v>
      </c>
      <c r="B12" s="109"/>
      <c r="D12" s="151"/>
      <c r="E12" s="151"/>
      <c r="F12" s="151"/>
      <c r="G12" s="151"/>
      <c r="H12" s="151"/>
      <c r="I12" s="151"/>
      <c r="J12" s="152"/>
      <c r="K12" s="153"/>
      <c r="L12" s="148"/>
      <c r="M12" s="123"/>
      <c r="N12" s="123"/>
    </row>
    <row r="13" spans="1:14" s="137" customFormat="1" ht="23.25" customHeight="1">
      <c r="A13" s="91" t="s">
        <v>121</v>
      </c>
      <c r="B13" s="154">
        <v>25</v>
      </c>
      <c r="C13" s="117"/>
      <c r="D13" s="139">
        <v>0</v>
      </c>
      <c r="E13" s="139"/>
      <c r="F13" s="139">
        <v>0</v>
      </c>
      <c r="G13" s="138"/>
      <c r="H13" s="139">
        <v>0</v>
      </c>
      <c r="I13" s="127"/>
      <c r="J13" s="129">
        <v>-1044628248</v>
      </c>
      <c r="K13" s="138"/>
      <c r="L13" s="138">
        <f>SUM(D13:K13)</f>
        <v>-1044628248</v>
      </c>
      <c r="M13" s="155"/>
      <c r="N13" s="155"/>
    </row>
    <row r="14" spans="1:14" s="137" customFormat="1" ht="23.25" customHeight="1">
      <c r="A14" s="92" t="s">
        <v>127</v>
      </c>
      <c r="B14" s="156"/>
      <c r="C14" s="117"/>
      <c r="D14" s="119">
        <f>SUM(D13)</f>
        <v>0</v>
      </c>
      <c r="E14" s="120"/>
      <c r="F14" s="119">
        <f>SUM(F13)</f>
        <v>0</v>
      </c>
      <c r="G14" s="120"/>
      <c r="H14" s="119">
        <f>SUM(H13)</f>
        <v>0</v>
      </c>
      <c r="I14" s="120"/>
      <c r="J14" s="119">
        <f>SUM(J13)</f>
        <v>-1044628248</v>
      </c>
      <c r="K14" s="120"/>
      <c r="L14" s="119">
        <f>SUM(L13)</f>
        <v>-1044628248</v>
      </c>
      <c r="M14" s="155"/>
      <c r="N14" s="155"/>
    </row>
    <row r="15" spans="1:14" s="137" customFormat="1" ht="23.25" customHeight="1">
      <c r="A15" s="157"/>
      <c r="B15" s="156"/>
      <c r="C15" s="117"/>
      <c r="D15" s="139"/>
      <c r="E15" s="139"/>
      <c r="F15" s="139"/>
      <c r="G15" s="138"/>
      <c r="H15" s="139"/>
      <c r="I15" s="127"/>
      <c r="J15" s="129"/>
      <c r="K15" s="138"/>
      <c r="L15" s="138"/>
      <c r="M15" s="155"/>
      <c r="N15" s="155"/>
    </row>
    <row r="16" spans="1:14" s="137" customFormat="1" ht="23.25" customHeight="1">
      <c r="A16" s="92" t="s">
        <v>130</v>
      </c>
      <c r="B16" s="156"/>
      <c r="C16" s="117"/>
      <c r="D16" s="139"/>
      <c r="E16" s="139"/>
      <c r="F16" s="139"/>
      <c r="G16" s="138"/>
      <c r="H16" s="139"/>
      <c r="I16" s="127"/>
      <c r="J16" s="129"/>
      <c r="K16" s="138"/>
      <c r="L16" s="138"/>
      <c r="M16" s="155"/>
      <c r="N16" s="155"/>
    </row>
    <row r="17" spans="1:14" s="115" customFormat="1" ht="23.25" customHeight="1">
      <c r="A17" s="91" t="s">
        <v>128</v>
      </c>
      <c r="B17" s="114"/>
      <c r="C17" s="117"/>
      <c r="D17" s="138">
        <v>0</v>
      </c>
      <c r="E17" s="138"/>
      <c r="F17" s="138">
        <v>0</v>
      </c>
      <c r="G17" s="138"/>
      <c r="H17" s="138">
        <v>0</v>
      </c>
      <c r="I17" s="138"/>
      <c r="J17" s="127">
        <f>+'pl 10-11'!J41</f>
        <v>2060188763</v>
      </c>
      <c r="K17" s="138"/>
      <c r="L17" s="138">
        <f>SUM(D17:K17)</f>
        <v>2060188763</v>
      </c>
      <c r="M17" s="123"/>
      <c r="N17" s="123"/>
    </row>
    <row r="18" spans="1:14" s="115" customFormat="1" ht="23.25" customHeight="1">
      <c r="A18" s="91" t="s">
        <v>129</v>
      </c>
      <c r="B18" s="114"/>
      <c r="C18" s="117"/>
      <c r="D18" s="146">
        <v>0</v>
      </c>
      <c r="E18" s="138"/>
      <c r="F18" s="146">
        <v>0</v>
      </c>
      <c r="G18" s="138"/>
      <c r="H18" s="146">
        <v>0</v>
      </c>
      <c r="I18" s="138"/>
      <c r="J18" s="131">
        <v>0</v>
      </c>
      <c r="K18" s="138"/>
      <c r="L18" s="146">
        <f>SUM(D18:K18)</f>
        <v>0</v>
      </c>
      <c r="M18" s="123"/>
      <c r="N18" s="123"/>
    </row>
    <row r="19" spans="1:14" s="115" customFormat="1" ht="23.25" customHeight="1">
      <c r="A19" s="92" t="s">
        <v>131</v>
      </c>
      <c r="B19" s="114"/>
      <c r="C19" s="117"/>
      <c r="D19" s="119">
        <f>SUM(D17:D18)</f>
        <v>0</v>
      </c>
      <c r="E19" s="120"/>
      <c r="F19" s="119">
        <f>SUM(F17:F18)</f>
        <v>0</v>
      </c>
      <c r="G19" s="120"/>
      <c r="H19" s="119">
        <f>SUM(H17:H18)</f>
        <v>0</v>
      </c>
      <c r="I19" s="120"/>
      <c r="J19" s="119">
        <f>SUM(J17:J18)</f>
        <v>2060188763</v>
      </c>
      <c r="K19" s="120"/>
      <c r="L19" s="119">
        <f>SUM(L17:L18)</f>
        <v>2060188763</v>
      </c>
      <c r="M19" s="123"/>
      <c r="N19" s="123"/>
    </row>
    <row r="20" spans="1:14" s="115" customFormat="1" ht="23.25" customHeight="1">
      <c r="A20" s="92"/>
      <c r="B20" s="114"/>
      <c r="C20" s="117"/>
      <c r="D20" s="138"/>
      <c r="E20" s="138"/>
      <c r="F20" s="138"/>
      <c r="G20" s="138"/>
      <c r="H20" s="138"/>
      <c r="I20" s="138"/>
      <c r="J20" s="127"/>
      <c r="K20" s="138"/>
      <c r="L20" s="138"/>
      <c r="M20" s="123"/>
      <c r="N20" s="123"/>
    </row>
    <row r="21" spans="1:14" s="115" customFormat="1" ht="23.25" customHeight="1" thickBot="1">
      <c r="A21" s="108" t="s">
        <v>73</v>
      </c>
      <c r="B21" s="109"/>
      <c r="C21" s="108"/>
      <c r="D21" s="147">
        <f>+D9+D14+D19</f>
        <v>1100000000</v>
      </c>
      <c r="E21" s="148"/>
      <c r="F21" s="147">
        <f>+F9+F14+F19</f>
        <v>1146084819</v>
      </c>
      <c r="G21" s="148"/>
      <c r="H21" s="147">
        <f>+H9+H14+H19</f>
        <v>110000000</v>
      </c>
      <c r="I21" s="148"/>
      <c r="J21" s="147">
        <f>+J9+J14+J19</f>
        <v>4058511171</v>
      </c>
      <c r="K21" s="148"/>
      <c r="L21" s="147">
        <f>+L9+L14+L19</f>
        <v>6414595990</v>
      </c>
      <c r="M21" s="123">
        <f>J21-'bs 7-9'!M78</f>
        <v>0</v>
      </c>
      <c r="N21" s="123">
        <f>L21-'bs 7-9'!M79</f>
        <v>0</v>
      </c>
    </row>
    <row r="22" spans="1:14" s="6" customFormat="1" ht="23.25" customHeight="1" thickTop="1">
      <c r="A22" s="204" t="s">
        <v>0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121"/>
      <c r="N22" s="121"/>
    </row>
    <row r="23" spans="1:14" s="6" customFormat="1" ht="23.25" customHeight="1">
      <c r="A23" s="204" t="s">
        <v>89</v>
      </c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121"/>
      <c r="N23" s="121"/>
    </row>
    <row r="24" spans="1:14" s="111" customFormat="1" ht="23.25" customHeight="1">
      <c r="A24" s="112"/>
      <c r="B24" s="117"/>
      <c r="C24" s="112"/>
      <c r="D24" s="201" t="s">
        <v>2</v>
      </c>
      <c r="E24" s="201"/>
      <c r="F24" s="201"/>
      <c r="G24" s="201"/>
      <c r="H24" s="201"/>
      <c r="I24" s="201"/>
      <c r="J24" s="201"/>
      <c r="K24" s="201"/>
      <c r="L24" s="201"/>
      <c r="M24" s="122"/>
      <c r="N24" s="122"/>
    </row>
    <row r="25" spans="1:14" s="111" customFormat="1" ht="23.25" customHeight="1">
      <c r="A25" s="112"/>
      <c r="B25" s="117"/>
      <c r="C25" s="112"/>
      <c r="D25" s="112"/>
      <c r="E25" s="115"/>
      <c r="F25" s="115"/>
      <c r="G25" s="115"/>
      <c r="H25" s="202" t="s">
        <v>25</v>
      </c>
      <c r="I25" s="202"/>
      <c r="J25" s="202"/>
      <c r="K25" s="115"/>
      <c r="L25" s="116"/>
      <c r="M25" s="122"/>
      <c r="N25" s="122"/>
    </row>
    <row r="26" spans="1:14" s="115" customFormat="1" ht="23" customHeight="1">
      <c r="A26" s="111"/>
      <c r="B26" s="114"/>
      <c r="C26" s="111"/>
      <c r="D26" s="112" t="s">
        <v>132</v>
      </c>
      <c r="F26" s="112" t="s">
        <v>138</v>
      </c>
      <c r="H26" s="112" t="s">
        <v>139</v>
      </c>
      <c r="I26" s="112"/>
      <c r="J26" s="112" t="s">
        <v>140</v>
      </c>
      <c r="L26" s="116" t="s">
        <v>54</v>
      </c>
      <c r="M26" s="123"/>
      <c r="N26" s="123"/>
    </row>
    <row r="27" spans="1:14" s="112" customFormat="1" ht="23.25" customHeight="1">
      <c r="B27" s="117" t="s">
        <v>3</v>
      </c>
      <c r="C27" s="118"/>
      <c r="D27" s="112" t="s">
        <v>133</v>
      </c>
      <c r="E27" s="115"/>
      <c r="F27" s="112" t="s">
        <v>141</v>
      </c>
      <c r="H27" s="112" t="s">
        <v>142</v>
      </c>
      <c r="J27" s="112" t="s">
        <v>143</v>
      </c>
      <c r="L27" s="116" t="s">
        <v>55</v>
      </c>
      <c r="M27" s="124"/>
      <c r="N27" s="124"/>
    </row>
    <row r="28" spans="1:14" s="112" customFormat="1" ht="23.25" customHeight="1">
      <c r="B28" s="117"/>
      <c r="C28" s="118"/>
      <c r="D28" s="203" t="s">
        <v>83</v>
      </c>
      <c r="E28" s="203"/>
      <c r="F28" s="203"/>
      <c r="G28" s="203"/>
      <c r="H28" s="203"/>
      <c r="I28" s="203"/>
      <c r="J28" s="203"/>
      <c r="K28" s="203"/>
      <c r="L28" s="203"/>
      <c r="M28" s="124"/>
      <c r="N28" s="124"/>
    </row>
    <row r="29" spans="1:14" s="115" customFormat="1" ht="23.25" customHeight="1">
      <c r="A29" s="108" t="s">
        <v>90</v>
      </c>
      <c r="B29" s="109"/>
      <c r="C29" s="111"/>
      <c r="D29" s="150"/>
      <c r="E29" s="150"/>
      <c r="F29" s="150"/>
      <c r="G29" s="150"/>
      <c r="H29" s="150"/>
      <c r="I29" s="150"/>
      <c r="J29" s="150"/>
      <c r="K29" s="150"/>
      <c r="L29" s="150" t="s">
        <v>76</v>
      </c>
      <c r="M29" s="123"/>
      <c r="N29" s="123"/>
    </row>
    <row r="30" spans="1:14" s="115" customFormat="1" ht="23.25" customHeight="1">
      <c r="A30" s="108" t="s">
        <v>91</v>
      </c>
      <c r="B30" s="109"/>
      <c r="D30" s="151">
        <f>+D21</f>
        <v>1100000000</v>
      </c>
      <c r="E30" s="151"/>
      <c r="F30" s="151">
        <f>+F21</f>
        <v>1146084819</v>
      </c>
      <c r="G30" s="151"/>
      <c r="H30" s="151">
        <f>+H21</f>
        <v>110000000</v>
      </c>
      <c r="I30" s="151"/>
      <c r="J30" s="151">
        <f>+J21</f>
        <v>4058511171</v>
      </c>
      <c r="K30" s="153"/>
      <c r="L30" s="148">
        <f>SUM(D30:J30)</f>
        <v>6414595990</v>
      </c>
      <c r="M30" s="123"/>
      <c r="N30" s="123"/>
    </row>
    <row r="31" spans="1:14" s="115" customFormat="1" ht="23.25" customHeight="1">
      <c r="A31" s="108"/>
      <c r="B31" s="109"/>
      <c r="D31" s="151"/>
      <c r="E31" s="151"/>
      <c r="F31" s="151"/>
      <c r="G31" s="151"/>
      <c r="H31" s="151"/>
      <c r="I31" s="151"/>
      <c r="J31" s="152"/>
      <c r="K31" s="153"/>
      <c r="L31" s="148"/>
      <c r="M31" s="123"/>
      <c r="N31" s="123"/>
    </row>
    <row r="32" spans="1:14" s="115" customFormat="1" ht="23.25" customHeight="1">
      <c r="A32" s="92" t="s">
        <v>119</v>
      </c>
      <c r="B32" s="109"/>
      <c r="D32" s="151"/>
      <c r="E32" s="151"/>
      <c r="F32" s="151"/>
      <c r="G32" s="151"/>
      <c r="H32" s="151"/>
      <c r="I32" s="151"/>
      <c r="J32" s="152"/>
      <c r="K32" s="153"/>
      <c r="L32" s="148"/>
      <c r="M32" s="123"/>
      <c r="N32" s="123"/>
    </row>
    <row r="33" spans="1:14" s="115" customFormat="1" ht="23.25" customHeight="1">
      <c r="A33" s="109" t="s">
        <v>144</v>
      </c>
      <c r="B33" s="109"/>
      <c r="D33" s="151"/>
      <c r="E33" s="151"/>
      <c r="F33" s="151"/>
      <c r="G33" s="151"/>
      <c r="H33" s="151"/>
      <c r="I33" s="151"/>
      <c r="J33" s="152"/>
      <c r="K33" s="153"/>
      <c r="L33" s="148"/>
      <c r="M33" s="123"/>
      <c r="N33" s="123"/>
    </row>
    <row r="34" spans="1:14" s="137" customFormat="1" ht="23.25" customHeight="1">
      <c r="A34" s="91" t="s">
        <v>121</v>
      </c>
      <c r="B34" s="154">
        <v>25</v>
      </c>
      <c r="C34" s="117"/>
      <c r="D34" s="139">
        <v>0</v>
      </c>
      <c r="E34" s="139"/>
      <c r="F34" s="139">
        <v>0</v>
      </c>
      <c r="G34" s="138"/>
      <c r="H34" s="139">
        <v>0</v>
      </c>
      <c r="I34" s="127"/>
      <c r="J34" s="129">
        <v>-769999585</v>
      </c>
      <c r="K34" s="138"/>
      <c r="L34" s="131">
        <f>SUM(D34:K34)</f>
        <v>-769999585</v>
      </c>
      <c r="M34" s="155"/>
      <c r="N34" s="155"/>
    </row>
    <row r="35" spans="1:14" s="137" customFormat="1" ht="23.25" customHeight="1">
      <c r="A35" s="92" t="s">
        <v>127</v>
      </c>
      <c r="B35" s="156"/>
      <c r="C35" s="117"/>
      <c r="D35" s="119">
        <f>SUM(D34)</f>
        <v>0</v>
      </c>
      <c r="E35" s="120"/>
      <c r="F35" s="119">
        <f>SUM(F34)</f>
        <v>0</v>
      </c>
      <c r="G35" s="120"/>
      <c r="H35" s="119">
        <f>SUM(H34)</f>
        <v>0</v>
      </c>
      <c r="I35" s="120"/>
      <c r="J35" s="119">
        <f>SUM(J34)</f>
        <v>-769999585</v>
      </c>
      <c r="K35" s="120"/>
      <c r="L35" s="119">
        <f>SUM(L34)</f>
        <v>-769999585</v>
      </c>
      <c r="M35" s="155"/>
      <c r="N35" s="155"/>
    </row>
    <row r="36" spans="1:14" s="137" customFormat="1" ht="23.25" customHeight="1">
      <c r="A36" s="157"/>
      <c r="B36" s="156"/>
      <c r="C36" s="117"/>
      <c r="D36" s="139"/>
      <c r="E36" s="139"/>
      <c r="F36" s="139"/>
      <c r="G36" s="138"/>
      <c r="H36" s="139"/>
      <c r="I36" s="127"/>
      <c r="J36" s="129"/>
      <c r="K36" s="138"/>
      <c r="L36" s="138"/>
      <c r="M36" s="155"/>
      <c r="N36" s="155"/>
    </row>
    <row r="37" spans="1:14" s="137" customFormat="1" ht="23.25" customHeight="1">
      <c r="A37" s="92" t="s">
        <v>130</v>
      </c>
      <c r="B37" s="156"/>
      <c r="C37" s="117"/>
      <c r="D37" s="139"/>
      <c r="E37" s="139"/>
      <c r="F37" s="139"/>
      <c r="G37" s="138"/>
      <c r="H37" s="139"/>
      <c r="I37" s="127"/>
      <c r="J37" s="129"/>
      <c r="K37" s="138"/>
      <c r="L37" s="138"/>
      <c r="M37" s="155"/>
      <c r="N37" s="155"/>
    </row>
    <row r="38" spans="1:14" s="115" customFormat="1" ht="23.25" customHeight="1">
      <c r="A38" s="91" t="s">
        <v>128</v>
      </c>
      <c r="B38" s="114"/>
      <c r="C38" s="117"/>
      <c r="D38" s="138">
        <v>0</v>
      </c>
      <c r="E38" s="138"/>
      <c r="F38" s="138">
        <v>0</v>
      </c>
      <c r="G38" s="138"/>
      <c r="H38" s="138">
        <v>0</v>
      </c>
      <c r="I38" s="138"/>
      <c r="J38" s="127">
        <f>'pl 10-11'!H48</f>
        <v>981819991</v>
      </c>
      <c r="K38" s="138"/>
      <c r="L38" s="127">
        <f>SUM(D38:K38)</f>
        <v>981819991</v>
      </c>
      <c r="M38" s="123"/>
      <c r="N38" s="123"/>
    </row>
    <row r="39" spans="1:14" s="115" customFormat="1" ht="23.25" customHeight="1">
      <c r="A39" s="91" t="s">
        <v>129</v>
      </c>
      <c r="B39" s="114"/>
      <c r="C39" s="117"/>
      <c r="D39" s="146">
        <v>0</v>
      </c>
      <c r="E39" s="138"/>
      <c r="F39" s="146">
        <v>0</v>
      </c>
      <c r="G39" s="138"/>
      <c r="H39" s="146">
        <v>0</v>
      </c>
      <c r="I39" s="138"/>
      <c r="J39" s="131">
        <v>0</v>
      </c>
      <c r="K39" s="138"/>
      <c r="L39" s="146">
        <f>SUM(D39:K39)</f>
        <v>0</v>
      </c>
      <c r="M39" s="123"/>
      <c r="N39" s="123"/>
    </row>
    <row r="40" spans="1:14" s="115" customFormat="1" ht="23.25" customHeight="1">
      <c r="A40" s="92" t="s">
        <v>131</v>
      </c>
      <c r="B40" s="114"/>
      <c r="C40" s="117"/>
      <c r="D40" s="119">
        <f>SUM(D38:D39)</f>
        <v>0</v>
      </c>
      <c r="E40" s="120"/>
      <c r="F40" s="119">
        <f>SUM(F38:F39)</f>
        <v>0</v>
      </c>
      <c r="G40" s="120"/>
      <c r="H40" s="119">
        <f>SUM(H38:H39)</f>
        <v>0</v>
      </c>
      <c r="I40" s="120"/>
      <c r="J40" s="119">
        <f>SUM(J38:J39)</f>
        <v>981819991</v>
      </c>
      <c r="K40" s="120"/>
      <c r="L40" s="119">
        <f>SUM(L38:L39)</f>
        <v>981819991</v>
      </c>
      <c r="M40" s="123"/>
      <c r="N40" s="123"/>
    </row>
    <row r="41" spans="1:14" s="115" customFormat="1" ht="23.25" customHeight="1">
      <c r="A41" s="92"/>
      <c r="B41" s="114"/>
      <c r="C41" s="117"/>
      <c r="D41" s="138"/>
      <c r="E41" s="138"/>
      <c r="F41" s="138"/>
      <c r="G41" s="138"/>
      <c r="H41" s="138"/>
      <c r="I41" s="138"/>
      <c r="J41" s="127"/>
      <c r="K41" s="138"/>
      <c r="L41" s="138"/>
      <c r="M41" s="123"/>
      <c r="N41" s="123"/>
    </row>
    <row r="42" spans="1:14" s="115" customFormat="1" ht="23.25" customHeight="1" thickBot="1">
      <c r="A42" s="108" t="s">
        <v>92</v>
      </c>
      <c r="B42" s="109"/>
      <c r="C42" s="108"/>
      <c r="D42" s="147">
        <f>+D30+D35+D40</f>
        <v>1100000000</v>
      </c>
      <c r="E42" s="148"/>
      <c r="F42" s="147">
        <f>+F30+F35+F40</f>
        <v>1146084819</v>
      </c>
      <c r="G42" s="148"/>
      <c r="H42" s="147">
        <f>+H30+H35+H40</f>
        <v>110000000</v>
      </c>
      <c r="I42" s="148"/>
      <c r="J42" s="147">
        <f>+J30+J35+J40</f>
        <v>4270331577</v>
      </c>
      <c r="K42" s="148"/>
      <c r="L42" s="147">
        <f>+L30+L35+L40</f>
        <v>6626416396</v>
      </c>
      <c r="M42" s="123">
        <f>J42-'bs 7-9'!K78</f>
        <v>0</v>
      </c>
      <c r="N42" s="123">
        <f>L42-'bs 7-9'!K79</f>
        <v>0</v>
      </c>
    </row>
    <row r="43" spans="1:14" ht="23.25" customHeight="1" thickTop="1"/>
    <row r="65423" spans="3:3" ht="23.25" customHeight="1">
      <c r="C65423" s="7">
        <v>18</v>
      </c>
    </row>
  </sheetData>
  <mergeCells count="10">
    <mergeCell ref="D24:L24"/>
    <mergeCell ref="H25:J25"/>
    <mergeCell ref="D28:L28"/>
    <mergeCell ref="D7:L7"/>
    <mergeCell ref="A1:L1"/>
    <mergeCell ref="A2:L2"/>
    <mergeCell ref="D3:L3"/>
    <mergeCell ref="H4:J4"/>
    <mergeCell ref="A22:L22"/>
    <mergeCell ref="A23:L23"/>
  </mergeCells>
  <pageMargins left="0.7" right="0.7" top="0.48" bottom="0.5" header="0.5" footer="0.5"/>
  <pageSetup paperSize="9" scale="90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9902-3B4B-425D-A2B9-183AFB0A1B89}">
  <sheetPr>
    <pageSetUpPr fitToPage="1"/>
  </sheetPr>
  <dimension ref="A1:L92"/>
  <sheetViews>
    <sheetView view="pageBreakPreview" topLeftCell="A71" zoomScaleNormal="90" zoomScaleSheetLayoutView="100" workbookViewId="0">
      <selection activeCell="A10" sqref="A10"/>
    </sheetView>
  </sheetViews>
  <sheetFormatPr defaultRowHeight="21.5" customHeight="1"/>
  <cols>
    <col min="1" max="1" width="53.08984375" style="73" customWidth="1"/>
    <col min="2" max="2" width="15" style="73" customWidth="1"/>
    <col min="3" max="3" width="1.26953125" style="73" customWidth="1"/>
    <col min="4" max="4" width="15.36328125" style="73" customWidth="1"/>
    <col min="5" max="5" width="1.26953125" style="73" customWidth="1"/>
    <col min="6" max="6" width="15" style="73" customWidth="1"/>
    <col min="7" max="7" width="1.26953125" style="73" customWidth="1"/>
    <col min="8" max="8" width="15" style="73" customWidth="1"/>
    <col min="9" max="9" width="15.54296875" style="181" customWidth="1"/>
    <col min="10" max="10" width="14.1796875" style="73" bestFit="1" customWidth="1"/>
    <col min="11" max="11" width="9.81640625" style="73" bestFit="1" customWidth="1"/>
    <col min="12" max="16384" width="8.7265625" style="73"/>
  </cols>
  <sheetData>
    <row r="1" spans="1:12" s="10" customFormat="1" ht="21.5" customHeight="1">
      <c r="A1" s="8" t="s">
        <v>0</v>
      </c>
      <c r="B1" s="4"/>
      <c r="C1" s="9"/>
      <c r="D1" s="4"/>
      <c r="E1" s="9"/>
      <c r="F1" s="4"/>
      <c r="G1" s="9"/>
      <c r="H1" s="4"/>
      <c r="I1" s="180"/>
      <c r="J1" s="11"/>
      <c r="K1" s="11"/>
      <c r="L1" s="11"/>
    </row>
    <row r="2" spans="1:12" s="10" customFormat="1" ht="21.5" customHeight="1">
      <c r="A2" s="8" t="s">
        <v>35</v>
      </c>
      <c r="B2" s="4"/>
      <c r="C2" s="9"/>
      <c r="D2" s="4"/>
      <c r="E2" s="9"/>
      <c r="F2" s="4"/>
      <c r="G2" s="9"/>
      <c r="H2" s="4"/>
      <c r="I2" s="180"/>
      <c r="J2" s="11"/>
      <c r="K2" s="11"/>
      <c r="L2" s="11"/>
    </row>
    <row r="3" spans="1:12" s="20" customFormat="1" ht="21.5" customHeight="1">
      <c r="A3" s="15"/>
      <c r="B3" s="21"/>
      <c r="C3" s="22" t="s">
        <v>1</v>
      </c>
      <c r="D3" s="22"/>
      <c r="E3" s="22"/>
      <c r="F3" s="21"/>
      <c r="G3" s="22" t="s">
        <v>2</v>
      </c>
      <c r="H3" s="22"/>
      <c r="I3" s="62"/>
      <c r="J3" s="26"/>
      <c r="K3" s="26"/>
      <c r="L3" s="26"/>
    </row>
    <row r="4" spans="1:12" s="20" customFormat="1" ht="21.5" customHeight="1">
      <c r="A4" s="15"/>
      <c r="B4" s="195" t="s">
        <v>79</v>
      </c>
      <c r="C4" s="195"/>
      <c r="D4" s="195"/>
      <c r="E4" s="25"/>
      <c r="F4" s="195" t="s">
        <v>79</v>
      </c>
      <c r="G4" s="195"/>
      <c r="H4" s="195"/>
      <c r="I4" s="62"/>
      <c r="J4" s="26"/>
      <c r="K4" s="26"/>
      <c r="L4" s="26"/>
    </row>
    <row r="5" spans="1:12" s="20" customFormat="1" ht="21.5" customHeight="1">
      <c r="A5" s="15"/>
      <c r="B5" s="195" t="s">
        <v>80</v>
      </c>
      <c r="C5" s="195"/>
      <c r="D5" s="195"/>
      <c r="E5" s="27"/>
      <c r="F5" s="195" t="s">
        <v>80</v>
      </c>
      <c r="G5" s="195"/>
      <c r="H5" s="195"/>
      <c r="I5" s="62"/>
      <c r="J5" s="26"/>
      <c r="K5" s="26"/>
      <c r="L5" s="26"/>
    </row>
    <row r="6" spans="1:12" s="20" customFormat="1" ht="21.5" customHeight="1">
      <c r="B6" s="32" t="s">
        <v>81</v>
      </c>
      <c r="C6" s="33" t="s">
        <v>76</v>
      </c>
      <c r="D6" s="32" t="s">
        <v>82</v>
      </c>
      <c r="E6" s="33"/>
      <c r="F6" s="32" t="s">
        <v>81</v>
      </c>
      <c r="G6" s="33"/>
      <c r="H6" s="32" t="s">
        <v>82</v>
      </c>
      <c r="I6" s="62"/>
      <c r="J6" s="26"/>
      <c r="K6" s="26"/>
      <c r="L6" s="26"/>
    </row>
    <row r="7" spans="1:12" s="20" customFormat="1" ht="21.5" customHeight="1">
      <c r="A7" s="16"/>
      <c r="B7" s="194" t="s">
        <v>83</v>
      </c>
      <c r="C7" s="194"/>
      <c r="D7" s="194"/>
      <c r="E7" s="194"/>
      <c r="F7" s="194"/>
      <c r="G7" s="194"/>
      <c r="H7" s="194"/>
      <c r="I7" s="62"/>
      <c r="J7" s="26"/>
      <c r="K7" s="26"/>
      <c r="L7" s="26"/>
    </row>
    <row r="8" spans="1:12" s="20" customFormat="1" ht="21.5" customHeight="1">
      <c r="A8" s="110" t="s">
        <v>36</v>
      </c>
      <c r="B8" s="74"/>
      <c r="D8" s="74"/>
      <c r="F8" s="74"/>
      <c r="H8" s="74"/>
      <c r="I8" s="62"/>
      <c r="J8" s="26"/>
      <c r="K8" s="26"/>
      <c r="L8" s="26"/>
    </row>
    <row r="9" spans="1:12" s="20" customFormat="1" ht="21.5" customHeight="1">
      <c r="A9" s="20" t="s">
        <v>145</v>
      </c>
      <c r="B9" s="127">
        <f>'pl 10-11'!D26</f>
        <v>977956009</v>
      </c>
      <c r="C9" s="128"/>
      <c r="D9" s="127">
        <v>1067255051</v>
      </c>
      <c r="E9" s="128"/>
      <c r="F9" s="127">
        <f>'pl 10-11'!H26</f>
        <v>981819991</v>
      </c>
      <c r="G9" s="128"/>
      <c r="H9" s="127">
        <v>2060188763</v>
      </c>
      <c r="I9" s="62"/>
      <c r="J9" s="26"/>
      <c r="K9" s="26"/>
      <c r="L9" s="26"/>
    </row>
    <row r="10" spans="1:12" s="20" customFormat="1" ht="21.5" customHeight="1">
      <c r="A10" s="125" t="s">
        <v>146</v>
      </c>
      <c r="B10" s="129"/>
      <c r="C10" s="128"/>
      <c r="D10" s="129"/>
      <c r="E10" s="128"/>
      <c r="F10" s="129"/>
      <c r="G10" s="128"/>
      <c r="H10" s="129"/>
      <c r="I10" s="62"/>
      <c r="J10" s="26"/>
      <c r="K10" s="26"/>
      <c r="L10" s="26"/>
    </row>
    <row r="11" spans="1:12" s="20" customFormat="1" ht="21.5" customHeight="1">
      <c r="A11" s="69" t="s">
        <v>45</v>
      </c>
      <c r="B11" s="129">
        <f>-'pl 10-11'!D25</f>
        <v>267264693</v>
      </c>
      <c r="C11" s="128"/>
      <c r="D11" s="190">
        <v>279093170</v>
      </c>
      <c r="E11" s="128"/>
      <c r="F11" s="129">
        <f>-'pl 10-11'!H25</f>
        <v>119891653</v>
      </c>
      <c r="G11" s="128"/>
      <c r="H11" s="190">
        <v>127009150</v>
      </c>
      <c r="I11" s="62"/>
      <c r="J11" s="187"/>
      <c r="K11" s="26"/>
      <c r="L11" s="26"/>
    </row>
    <row r="12" spans="1:12" s="20" customFormat="1" ht="21.5" customHeight="1">
      <c r="A12" s="20" t="s">
        <v>96</v>
      </c>
      <c r="B12" s="189">
        <v>0</v>
      </c>
      <c r="C12" s="128"/>
      <c r="D12" s="129">
        <v>704894</v>
      </c>
      <c r="E12" s="128"/>
      <c r="F12" s="189">
        <v>0</v>
      </c>
      <c r="G12" s="128"/>
      <c r="H12" s="189">
        <v>0</v>
      </c>
      <c r="I12" s="62"/>
    </row>
    <row r="13" spans="1:12" s="20" customFormat="1" ht="21.5" customHeight="1">
      <c r="A13" s="20" t="s">
        <v>64</v>
      </c>
      <c r="B13" s="127">
        <v>34516324</v>
      </c>
      <c r="C13" s="130"/>
      <c r="D13" s="127">
        <v>24001331</v>
      </c>
      <c r="E13" s="130"/>
      <c r="F13" s="127">
        <v>1435904</v>
      </c>
      <c r="G13" s="130"/>
      <c r="H13" s="127">
        <v>4057883</v>
      </c>
      <c r="I13" s="62"/>
    </row>
    <row r="14" spans="1:12" s="20" customFormat="1" ht="21.5" customHeight="1">
      <c r="A14" s="20" t="s">
        <v>94</v>
      </c>
      <c r="B14" s="129">
        <v>497424067</v>
      </c>
      <c r="C14" s="128"/>
      <c r="D14" s="129">
        <v>440565711</v>
      </c>
      <c r="E14" s="128"/>
      <c r="F14" s="129">
        <v>208572874</v>
      </c>
      <c r="G14" s="128"/>
      <c r="H14" s="129">
        <v>173709188</v>
      </c>
      <c r="I14" s="62"/>
      <c r="J14" s="68"/>
    </row>
    <row r="15" spans="1:12" s="20" customFormat="1" ht="21.5" customHeight="1">
      <c r="A15" s="20" t="s">
        <v>147</v>
      </c>
      <c r="B15" s="129">
        <v>437820</v>
      </c>
      <c r="C15" s="128"/>
      <c r="D15" s="129">
        <v>-209935</v>
      </c>
      <c r="E15" s="128"/>
      <c r="F15" s="189">
        <v>0</v>
      </c>
      <c r="G15" s="128"/>
      <c r="H15" s="189">
        <v>0</v>
      </c>
      <c r="I15" s="62"/>
      <c r="J15" s="68"/>
    </row>
    <row r="16" spans="1:12" s="20" customFormat="1" ht="21.5" customHeight="1">
      <c r="A16" s="20" t="s">
        <v>95</v>
      </c>
      <c r="B16" s="129">
        <v>6154111</v>
      </c>
      <c r="C16" s="128"/>
      <c r="D16" s="129">
        <v>-7650456</v>
      </c>
      <c r="E16" s="128"/>
      <c r="F16" s="189">
        <v>0</v>
      </c>
      <c r="G16" s="128"/>
      <c r="H16" s="189">
        <v>0</v>
      </c>
      <c r="I16" s="62"/>
    </row>
    <row r="17" spans="1:12" s="20" customFormat="1" ht="21.5" customHeight="1">
      <c r="A17" s="69" t="s">
        <v>181</v>
      </c>
      <c r="B17" s="129">
        <v>20073268</v>
      </c>
      <c r="C17" s="128"/>
      <c r="D17" s="129">
        <v>19350706</v>
      </c>
      <c r="E17" s="128"/>
      <c r="F17" s="189">
        <v>0</v>
      </c>
      <c r="G17" s="128"/>
      <c r="H17" s="189">
        <v>0</v>
      </c>
      <c r="I17" s="62"/>
    </row>
    <row r="18" spans="1:12" s="20" customFormat="1" ht="21.5" customHeight="1">
      <c r="A18" s="20" t="s">
        <v>186</v>
      </c>
      <c r="B18" s="189">
        <v>0</v>
      </c>
      <c r="C18" s="128"/>
      <c r="D18" s="129">
        <v>262826</v>
      </c>
      <c r="E18" s="128"/>
      <c r="F18" s="189">
        <v>0</v>
      </c>
      <c r="G18" s="128"/>
      <c r="H18" s="189">
        <v>0</v>
      </c>
      <c r="I18" s="62"/>
    </row>
    <row r="19" spans="1:12" s="20" customFormat="1" ht="21.5" customHeight="1">
      <c r="A19" s="20" t="s">
        <v>187</v>
      </c>
      <c r="B19" s="129">
        <v>-4044502</v>
      </c>
      <c r="C19" s="128"/>
      <c r="D19" s="129">
        <v>-392191</v>
      </c>
      <c r="E19" s="128"/>
      <c r="F19" s="129">
        <v>-6441745</v>
      </c>
      <c r="G19" s="128"/>
      <c r="H19" s="129">
        <v>-40867</v>
      </c>
      <c r="I19" s="62"/>
    </row>
    <row r="20" spans="1:12" s="20" customFormat="1" ht="21.5" customHeight="1">
      <c r="A20" s="20" t="s">
        <v>148</v>
      </c>
      <c r="B20" s="129">
        <v>555224</v>
      </c>
      <c r="C20" s="128"/>
      <c r="D20" s="129">
        <v>1477352</v>
      </c>
      <c r="E20" s="128"/>
      <c r="F20" s="189">
        <v>0</v>
      </c>
      <c r="G20" s="128"/>
      <c r="H20" s="129">
        <v>1477352</v>
      </c>
      <c r="I20" s="62"/>
      <c r="J20" s="182"/>
    </row>
    <row r="21" spans="1:12" s="20" customFormat="1" ht="21.5" customHeight="1">
      <c r="A21" s="69" t="s">
        <v>97</v>
      </c>
      <c r="B21" s="129">
        <v>-7191154</v>
      </c>
      <c r="C21" s="128"/>
      <c r="D21" s="129">
        <v>1157270</v>
      </c>
      <c r="E21" s="128"/>
      <c r="F21" s="189">
        <v>0</v>
      </c>
      <c r="G21" s="128"/>
      <c r="H21" s="189">
        <v>0</v>
      </c>
      <c r="I21" s="62"/>
    </row>
    <row r="22" spans="1:12" s="20" customFormat="1" ht="21.5" customHeight="1">
      <c r="A22" s="20" t="s">
        <v>62</v>
      </c>
      <c r="B22" s="189">
        <v>0</v>
      </c>
      <c r="C22" s="128"/>
      <c r="D22" s="189">
        <v>0</v>
      </c>
      <c r="E22" s="128"/>
      <c r="F22" s="129">
        <v>-490499199</v>
      </c>
      <c r="G22" s="128"/>
      <c r="H22" s="129">
        <v>-1539686999</v>
      </c>
      <c r="I22" s="62"/>
    </row>
    <row r="23" spans="1:12" s="20" customFormat="1" ht="21.5" customHeight="1">
      <c r="A23" s="20" t="s">
        <v>63</v>
      </c>
      <c r="B23" s="131">
        <v>-14113347</v>
      </c>
      <c r="C23" s="128"/>
      <c r="D23" s="131">
        <v>-8656628</v>
      </c>
      <c r="E23" s="128"/>
      <c r="F23" s="131">
        <v>-25376184</v>
      </c>
      <c r="G23" s="128"/>
      <c r="H23" s="131">
        <v>-16469097</v>
      </c>
      <c r="I23" s="62"/>
    </row>
    <row r="24" spans="1:12" s="20" customFormat="1" ht="21.5" customHeight="1">
      <c r="B24" s="129">
        <f>SUM(B8:B23)</f>
        <v>1779032513</v>
      </c>
      <c r="C24" s="128"/>
      <c r="D24" s="129">
        <f>SUM(D8:D23)</f>
        <v>1816959101</v>
      </c>
      <c r="E24" s="128"/>
      <c r="F24" s="129">
        <f>SUM(F8:F23)</f>
        <v>789403294</v>
      </c>
      <c r="G24" s="128"/>
      <c r="H24" s="129">
        <f>SUM(H8:H23)</f>
        <v>810245373</v>
      </c>
      <c r="I24" s="62"/>
      <c r="J24" s="26"/>
      <c r="K24" s="26"/>
      <c r="L24" s="26"/>
    </row>
    <row r="25" spans="1:12" s="20" customFormat="1" ht="21.5" customHeight="1">
      <c r="A25" s="126" t="s">
        <v>149</v>
      </c>
      <c r="B25" s="43"/>
      <c r="D25" s="43"/>
      <c r="F25" s="43"/>
      <c r="H25" s="43"/>
      <c r="I25" s="62"/>
      <c r="J25" s="26"/>
      <c r="K25" s="26"/>
      <c r="L25" s="26"/>
    </row>
    <row r="26" spans="1:12" s="20" customFormat="1" ht="21.5" customHeight="1">
      <c r="A26" s="42" t="s">
        <v>102</v>
      </c>
      <c r="B26" s="43">
        <v>63777083</v>
      </c>
      <c r="D26" s="43">
        <v>-115658122</v>
      </c>
      <c r="F26" s="43">
        <v>-28234098</v>
      </c>
      <c r="H26" s="43">
        <v>-35387866</v>
      </c>
      <c r="I26" s="62"/>
      <c r="J26" s="68"/>
    </row>
    <row r="27" spans="1:12" s="20" customFormat="1" ht="21.5" customHeight="1">
      <c r="A27" s="20" t="s">
        <v>48</v>
      </c>
      <c r="B27" s="43">
        <v>145757452</v>
      </c>
      <c r="D27" s="43">
        <v>726113944</v>
      </c>
      <c r="F27" s="43">
        <v>107103265</v>
      </c>
      <c r="H27" s="43">
        <v>305353089</v>
      </c>
      <c r="I27" s="62"/>
      <c r="J27" s="68"/>
    </row>
    <row r="28" spans="1:12" s="20" customFormat="1" ht="21.5" customHeight="1">
      <c r="A28" s="20" t="s">
        <v>47</v>
      </c>
      <c r="B28" s="43">
        <v>36628903</v>
      </c>
      <c r="D28" s="43">
        <v>-71219883</v>
      </c>
      <c r="F28" s="43">
        <v>5746096</v>
      </c>
      <c r="H28" s="43">
        <v>-9289660</v>
      </c>
      <c r="I28" s="62"/>
    </row>
    <row r="29" spans="1:12" s="20" customFormat="1" ht="21.5" customHeight="1">
      <c r="A29" s="20" t="s">
        <v>7</v>
      </c>
      <c r="B29" s="43">
        <v>-4348976</v>
      </c>
      <c r="D29" s="43">
        <v>-830763</v>
      </c>
      <c r="F29" s="43">
        <v>529308</v>
      </c>
      <c r="H29" s="43">
        <v>-1660780</v>
      </c>
      <c r="I29" s="62"/>
    </row>
    <row r="30" spans="1:12" s="20" customFormat="1" ht="21.5" customHeight="1">
      <c r="A30" s="20" t="s">
        <v>11</v>
      </c>
      <c r="B30" s="43">
        <v>-23739471</v>
      </c>
      <c r="D30" s="43">
        <v>39802403</v>
      </c>
      <c r="F30" s="43">
        <v>-33945413</v>
      </c>
      <c r="H30" s="43">
        <v>50391528</v>
      </c>
      <c r="I30" s="62"/>
    </row>
    <row r="31" spans="1:12" s="20" customFormat="1" ht="21.5" customHeight="1">
      <c r="A31" s="42" t="s">
        <v>104</v>
      </c>
      <c r="B31" s="43">
        <f>-18031749+155</f>
        <v>-18031594</v>
      </c>
      <c r="D31" s="43">
        <v>6575006</v>
      </c>
      <c r="F31" s="43">
        <v>6314951</v>
      </c>
      <c r="H31" s="43">
        <v>-12020975</v>
      </c>
      <c r="I31" s="62"/>
    </row>
    <row r="32" spans="1:12" s="20" customFormat="1" ht="21.5" customHeight="1">
      <c r="A32" s="20" t="s">
        <v>16</v>
      </c>
      <c r="B32" s="43">
        <v>29827665</v>
      </c>
      <c r="D32" s="43">
        <v>18336269</v>
      </c>
      <c r="F32" s="43">
        <v>4857359</v>
      </c>
      <c r="H32" s="43">
        <v>12102812</v>
      </c>
      <c r="I32" s="62"/>
    </row>
    <row r="33" spans="1:12" s="20" customFormat="1" ht="21.5" customHeight="1">
      <c r="A33" s="20" t="s">
        <v>182</v>
      </c>
      <c r="B33" s="45">
        <v>934370</v>
      </c>
      <c r="D33" s="45">
        <v>11518309</v>
      </c>
      <c r="F33" s="45">
        <v>3872290</v>
      </c>
      <c r="H33" s="45">
        <v>5287532</v>
      </c>
      <c r="I33" s="62"/>
      <c r="J33" s="68"/>
      <c r="K33" s="68"/>
    </row>
    <row r="34" spans="1:12" s="20" customFormat="1" ht="21.5" customHeight="1">
      <c r="A34" s="69" t="s">
        <v>192</v>
      </c>
      <c r="B34" s="43">
        <f>SUM(B24:B33)</f>
        <v>2009837945</v>
      </c>
      <c r="D34" s="43">
        <f>SUM(D24:D33)</f>
        <v>2431596264</v>
      </c>
      <c r="F34" s="43">
        <f>SUM(F24:F33)</f>
        <v>855647052</v>
      </c>
      <c r="H34" s="43">
        <f>SUM(H24:H33)</f>
        <v>1125021053</v>
      </c>
      <c r="I34" s="62"/>
      <c r="J34" s="26"/>
      <c r="K34" s="26"/>
      <c r="L34" s="26"/>
    </row>
    <row r="35" spans="1:12" s="20" customFormat="1" ht="21.5" customHeight="1">
      <c r="A35" s="20" t="s">
        <v>188</v>
      </c>
      <c r="B35" s="43">
        <v>-297008561</v>
      </c>
      <c r="D35" s="43">
        <v>-316872899</v>
      </c>
      <c r="F35" s="43">
        <v>-146428131</v>
      </c>
      <c r="H35" s="43">
        <v>-114631875</v>
      </c>
      <c r="I35" s="62"/>
      <c r="J35" s="71"/>
      <c r="K35" s="26"/>
      <c r="L35" s="26"/>
    </row>
    <row r="36" spans="1:12" s="20" customFormat="1" ht="21.5" customHeight="1">
      <c r="A36" s="92" t="s">
        <v>189</v>
      </c>
      <c r="B36" s="66">
        <f>SUM(B34:B35)</f>
        <v>1712829384</v>
      </c>
      <c r="C36" s="28"/>
      <c r="D36" s="66">
        <f>SUM(D34:D35)</f>
        <v>2114723365</v>
      </c>
      <c r="E36" s="28"/>
      <c r="F36" s="66">
        <f>SUM(F34:F35)</f>
        <v>709218921</v>
      </c>
      <c r="G36" s="28"/>
      <c r="H36" s="66">
        <f>SUM(H34:H35)</f>
        <v>1010389178</v>
      </c>
      <c r="I36" s="62"/>
      <c r="J36" s="26"/>
      <c r="K36" s="26"/>
      <c r="L36" s="26"/>
    </row>
    <row r="37" spans="1:12" s="10" customFormat="1" ht="21.5" customHeight="1">
      <c r="A37" s="8" t="s">
        <v>0</v>
      </c>
      <c r="B37" s="4"/>
      <c r="C37" s="9"/>
      <c r="D37" s="4"/>
      <c r="E37" s="9"/>
      <c r="F37" s="4"/>
      <c r="G37" s="9"/>
      <c r="H37" s="4"/>
      <c r="I37" s="180"/>
      <c r="J37" s="11"/>
      <c r="K37" s="11"/>
      <c r="L37" s="11"/>
    </row>
    <row r="38" spans="1:12" s="10" customFormat="1" ht="21.5" customHeight="1">
      <c r="A38" s="8" t="s">
        <v>93</v>
      </c>
      <c r="B38" s="4"/>
      <c r="C38" s="9"/>
      <c r="D38" s="4"/>
      <c r="E38" s="9"/>
      <c r="F38" s="4"/>
      <c r="G38" s="9"/>
      <c r="H38" s="4"/>
      <c r="I38" s="180"/>
      <c r="J38" s="11"/>
      <c r="K38" s="11"/>
      <c r="L38" s="11"/>
    </row>
    <row r="39" spans="1:12" s="20" customFormat="1" ht="21.5" customHeight="1">
      <c r="A39" s="23"/>
      <c r="B39" s="21"/>
      <c r="C39" s="22" t="s">
        <v>1</v>
      </c>
      <c r="D39" s="22"/>
      <c r="E39" s="22"/>
      <c r="F39" s="21"/>
      <c r="G39" s="22" t="s">
        <v>2</v>
      </c>
      <c r="H39" s="22"/>
      <c r="I39" s="62"/>
      <c r="J39" s="26"/>
      <c r="K39" s="26"/>
      <c r="L39" s="26"/>
    </row>
    <row r="40" spans="1:12" s="20" customFormat="1" ht="21.5" customHeight="1">
      <c r="A40" s="23"/>
      <c r="B40" s="195" t="s">
        <v>79</v>
      </c>
      <c r="C40" s="195"/>
      <c r="D40" s="195"/>
      <c r="E40" s="25"/>
      <c r="F40" s="195" t="s">
        <v>79</v>
      </c>
      <c r="G40" s="195"/>
      <c r="H40" s="195"/>
      <c r="I40" s="62"/>
      <c r="J40" s="26"/>
      <c r="K40" s="26"/>
      <c r="L40" s="26"/>
    </row>
    <row r="41" spans="1:12" s="20" customFormat="1" ht="21.5" customHeight="1">
      <c r="A41" s="23"/>
      <c r="B41" s="195" t="s">
        <v>80</v>
      </c>
      <c r="C41" s="195"/>
      <c r="D41" s="195"/>
      <c r="E41" s="27"/>
      <c r="F41" s="195" t="s">
        <v>80</v>
      </c>
      <c r="G41" s="195"/>
      <c r="H41" s="195"/>
      <c r="I41" s="62"/>
      <c r="J41" s="26"/>
      <c r="K41" s="26"/>
      <c r="L41" s="26"/>
    </row>
    <row r="42" spans="1:12" s="20" customFormat="1" ht="21.5" customHeight="1">
      <c r="A42" s="23"/>
      <c r="B42" s="32" t="s">
        <v>81</v>
      </c>
      <c r="C42" s="33" t="s">
        <v>76</v>
      </c>
      <c r="D42" s="32" t="s">
        <v>82</v>
      </c>
      <c r="E42" s="33"/>
      <c r="F42" s="32" t="s">
        <v>81</v>
      </c>
      <c r="G42" s="33"/>
      <c r="H42" s="32" t="s">
        <v>82</v>
      </c>
      <c r="I42" s="62"/>
      <c r="J42" s="26"/>
      <c r="K42" s="26"/>
      <c r="L42" s="26"/>
    </row>
    <row r="43" spans="1:12" s="20" customFormat="1" ht="21.5" customHeight="1">
      <c r="A43" s="23"/>
      <c r="B43" s="194" t="s">
        <v>83</v>
      </c>
      <c r="C43" s="194"/>
      <c r="D43" s="194"/>
      <c r="E43" s="194"/>
      <c r="F43" s="194"/>
      <c r="G43" s="194"/>
      <c r="H43" s="194"/>
      <c r="I43" s="62"/>
      <c r="J43" s="26"/>
      <c r="K43" s="26"/>
      <c r="L43" s="26"/>
    </row>
    <row r="44" spans="1:12" s="20" customFormat="1" ht="21.5" customHeight="1">
      <c r="A44" s="37" t="s">
        <v>37</v>
      </c>
      <c r="B44" s="44"/>
      <c r="C44" s="26"/>
      <c r="D44" s="44"/>
      <c r="E44" s="26"/>
      <c r="F44" s="44"/>
      <c r="G44" s="26"/>
      <c r="H44" s="44"/>
      <c r="I44" s="62"/>
      <c r="J44" s="26"/>
      <c r="K44" s="26"/>
      <c r="L44" s="26"/>
    </row>
    <row r="45" spans="1:12" s="20" customFormat="1" ht="21.5" customHeight="1">
      <c r="A45" s="20" t="s">
        <v>190</v>
      </c>
      <c r="B45" s="43">
        <v>479716</v>
      </c>
      <c r="D45" s="43">
        <v>350000</v>
      </c>
      <c r="F45" s="189">
        <v>0</v>
      </c>
      <c r="H45" s="189">
        <v>0</v>
      </c>
      <c r="I45" s="62"/>
    </row>
    <row r="46" spans="1:12" s="20" customFormat="1" ht="21.5" customHeight="1">
      <c r="A46" s="132" t="s">
        <v>150</v>
      </c>
      <c r="B46" s="189">
        <v>0</v>
      </c>
      <c r="D46" s="43">
        <v>-197185896</v>
      </c>
      <c r="F46" s="43">
        <v>-336000000</v>
      </c>
      <c r="H46" s="43">
        <v>-200000000</v>
      </c>
      <c r="I46" s="62"/>
    </row>
    <row r="47" spans="1:12" s="20" customFormat="1" ht="21.5" customHeight="1">
      <c r="A47" s="20" t="s">
        <v>151</v>
      </c>
      <c r="B47" s="43">
        <v>5000448</v>
      </c>
      <c r="D47" s="43">
        <v>-125000448</v>
      </c>
      <c r="F47" s="189">
        <v>0</v>
      </c>
      <c r="H47" s="189">
        <v>0</v>
      </c>
      <c r="I47" s="62"/>
      <c r="J47" s="68"/>
    </row>
    <row r="48" spans="1:12" s="20" customFormat="1" ht="21.5" customHeight="1">
      <c r="A48" s="20" t="s">
        <v>67</v>
      </c>
      <c r="B48" s="189">
        <v>0</v>
      </c>
      <c r="D48" s="189">
        <v>0</v>
      </c>
      <c r="F48" s="189">
        <v>0</v>
      </c>
      <c r="H48" s="43">
        <v>-96620412</v>
      </c>
      <c r="I48" s="62"/>
    </row>
    <row r="49" spans="1:12" s="20" customFormat="1" ht="21.5" customHeight="1">
      <c r="A49" s="93" t="s">
        <v>154</v>
      </c>
      <c r="B49" s="189">
        <v>0</v>
      </c>
      <c r="D49" s="189">
        <v>0</v>
      </c>
      <c r="F49" s="43">
        <v>-246100000</v>
      </c>
      <c r="H49" s="189">
        <v>0</v>
      </c>
      <c r="I49" s="62"/>
    </row>
    <row r="50" spans="1:12" s="20" customFormat="1" ht="21.5" customHeight="1">
      <c r="A50" s="93" t="s">
        <v>75</v>
      </c>
      <c r="B50" s="189">
        <v>0</v>
      </c>
      <c r="D50" s="189">
        <v>0</v>
      </c>
      <c r="F50" s="189">
        <v>0</v>
      </c>
      <c r="H50" s="43">
        <v>-177253648</v>
      </c>
      <c r="I50" s="62"/>
    </row>
    <row r="51" spans="1:12" s="20" customFormat="1" ht="21.5" customHeight="1">
      <c r="A51" s="93" t="s">
        <v>155</v>
      </c>
      <c r="B51" s="189">
        <v>0</v>
      </c>
      <c r="D51" s="189">
        <v>0</v>
      </c>
      <c r="F51" s="43">
        <v>196700000</v>
      </c>
      <c r="H51" s="43">
        <v>138928124</v>
      </c>
      <c r="I51" s="62"/>
    </row>
    <row r="52" spans="1:12" s="20" customFormat="1" ht="21.5" customHeight="1">
      <c r="A52" s="20" t="s">
        <v>69</v>
      </c>
      <c r="B52" s="189">
        <v>0</v>
      </c>
      <c r="D52" s="189">
        <v>0</v>
      </c>
      <c r="F52" s="189">
        <v>0</v>
      </c>
      <c r="H52" s="189">
        <v>0</v>
      </c>
      <c r="I52" s="62"/>
    </row>
    <row r="53" spans="1:12" s="20" customFormat="1" ht="21.5" customHeight="1">
      <c r="A53" s="20" t="s">
        <v>156</v>
      </c>
      <c r="B53" s="43">
        <v>-53661152</v>
      </c>
      <c r="D53" s="43">
        <v>-109813656</v>
      </c>
      <c r="F53" s="43">
        <v>-37733955</v>
      </c>
      <c r="H53" s="43">
        <v>-85846856</v>
      </c>
      <c r="I53" s="62"/>
    </row>
    <row r="54" spans="1:12" s="20" customFormat="1" ht="21.5" customHeight="1">
      <c r="A54" s="93" t="s">
        <v>159</v>
      </c>
      <c r="B54" s="43">
        <v>15560774</v>
      </c>
      <c r="D54" s="43">
        <v>6314773</v>
      </c>
      <c r="F54" s="43">
        <v>13527632</v>
      </c>
      <c r="H54" s="43">
        <v>3132295</v>
      </c>
      <c r="I54" s="62"/>
      <c r="J54" s="182"/>
    </row>
    <row r="55" spans="1:12" s="20" customFormat="1" ht="21.5" customHeight="1">
      <c r="A55" s="20" t="s">
        <v>160</v>
      </c>
      <c r="B55" s="189">
        <v>0</v>
      </c>
      <c r="D55" s="43">
        <v>10000</v>
      </c>
      <c r="F55" s="189">
        <v>0</v>
      </c>
      <c r="H55" s="43">
        <v>10000</v>
      </c>
      <c r="I55" s="62"/>
    </row>
    <row r="56" spans="1:12" s="20" customFormat="1" ht="21.5" customHeight="1">
      <c r="A56" s="133" t="s">
        <v>157</v>
      </c>
      <c r="B56" s="43">
        <v>-509670997</v>
      </c>
      <c r="D56" s="43">
        <v>-1017812220</v>
      </c>
      <c r="F56" s="43">
        <v>-251195971</v>
      </c>
      <c r="H56" s="43">
        <v>-389674010</v>
      </c>
      <c r="I56" s="62"/>
      <c r="J56" s="182"/>
    </row>
    <row r="57" spans="1:12" s="20" customFormat="1" ht="21.5" customHeight="1">
      <c r="A57" s="20" t="s">
        <v>158</v>
      </c>
      <c r="B57" s="43">
        <v>-21936946</v>
      </c>
      <c r="D57" s="43">
        <v>-7329667</v>
      </c>
      <c r="F57" s="43">
        <v>-10060872</v>
      </c>
      <c r="H57" s="43">
        <v>-5193224</v>
      </c>
      <c r="I57" s="62"/>
      <c r="J57" s="182"/>
    </row>
    <row r="58" spans="1:12" s="20" customFormat="1" ht="21.5" customHeight="1">
      <c r="A58" s="20" t="s">
        <v>152</v>
      </c>
      <c r="B58" s="189">
        <v>0</v>
      </c>
      <c r="D58" s="189">
        <v>0</v>
      </c>
      <c r="F58" s="43">
        <v>490499199</v>
      </c>
      <c r="H58" s="43">
        <v>1539686999</v>
      </c>
      <c r="I58" s="62"/>
    </row>
    <row r="59" spans="1:12" s="20" customFormat="1" ht="21.5" customHeight="1">
      <c r="A59" s="20" t="s">
        <v>153</v>
      </c>
      <c r="B59" s="43">
        <v>14310988</v>
      </c>
      <c r="D59" s="43">
        <v>8063023</v>
      </c>
      <c r="F59" s="43">
        <v>12034796</v>
      </c>
      <c r="H59" s="43">
        <v>3359840</v>
      </c>
      <c r="I59" s="62"/>
    </row>
    <row r="60" spans="1:12" s="20" customFormat="1" ht="21.5" customHeight="1">
      <c r="A60" s="92" t="s">
        <v>161</v>
      </c>
      <c r="B60" s="66">
        <f>SUM(B45:B59)</f>
        <v>-549917169</v>
      </c>
      <c r="C60" s="28"/>
      <c r="D60" s="66">
        <f>SUM(D45:D59)</f>
        <v>-1442404091</v>
      </c>
      <c r="E60" s="28"/>
      <c r="F60" s="66">
        <f>SUM(F45:F59)</f>
        <v>-168329171</v>
      </c>
      <c r="G60" s="28"/>
      <c r="H60" s="66">
        <f>SUM(H45:H59)</f>
        <v>730529108</v>
      </c>
      <c r="I60" s="62"/>
      <c r="J60" s="26"/>
      <c r="K60" s="26"/>
      <c r="L60" s="26"/>
    </row>
    <row r="61" spans="1:12" s="20" customFormat="1" ht="21.5" customHeight="1">
      <c r="A61" s="28"/>
      <c r="B61" s="44"/>
      <c r="D61" s="44"/>
      <c r="F61" s="44"/>
      <c r="H61" s="44"/>
      <c r="I61" s="62"/>
      <c r="J61" s="26"/>
      <c r="K61" s="26"/>
      <c r="L61" s="26"/>
    </row>
    <row r="62" spans="1:12" s="20" customFormat="1" ht="21.5" customHeight="1">
      <c r="A62" s="134" t="s">
        <v>38</v>
      </c>
      <c r="B62" s="70"/>
      <c r="D62" s="70"/>
      <c r="F62" s="70"/>
      <c r="H62" s="70"/>
      <c r="I62" s="62"/>
      <c r="J62" s="26"/>
      <c r="K62" s="26"/>
      <c r="L62" s="26"/>
    </row>
    <row r="63" spans="1:12" s="20" customFormat="1" ht="21.5" customHeight="1">
      <c r="A63" s="93" t="s">
        <v>191</v>
      </c>
      <c r="B63" s="43">
        <v>4886772</v>
      </c>
      <c r="D63" s="189">
        <v>0</v>
      </c>
      <c r="F63" s="189">
        <v>0</v>
      </c>
      <c r="H63" s="189">
        <v>0</v>
      </c>
      <c r="I63" s="62"/>
      <c r="J63" s="26"/>
      <c r="K63" s="26"/>
      <c r="L63" s="26"/>
    </row>
    <row r="64" spans="1:12" s="20" customFormat="1" ht="21.5" customHeight="1">
      <c r="A64" s="93" t="s">
        <v>162</v>
      </c>
      <c r="B64" s="189">
        <v>0</v>
      </c>
      <c r="D64" s="43">
        <v>-356519097</v>
      </c>
      <c r="F64" s="189">
        <v>0</v>
      </c>
      <c r="H64" s="43">
        <v>-400000000</v>
      </c>
      <c r="I64" s="62"/>
      <c r="J64" s="71"/>
      <c r="K64" s="26"/>
      <c r="L64" s="26"/>
    </row>
    <row r="65" spans="1:12" s="20" customFormat="1" ht="21.5" customHeight="1">
      <c r="A65" s="133" t="s">
        <v>163</v>
      </c>
      <c r="B65" s="43">
        <v>50000000</v>
      </c>
      <c r="D65" s="43">
        <v>244600000</v>
      </c>
      <c r="F65" s="189">
        <v>0</v>
      </c>
      <c r="H65" s="189">
        <v>0</v>
      </c>
      <c r="I65" s="62"/>
      <c r="J65" s="71"/>
      <c r="K65" s="26"/>
      <c r="L65" s="26"/>
    </row>
    <row r="66" spans="1:12" s="20" customFormat="1" ht="21.5" customHeight="1">
      <c r="A66" s="133" t="s">
        <v>164</v>
      </c>
      <c r="B66" s="43">
        <v>-87482857</v>
      </c>
      <c r="D66" s="43">
        <v>-80068571</v>
      </c>
      <c r="F66" s="189">
        <v>0</v>
      </c>
      <c r="H66" s="189">
        <v>0</v>
      </c>
      <c r="I66" s="62"/>
      <c r="J66" s="26"/>
      <c r="K66" s="26"/>
      <c r="L66" s="26"/>
    </row>
    <row r="67" spans="1:12" s="20" customFormat="1" ht="21.5" customHeight="1">
      <c r="A67" s="133" t="s">
        <v>165</v>
      </c>
      <c r="B67" s="189">
        <v>0</v>
      </c>
      <c r="D67" s="43">
        <v>-25000000</v>
      </c>
      <c r="F67" s="189">
        <v>0</v>
      </c>
      <c r="H67" s="189">
        <v>0</v>
      </c>
      <c r="I67" s="62"/>
      <c r="J67" s="71"/>
      <c r="K67" s="26"/>
      <c r="L67" s="26"/>
    </row>
    <row r="68" spans="1:12" s="20" customFormat="1" ht="21.5" customHeight="1">
      <c r="A68" s="93" t="s">
        <v>166</v>
      </c>
      <c r="B68" s="43">
        <v>-27330514</v>
      </c>
      <c r="D68" s="43">
        <v>-28568332</v>
      </c>
      <c r="F68" s="43">
        <v>-9103119</v>
      </c>
      <c r="H68" s="43">
        <v>-8667158</v>
      </c>
      <c r="I68" s="62"/>
      <c r="J68" s="26"/>
      <c r="K68" s="26"/>
      <c r="L68" s="26"/>
    </row>
    <row r="69" spans="1:12" s="20" customFormat="1" ht="21.5" customHeight="1">
      <c r="A69" s="20" t="s">
        <v>98</v>
      </c>
      <c r="B69" s="43">
        <v>-32155480</v>
      </c>
      <c r="D69" s="43">
        <v>-27801619</v>
      </c>
      <c r="F69" s="43">
        <v>-118901</v>
      </c>
      <c r="H69" s="43">
        <v>-2952922</v>
      </c>
      <c r="I69" s="62"/>
      <c r="J69" s="26"/>
      <c r="K69" s="26"/>
      <c r="L69" s="26"/>
    </row>
    <row r="70" spans="1:12" s="20" customFormat="1" ht="21.5" customHeight="1">
      <c r="A70" s="93" t="s">
        <v>57</v>
      </c>
      <c r="B70" s="189">
        <v>0</v>
      </c>
      <c r="D70" s="189">
        <v>0</v>
      </c>
      <c r="F70" s="189">
        <v>0</v>
      </c>
      <c r="H70" s="189">
        <v>0</v>
      </c>
      <c r="I70" s="62"/>
      <c r="J70" s="26"/>
      <c r="K70" s="26"/>
      <c r="L70" s="26"/>
    </row>
    <row r="71" spans="1:12" s="20" customFormat="1" ht="21.5" customHeight="1">
      <c r="A71" s="93" t="s">
        <v>51</v>
      </c>
      <c r="B71" s="189">
        <v>0</v>
      </c>
      <c r="D71" s="43">
        <v>53129388</v>
      </c>
      <c r="F71" s="189">
        <v>0</v>
      </c>
      <c r="H71" s="189">
        <v>0</v>
      </c>
      <c r="I71" s="62"/>
      <c r="J71" s="26"/>
      <c r="K71" s="26"/>
      <c r="L71" s="26"/>
    </row>
    <row r="72" spans="1:12" s="20" customFormat="1" ht="21.5" customHeight="1">
      <c r="A72" s="93" t="s">
        <v>167</v>
      </c>
      <c r="B72" s="43">
        <v>-769999585</v>
      </c>
      <c r="D72" s="43">
        <v>-1044628248</v>
      </c>
      <c r="F72" s="43">
        <v>-769999585</v>
      </c>
      <c r="H72" s="43">
        <v>-1044628248</v>
      </c>
      <c r="I72" s="62"/>
      <c r="J72" s="26"/>
      <c r="K72" s="26"/>
      <c r="L72" s="26"/>
    </row>
    <row r="73" spans="1:12" s="20" customFormat="1" ht="21.5" customHeight="1">
      <c r="A73" s="93" t="s">
        <v>168</v>
      </c>
      <c r="B73" s="43">
        <v>-8500801</v>
      </c>
      <c r="D73" s="43">
        <v>-8838931</v>
      </c>
      <c r="F73" s="189">
        <v>0</v>
      </c>
      <c r="H73" s="189">
        <v>0</v>
      </c>
      <c r="I73" s="62"/>
      <c r="J73" s="26"/>
      <c r="K73" s="26"/>
      <c r="L73" s="26"/>
    </row>
    <row r="74" spans="1:12" s="20" customFormat="1" ht="21.5" customHeight="1">
      <c r="A74" s="102" t="s">
        <v>169</v>
      </c>
      <c r="B74" s="66">
        <f>SUM(B63:B73)</f>
        <v>-870582465</v>
      </c>
      <c r="C74" s="28"/>
      <c r="D74" s="66">
        <f>SUM(D63:D73)</f>
        <v>-1273695410</v>
      </c>
      <c r="E74" s="28"/>
      <c r="F74" s="66">
        <f>SUM(F63:F73)</f>
        <v>-779221605</v>
      </c>
      <c r="G74" s="28"/>
      <c r="H74" s="66">
        <f>SUM(H63:H73)</f>
        <v>-1456248328</v>
      </c>
      <c r="I74" s="62"/>
      <c r="J74" s="26"/>
      <c r="K74" s="26"/>
      <c r="L74" s="26"/>
    </row>
    <row r="75" spans="1:12" s="20" customFormat="1" ht="10.5" customHeight="1">
      <c r="A75" s="28"/>
      <c r="B75" s="44"/>
      <c r="D75" s="44"/>
      <c r="F75" s="44"/>
      <c r="H75" s="44"/>
      <c r="I75" s="62"/>
      <c r="J75" s="26"/>
      <c r="K75" s="26"/>
      <c r="L75" s="26"/>
    </row>
    <row r="76" spans="1:12" s="20" customFormat="1" ht="21.5" customHeight="1">
      <c r="A76" s="92" t="s">
        <v>70</v>
      </c>
      <c r="B76" s="75">
        <f>SUM(B36,B60,B74)</f>
        <v>292329750</v>
      </c>
      <c r="C76" s="28"/>
      <c r="D76" s="75">
        <f>SUM(D36,D60,D74)</f>
        <v>-601376136</v>
      </c>
      <c r="E76" s="28"/>
      <c r="F76" s="75">
        <f>SUM(F36,F60,F74)</f>
        <v>-238331855</v>
      </c>
      <c r="G76" s="28"/>
      <c r="H76" s="75">
        <f>SUM(H36,H60,H74)</f>
        <v>284669958</v>
      </c>
      <c r="I76" s="62"/>
      <c r="J76" s="26"/>
      <c r="K76" s="26"/>
      <c r="L76" s="26"/>
    </row>
    <row r="77" spans="1:12" s="20" customFormat="1" ht="21.5" customHeight="1">
      <c r="A77" s="135" t="s">
        <v>170</v>
      </c>
      <c r="B77" s="43">
        <f>'bs 7-9'!I9</f>
        <v>1399363521</v>
      </c>
      <c r="D77" s="43">
        <v>2000739657</v>
      </c>
      <c r="F77" s="43">
        <f>'bs 7-9'!M9</f>
        <v>673647509</v>
      </c>
      <c r="H77" s="43">
        <v>388977551</v>
      </c>
      <c r="I77" s="62"/>
      <c r="J77" s="26"/>
      <c r="K77" s="26"/>
      <c r="L77" s="26"/>
    </row>
    <row r="78" spans="1:12" s="20" customFormat="1" ht="21.5" customHeight="1" thickBot="1">
      <c r="A78" s="92" t="s">
        <v>171</v>
      </c>
      <c r="B78" s="76">
        <f>SUM(B76:B77)</f>
        <v>1691693271</v>
      </c>
      <c r="C78" s="28"/>
      <c r="D78" s="76">
        <f>SUM(D76:D77)</f>
        <v>1399363521</v>
      </c>
      <c r="E78" s="28"/>
      <c r="F78" s="76">
        <f>SUM(F76:F77)</f>
        <v>435315654</v>
      </c>
      <c r="G78" s="28"/>
      <c r="H78" s="76">
        <f>SUM(H76:H77)</f>
        <v>673647509</v>
      </c>
      <c r="I78" s="62"/>
      <c r="J78" s="26"/>
      <c r="K78" s="26"/>
      <c r="L78" s="26"/>
    </row>
    <row r="79" spans="1:12" s="10" customFormat="1" ht="21.5" customHeight="1" thickTop="1">
      <c r="A79" s="8" t="s">
        <v>0</v>
      </c>
      <c r="B79" s="4"/>
      <c r="C79" s="9"/>
      <c r="D79" s="4"/>
      <c r="E79" s="9"/>
      <c r="F79" s="4"/>
      <c r="G79" s="9"/>
      <c r="H79" s="4"/>
      <c r="I79" s="180"/>
      <c r="J79" s="11"/>
      <c r="K79" s="11"/>
      <c r="L79" s="11"/>
    </row>
    <row r="80" spans="1:12" s="10" customFormat="1" ht="21.5" customHeight="1">
      <c r="A80" s="8" t="s">
        <v>93</v>
      </c>
      <c r="B80" s="4"/>
      <c r="C80" s="9"/>
      <c r="D80" s="4"/>
      <c r="E80" s="9"/>
      <c r="F80" s="4"/>
      <c r="G80" s="9"/>
      <c r="H80" s="4"/>
      <c r="I80" s="180"/>
      <c r="J80" s="11"/>
      <c r="K80" s="11"/>
      <c r="L80" s="11"/>
    </row>
    <row r="81" spans="1:12" s="20" customFormat="1" ht="21.5" customHeight="1">
      <c r="A81" s="23"/>
      <c r="B81" s="21"/>
      <c r="C81" s="22" t="s">
        <v>1</v>
      </c>
      <c r="D81" s="22"/>
      <c r="E81" s="22"/>
      <c r="F81" s="21"/>
      <c r="G81" s="22" t="s">
        <v>2</v>
      </c>
      <c r="H81" s="22"/>
      <c r="I81" s="62"/>
      <c r="J81" s="26"/>
      <c r="K81" s="26"/>
      <c r="L81" s="26"/>
    </row>
    <row r="82" spans="1:12" s="20" customFormat="1" ht="21.5" customHeight="1">
      <c r="A82" s="23"/>
      <c r="B82" s="195" t="s">
        <v>79</v>
      </c>
      <c r="C82" s="195"/>
      <c r="D82" s="195"/>
      <c r="E82" s="25"/>
      <c r="F82" s="195" t="s">
        <v>79</v>
      </c>
      <c r="G82" s="195"/>
      <c r="H82" s="195"/>
      <c r="I82" s="62"/>
      <c r="J82" s="26"/>
      <c r="K82" s="26"/>
      <c r="L82" s="26"/>
    </row>
    <row r="83" spans="1:12" s="20" customFormat="1" ht="21.5" customHeight="1">
      <c r="A83" s="23"/>
      <c r="B83" s="195" t="s">
        <v>80</v>
      </c>
      <c r="C83" s="195"/>
      <c r="D83" s="195"/>
      <c r="E83" s="27"/>
      <c r="F83" s="195" t="s">
        <v>80</v>
      </c>
      <c r="G83" s="195"/>
      <c r="H83" s="195"/>
      <c r="I83" s="62"/>
      <c r="J83" s="26"/>
      <c r="K83" s="26"/>
      <c r="L83" s="26"/>
    </row>
    <row r="84" spans="1:12" s="20" customFormat="1" ht="21.5" customHeight="1">
      <c r="A84" s="23"/>
      <c r="B84" s="32" t="s">
        <v>81</v>
      </c>
      <c r="C84" s="33" t="s">
        <v>76</v>
      </c>
      <c r="D84" s="32" t="s">
        <v>82</v>
      </c>
      <c r="E84" s="33"/>
      <c r="F84" s="32" t="s">
        <v>81</v>
      </c>
      <c r="G84" s="33"/>
      <c r="H84" s="32" t="s">
        <v>82</v>
      </c>
      <c r="I84" s="62"/>
      <c r="J84" s="26"/>
      <c r="K84" s="26"/>
      <c r="L84" s="26"/>
    </row>
    <row r="85" spans="1:12" s="20" customFormat="1" ht="21.5" customHeight="1">
      <c r="A85" s="23"/>
      <c r="B85" s="194" t="s">
        <v>83</v>
      </c>
      <c r="C85" s="194"/>
      <c r="D85" s="194"/>
      <c r="E85" s="194"/>
      <c r="F85" s="194"/>
      <c r="G85" s="194"/>
      <c r="H85" s="194"/>
      <c r="I85" s="62"/>
      <c r="J85" s="26"/>
      <c r="K85" s="26"/>
      <c r="L85" s="26"/>
    </row>
    <row r="86" spans="1:12" s="20" customFormat="1" ht="21.5" customHeight="1">
      <c r="A86" s="107" t="s">
        <v>43</v>
      </c>
      <c r="B86" s="65"/>
      <c r="D86" s="65"/>
      <c r="F86" s="65"/>
      <c r="H86" s="65"/>
      <c r="I86" s="62"/>
      <c r="J86" s="26"/>
      <c r="K86" s="26"/>
      <c r="L86" s="26"/>
    </row>
    <row r="87" spans="1:12" s="20" customFormat="1" ht="21.5" customHeight="1">
      <c r="A87" s="20" t="s">
        <v>99</v>
      </c>
      <c r="B87" s="43">
        <v>62693807</v>
      </c>
      <c r="D87" s="43">
        <v>125484472</v>
      </c>
      <c r="F87" s="43">
        <v>41720329</v>
      </c>
      <c r="H87" s="43">
        <v>98593628</v>
      </c>
      <c r="I87" s="62"/>
      <c r="J87" s="26"/>
      <c r="K87" s="26"/>
      <c r="L87" s="26"/>
    </row>
    <row r="88" spans="1:12" s="20" customFormat="1" ht="21.5" customHeight="1">
      <c r="A88" s="93" t="s">
        <v>172</v>
      </c>
      <c r="B88" s="43">
        <v>45941204</v>
      </c>
      <c r="D88" s="43">
        <v>95507917</v>
      </c>
      <c r="F88" s="43">
        <v>12837037</v>
      </c>
      <c r="H88" s="43">
        <v>45038609</v>
      </c>
      <c r="I88" s="62"/>
      <c r="J88" s="26"/>
      <c r="K88" s="26"/>
      <c r="L88" s="26"/>
    </row>
    <row r="89" spans="1:12" s="20" customFormat="1" ht="21.5" customHeight="1">
      <c r="A89" s="93" t="s">
        <v>100</v>
      </c>
      <c r="B89" s="65"/>
      <c r="D89" s="65"/>
      <c r="F89" s="43"/>
      <c r="H89" s="43"/>
      <c r="I89" s="62"/>
      <c r="J89" s="26"/>
      <c r="K89" s="26"/>
      <c r="L89" s="26"/>
    </row>
    <row r="90" spans="1:12" s="20" customFormat="1" ht="21.5" customHeight="1">
      <c r="A90" s="93" t="s">
        <v>173</v>
      </c>
      <c r="B90" s="43">
        <v>20674173</v>
      </c>
      <c r="D90" s="43">
        <v>22244954</v>
      </c>
      <c r="F90" s="43">
        <v>7262812</v>
      </c>
      <c r="H90" s="43">
        <v>12243777</v>
      </c>
      <c r="I90" s="62"/>
      <c r="J90" s="26"/>
      <c r="K90" s="26"/>
      <c r="L90" s="26"/>
    </row>
    <row r="91" spans="1:12" s="20" customFormat="1" ht="21.5" customHeight="1">
      <c r="A91" s="93" t="s">
        <v>101</v>
      </c>
      <c r="B91" s="43">
        <v>1077783</v>
      </c>
      <c r="D91" s="43">
        <v>1414816</v>
      </c>
      <c r="F91" s="43">
        <v>121052</v>
      </c>
      <c r="H91" s="43">
        <v>159400</v>
      </c>
      <c r="I91" s="62"/>
      <c r="J91" s="26"/>
      <c r="K91" s="26"/>
      <c r="L91" s="26"/>
    </row>
    <row r="92" spans="1:12" ht="21.5" customHeight="1">
      <c r="B92" s="72">
        <f>B78-'bs 7-9'!G9</f>
        <v>0</v>
      </c>
      <c r="C92" s="20"/>
      <c r="D92" s="72"/>
      <c r="E92" s="20"/>
      <c r="F92" s="72">
        <f>F78-'bs 7-9'!K9</f>
        <v>0</v>
      </c>
      <c r="G92" s="20"/>
      <c r="H92" s="72"/>
    </row>
  </sheetData>
  <mergeCells count="15">
    <mergeCell ref="B40:D40"/>
    <mergeCell ref="F40:H40"/>
    <mergeCell ref="B41:D41"/>
    <mergeCell ref="F41:H41"/>
    <mergeCell ref="B43:H43"/>
    <mergeCell ref="B4:D4"/>
    <mergeCell ref="F4:H4"/>
    <mergeCell ref="B5:D5"/>
    <mergeCell ref="F5:H5"/>
    <mergeCell ref="B7:H7"/>
    <mergeCell ref="B82:D82"/>
    <mergeCell ref="F82:H82"/>
    <mergeCell ref="B83:D83"/>
    <mergeCell ref="F83:H83"/>
    <mergeCell ref="B85:H85"/>
  </mergeCells>
  <pageMargins left="0.7" right="0.7" top="0.48" bottom="0.5" header="0.5" footer="0.5"/>
  <pageSetup paperSize="9" scale="76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803F3B-DE3E-45F4-AAE6-7FDEDB9CFC5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7F261BD-344C-4907-A3BB-411EFC627E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0F69B5-7736-4442-B387-34797C6346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Conso 12-13</vt:lpstr>
      <vt:lpstr>Separate 14</vt:lpstr>
      <vt:lpstr>Cf 15-16</vt:lpstr>
      <vt:lpstr>'bs 7-9'!Print_Area</vt:lpstr>
      <vt:lpstr>'Cf 15-16'!Print_Area</vt:lpstr>
      <vt:lpstr>'Conso 12-13'!Print_Area</vt:lpstr>
      <vt:lpstr>'pl 10-11'!Print_Area</vt:lpstr>
      <vt:lpstr>'Separate 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Nonthawat, Khwanthong</cp:lastModifiedBy>
  <cp:lastPrinted>2025-02-20T22:39:46Z</cp:lastPrinted>
  <dcterms:created xsi:type="dcterms:W3CDTF">2011-04-05T01:52:28Z</dcterms:created>
  <dcterms:modified xsi:type="dcterms:W3CDTF">2025-02-27T11:35:15Z</dcterms:modified>
</cp:coreProperties>
</file>