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paut_pautcharavorakamol_pwc_com/Documents/Desktop/PTG YE24/2. FS/ELCID file YE2024/"/>
    </mc:Choice>
  </mc:AlternateContent>
  <xr:revisionPtr revIDLastSave="13" documentId="13_ncr:1_{B6351928-CD26-48CF-92DC-74A72AD762AD}" xr6:coauthVersionLast="47" xr6:coauthVersionMax="47" xr10:uidLastSave="{DF9C2ADD-C39D-4AD3-B15A-EFA2B3012C78}"/>
  <bookViews>
    <workbookView xWindow="-120" yWindow="-120" windowWidth="29040" windowHeight="15720" tabRatio="592" activeTab="1" xr2:uid="{307792FE-9F56-4508-AEA0-F469D9E3E9FE}"/>
  </bookViews>
  <sheets>
    <sheet name="6-8Th" sheetId="1" r:id="rId1"/>
    <sheet name="9-10 Th" sheetId="2" r:id="rId2"/>
    <sheet name="11 Th" sheetId="3" r:id="rId3"/>
    <sheet name="12 Th" sheetId="4" r:id="rId4"/>
    <sheet name="13-15 Th" sheetId="5" r:id="rId5"/>
  </sheets>
  <definedNames>
    <definedName name="_xlnm.Print_Area" localSheetId="4">'13-15 Th'!$A$1:$L$154</definedName>
    <definedName name="_xlnm.Print_Area" localSheetId="0">'6-8Th'!$A$1:$M$138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I12" i="2"/>
  <c r="E12" i="2"/>
  <c r="G40" i="1"/>
  <c r="G77" i="1"/>
  <c r="F24" i="5" l="1"/>
  <c r="K40" i="1" l="1"/>
  <c r="J122" i="5" l="1"/>
  <c r="F122" i="5"/>
  <c r="F116" i="5"/>
  <c r="J116" i="5" l="1"/>
  <c r="P29" i="3" l="1"/>
  <c r="T29" i="3" s="1"/>
  <c r="E85" i="2"/>
  <c r="G67" i="2"/>
  <c r="X29" i="3" l="1"/>
  <c r="K21" i="1" l="1"/>
  <c r="H36" i="5" l="1"/>
  <c r="N22" i="4"/>
  <c r="N19" i="4"/>
  <c r="N14" i="4"/>
  <c r="N11" i="4"/>
  <c r="T25" i="3"/>
  <c r="V25" i="3" s="1"/>
  <c r="Z25" i="3" s="1"/>
  <c r="T28" i="3"/>
  <c r="V28" i="3" s="1"/>
  <c r="Z28" i="3" s="1"/>
  <c r="T27" i="3"/>
  <c r="V27" i="3" s="1"/>
  <c r="Z27" i="3" s="1"/>
  <c r="T26" i="3"/>
  <c r="V26" i="3" s="1"/>
  <c r="Z26" i="3" s="1"/>
  <c r="T23" i="3"/>
  <c r="V23" i="3" s="1"/>
  <c r="T19" i="3"/>
  <c r="V19" i="3" s="1"/>
  <c r="T18" i="3"/>
  <c r="V18" i="3" s="1"/>
  <c r="T16" i="3"/>
  <c r="V16" i="3" s="1"/>
  <c r="H124" i="5"/>
  <c r="L124" i="5"/>
  <c r="V21" i="3" l="1"/>
  <c r="M124" i="1"/>
  <c r="M127" i="1" s="1"/>
  <c r="M91" i="1"/>
  <c r="M77" i="1"/>
  <c r="M40" i="1"/>
  <c r="M21" i="1"/>
  <c r="I124" i="1"/>
  <c r="I127" i="1" s="1"/>
  <c r="I91" i="1"/>
  <c r="I77" i="1"/>
  <c r="I40" i="1"/>
  <c r="I21" i="1"/>
  <c r="K84" i="2"/>
  <c r="G84" i="2"/>
  <c r="K32" i="2"/>
  <c r="K75" i="2"/>
  <c r="K67" i="2"/>
  <c r="K12" i="2"/>
  <c r="K26" i="2" s="1"/>
  <c r="K29" i="2" s="1"/>
  <c r="G75" i="2"/>
  <c r="G12" i="2"/>
  <c r="X31" i="3"/>
  <c r="G125" i="1" s="1"/>
  <c r="R31" i="3"/>
  <c r="P31" i="3"/>
  <c r="N31" i="3"/>
  <c r="J31" i="3"/>
  <c r="H31" i="3"/>
  <c r="F31" i="3"/>
  <c r="L104" i="5"/>
  <c r="L83" i="5"/>
  <c r="L36" i="5"/>
  <c r="L45" i="5" s="1"/>
  <c r="L50" i="5" s="1"/>
  <c r="H104" i="5"/>
  <c r="H83" i="5"/>
  <c r="H45" i="5"/>
  <c r="H50" i="5" s="1"/>
  <c r="N15" i="4"/>
  <c r="J25" i="4"/>
  <c r="H25" i="4"/>
  <c r="F25" i="4"/>
  <c r="F124" i="5"/>
  <c r="J104" i="5"/>
  <c r="F104" i="5"/>
  <c r="J83" i="5"/>
  <c r="A3" i="5"/>
  <c r="A59" i="5" s="1"/>
  <c r="A1" i="5"/>
  <c r="A107" i="5" s="1"/>
  <c r="J17" i="4"/>
  <c r="H17" i="4"/>
  <c r="F17" i="4"/>
  <c r="A1" i="4"/>
  <c r="A35" i="3"/>
  <c r="A29" i="4" s="1"/>
  <c r="R21" i="3"/>
  <c r="P21" i="3"/>
  <c r="N21" i="3"/>
  <c r="L21" i="3"/>
  <c r="J21" i="3"/>
  <c r="H21" i="3"/>
  <c r="F21" i="3"/>
  <c r="X21" i="3"/>
  <c r="Z18" i="3"/>
  <c r="Z16" i="3"/>
  <c r="A3" i="3"/>
  <c r="A3" i="4" s="1"/>
  <c r="A1" i="3"/>
  <c r="I75" i="2"/>
  <c r="E75" i="2"/>
  <c r="I67" i="2"/>
  <c r="E67" i="2"/>
  <c r="A46" i="2"/>
  <c r="A43" i="2"/>
  <c r="A91" i="2" s="1"/>
  <c r="E26" i="2"/>
  <c r="F9" i="5" s="1"/>
  <c r="A1" i="2"/>
  <c r="A44" i="2" s="1"/>
  <c r="A138" i="1"/>
  <c r="A99" i="1"/>
  <c r="A98" i="1"/>
  <c r="A97" i="1"/>
  <c r="A96" i="1"/>
  <c r="A56" i="5" s="1"/>
  <c r="K91" i="1"/>
  <c r="G91" i="1"/>
  <c r="K77" i="1"/>
  <c r="A52" i="1"/>
  <c r="A51" i="1"/>
  <c r="A50" i="1"/>
  <c r="G21" i="1"/>
  <c r="G42" i="1" s="1"/>
  <c r="I93" i="1" l="1"/>
  <c r="I42" i="1"/>
  <c r="M93" i="1"/>
  <c r="M129" i="1" s="1"/>
  <c r="E29" i="2"/>
  <c r="E32" i="2" s="1"/>
  <c r="F36" i="5"/>
  <c r="F45" i="5" s="1"/>
  <c r="F50" i="5" s="1"/>
  <c r="K93" i="1"/>
  <c r="G93" i="1"/>
  <c r="H115" i="5"/>
  <c r="H118" i="5" s="1"/>
  <c r="L115" i="5"/>
  <c r="L118" i="5" s="1"/>
  <c r="K78" i="2"/>
  <c r="K80" i="2" s="1"/>
  <c r="G78" i="2"/>
  <c r="G80" i="2" s="1"/>
  <c r="I26" i="2"/>
  <c r="G26" i="2"/>
  <c r="G29" i="2" s="1"/>
  <c r="I78" i="2"/>
  <c r="K42" i="1"/>
  <c r="M42" i="1"/>
  <c r="I129" i="1"/>
  <c r="E78" i="2"/>
  <c r="A109" i="5"/>
  <c r="Z19" i="3"/>
  <c r="Z21" i="3" s="1"/>
  <c r="T31" i="3"/>
  <c r="G122" i="1" s="1"/>
  <c r="Z23" i="3"/>
  <c r="T21" i="3"/>
  <c r="A154" i="5"/>
  <c r="A106" i="5"/>
  <c r="A57" i="5"/>
  <c r="L29" i="3" l="1"/>
  <c r="E35" i="2"/>
  <c r="E52" i="2" s="1"/>
  <c r="E80" i="2" s="1"/>
  <c r="E84" i="2" s="1"/>
  <c r="E87" i="2" s="1"/>
  <c r="I29" i="2"/>
  <c r="I32" i="2" s="1"/>
  <c r="I35" i="2" s="1"/>
  <c r="J9" i="5"/>
  <c r="J36" i="5" s="1"/>
  <c r="J45" i="5" s="1"/>
  <c r="F115" i="5"/>
  <c r="F118" i="5" s="1"/>
  <c r="V29" i="3" l="1"/>
  <c r="L31" i="3"/>
  <c r="G121" i="1" s="1"/>
  <c r="G124" i="1" s="1"/>
  <c r="G127" i="1" s="1"/>
  <c r="G129" i="1" s="1"/>
  <c r="I52" i="2"/>
  <c r="I80" i="2" s="1"/>
  <c r="I84" i="2" s="1"/>
  <c r="I87" i="2" s="1"/>
  <c r="L23" i="4" s="1"/>
  <c r="J50" i="5"/>
  <c r="J115" i="5" s="1"/>
  <c r="L17" i="4"/>
  <c r="N17" i="4"/>
  <c r="G32" i="2"/>
  <c r="Z29" i="3" l="1"/>
  <c r="Z31" i="3" s="1"/>
  <c r="V31" i="3"/>
  <c r="L25" i="4"/>
  <c r="K121" i="1" s="1"/>
  <c r="K124" i="1" s="1"/>
  <c r="K127" i="1" s="1"/>
  <c r="K129" i="1" s="1"/>
  <c r="N23" i="4"/>
  <c r="N25" i="4" s="1"/>
  <c r="J118" i="5"/>
  <c r="J124" i="5" l="1"/>
</calcChain>
</file>

<file path=xl/sharedStrings.xml><?xml version="1.0" encoding="utf-8"?>
<sst xmlns="http://schemas.openxmlformats.org/spreadsheetml/2006/main" count="408" uniqueCount="262">
  <si>
    <t xml:space="preserve">บริษัท พีทีจี เอ็นเนอยี จำกัด (มหาชน) </t>
  </si>
  <si>
    <t>งบการเงินรวม</t>
  </si>
  <si>
    <t>งบการเงินเฉพาะกิจการ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</si>
  <si>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</si>
  <si>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</si>
  <si>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</si>
  <si>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</si>
  <si>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</si>
  <si>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</si>
  <si>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</si>
  <si>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</si>
  <si>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</si>
  <si>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</si>
  <si>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</si>
  <si>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</si>
  <si>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</si>
  <si>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</si>
  <si>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</si>
  <si>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</si>
  <si>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</si>
  <si>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</si>
  <si>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</si>
  <si>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</si>
  <si>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</si>
  <si>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</si>
  <si>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</si>
  <si>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</si>
  <si>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</si>
  <si>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</si>
  <si>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</si>
  <si>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</si>
  <si>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</si>
  <si>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กรรมการ…………………………………………..…………….   กรรมการ…………………………………………………………………..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</si>
  <si>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</si>
  <si>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</si>
  <si>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</si>
  <si>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</si>
  <si>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</si>
  <si>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เงินกู้ยืมระยะยาวจากกิจการอื่น</t>
  </si>
  <si>
    <t>เงินกู้ยืมระยะยาวจากสถาบันการเงิน</t>
  </si>
  <si>
    <t>ส่วนของหุ้นกู้ที่ถึงกำหนดไถ่ถอนภายในหนึ่งปี สุทธิ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</si>
  <si>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</si>
  <si>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</si>
  <si>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</si>
  <si>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</si>
  <si>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</si>
  <si>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</si>
  <si>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หุ้นกู้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</si>
  <si>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</si>
  <si>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</si>
  <si>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</si>
  <si>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</si>
  <si>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</si>
  <si>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</si>
  <si>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</si>
  <si>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</si>
  <si>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</si>
  <si>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</si>
  <si>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</si>
  <si>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</si>
  <si>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</si>
  <si>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</si>
  <si>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</si>
  <si>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</si>
  <si>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</si>
  <si>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</si>
  <si>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</si>
  <si>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</si>
  <si>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</si>
  <si>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</si>
  <si>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</si>
  <si>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</si>
  <si>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</si>
  <si>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เงินปันผลรับ</t>
  </si>
  <si>
    <t>รายได้อื่น</t>
  </si>
  <si>
    <t>กำไร (ขาดทุน) จากอัตราแลกเปลี่ยน สุทธิ</t>
  </si>
  <si>
    <t xml:space="preserve">   เครื่องมือทางการเงิน สุทธิ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</si>
  <si>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</si>
  <si>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</si>
  <si>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</si>
  <si>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</si>
  <si>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</si>
  <si>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</si>
  <si>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</si>
  <si>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</si>
  <si>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</si>
  <si>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</si>
  <si>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</si>
  <si>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</si>
  <si>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</si>
  <si>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</si>
  <si>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</si>
  <si>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</si>
  <si>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</si>
  <si>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</si>
  <si>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</si>
  <si>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</si>
  <si>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</si>
  <si>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รวมรายการที่จะไม่จัดประเภทรายการใหม่</t>
  </si>
  <si>
    <t xml:space="preserve">     เข้าไปไว้ในกำไรหรือขาดทุนในภายหลัง</t>
  </si>
  <si>
    <t>รายการที่จะจัดประเภทรายการใหม่</t>
  </si>
  <si>
    <t xml:space="preserve">         และบริษัทร่วมตามวิธีส่วนได้เสีย</t>
  </si>
  <si>
    <t>รวมรายการที่จะจัดประเภทรายการใหม่</t>
  </si>
  <si>
    <t>กำไรเบ็ดเสร็จรวมสำหรับปี</t>
  </si>
  <si>
    <t>การแบ่งปันกำไรเบ็ดเสร็จรวม</t>
  </si>
  <si>
    <t xml:space="preserve">งบการเงินรวม </t>
  </si>
  <si>
    <t>ส่วนของผู้เป็นเจ้าของของบริษัทใหญ่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</si>
  <si>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</si>
  <si>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</si>
  <si>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</si>
  <si>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</si>
  <si>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</si>
  <si>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</si>
  <si>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</si>
  <si>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</si>
  <si>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</si>
  <si>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</si>
  <si>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</si>
  <si>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</si>
  <si>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</si>
  <si>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</si>
  <si>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</si>
  <si>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</si>
  <si>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</si>
  <si>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</si>
  <si>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</si>
  <si>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</si>
  <si>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</si>
  <si>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</si>
  <si>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</si>
  <si>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</si>
  <si>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</si>
  <si>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</si>
  <si>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</si>
  <si>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การเปลี่ยนแปลงส่วนของเจ้าของสำหรับปี</t>
  </si>
  <si>
    <t>เงินปันผลจ่าย</t>
  </si>
  <si>
    <t>กำไร (ขาดทุน) เบ็ดเสร็จรวมสำหรับปี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</si>
  <si>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</si>
  <si>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</si>
  <si>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</si>
  <si>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</si>
  <si>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</si>
  <si>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</si>
  <si>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</si>
  <si>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</si>
  <si>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</si>
  <si>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</si>
  <si>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</si>
  <si>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ค่าตัดจำหน่ายดอกเบี้ยรอการตัดจำหน่ายของหุ้นกู้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</si>
  <si>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</si>
  <si>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</si>
  <si>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21, 22</t>
  </si>
  <si>
    <t>- ประมาณการหนี้สินค่ารื้อถอน</t>
  </si>
  <si>
    <t>- ผลขาดทุนจากการด้อยค่าของสินทรัพย์ทางการเงิน</t>
  </si>
  <si>
    <t>- รายได้จากเงินปันผลรับ</t>
  </si>
  <si>
    <t>- ขาดทุนจากการตัดจำหน่ายสินทรัพย์</t>
  </si>
  <si>
    <t>14, 15</t>
  </si>
  <si>
    <t>- (กำไร) ขาดทุนจากการวัดมูลค่าเครื่องมือทางการเงิน สุทธิ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</si>
  <si>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</si>
  <si>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</si>
  <si>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</si>
  <si>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</si>
  <si>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</si>
  <si>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</si>
  <si>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</si>
  <si>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</si>
  <si>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เงินสดรับจากการดำเนินงาน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</si>
  <si>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</si>
  <si>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</si>
  <si>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</si>
  <si>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</si>
  <si>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</si>
  <si>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</si>
  <si>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เงินสดรับจากการจำหน่ายสินทรัพย์ทางการเงินที่วัดมูลค่าด้วย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</si>
  <si>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</si>
  <si>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</si>
  <si>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</si>
  <si>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</si>
  <si>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</si>
  <si>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</si>
  <si>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</si>
  <si>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13.2, 13.4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</si>
  <si>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</si>
  <si>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</si>
  <si>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</si>
  <si>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</si>
  <si>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</si>
  <si>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</si>
  <si>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 สุทธิ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</si>
  <si>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</si>
  <si>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</si>
  <si>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</si>
  <si>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</si>
  <si>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</si>
  <si>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</si>
  <si>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</si>
  <si>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</si>
  <si>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</si>
  <si>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</si>
  <si>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เงินปันผลจ่ายให้แก่ส่วนได้เสียที่ไม่มีอำนาจควบคุมของบริษัทย่อย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</si>
  <si>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</si>
  <si>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</si>
  <si>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</si>
  <si>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</si>
  <si>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</si>
  <si>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</si>
  <si>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</si>
  <si>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</si>
  <si>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</si>
  <si>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พ.ศ. 2567</t>
  </si>
  <si>
    <t>สำหรับปีสิ้นสุดวันที่ 31 ธันวาคม พ.ศ. 2567</t>
  </si>
  <si>
    <t>ณ วันที่ 31 ธันวาคม พ.ศ. 2567</t>
  </si>
  <si>
    <t>งบฐานะการเงิน</t>
  </si>
  <si>
    <t>งบการเปลี่ยนแปลงส่วนของเจ้าของ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</si>
  <si>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</si>
  <si>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 สุทธิ</t>
  </si>
  <si>
    <t>ภาษีเงินได้นิติบุคคลค้างจ่าย</t>
  </si>
  <si>
    <t>ภาระผูกพันผลประโยชน์พนักงาน</t>
  </si>
  <si>
    <t>เจ้าหนี้การค้าและเจ้าหนี้หมุนเวียนอื่น</t>
  </si>
  <si>
    <t>เงินกู้ยืมระยะยาวจากกิจการที่เกี่ยวข้องกัน สุทธิ</t>
  </si>
  <si>
    <t>ค่าใช้จ่ายในการขายและต้นทุนในการจัดจำหน่าย</t>
  </si>
  <si>
    <t>กำไรทางบัญชีจากการรวมธุรกิจ</t>
  </si>
  <si>
    <t>ส่วนได้เสียที่ไม่มีอำนาจควบคุมจากการรวมธุรกิจ</t>
  </si>
  <si>
    <t>ส่วนได้เสียที่ไม่มีอำนาจควบคุมจากการเรียกชำระค่าหุ้นในบริษัทย่อย</t>
  </si>
  <si>
    <t>ส่วนได้เสียที่ไม่มีอำนาจควบคุมจากเงินลงทุนในบริษัทย่อย</t>
  </si>
  <si>
    <t>- ค่าใช้จ่ายผลประโยชน์พนักงาน</t>
  </si>
  <si>
    <t>- ขาดทุนจากการตัดจำหน่ายสินทรัพย์ไม่มีตัวตน</t>
  </si>
  <si>
    <t>- ค่าเผื่อการด้อยค่าของสินทรัพย์และอสังหาริมทรัพย์เพื่อการลงทุน</t>
  </si>
  <si>
    <t xml:space="preserve">   มูลค่าสินค้าคงเหลือและค่าเผื่อสินค้าล้าสมัย</t>
  </si>
  <si>
    <t>- กำไรจากการเปลี่ยนแปลงสัญญาเช่า</t>
  </si>
  <si>
    <t xml:space="preserve">   และการประเมินหนี้สินตามสัญญาเช่าใหม่</t>
  </si>
  <si>
    <t>- กำไรทางบัญชีที่เกิดจากการรวมธุรกิจ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</si>
  <si>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</si>
  <si>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</si>
  <si>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- จ่ายชำระภาระผูกพันผลประโยชน์พนักงาน</t>
  </si>
  <si>
    <t>เงินสดจ่ายสุทธิจากการซื้อเงินลงทุนในบริษัทย่อย</t>
  </si>
  <si>
    <t>เงินสดรับจากการเรียกชำระค่าหุ้นเพิ่มของ</t>
  </si>
  <si>
    <t>ส่วนได้เสียที่ไม่มีอำนาจควบคุมของบริษัทย่อย</t>
  </si>
  <si>
    <t>เงินสดรับจากการรับชำระค่าหุ้นของ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</si>
  <si>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</si>
  <si>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</si>
  <si>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- การเปลี่ยนประเภทเงินลงทุนในบริษัทร่วมเป็นเงินลงทุนในบริษัทย่อย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</si>
  <si>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</si>
  <si>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</si>
  <si>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 (จ่าย) จากเงินให้กู้ยืมระยะสั้นแก่กิจการอื่น</t>
  </si>
  <si>
    <t>เงินสดจ่ายค่าธรรมเนียมในการจัดหาเงินกู้</t>
  </si>
  <si>
    <t>เงินกู้ยืมระยะยาวจากกิจการที่เกี่ยวข้องกัน</t>
  </si>
  <si>
    <t>จ่ายชำระแล้วหุ้นละ 1 บาท</t>
  </si>
  <si>
    <t>ส่วนแบ่งกำไรสุทธิจากเงินลงทุน</t>
  </si>
  <si>
    <t xml:space="preserve">   ในการร่วมค้าและบริษัทร่วม</t>
  </si>
  <si>
    <t>(ขาดทุน) กำไรจากการวัดมูลค่า</t>
  </si>
  <si>
    <t xml:space="preserve">   - ส่วนแบ่งขาดทุนเบ็ดเสร็จอื่นจากการร่วมค้า</t>
  </si>
  <si>
    <t xml:space="preserve">- ขาดทุนจากอัตราแลกเปลี่ยนที่ยังไม่เกิดขึ้น </t>
  </si>
  <si>
    <t>- ขาดทุนจากการจำหน่ายสินทรัพย์ สุทธิ</t>
  </si>
  <si>
    <t>- ส่วนแบ่งกำไรสุทธิจากเงินลงทุนในการร่วมค้าและบริษัทร่วม</t>
  </si>
  <si>
    <t>เงินสดสุทธิได้มาจาก (ใช้ไปใน) กิจกรรมจัดหาเงิน</t>
  </si>
  <si>
    <t>- (กลับรายการ) ค่าเผื่อการลดลงของ</t>
  </si>
  <si>
    <t>เงินสดและรายการเทียบเท่าเงินสด (ลดลง) เพิ่มขึ้นสุทธิ</t>
  </si>
  <si>
    <t>กำไร (ขาดทุน) เบ็ดเสร็จอื่นสำหรับปี</t>
  </si>
  <si>
    <t xml:space="preserve">   สุทธิจากภาษีเงินได้</t>
  </si>
  <si>
    <t>หนี้สินอนุพันธ์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</si>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</sst>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0.0"/>
    <numFmt numFmtId="167" formatCode="#,##0.00;\(#,##0.00\);\-"/>
    <numFmt numFmtId="168" formatCode="#,##0.0;\(#,##0.0\)"/>
    <numFmt numFmtId="169" formatCode="_(* #,##0.00_);_(* \(#,##0.00\);_(* &quot;-&quot;??_);_(@_)"/>
    <numFmt numFmtId="170" formatCode="_(* #,##0_);_(* \(#,##0\);_(* &quot;-&quot;_);_(@_)"/>
    <numFmt numFmtId="171" formatCode="_-* #,##0_-;\-* #,##0_-;_-* &quot;-&quot;??_-;_-@"/>
    <numFmt numFmtId="172" formatCode="0.0%"/>
  </numFmts>
  <fonts count="10" x14ac:knownFonts="1">
    <font>
      <sz val="10"/>
      <color rgb="FF000000"/>
      <name val="Calibri"/>
      <scheme val="minor"/>
    </font>
    <font>
      <sz val="13"/>
      <name val="Browallia New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sz val="10"/>
      <name val="Cordia New"/>
      <family val="2"/>
    </font>
    <font>
      <b/>
      <sz val="13"/>
      <name val="Browallia New"/>
      <family val="2"/>
    </font>
    <font>
      <sz val="10"/>
      <name val="Calibri"/>
      <family val="2"/>
      <scheme val="minor"/>
    </font>
    <font>
      <sz val="10"/>
      <name val="Browallia New"/>
      <family val="2"/>
    </font>
    <font>
      <sz val="12"/>
      <name val="BrowalliaUPC"/>
      <family val="2"/>
      <charset val="22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9" fontId="9" fillId="0" borderId="0" applyFont="0" applyFill="0" applyBorder="0" applyAlignment="0" applyProtection="0"/>
  </cellStyleXfs>
  <cellXfs count="105">
    <xf numFmtId="0" fontId="0" fillId="0" borderId="0" xfId="0"/>
    <xf numFmtId="165" fontId="1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/>
    <xf numFmtId="0" fontId="5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4" fontId="5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1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43" fontId="6" fillId="0" borderId="0" xfId="1" applyFont="1" applyFill="1"/>
    <xf numFmtId="0" fontId="6" fillId="0" borderId="0" xfId="0" applyFont="1"/>
    <xf numFmtId="164" fontId="1" fillId="0" borderId="0" xfId="0" quotePrefix="1" applyNumberFormat="1" applyFont="1" applyAlignment="1">
      <alignment horizontal="left" vertical="center"/>
    </xf>
    <xf numFmtId="165" fontId="6" fillId="0" borderId="0" xfId="0" applyNumberFormat="1" applyFont="1"/>
    <xf numFmtId="164" fontId="1" fillId="0" borderId="0" xfId="2" quotePrefix="1" applyNumberFormat="1" applyFont="1" applyAlignment="1">
      <alignment horizontal="left" vertical="center"/>
    </xf>
    <xf numFmtId="164" fontId="1" fillId="0" borderId="0" xfId="2" applyNumberFormat="1" applyFont="1" applyAlignment="1">
      <alignment horizontal="left" vertical="center"/>
    </xf>
    <xf numFmtId="0" fontId="7" fillId="0" borderId="0" xfId="0" applyFont="1"/>
    <xf numFmtId="165" fontId="1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horizontal="center" vertical="center"/>
    </xf>
    <xf numFmtId="170" fontId="1" fillId="0" borderId="1" xfId="0" applyNumberFormat="1" applyFont="1" applyBorder="1" applyAlignment="1">
      <alignment horizontal="left" vertical="center"/>
    </xf>
    <xf numFmtId="170" fontId="1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/>
    <xf numFmtId="165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172" fontId="1" fillId="0" borderId="0" xfId="4" applyNumberFormat="1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5" fontId="5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0" fontId="5" fillId="0" borderId="4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/>
    <xf numFmtId="164" fontId="1" fillId="0" borderId="3" xfId="0" applyNumberFormat="1" applyFont="1" applyBorder="1" applyAlignment="1">
      <alignment horizontal="left" vertical="center" wrapText="1"/>
    </xf>
    <xf numFmtId="0" fontId="3" fillId="0" borderId="3" xfId="0" applyFont="1" applyBorder="1"/>
  </cellXfs>
  <cellStyles count="5">
    <cellStyle name="Comma" xfId="1" builtinId="3"/>
    <cellStyle name="Normal" xfId="0" builtinId="0"/>
    <cellStyle name="Normal_EGCO_June10 TE" xfId="2" xr:uid="{B99F3AD9-5F5A-4DE9-8FBA-8EC27B9EE12B}"/>
    <cellStyle name="Percent" xfId="4" builtinId="5"/>
    <cellStyle name="ปกติ_กระดาษทำการ cash flow -NLQ'2-48" xfId="3" xr:uid="{42752BB3-8152-4762-87D7-6FF492E79A7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BE19-9682-4C1A-8130-F0FF5572A811}">
  <dimension ref="A1:Q138"/>
  <sheetViews>
    <sheetView zoomScale="110" zoomScaleNormal="110" zoomScaleSheetLayoutView="110" zoomScalePageLayoutView="110" workbookViewId="0">
      <selection activeCell="D11" sqref="D11"/>
    </sheetView>
  </sheetViews>
  <sheetFormatPr defaultColWidth="14.42578125" defaultRowHeight="15" customHeight="1" x14ac:dyDescent="0.4"/>
  <cols>
    <col min="1" max="3" width="1.42578125" style="8" customWidth="1"/>
    <col min="4" max="4" width="36.28515625" style="8" customWidth="1"/>
    <col min="5" max="5" width="8.140625" style="8" customWidth="1"/>
    <col min="6" max="6" width="0.85546875" style="8" customWidth="1"/>
    <col min="7" max="7" width="13.42578125" style="22" customWidth="1"/>
    <col min="8" max="8" width="0.85546875" style="22" customWidth="1"/>
    <col min="9" max="9" width="13.42578125" style="22" customWidth="1"/>
    <col min="10" max="10" width="0.85546875" style="22" customWidth="1"/>
    <col min="11" max="11" width="13.42578125" style="22" customWidth="1"/>
    <col min="12" max="12" width="0.85546875" style="22" customWidth="1"/>
    <col min="13" max="13" width="13.42578125" style="22" customWidth="1"/>
    <col min="14" max="16384" width="14.42578125" style="8"/>
  </cols>
  <sheetData>
    <row r="1" spans="1:16" ht="21.75" customHeight="1" x14ac:dyDescent="0.4">
      <c r="A1" s="2" t="s">
        <v>0</v>
      </c>
      <c r="B1" s="3"/>
      <c r="C1" s="3"/>
      <c r="D1" s="3"/>
      <c r="E1" s="4"/>
      <c r="F1" s="5"/>
      <c r="G1" s="56"/>
      <c r="H1" s="56"/>
      <c r="I1" s="56"/>
      <c r="J1" s="6"/>
      <c r="K1" s="7"/>
      <c r="L1" s="56"/>
      <c r="M1" s="7"/>
    </row>
    <row r="2" spans="1:16" ht="21.75" customHeight="1" x14ac:dyDescent="0.4">
      <c r="A2" s="2" t="s">
        <v>212</v>
      </c>
      <c r="B2" s="3"/>
      <c r="C2" s="3"/>
      <c r="D2" s="3"/>
      <c r="E2" s="4"/>
      <c r="F2" s="5"/>
      <c r="G2" s="56"/>
      <c r="H2" s="56"/>
      <c r="I2" s="56"/>
      <c r="J2" s="6"/>
      <c r="K2" s="7"/>
      <c r="L2" s="56"/>
      <c r="M2" s="7"/>
    </row>
    <row r="3" spans="1:16" ht="21.75" customHeight="1" x14ac:dyDescent="0.4">
      <c r="A3" s="9" t="s">
        <v>211</v>
      </c>
      <c r="B3" s="9"/>
      <c r="C3" s="9"/>
      <c r="D3" s="9"/>
      <c r="E3" s="76"/>
      <c r="F3" s="10"/>
      <c r="G3" s="69"/>
      <c r="H3" s="69"/>
      <c r="I3" s="69"/>
      <c r="J3" s="68"/>
      <c r="K3" s="11"/>
      <c r="L3" s="69"/>
      <c r="M3" s="11"/>
    </row>
    <row r="4" spans="1:16" ht="17.25" customHeight="1" x14ac:dyDescent="0.4">
      <c r="A4" s="12"/>
      <c r="B4" s="13"/>
      <c r="C4" s="13"/>
      <c r="D4" s="13"/>
      <c r="E4" s="4"/>
      <c r="F4" s="5"/>
      <c r="G4" s="56"/>
      <c r="H4" s="56"/>
      <c r="I4" s="56"/>
      <c r="J4" s="6"/>
      <c r="K4" s="7"/>
      <c r="L4" s="56"/>
      <c r="M4" s="7"/>
    </row>
    <row r="5" spans="1:16" ht="18.600000000000001" customHeight="1" x14ac:dyDescent="0.4">
      <c r="A5" s="12"/>
      <c r="B5" s="13"/>
      <c r="C5" s="13"/>
      <c r="D5" s="13"/>
      <c r="E5" s="4"/>
      <c r="F5" s="14"/>
      <c r="G5" s="90" t="s">
        <v>1</v>
      </c>
      <c r="H5" s="91"/>
      <c r="I5" s="91"/>
      <c r="J5" s="16"/>
      <c r="K5" s="90" t="s">
        <v>2</v>
      </c>
      <c r="L5" s="91"/>
      <c r="M5" s="91"/>
    </row>
    <row r="6" spans="1:16" ht="18.600000000000001" customHeight="1" x14ac:dyDescent="0.4">
      <c r="A6" s="12"/>
      <c r="B6" s="13"/>
      <c r="C6" s="13"/>
      <c r="D6" s="13"/>
      <c r="E6" s="4"/>
      <c r="F6" s="14"/>
      <c r="G6" s="16" t="s">
        <v>209</v>
      </c>
      <c r="H6" s="70"/>
      <c r="I6" s="16" t="s">
        <v>3</v>
      </c>
      <c r="J6" s="17"/>
      <c r="K6" s="16" t="s">
        <v>209</v>
      </c>
      <c r="L6" s="70"/>
      <c r="M6" s="16" t="s">
        <v>3</v>
      </c>
    </row>
    <row r="7" spans="1:16" ht="18.600000000000001" customHeight="1" x14ac:dyDescent="0.4">
      <c r="A7" s="12"/>
      <c r="B7" s="13"/>
      <c r="C7" s="13"/>
      <c r="D7" s="13"/>
      <c r="E7" s="76" t="s">
        <v>4</v>
      </c>
      <c r="F7" s="14"/>
      <c r="G7" s="15" t="s">
        <v>5</v>
      </c>
      <c r="H7" s="70"/>
      <c r="I7" s="15" t="s">
        <v>5</v>
      </c>
      <c r="J7" s="17"/>
      <c r="K7" s="15" t="s">
        <v>5</v>
      </c>
      <c r="L7" s="70"/>
      <c r="M7" s="15" t="s">
        <v>5</v>
      </c>
    </row>
    <row r="8" spans="1:16" ht="5.45" customHeight="1" x14ac:dyDescent="0.4">
      <c r="A8" s="2"/>
      <c r="B8" s="18"/>
      <c r="C8" s="18"/>
      <c r="D8" s="18"/>
      <c r="E8" s="77"/>
      <c r="F8" s="78"/>
      <c r="G8" s="79"/>
      <c r="H8" s="79"/>
      <c r="I8" s="79"/>
      <c r="J8" s="19"/>
      <c r="K8" s="19"/>
      <c r="L8" s="19"/>
      <c r="M8" s="19"/>
    </row>
    <row r="9" spans="1:16" ht="18.600000000000001" customHeight="1" x14ac:dyDescent="0.4">
      <c r="A9" s="2" t="s">
        <v>6</v>
      </c>
      <c r="B9" s="18"/>
      <c r="C9" s="18"/>
      <c r="D9" s="18"/>
      <c r="E9" s="77"/>
      <c r="F9" s="78"/>
      <c r="G9" s="79"/>
      <c r="H9" s="79"/>
      <c r="I9" s="79"/>
      <c r="J9" s="19"/>
      <c r="K9" s="19"/>
      <c r="L9" s="19"/>
      <c r="M9" s="19"/>
    </row>
    <row r="10" spans="1:16" ht="5.45" customHeight="1" x14ac:dyDescent="0.4">
      <c r="A10" s="2"/>
      <c r="B10" s="18"/>
      <c r="C10" s="18"/>
      <c r="D10" s="18"/>
      <c r="E10" s="77"/>
      <c r="F10" s="78"/>
      <c r="G10" s="79"/>
      <c r="H10" s="79"/>
      <c r="I10" s="79"/>
      <c r="J10" s="19"/>
      <c r="K10" s="19"/>
      <c r="L10" s="19"/>
      <c r="M10" s="19"/>
    </row>
    <row r="11" spans="1:16" ht="18.600000000000001" customHeight="1" x14ac:dyDescent="0.4">
      <c r="A11" s="2" t="s">
        <v>7</v>
      </c>
      <c r="B11" s="18"/>
      <c r="C11" s="18"/>
      <c r="D11" s="18"/>
      <c r="E11" s="77"/>
      <c r="F11" s="78"/>
      <c r="G11" s="79"/>
      <c r="H11" s="79"/>
      <c r="I11" s="79"/>
      <c r="J11" s="19"/>
      <c r="K11" s="19"/>
      <c r="L11" s="19"/>
      <c r="M11" s="19"/>
    </row>
    <row r="12" spans="1:16" ht="5.45" customHeight="1" x14ac:dyDescent="0.4">
      <c r="A12" s="2"/>
      <c r="B12" s="18"/>
      <c r="C12" s="18"/>
      <c r="D12" s="18"/>
      <c r="E12" s="77"/>
      <c r="F12" s="78"/>
      <c r="G12" s="79"/>
      <c r="H12" s="79"/>
      <c r="I12" s="79"/>
      <c r="J12" s="19"/>
      <c r="K12" s="19"/>
      <c r="L12" s="19"/>
      <c r="M12" s="19"/>
    </row>
    <row r="13" spans="1:16" ht="18.600000000000001" customHeight="1" x14ac:dyDescent="0.4">
      <c r="A13" s="12" t="s">
        <v>8</v>
      </c>
      <c r="B13" s="20"/>
      <c r="C13" s="20"/>
      <c r="D13" s="20"/>
      <c r="E13" s="21">
        <v>9</v>
      </c>
      <c r="F13" s="78"/>
      <c r="G13" s="79">
        <v>2212381268</v>
      </c>
      <c r="H13" s="79"/>
      <c r="I13" s="79">
        <v>3380660318</v>
      </c>
      <c r="J13" s="79"/>
      <c r="K13" s="79">
        <v>569614064</v>
      </c>
      <c r="L13" s="79"/>
      <c r="M13" s="79">
        <v>1315930385</v>
      </c>
      <c r="N13" s="80"/>
      <c r="O13" s="22"/>
    </row>
    <row r="14" spans="1:16" ht="18.600000000000001" customHeight="1" x14ac:dyDescent="0.4">
      <c r="A14" s="12" t="s">
        <v>215</v>
      </c>
      <c r="B14" s="20"/>
      <c r="C14" s="20"/>
      <c r="D14" s="20"/>
      <c r="E14" s="21">
        <v>10</v>
      </c>
      <c r="F14" s="78"/>
      <c r="G14" s="79">
        <v>1425627947</v>
      </c>
      <c r="H14" s="7"/>
      <c r="I14" s="79">
        <v>1108021997</v>
      </c>
      <c r="J14" s="7"/>
      <c r="K14" s="81">
        <v>766621824</v>
      </c>
      <c r="L14" s="7"/>
      <c r="M14" s="81">
        <v>559502767</v>
      </c>
      <c r="N14" s="22"/>
      <c r="O14" s="22"/>
      <c r="P14" s="22"/>
    </row>
    <row r="15" spans="1:16" ht="18.600000000000001" customHeight="1" x14ac:dyDescent="0.4">
      <c r="A15" s="12" t="s">
        <v>10</v>
      </c>
      <c r="B15" s="20"/>
      <c r="C15" s="20"/>
      <c r="D15" s="20"/>
      <c r="E15" s="63"/>
      <c r="F15" s="78"/>
      <c r="G15" s="79">
        <v>0</v>
      </c>
      <c r="H15" s="7"/>
      <c r="I15" s="79">
        <v>19802342</v>
      </c>
      <c r="J15" s="7"/>
      <c r="K15" s="7">
        <v>0</v>
      </c>
      <c r="L15" s="7"/>
      <c r="M15" s="7">
        <v>19802342</v>
      </c>
    </row>
    <row r="16" spans="1:16" ht="18.600000000000001" customHeight="1" x14ac:dyDescent="0.4">
      <c r="A16" s="12" t="s">
        <v>9</v>
      </c>
      <c r="B16" s="20"/>
      <c r="C16" s="20"/>
      <c r="D16" s="20"/>
      <c r="E16" s="63">
        <v>30.5</v>
      </c>
      <c r="F16" s="78"/>
      <c r="G16" s="79">
        <v>35000000</v>
      </c>
      <c r="H16" s="7"/>
      <c r="I16" s="79">
        <v>0</v>
      </c>
      <c r="J16" s="7"/>
      <c r="K16" s="7">
        <v>1336599982</v>
      </c>
      <c r="L16" s="7"/>
      <c r="M16" s="7">
        <v>1347900000</v>
      </c>
      <c r="O16" s="22"/>
    </row>
    <row r="17" spans="1:16" ht="18.600000000000001" customHeight="1" x14ac:dyDescent="0.4">
      <c r="A17" s="12" t="s">
        <v>11</v>
      </c>
      <c r="B17" s="20"/>
      <c r="C17" s="20"/>
      <c r="D17" s="20"/>
      <c r="E17" s="12"/>
      <c r="F17" s="78"/>
      <c r="G17" s="79"/>
      <c r="H17" s="79"/>
      <c r="I17" s="79"/>
      <c r="J17" s="19"/>
      <c r="K17" s="79"/>
      <c r="L17" s="19"/>
      <c r="M17" s="79"/>
    </row>
    <row r="18" spans="1:16" ht="18.600000000000001" customHeight="1" x14ac:dyDescent="0.4">
      <c r="A18" s="12"/>
      <c r="B18" s="12" t="s">
        <v>12</v>
      </c>
      <c r="C18" s="20"/>
      <c r="D18" s="20"/>
      <c r="E18" s="63">
        <v>30.6</v>
      </c>
      <c r="F18" s="78"/>
      <c r="G18" s="7">
        <v>48000</v>
      </c>
      <c r="H18" s="7"/>
      <c r="I18" s="7">
        <v>24000</v>
      </c>
      <c r="J18" s="7"/>
      <c r="K18" s="7">
        <v>616110064</v>
      </c>
      <c r="L18" s="7"/>
      <c r="M18" s="7">
        <v>650280508</v>
      </c>
    </row>
    <row r="19" spans="1:16" ht="18.600000000000001" customHeight="1" x14ac:dyDescent="0.4">
      <c r="A19" s="12" t="s">
        <v>13</v>
      </c>
      <c r="B19" s="12"/>
      <c r="C19" s="20"/>
      <c r="D19" s="20"/>
      <c r="E19" s="21">
        <v>11</v>
      </c>
      <c r="F19" s="78"/>
      <c r="G19" s="11">
        <v>4294851625</v>
      </c>
      <c r="H19" s="7"/>
      <c r="I19" s="11">
        <v>3329847822</v>
      </c>
      <c r="J19" s="7"/>
      <c r="K19" s="11">
        <v>630241085</v>
      </c>
      <c r="L19" s="7"/>
      <c r="M19" s="11">
        <v>517572342</v>
      </c>
      <c r="O19" s="22"/>
      <c r="P19" s="22"/>
    </row>
    <row r="20" spans="1:16" ht="5.45" customHeight="1" x14ac:dyDescent="0.4">
      <c r="A20" s="12"/>
      <c r="B20" s="20"/>
      <c r="C20" s="20"/>
      <c r="D20" s="20"/>
      <c r="E20" s="21"/>
      <c r="F20" s="78"/>
      <c r="G20" s="79"/>
      <c r="H20" s="79"/>
      <c r="I20" s="79"/>
      <c r="J20" s="19"/>
      <c r="K20" s="19"/>
      <c r="L20" s="19"/>
      <c r="M20" s="19"/>
    </row>
    <row r="21" spans="1:16" ht="18.600000000000001" customHeight="1" x14ac:dyDescent="0.4">
      <c r="A21" s="2" t="s">
        <v>14</v>
      </c>
      <c r="B21" s="18"/>
      <c r="C21" s="18"/>
      <c r="D21" s="18"/>
      <c r="E21" s="21"/>
      <c r="F21" s="78"/>
      <c r="G21" s="82">
        <f>SUM(G13:G19)</f>
        <v>7967908840</v>
      </c>
      <c r="H21" s="79"/>
      <c r="I21" s="82">
        <f>SUM(I13:I19)</f>
        <v>7838356479</v>
      </c>
      <c r="J21" s="19"/>
      <c r="K21" s="82">
        <f>SUM(K13:K19)</f>
        <v>3919187019</v>
      </c>
      <c r="L21" s="19"/>
      <c r="M21" s="82">
        <f>SUM(M13:M19)</f>
        <v>4410988344</v>
      </c>
      <c r="N21" s="22"/>
      <c r="O21" s="22"/>
    </row>
    <row r="22" spans="1:16" ht="18.600000000000001" customHeight="1" x14ac:dyDescent="0.4">
      <c r="A22" s="12"/>
      <c r="B22" s="20"/>
      <c r="C22" s="20"/>
      <c r="D22" s="20"/>
      <c r="E22" s="21"/>
      <c r="F22" s="83"/>
      <c r="G22" s="79"/>
      <c r="H22" s="79"/>
      <c r="I22" s="79"/>
      <c r="J22" s="19"/>
      <c r="K22" s="19"/>
      <c r="L22" s="19"/>
      <c r="M22" s="19"/>
    </row>
    <row r="23" spans="1:16" ht="18.600000000000001" customHeight="1" x14ac:dyDescent="0.4">
      <c r="A23" s="2" t="s">
        <v>15</v>
      </c>
      <c r="B23" s="18"/>
      <c r="C23" s="18"/>
      <c r="D23" s="18"/>
      <c r="E23" s="21"/>
      <c r="F23" s="78"/>
      <c r="G23" s="79"/>
      <c r="H23" s="79"/>
      <c r="I23" s="79"/>
      <c r="J23" s="19"/>
      <c r="K23" s="19"/>
      <c r="L23" s="19"/>
      <c r="M23" s="19"/>
    </row>
    <row r="24" spans="1:16" ht="5.45" customHeight="1" x14ac:dyDescent="0.4">
      <c r="A24" s="2"/>
      <c r="B24" s="18"/>
      <c r="C24" s="18"/>
      <c r="D24" s="18"/>
      <c r="E24" s="21"/>
      <c r="F24" s="78"/>
      <c r="G24" s="79"/>
      <c r="H24" s="79"/>
      <c r="I24" s="79"/>
      <c r="J24" s="19"/>
      <c r="K24" s="7"/>
      <c r="L24" s="19"/>
      <c r="M24" s="7"/>
    </row>
    <row r="25" spans="1:16" ht="18.600000000000001" customHeight="1" x14ac:dyDescent="0.4">
      <c r="A25" s="12" t="s">
        <v>16</v>
      </c>
      <c r="B25" s="13"/>
      <c r="C25" s="13"/>
      <c r="D25" s="13"/>
      <c r="E25" s="21">
        <v>12</v>
      </c>
      <c r="F25" s="5"/>
      <c r="G25" s="7">
        <v>56081246</v>
      </c>
      <c r="H25" s="19"/>
      <c r="I25" s="7">
        <v>5927556</v>
      </c>
      <c r="J25" s="19"/>
      <c r="K25" s="7">
        <v>0</v>
      </c>
      <c r="L25" s="19"/>
      <c r="M25" s="7">
        <v>0</v>
      </c>
      <c r="O25" s="22"/>
    </row>
    <row r="26" spans="1:16" ht="18.600000000000001" customHeight="1" x14ac:dyDescent="0.4">
      <c r="A26" s="12" t="s">
        <v>17</v>
      </c>
      <c r="B26" s="13"/>
      <c r="C26" s="13"/>
      <c r="D26" s="13"/>
      <c r="E26" s="21"/>
      <c r="F26" s="5"/>
      <c r="G26" s="7"/>
      <c r="H26" s="19"/>
      <c r="I26" s="7"/>
      <c r="J26" s="19"/>
      <c r="K26" s="7"/>
      <c r="L26" s="19"/>
      <c r="M26" s="7"/>
      <c r="N26" s="22"/>
    </row>
    <row r="27" spans="1:16" ht="18.600000000000001" customHeight="1" x14ac:dyDescent="0.4">
      <c r="A27" s="12"/>
      <c r="B27" s="13" t="s">
        <v>18</v>
      </c>
      <c r="C27" s="13"/>
      <c r="D27" s="13"/>
      <c r="E27" s="21">
        <v>6</v>
      </c>
      <c r="F27" s="5"/>
      <c r="G27" s="7">
        <v>581075630</v>
      </c>
      <c r="H27" s="19"/>
      <c r="I27" s="7">
        <v>581075630</v>
      </c>
      <c r="J27" s="19"/>
      <c r="K27" s="7">
        <v>0</v>
      </c>
      <c r="L27" s="19"/>
      <c r="M27" s="7">
        <v>0</v>
      </c>
    </row>
    <row r="28" spans="1:16" ht="18.600000000000001" customHeight="1" x14ac:dyDescent="0.4">
      <c r="A28" s="12" t="s">
        <v>19</v>
      </c>
      <c r="B28" s="13"/>
      <c r="C28" s="13"/>
      <c r="D28" s="13"/>
      <c r="E28" s="63">
        <v>30.6</v>
      </c>
      <c r="F28" s="5"/>
      <c r="G28" s="7">
        <v>51392000</v>
      </c>
      <c r="H28" s="7"/>
      <c r="I28" s="7">
        <v>1416000</v>
      </c>
      <c r="J28" s="7"/>
      <c r="K28" s="7">
        <v>1259747714</v>
      </c>
      <c r="L28" s="7"/>
      <c r="M28" s="7">
        <v>1557849651</v>
      </c>
    </row>
    <row r="29" spans="1:16" ht="18.600000000000001" customHeight="1" x14ac:dyDescent="0.4">
      <c r="A29" s="12" t="s">
        <v>20</v>
      </c>
      <c r="B29" s="13"/>
      <c r="C29" s="13"/>
      <c r="D29" s="13"/>
      <c r="E29" s="21">
        <v>13</v>
      </c>
      <c r="F29" s="5"/>
      <c r="G29" s="79">
        <v>0</v>
      </c>
      <c r="H29" s="79"/>
      <c r="I29" s="79">
        <v>0</v>
      </c>
      <c r="J29" s="19"/>
      <c r="K29" s="79">
        <v>3145314298</v>
      </c>
      <c r="L29" s="19"/>
      <c r="M29" s="79">
        <v>3145314298</v>
      </c>
    </row>
    <row r="30" spans="1:16" ht="18.600000000000001" customHeight="1" x14ac:dyDescent="0.4">
      <c r="A30" s="12" t="s">
        <v>21</v>
      </c>
      <c r="B30" s="13"/>
      <c r="C30" s="13"/>
      <c r="D30" s="13"/>
      <c r="E30" s="21">
        <v>13</v>
      </c>
      <c r="F30" s="5"/>
      <c r="G30" s="79">
        <v>1954626219</v>
      </c>
      <c r="H30" s="79"/>
      <c r="I30" s="79">
        <v>954032837</v>
      </c>
      <c r="J30" s="19"/>
      <c r="K30" s="79">
        <v>1567796012</v>
      </c>
      <c r="L30" s="19"/>
      <c r="M30" s="79">
        <v>640000000</v>
      </c>
    </row>
    <row r="31" spans="1:16" ht="18.600000000000001" customHeight="1" x14ac:dyDescent="0.4">
      <c r="A31" s="12" t="s">
        <v>22</v>
      </c>
      <c r="B31" s="13"/>
      <c r="C31" s="13"/>
      <c r="D31" s="13"/>
      <c r="E31" s="21">
        <v>13</v>
      </c>
      <c r="F31" s="5"/>
      <c r="G31" s="79">
        <v>1000501847</v>
      </c>
      <c r="H31" s="79"/>
      <c r="I31" s="79">
        <v>1055039198</v>
      </c>
      <c r="J31" s="19"/>
      <c r="K31" s="79">
        <v>109063200</v>
      </c>
      <c r="L31" s="19"/>
      <c r="M31" s="79">
        <v>81063200</v>
      </c>
    </row>
    <row r="32" spans="1:16" ht="18.600000000000001" customHeight="1" x14ac:dyDescent="0.4">
      <c r="A32" s="12" t="s">
        <v>23</v>
      </c>
      <c r="B32" s="13"/>
      <c r="C32" s="13"/>
      <c r="D32" s="13"/>
      <c r="E32" s="21">
        <v>14</v>
      </c>
      <c r="F32" s="5"/>
      <c r="G32" s="79">
        <v>578661628</v>
      </c>
      <c r="H32" s="79"/>
      <c r="I32" s="79">
        <v>594249911</v>
      </c>
      <c r="J32" s="19"/>
      <c r="K32" s="79">
        <v>200838323</v>
      </c>
      <c r="L32" s="19"/>
      <c r="M32" s="79">
        <v>130738578</v>
      </c>
    </row>
    <row r="33" spans="1:14" ht="18.600000000000001" customHeight="1" x14ac:dyDescent="0.4">
      <c r="A33" s="12" t="s">
        <v>24</v>
      </c>
      <c r="B33" s="13"/>
      <c r="C33" s="13"/>
      <c r="D33" s="13"/>
      <c r="E33" s="21">
        <v>15</v>
      </c>
      <c r="F33" s="5"/>
      <c r="G33" s="7">
        <v>15809633647</v>
      </c>
      <c r="H33" s="7"/>
      <c r="I33" s="7">
        <v>13202269235</v>
      </c>
      <c r="J33" s="7"/>
      <c r="K33" s="7">
        <v>1021522289</v>
      </c>
      <c r="L33" s="7"/>
      <c r="M33" s="7">
        <v>1038458387</v>
      </c>
    </row>
    <row r="34" spans="1:14" ht="18.600000000000001" customHeight="1" x14ac:dyDescent="0.4">
      <c r="A34" s="12" t="s">
        <v>25</v>
      </c>
      <c r="B34" s="13"/>
      <c r="C34" s="13"/>
      <c r="D34" s="13"/>
      <c r="E34" s="21">
        <v>16</v>
      </c>
      <c r="F34" s="5"/>
      <c r="G34" s="7">
        <v>21101113418</v>
      </c>
      <c r="H34" s="7"/>
      <c r="I34" s="7">
        <v>20935377156</v>
      </c>
      <c r="J34" s="7"/>
      <c r="K34" s="7">
        <v>465807210</v>
      </c>
      <c r="L34" s="7"/>
      <c r="M34" s="7">
        <v>287247639</v>
      </c>
    </row>
    <row r="35" spans="1:14" ht="18.600000000000001" customHeight="1" x14ac:dyDescent="0.4">
      <c r="A35" s="12" t="s">
        <v>26</v>
      </c>
      <c r="B35" s="13"/>
      <c r="C35" s="13"/>
      <c r="D35" s="13"/>
      <c r="E35" s="21">
        <v>17</v>
      </c>
      <c r="F35" s="5"/>
      <c r="G35" s="7">
        <v>962599460</v>
      </c>
      <c r="H35" s="7"/>
      <c r="I35" s="7">
        <v>346444930</v>
      </c>
      <c r="J35" s="7"/>
      <c r="K35" s="7">
        <v>204952895</v>
      </c>
      <c r="L35" s="19"/>
      <c r="M35" s="7">
        <v>192014076</v>
      </c>
    </row>
    <row r="36" spans="1:14" ht="18.600000000000001" customHeight="1" x14ac:dyDescent="0.4">
      <c r="A36" s="12" t="s">
        <v>27</v>
      </c>
      <c r="B36" s="13"/>
      <c r="C36" s="13"/>
      <c r="D36" s="13"/>
      <c r="E36" s="21"/>
      <c r="F36" s="5"/>
      <c r="G36" s="7">
        <v>80723625</v>
      </c>
      <c r="H36" s="7"/>
      <c r="I36" s="7">
        <v>52982548</v>
      </c>
      <c r="J36" s="7"/>
      <c r="K36" s="7">
        <v>0</v>
      </c>
      <c r="L36" s="19"/>
      <c r="M36" s="7">
        <v>0</v>
      </c>
    </row>
    <row r="37" spans="1:14" ht="18.600000000000001" customHeight="1" x14ac:dyDescent="0.4">
      <c r="A37" s="12" t="s">
        <v>28</v>
      </c>
      <c r="B37" s="13"/>
      <c r="C37" s="13"/>
      <c r="D37" s="13"/>
      <c r="E37" s="21">
        <v>24</v>
      </c>
      <c r="F37" s="5"/>
      <c r="G37" s="7">
        <v>658834336</v>
      </c>
      <c r="H37" s="7"/>
      <c r="I37" s="7">
        <v>632289591</v>
      </c>
      <c r="J37" s="7"/>
      <c r="K37" s="7">
        <v>61612171</v>
      </c>
      <c r="L37" s="19"/>
      <c r="M37" s="7">
        <v>51481289</v>
      </c>
      <c r="N37" s="22"/>
    </row>
    <row r="38" spans="1:14" ht="18.600000000000001" customHeight="1" x14ac:dyDescent="0.4">
      <c r="A38" s="12" t="s">
        <v>29</v>
      </c>
      <c r="B38" s="13"/>
      <c r="C38" s="13"/>
      <c r="D38" s="13"/>
      <c r="E38" s="21">
        <v>18</v>
      </c>
      <c r="F38" s="5"/>
      <c r="G38" s="82">
        <v>949260219</v>
      </c>
      <c r="H38" s="79"/>
      <c r="I38" s="82">
        <v>732400971</v>
      </c>
      <c r="J38" s="19"/>
      <c r="K38" s="82">
        <v>392044573</v>
      </c>
      <c r="L38" s="19"/>
      <c r="M38" s="82">
        <v>259932709</v>
      </c>
    </row>
    <row r="39" spans="1:14" ht="5.45" customHeight="1" x14ac:dyDescent="0.4">
      <c r="A39" s="2"/>
      <c r="B39" s="18"/>
      <c r="C39" s="18"/>
      <c r="D39" s="18"/>
      <c r="E39" s="84"/>
      <c r="F39" s="78"/>
      <c r="G39" s="79"/>
      <c r="H39" s="79"/>
      <c r="I39" s="79"/>
      <c r="J39" s="19"/>
      <c r="K39" s="19"/>
      <c r="L39" s="19"/>
      <c r="M39" s="19"/>
    </row>
    <row r="40" spans="1:14" ht="18.600000000000001" customHeight="1" x14ac:dyDescent="0.4">
      <c r="A40" s="2" t="s">
        <v>30</v>
      </c>
      <c r="B40" s="3"/>
      <c r="C40" s="3"/>
      <c r="D40" s="3"/>
      <c r="E40" s="61"/>
      <c r="F40" s="5"/>
      <c r="G40" s="82">
        <f>SUM(G25:G38)</f>
        <v>43784503275</v>
      </c>
      <c r="H40" s="79"/>
      <c r="I40" s="82">
        <f>SUM(I25:I38)</f>
        <v>39093505563</v>
      </c>
      <c r="J40" s="19"/>
      <c r="K40" s="82">
        <f>SUM(K25:K38)</f>
        <v>8428698685</v>
      </c>
      <c r="L40" s="19"/>
      <c r="M40" s="82">
        <f>SUM(M25:M38)</f>
        <v>7384099827</v>
      </c>
    </row>
    <row r="41" spans="1:14" ht="5.45" customHeight="1" x14ac:dyDescent="0.4">
      <c r="A41" s="2"/>
      <c r="B41" s="18"/>
      <c r="C41" s="18"/>
      <c r="D41" s="18"/>
      <c r="E41" s="84"/>
      <c r="F41" s="78"/>
      <c r="G41" s="79"/>
      <c r="H41" s="79"/>
      <c r="I41" s="79"/>
      <c r="J41" s="19"/>
      <c r="K41" s="19"/>
      <c r="L41" s="19"/>
      <c r="M41" s="19"/>
    </row>
    <row r="42" spans="1:14" ht="18.600000000000001" customHeight="1" thickBot="1" x14ac:dyDescent="0.45">
      <c r="A42" s="2" t="s">
        <v>31</v>
      </c>
      <c r="B42" s="18"/>
      <c r="C42" s="18"/>
      <c r="D42" s="18"/>
      <c r="E42" s="84"/>
      <c r="F42" s="78"/>
      <c r="G42" s="85">
        <f>SUM(G21,G40)</f>
        <v>51752412115</v>
      </c>
      <c r="H42" s="79"/>
      <c r="I42" s="85">
        <f>SUM(I21,I40)</f>
        <v>46931862042</v>
      </c>
      <c r="J42" s="19"/>
      <c r="K42" s="85">
        <f>SUM(K21,K40)</f>
        <v>12347885704</v>
      </c>
      <c r="L42" s="19"/>
      <c r="M42" s="85">
        <f>SUM(M21,M40)</f>
        <v>11795088171</v>
      </c>
    </row>
    <row r="43" spans="1:14" ht="18.600000000000001" customHeight="1" thickTop="1" x14ac:dyDescent="0.4">
      <c r="A43" s="2"/>
      <c r="B43" s="18"/>
      <c r="C43" s="18"/>
      <c r="D43" s="18"/>
      <c r="E43" s="84"/>
      <c r="F43" s="78"/>
      <c r="G43" s="79"/>
      <c r="H43" s="79"/>
      <c r="I43" s="79"/>
      <c r="J43" s="19"/>
      <c r="K43" s="79"/>
      <c r="L43" s="19"/>
      <c r="M43" s="79"/>
    </row>
    <row r="44" spans="1:14" ht="6" customHeight="1" x14ac:dyDescent="0.4">
      <c r="A44" s="2"/>
      <c r="B44" s="18"/>
      <c r="C44" s="18"/>
      <c r="D44" s="18"/>
      <c r="E44" s="84"/>
      <c r="F44" s="78"/>
      <c r="G44" s="79"/>
      <c r="H44" s="79"/>
      <c r="I44" s="79"/>
      <c r="J44" s="19"/>
      <c r="K44" s="79"/>
      <c r="L44" s="19"/>
      <c r="M44" s="79"/>
    </row>
    <row r="45" spans="1:14" ht="18.75" x14ac:dyDescent="0.4">
      <c r="A45" s="12"/>
      <c r="B45" s="20"/>
      <c r="C45" s="20"/>
      <c r="D45" s="20"/>
      <c r="E45" s="21"/>
      <c r="F45" s="83"/>
      <c r="G45" s="86"/>
      <c r="H45" s="86"/>
      <c r="I45" s="86"/>
      <c r="J45" s="19"/>
      <c r="K45" s="19"/>
      <c r="L45" s="19"/>
      <c r="M45" s="19"/>
    </row>
    <row r="46" spans="1:14" ht="17.25" customHeight="1" x14ac:dyDescent="0.4">
      <c r="A46" s="12"/>
      <c r="B46" s="20"/>
      <c r="C46" s="20"/>
      <c r="D46" s="20"/>
      <c r="E46" s="21"/>
      <c r="F46" s="83"/>
      <c r="G46" s="86"/>
      <c r="H46" s="86"/>
      <c r="I46" s="86"/>
      <c r="J46" s="19"/>
      <c r="K46" s="19"/>
      <c r="L46" s="19"/>
      <c r="M46" s="19"/>
    </row>
    <row r="47" spans="1:14" ht="18.600000000000001" customHeight="1" x14ac:dyDescent="0.4">
      <c r="A47" s="5" t="s">
        <v>32</v>
      </c>
      <c r="B47" s="12"/>
      <c r="C47" s="12"/>
      <c r="D47" s="12"/>
      <c r="E47" s="4"/>
      <c r="F47" s="12"/>
      <c r="G47" s="19"/>
      <c r="H47" s="19"/>
      <c r="I47" s="19"/>
      <c r="J47" s="19"/>
      <c r="K47" s="19"/>
      <c r="L47" s="19"/>
      <c r="M47" s="19"/>
    </row>
    <row r="48" spans="1:14" ht="18.75" x14ac:dyDescent="0.4">
      <c r="A48" s="2"/>
      <c r="B48" s="18"/>
      <c r="C48" s="18"/>
      <c r="D48" s="18"/>
      <c r="E48" s="84"/>
      <c r="F48" s="78"/>
      <c r="G48" s="79"/>
      <c r="H48" s="79"/>
      <c r="I48" s="79"/>
      <c r="J48" s="19"/>
      <c r="K48" s="79"/>
      <c r="L48" s="19"/>
      <c r="M48" s="79"/>
    </row>
    <row r="49" spans="1:17" ht="22.35" customHeight="1" x14ac:dyDescent="0.4">
      <c r="A49" s="92" t="s">
        <v>33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</row>
    <row r="50" spans="1:17" ht="21.75" customHeight="1" x14ac:dyDescent="0.4">
      <c r="A50" s="2" t="str">
        <f t="shared" ref="A50:A52" si="0">A1</f>
        <v xml:space="preserve">บริษัท พีทีจี เอ็นเนอยี จำกัด (มหาชน) </v>
      </c>
      <c r="B50" s="3"/>
      <c r="C50" s="3"/>
      <c r="D50" s="3"/>
      <c r="E50" s="4"/>
      <c r="F50" s="5"/>
      <c r="G50" s="56"/>
      <c r="H50" s="56"/>
      <c r="I50" s="56"/>
      <c r="J50" s="6"/>
      <c r="K50" s="7"/>
      <c r="L50" s="56"/>
      <c r="M50" s="7"/>
    </row>
    <row r="51" spans="1:17" ht="21.75" customHeight="1" x14ac:dyDescent="0.4">
      <c r="A51" s="2" t="str">
        <f t="shared" si="0"/>
        <v>งบฐานะการเงิน</v>
      </c>
      <c r="B51" s="3"/>
      <c r="C51" s="3"/>
      <c r="D51" s="3"/>
      <c r="E51" s="4"/>
      <c r="F51" s="5"/>
      <c r="G51" s="56"/>
      <c r="H51" s="56"/>
      <c r="I51" s="56"/>
      <c r="J51" s="6"/>
      <c r="K51" s="7"/>
      <c r="L51" s="56"/>
      <c r="M51" s="7"/>
    </row>
    <row r="52" spans="1:17" ht="21.75" customHeight="1" x14ac:dyDescent="0.4">
      <c r="A52" s="9" t="str">
        <f t="shared" si="0"/>
        <v>ณ วันที่ 31 ธันวาคม พ.ศ. 2567</v>
      </c>
      <c r="B52" s="9"/>
      <c r="C52" s="9"/>
      <c r="D52" s="9"/>
      <c r="E52" s="76"/>
      <c r="F52" s="10"/>
      <c r="G52" s="69"/>
      <c r="H52" s="69"/>
      <c r="I52" s="69"/>
      <c r="J52" s="68"/>
      <c r="K52" s="11"/>
      <c r="L52" s="69"/>
      <c r="M52" s="11"/>
    </row>
    <row r="53" spans="1:17" ht="18.75" customHeight="1" x14ac:dyDescent="0.4">
      <c r="A53" s="12"/>
      <c r="B53" s="13"/>
      <c r="C53" s="13"/>
      <c r="D53" s="13"/>
      <c r="E53" s="4"/>
      <c r="F53" s="5"/>
      <c r="G53" s="56"/>
      <c r="H53" s="56"/>
      <c r="I53" s="56"/>
      <c r="J53" s="6"/>
      <c r="K53" s="7"/>
      <c r="L53" s="56"/>
      <c r="M53" s="7"/>
    </row>
    <row r="54" spans="1:17" ht="18.75" customHeight="1" x14ac:dyDescent="0.4">
      <c r="A54" s="12"/>
      <c r="B54" s="13"/>
      <c r="C54" s="13"/>
      <c r="D54" s="13"/>
      <c r="E54" s="4"/>
      <c r="F54" s="14"/>
      <c r="G54" s="90" t="s">
        <v>1</v>
      </c>
      <c r="H54" s="91"/>
      <c r="I54" s="91"/>
      <c r="J54" s="17"/>
      <c r="K54" s="90" t="s">
        <v>2</v>
      </c>
      <c r="L54" s="91"/>
      <c r="M54" s="91"/>
    </row>
    <row r="55" spans="1:17" ht="18.75" customHeight="1" x14ac:dyDescent="0.4">
      <c r="A55" s="12"/>
      <c r="B55" s="13"/>
      <c r="C55" s="13"/>
      <c r="D55" s="13"/>
      <c r="E55" s="4"/>
      <c r="F55" s="14"/>
      <c r="G55" s="16" t="s">
        <v>209</v>
      </c>
      <c r="H55" s="70"/>
      <c r="I55" s="16" t="s">
        <v>3</v>
      </c>
      <c r="J55" s="17"/>
      <c r="K55" s="16" t="s">
        <v>209</v>
      </c>
      <c r="L55" s="70"/>
      <c r="M55" s="16" t="s">
        <v>3</v>
      </c>
    </row>
    <row r="56" spans="1:17" ht="18.75" customHeight="1" x14ac:dyDescent="0.4">
      <c r="A56" s="12"/>
      <c r="B56" s="13"/>
      <c r="C56" s="13"/>
      <c r="D56" s="13"/>
      <c r="E56" s="76" t="s">
        <v>4</v>
      </c>
      <c r="F56" s="14"/>
      <c r="G56" s="15" t="s">
        <v>5</v>
      </c>
      <c r="H56" s="70"/>
      <c r="I56" s="15" t="s">
        <v>5</v>
      </c>
      <c r="J56" s="17"/>
      <c r="K56" s="15" t="s">
        <v>5</v>
      </c>
      <c r="L56" s="70"/>
      <c r="M56" s="15" t="s">
        <v>5</v>
      </c>
    </row>
    <row r="57" spans="1:17" ht="18.75" customHeight="1" x14ac:dyDescent="0.4">
      <c r="A57" s="12"/>
      <c r="B57" s="13"/>
      <c r="C57" s="13"/>
      <c r="D57" s="13"/>
      <c r="E57" s="4"/>
      <c r="F57" s="14"/>
      <c r="G57" s="16"/>
      <c r="H57" s="70"/>
      <c r="I57" s="16"/>
      <c r="J57" s="17"/>
      <c r="K57" s="16"/>
      <c r="L57" s="70"/>
      <c r="M57" s="16"/>
    </row>
    <row r="58" spans="1:17" ht="18.75" customHeight="1" x14ac:dyDescent="0.4">
      <c r="A58" s="2" t="s">
        <v>34</v>
      </c>
      <c r="B58" s="18"/>
      <c r="C58" s="18"/>
      <c r="D58" s="18"/>
      <c r="E58" s="84"/>
      <c r="F58" s="78"/>
      <c r="G58" s="79"/>
      <c r="H58" s="79"/>
      <c r="I58" s="79"/>
      <c r="J58" s="19"/>
      <c r="K58" s="19"/>
      <c r="L58" s="19"/>
      <c r="M58" s="19"/>
    </row>
    <row r="59" spans="1:17" ht="6" customHeight="1" x14ac:dyDescent="0.4">
      <c r="A59" s="12"/>
      <c r="B59" s="20"/>
      <c r="C59" s="20"/>
      <c r="D59" s="20"/>
      <c r="E59" s="84"/>
      <c r="F59" s="78"/>
      <c r="G59" s="79"/>
      <c r="H59" s="79"/>
      <c r="I59" s="79"/>
      <c r="J59" s="19"/>
      <c r="K59" s="19"/>
      <c r="L59" s="19"/>
      <c r="M59" s="19"/>
    </row>
    <row r="60" spans="1:17" ht="18.75" customHeight="1" x14ac:dyDescent="0.4">
      <c r="A60" s="2" t="s">
        <v>35</v>
      </c>
      <c r="B60" s="18"/>
      <c r="C60" s="18"/>
      <c r="D60" s="18"/>
      <c r="F60" s="78"/>
      <c r="G60" s="79"/>
      <c r="H60" s="79"/>
      <c r="I60" s="79"/>
      <c r="J60" s="19"/>
      <c r="K60" s="19"/>
      <c r="L60" s="19"/>
      <c r="M60" s="19"/>
    </row>
    <row r="61" spans="1:17" ht="6" customHeight="1" x14ac:dyDescent="0.4">
      <c r="A61" s="2"/>
      <c r="B61" s="18"/>
      <c r="C61" s="18"/>
      <c r="D61" s="18"/>
      <c r="E61" s="84"/>
      <c r="F61" s="78"/>
      <c r="G61" s="79"/>
      <c r="H61" s="79"/>
      <c r="I61" s="79"/>
      <c r="J61" s="19"/>
      <c r="K61" s="19"/>
      <c r="L61" s="19"/>
      <c r="M61" s="19"/>
    </row>
    <row r="62" spans="1:17" ht="18.75" customHeight="1" x14ac:dyDescent="0.4">
      <c r="A62" s="12" t="s">
        <v>218</v>
      </c>
      <c r="B62" s="13"/>
      <c r="C62" s="13"/>
      <c r="D62" s="13"/>
      <c r="E62" s="23">
        <v>19</v>
      </c>
      <c r="F62" s="5"/>
      <c r="G62" s="19">
        <v>12285139667</v>
      </c>
      <c r="H62" s="79"/>
      <c r="I62" s="19">
        <v>10340285269</v>
      </c>
      <c r="J62" s="19"/>
      <c r="K62" s="19">
        <v>1867637656</v>
      </c>
      <c r="L62" s="19"/>
      <c r="M62" s="19">
        <v>1666146835</v>
      </c>
      <c r="O62" s="22"/>
      <c r="P62" s="22"/>
      <c r="Q62" s="22"/>
    </row>
    <row r="63" spans="1:17" ht="18.75" customHeight="1" x14ac:dyDescent="0.4">
      <c r="A63" s="12" t="s">
        <v>36</v>
      </c>
      <c r="B63" s="13"/>
      <c r="C63" s="13"/>
      <c r="D63" s="13"/>
      <c r="E63" s="23">
        <v>20</v>
      </c>
      <c r="F63" s="5"/>
      <c r="G63" s="19">
        <v>4022896539</v>
      </c>
      <c r="H63" s="79"/>
      <c r="I63" s="19">
        <v>2800000000</v>
      </c>
      <c r="J63" s="19"/>
      <c r="K63" s="19">
        <v>0</v>
      </c>
      <c r="L63" s="19"/>
      <c r="M63" s="19">
        <v>400000000</v>
      </c>
    </row>
    <row r="64" spans="1:17" ht="18.75" customHeight="1" x14ac:dyDescent="0.4">
      <c r="A64" s="24" t="s">
        <v>37</v>
      </c>
      <c r="B64" s="12"/>
      <c r="C64" s="13"/>
      <c r="D64" s="13"/>
      <c r="E64" s="77">
        <v>30.7</v>
      </c>
      <c r="F64" s="78"/>
      <c r="G64" s="19">
        <v>23380000</v>
      </c>
      <c r="H64" s="79"/>
      <c r="I64" s="19">
        <v>0</v>
      </c>
      <c r="J64" s="19"/>
      <c r="K64" s="19">
        <v>400000000</v>
      </c>
      <c r="L64" s="19"/>
      <c r="M64" s="19">
        <v>0</v>
      </c>
    </row>
    <row r="65" spans="1:15" ht="18.75" customHeight="1" x14ac:dyDescent="0.4">
      <c r="A65" s="13" t="s">
        <v>39</v>
      </c>
      <c r="B65" s="12"/>
      <c r="C65" s="20"/>
      <c r="D65" s="20"/>
      <c r="E65" s="13"/>
      <c r="F65" s="78"/>
      <c r="G65" s="19"/>
      <c r="H65" s="79"/>
      <c r="I65" s="19"/>
      <c r="J65" s="19"/>
      <c r="K65" s="19"/>
      <c r="L65" s="19"/>
      <c r="M65" s="19"/>
    </row>
    <row r="66" spans="1:15" ht="18.75" customHeight="1" x14ac:dyDescent="0.4">
      <c r="A66" s="13"/>
      <c r="B66" s="12" t="s">
        <v>42</v>
      </c>
      <c r="C66" s="20"/>
      <c r="D66" s="20"/>
      <c r="E66" s="77">
        <v>21</v>
      </c>
      <c r="F66" s="78"/>
      <c r="G66" s="19">
        <v>1843007990</v>
      </c>
      <c r="H66" s="79"/>
      <c r="I66" s="19">
        <v>1748057144</v>
      </c>
      <c r="J66" s="19"/>
      <c r="K66" s="19">
        <v>1376722781</v>
      </c>
      <c r="L66" s="19"/>
      <c r="M66" s="19">
        <v>1248870919</v>
      </c>
    </row>
    <row r="67" spans="1:15" ht="18.75" customHeight="1" x14ac:dyDescent="0.4">
      <c r="A67" s="13" t="s">
        <v>38</v>
      </c>
      <c r="B67" s="12"/>
      <c r="C67" s="13"/>
      <c r="D67" s="13"/>
      <c r="E67" s="77"/>
      <c r="F67" s="78"/>
      <c r="G67" s="19"/>
      <c r="H67" s="79"/>
      <c r="I67" s="19"/>
      <c r="J67" s="19"/>
      <c r="K67" s="19"/>
      <c r="L67" s="19"/>
      <c r="M67" s="19"/>
    </row>
    <row r="68" spans="1:15" ht="18.75" customHeight="1" x14ac:dyDescent="0.4">
      <c r="A68" s="13"/>
      <c r="B68" s="12" t="s">
        <v>42</v>
      </c>
      <c r="C68" s="13"/>
      <c r="D68" s="13"/>
      <c r="E68" s="77"/>
      <c r="F68" s="78"/>
      <c r="G68" s="19">
        <v>2880000</v>
      </c>
      <c r="H68" s="79"/>
      <c r="I68" s="19">
        <v>2880000</v>
      </c>
      <c r="J68" s="19"/>
      <c r="K68" s="19">
        <v>0</v>
      </c>
      <c r="L68" s="19"/>
      <c r="M68" s="19">
        <v>0</v>
      </c>
    </row>
    <row r="69" spans="1:15" ht="18.75" customHeight="1" x14ac:dyDescent="0.4">
      <c r="A69" s="24" t="s">
        <v>246</v>
      </c>
      <c r="B69" s="12"/>
      <c r="C69" s="13"/>
      <c r="D69" s="13"/>
      <c r="E69" s="77"/>
      <c r="F69" s="78"/>
      <c r="G69" s="19"/>
      <c r="H69" s="79"/>
      <c r="I69" s="19"/>
      <c r="J69" s="19"/>
      <c r="K69" s="19"/>
      <c r="L69" s="19"/>
      <c r="M69" s="19"/>
    </row>
    <row r="70" spans="1:15" ht="18.75" customHeight="1" x14ac:dyDescent="0.4">
      <c r="A70" s="24"/>
      <c r="B70" s="12" t="s">
        <v>42</v>
      </c>
      <c r="C70" s="13"/>
      <c r="D70" s="13"/>
      <c r="E70" s="77">
        <v>30.8</v>
      </c>
      <c r="F70" s="78"/>
      <c r="G70" s="19">
        <v>6249999</v>
      </c>
      <c r="H70" s="79"/>
      <c r="I70" s="19">
        <v>0</v>
      </c>
      <c r="J70" s="19">
        <v>0</v>
      </c>
      <c r="K70" s="19">
        <v>0</v>
      </c>
      <c r="L70" s="19"/>
      <c r="M70" s="19">
        <v>0</v>
      </c>
    </row>
    <row r="71" spans="1:15" ht="18.75" customHeight="1" x14ac:dyDescent="0.4">
      <c r="A71" s="12" t="s">
        <v>40</v>
      </c>
      <c r="B71" s="12"/>
      <c r="C71" s="20"/>
      <c r="D71" s="20"/>
      <c r="E71" s="77">
        <v>22</v>
      </c>
      <c r="F71" s="78"/>
      <c r="G71" s="19">
        <v>1349817822</v>
      </c>
      <c r="H71" s="79"/>
      <c r="I71" s="19">
        <v>199966911</v>
      </c>
      <c r="J71" s="19"/>
      <c r="K71" s="19">
        <v>1349817822</v>
      </c>
      <c r="L71" s="19"/>
      <c r="M71" s="19">
        <v>199966911</v>
      </c>
    </row>
    <row r="72" spans="1:15" ht="18.75" customHeight="1" x14ac:dyDescent="0.4">
      <c r="A72" s="12" t="s">
        <v>260</v>
      </c>
      <c r="B72" s="12"/>
      <c r="C72" s="20"/>
      <c r="D72" s="20"/>
      <c r="E72" s="77">
        <v>6</v>
      </c>
      <c r="F72" s="78"/>
      <c r="G72" s="19">
        <v>0</v>
      </c>
      <c r="H72" s="79"/>
      <c r="I72" s="19">
        <v>3602113</v>
      </c>
      <c r="J72" s="19"/>
      <c r="K72" s="19">
        <v>0</v>
      </c>
      <c r="L72" s="19"/>
      <c r="M72" s="19">
        <v>3602113</v>
      </c>
    </row>
    <row r="73" spans="1:15" ht="18.75" customHeight="1" x14ac:dyDescent="0.4">
      <c r="A73" s="12" t="s">
        <v>216</v>
      </c>
      <c r="B73" s="20"/>
      <c r="C73" s="20"/>
      <c r="D73" s="20"/>
      <c r="E73" s="77"/>
      <c r="F73" s="78"/>
      <c r="G73" s="7">
        <v>185082311</v>
      </c>
      <c r="H73" s="7"/>
      <c r="I73" s="7">
        <v>281900049</v>
      </c>
      <c r="J73" s="7"/>
      <c r="K73" s="7">
        <v>0</v>
      </c>
      <c r="L73" s="19"/>
      <c r="M73" s="7">
        <v>0</v>
      </c>
      <c r="O73" s="22"/>
    </row>
    <row r="74" spans="1:15" ht="18.75" customHeight="1" x14ac:dyDescent="0.4">
      <c r="A74" s="12" t="s">
        <v>41</v>
      </c>
      <c r="B74" s="13"/>
      <c r="C74" s="13"/>
      <c r="D74" s="13"/>
      <c r="E74" s="77"/>
      <c r="F74" s="78"/>
      <c r="G74" s="79"/>
      <c r="H74" s="79"/>
      <c r="I74" s="79"/>
      <c r="J74" s="19"/>
      <c r="K74" s="19"/>
      <c r="L74" s="19"/>
      <c r="M74" s="19"/>
    </row>
    <row r="75" spans="1:15" ht="18.75" customHeight="1" x14ac:dyDescent="0.4">
      <c r="A75" s="13"/>
      <c r="B75" s="12" t="s">
        <v>42</v>
      </c>
      <c r="C75" s="20"/>
      <c r="D75" s="20"/>
      <c r="E75" s="77">
        <v>23</v>
      </c>
      <c r="F75" s="78"/>
      <c r="G75" s="11">
        <v>1078262073</v>
      </c>
      <c r="H75" s="7"/>
      <c r="I75" s="11">
        <v>833034794</v>
      </c>
      <c r="J75" s="7"/>
      <c r="K75" s="11">
        <v>62095702</v>
      </c>
      <c r="L75" s="19"/>
      <c r="M75" s="11">
        <v>52368919</v>
      </c>
    </row>
    <row r="76" spans="1:15" ht="6" customHeight="1" x14ac:dyDescent="0.4">
      <c r="A76" s="12"/>
      <c r="B76" s="20"/>
      <c r="C76" s="20"/>
      <c r="D76" s="20"/>
      <c r="E76" s="77"/>
      <c r="F76" s="78"/>
      <c r="G76" s="19"/>
      <c r="H76" s="19"/>
      <c r="I76" s="19"/>
      <c r="J76" s="19"/>
      <c r="K76" s="19"/>
      <c r="L76" s="19"/>
      <c r="M76" s="19"/>
    </row>
    <row r="77" spans="1:15" ht="18.75" customHeight="1" x14ac:dyDescent="0.4">
      <c r="A77" s="2" t="s">
        <v>43</v>
      </c>
      <c r="B77" s="18"/>
      <c r="C77" s="18"/>
      <c r="D77" s="18"/>
      <c r="E77" s="77"/>
      <c r="F77" s="78"/>
      <c r="G77" s="82">
        <f>SUM(G62:G75)</f>
        <v>20796716401</v>
      </c>
      <c r="H77" s="79"/>
      <c r="I77" s="82">
        <f>SUM(I62:I75)</f>
        <v>16209726280</v>
      </c>
      <c r="J77" s="19"/>
      <c r="K77" s="65">
        <f>SUM(K62:K75)</f>
        <v>5056273961</v>
      </c>
      <c r="L77" s="19"/>
      <c r="M77" s="65">
        <f>SUM(M62:M75)</f>
        <v>3570955697</v>
      </c>
    </row>
    <row r="78" spans="1:15" ht="18.75" customHeight="1" x14ac:dyDescent="0.4">
      <c r="A78" s="12"/>
      <c r="B78" s="20"/>
      <c r="C78" s="20"/>
      <c r="D78" s="20"/>
      <c r="E78" s="77"/>
      <c r="F78" s="78"/>
      <c r="G78" s="79"/>
      <c r="H78" s="79"/>
      <c r="I78" s="79"/>
      <c r="J78" s="19"/>
      <c r="K78" s="19"/>
      <c r="L78" s="19"/>
      <c r="M78" s="19"/>
    </row>
    <row r="79" spans="1:15" ht="18.75" customHeight="1" x14ac:dyDescent="0.4">
      <c r="A79" s="2" t="s">
        <v>44</v>
      </c>
      <c r="B79" s="18"/>
      <c r="C79" s="18"/>
      <c r="D79" s="18"/>
      <c r="E79" s="77"/>
      <c r="F79" s="78"/>
      <c r="G79" s="79"/>
      <c r="H79" s="79"/>
      <c r="I79" s="79"/>
      <c r="J79" s="19"/>
      <c r="K79" s="19"/>
      <c r="L79" s="19"/>
      <c r="M79" s="19"/>
      <c r="O79" s="22"/>
    </row>
    <row r="80" spans="1:15" ht="6" customHeight="1" x14ac:dyDescent="0.4">
      <c r="A80" s="2"/>
      <c r="B80" s="18"/>
      <c r="C80" s="18"/>
      <c r="D80" s="18"/>
      <c r="E80" s="77"/>
      <c r="F80" s="78"/>
      <c r="G80" s="79"/>
      <c r="H80" s="79"/>
      <c r="I80" s="79"/>
      <c r="J80" s="19"/>
      <c r="K80" s="19"/>
      <c r="L80" s="19"/>
      <c r="M80" s="19"/>
    </row>
    <row r="81" spans="1:16" ht="18.75" customHeight="1" x14ac:dyDescent="0.4">
      <c r="A81" s="24" t="s">
        <v>45</v>
      </c>
      <c r="B81" s="20"/>
      <c r="C81" s="20"/>
      <c r="D81" s="20"/>
      <c r="E81" s="77">
        <v>21</v>
      </c>
      <c r="F81" s="78"/>
      <c r="G81" s="79">
        <v>2411779593</v>
      </c>
      <c r="H81" s="79"/>
      <c r="I81" s="79">
        <v>1620089673</v>
      </c>
      <c r="J81" s="19"/>
      <c r="K81" s="19">
        <v>1190385388</v>
      </c>
      <c r="L81" s="19"/>
      <c r="M81" s="19">
        <v>1186908217</v>
      </c>
    </row>
    <row r="82" spans="1:16" ht="18.75" customHeight="1" x14ac:dyDescent="0.4">
      <c r="A82" s="24" t="s">
        <v>46</v>
      </c>
      <c r="B82" s="20"/>
      <c r="C82" s="20"/>
      <c r="D82" s="20"/>
      <c r="E82" s="77"/>
      <c r="F82" s="78"/>
      <c r="G82" s="79">
        <v>2880000</v>
      </c>
      <c r="H82" s="79"/>
      <c r="I82" s="79">
        <v>5760000</v>
      </c>
      <c r="J82" s="19"/>
      <c r="K82" s="19">
        <v>0</v>
      </c>
      <c r="L82" s="19"/>
      <c r="M82" s="19">
        <v>0</v>
      </c>
    </row>
    <row r="83" spans="1:16" ht="18.75" customHeight="1" x14ac:dyDescent="0.4">
      <c r="A83" s="24" t="s">
        <v>219</v>
      </c>
      <c r="B83" s="20"/>
      <c r="C83" s="20"/>
      <c r="D83" s="20"/>
      <c r="E83" s="77">
        <v>30.8</v>
      </c>
      <c r="F83" s="78"/>
      <c r="G83" s="79">
        <v>5568752</v>
      </c>
      <c r="H83" s="79"/>
      <c r="I83" s="79">
        <v>11818751</v>
      </c>
      <c r="J83" s="19"/>
      <c r="K83" s="19">
        <v>0</v>
      </c>
      <c r="L83" s="19"/>
      <c r="M83" s="19">
        <v>0</v>
      </c>
    </row>
    <row r="84" spans="1:16" ht="18.75" customHeight="1" x14ac:dyDescent="0.4">
      <c r="A84" s="12" t="s">
        <v>47</v>
      </c>
      <c r="B84" s="20"/>
      <c r="C84" s="20"/>
      <c r="D84" s="20"/>
      <c r="E84" s="77">
        <v>22</v>
      </c>
      <c r="F84" s="78"/>
      <c r="G84" s="79">
        <v>647388875</v>
      </c>
      <c r="H84" s="79"/>
      <c r="I84" s="79">
        <v>1984125539</v>
      </c>
      <c r="J84" s="19"/>
      <c r="K84" s="19">
        <v>647388875</v>
      </c>
      <c r="L84" s="19"/>
      <c r="M84" s="19">
        <v>1984125539</v>
      </c>
    </row>
    <row r="85" spans="1:16" ht="18.75" customHeight="1" x14ac:dyDescent="0.4">
      <c r="A85" s="12" t="s">
        <v>217</v>
      </c>
      <c r="B85" s="13"/>
      <c r="C85" s="13"/>
      <c r="D85" s="13"/>
      <c r="E85" s="23"/>
      <c r="F85" s="5"/>
      <c r="G85" s="79">
        <v>349421563</v>
      </c>
      <c r="H85" s="79"/>
      <c r="I85" s="79">
        <v>300676096</v>
      </c>
      <c r="J85" s="19"/>
      <c r="K85" s="19">
        <v>106799254</v>
      </c>
      <c r="L85" s="19"/>
      <c r="M85" s="19">
        <v>120071963</v>
      </c>
      <c r="N85" s="22"/>
      <c r="O85" s="22"/>
      <c r="P85" s="22"/>
    </row>
    <row r="86" spans="1:16" ht="18.75" customHeight="1" x14ac:dyDescent="0.4">
      <c r="A86" s="12" t="s">
        <v>260</v>
      </c>
      <c r="B86" s="13"/>
      <c r="C86" s="13"/>
      <c r="D86" s="13"/>
      <c r="E86" s="23">
        <v>6</v>
      </c>
      <c r="F86" s="5"/>
      <c r="G86" s="79">
        <v>2438147</v>
      </c>
      <c r="H86" s="79"/>
      <c r="I86" s="79">
        <v>0</v>
      </c>
      <c r="J86" s="19"/>
      <c r="K86" s="79">
        <v>2438147</v>
      </c>
      <c r="L86" s="19"/>
      <c r="M86" s="79">
        <v>0</v>
      </c>
    </row>
    <row r="87" spans="1:16" ht="18.75" customHeight="1" x14ac:dyDescent="0.4">
      <c r="A87" s="12" t="s">
        <v>48</v>
      </c>
      <c r="B87" s="20"/>
      <c r="C87" s="20"/>
      <c r="D87" s="20"/>
      <c r="E87" s="77">
        <v>23</v>
      </c>
      <c r="F87" s="78"/>
      <c r="G87" s="79">
        <v>17662981425</v>
      </c>
      <c r="H87" s="79"/>
      <c r="I87" s="79">
        <v>17414923210</v>
      </c>
      <c r="J87" s="19"/>
      <c r="K87" s="19">
        <v>428302115</v>
      </c>
      <c r="L87" s="19"/>
      <c r="M87" s="19">
        <v>255349340</v>
      </c>
    </row>
    <row r="88" spans="1:16" ht="18.75" customHeight="1" x14ac:dyDescent="0.4">
      <c r="A88" s="12" t="s">
        <v>49</v>
      </c>
      <c r="B88" s="13"/>
      <c r="C88" s="13"/>
      <c r="D88" s="13"/>
      <c r="E88" s="23">
        <v>24</v>
      </c>
      <c r="F88" s="5"/>
      <c r="G88" s="79">
        <v>50753504</v>
      </c>
      <c r="H88" s="79"/>
      <c r="I88" s="79">
        <v>52430244</v>
      </c>
      <c r="J88" s="19"/>
      <c r="K88" s="19">
        <v>0</v>
      </c>
      <c r="L88" s="19"/>
      <c r="M88" s="19">
        <v>0</v>
      </c>
    </row>
    <row r="89" spans="1:16" ht="18.75" customHeight="1" x14ac:dyDescent="0.4">
      <c r="A89" s="12" t="s">
        <v>50</v>
      </c>
      <c r="B89" s="13"/>
      <c r="C89" s="13"/>
      <c r="D89" s="13"/>
      <c r="E89" s="23">
        <v>25</v>
      </c>
      <c r="F89" s="5"/>
      <c r="G89" s="82">
        <v>540542576</v>
      </c>
      <c r="H89" s="79"/>
      <c r="I89" s="82">
        <v>406528228</v>
      </c>
      <c r="J89" s="19"/>
      <c r="K89" s="65">
        <v>83106831</v>
      </c>
      <c r="L89" s="19"/>
      <c r="M89" s="65">
        <v>75884826</v>
      </c>
      <c r="N89" s="22"/>
      <c r="O89" s="22"/>
    </row>
    <row r="90" spans="1:16" ht="6" customHeight="1" x14ac:dyDescent="0.4">
      <c r="A90" s="12"/>
      <c r="B90" s="20"/>
      <c r="C90" s="20"/>
      <c r="D90" s="20"/>
      <c r="E90" s="77"/>
      <c r="F90" s="78"/>
      <c r="G90" s="79"/>
      <c r="H90" s="79"/>
      <c r="I90" s="79"/>
      <c r="J90" s="19"/>
      <c r="K90" s="19"/>
      <c r="L90" s="19"/>
      <c r="M90" s="19"/>
    </row>
    <row r="91" spans="1:16" ht="18.75" customHeight="1" x14ac:dyDescent="0.4">
      <c r="A91" s="2" t="s">
        <v>51</v>
      </c>
      <c r="B91" s="18"/>
      <c r="C91" s="18"/>
      <c r="D91" s="18"/>
      <c r="E91" s="77"/>
      <c r="F91" s="78"/>
      <c r="G91" s="82">
        <f>SUM(G80:G90)</f>
        <v>21673754435</v>
      </c>
      <c r="H91" s="79"/>
      <c r="I91" s="82">
        <f>SUM(I80:I90)</f>
        <v>21796351741</v>
      </c>
      <c r="J91" s="19"/>
      <c r="K91" s="65">
        <f>SUM(K80:K90)</f>
        <v>2458420610</v>
      </c>
      <c r="L91" s="19"/>
      <c r="M91" s="65">
        <f>SUM(M80:M90)</f>
        <v>3622339885</v>
      </c>
    </row>
    <row r="92" spans="1:16" ht="6" customHeight="1" x14ac:dyDescent="0.4">
      <c r="A92" s="12"/>
      <c r="B92" s="20"/>
      <c r="C92" s="20"/>
      <c r="D92" s="20"/>
      <c r="E92" s="77"/>
      <c r="F92" s="78"/>
      <c r="G92" s="79"/>
      <c r="H92" s="79"/>
      <c r="I92" s="79"/>
      <c r="J92" s="19"/>
      <c r="K92" s="19"/>
      <c r="L92" s="19"/>
      <c r="M92" s="19"/>
    </row>
    <row r="93" spans="1:16" ht="18.75" customHeight="1" x14ac:dyDescent="0.4">
      <c r="A93" s="2" t="s">
        <v>52</v>
      </c>
      <c r="B93" s="18"/>
      <c r="C93" s="18"/>
      <c r="D93" s="18"/>
      <c r="E93" s="77"/>
      <c r="F93" s="78"/>
      <c r="G93" s="82">
        <f>SUM(G77,G91)</f>
        <v>42470470836</v>
      </c>
      <c r="H93" s="79"/>
      <c r="I93" s="82">
        <f>SUM(I77,I91)</f>
        <v>38006078021</v>
      </c>
      <c r="J93" s="79"/>
      <c r="K93" s="82">
        <f>SUM(K77,K91)</f>
        <v>7514694571</v>
      </c>
      <c r="L93" s="79"/>
      <c r="M93" s="82">
        <f>SUM(M77,M91)</f>
        <v>7193295582</v>
      </c>
    </row>
    <row r="94" spans="1:16" ht="16.5" customHeight="1" x14ac:dyDescent="0.4">
      <c r="A94" s="2"/>
      <c r="B94" s="18"/>
      <c r="C94" s="18"/>
      <c r="D94" s="18"/>
      <c r="E94" s="77"/>
      <c r="F94" s="78"/>
      <c r="G94" s="87"/>
      <c r="H94" s="79"/>
      <c r="I94" s="79"/>
      <c r="J94" s="79"/>
      <c r="K94" s="79"/>
      <c r="L94" s="79"/>
      <c r="M94" s="79"/>
    </row>
    <row r="95" spans="1:16" ht="16.5" customHeight="1" x14ac:dyDescent="0.4">
      <c r="A95" s="2"/>
      <c r="B95" s="18"/>
      <c r="C95" s="18"/>
      <c r="D95" s="18"/>
      <c r="E95" s="77"/>
      <c r="F95" s="78"/>
      <c r="G95" s="87"/>
      <c r="H95" s="79"/>
      <c r="I95" s="79"/>
      <c r="J95" s="79"/>
      <c r="K95" s="79"/>
      <c r="L95" s="79"/>
      <c r="M95" s="79"/>
    </row>
    <row r="96" spans="1:16" ht="22.35" customHeight="1" x14ac:dyDescent="0.4">
      <c r="A96" s="9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</row>
    <row r="97" spans="1:13" ht="21.75" customHeight="1" x14ac:dyDescent="0.4">
      <c r="A97" s="2" t="str">
        <f t="shared" ref="A97:A99" si="1">A1</f>
        <v xml:space="preserve">บริษัท พีทีจี เอ็นเนอยี จำกัด (มหาชน) </v>
      </c>
      <c r="B97" s="3"/>
      <c r="C97" s="3"/>
      <c r="D97" s="3"/>
      <c r="E97" s="4"/>
      <c r="F97" s="5"/>
      <c r="G97" s="56"/>
      <c r="H97" s="56"/>
      <c r="I97" s="56"/>
      <c r="J97" s="6"/>
      <c r="K97" s="7"/>
      <c r="L97" s="56"/>
      <c r="M97" s="7"/>
    </row>
    <row r="98" spans="1:13" ht="21.75" customHeight="1" x14ac:dyDescent="0.4">
      <c r="A98" s="2" t="str">
        <f t="shared" si="1"/>
        <v>งบฐานะการเงิน</v>
      </c>
      <c r="B98" s="3"/>
      <c r="C98" s="3"/>
      <c r="D98" s="3"/>
      <c r="E98" s="4"/>
      <c r="F98" s="5"/>
      <c r="G98" s="56"/>
      <c r="H98" s="56"/>
      <c r="I98" s="56"/>
      <c r="J98" s="6"/>
      <c r="K98" s="7"/>
      <c r="L98" s="56"/>
      <c r="M98" s="7"/>
    </row>
    <row r="99" spans="1:13" ht="21.75" customHeight="1" x14ac:dyDescent="0.4">
      <c r="A99" s="9" t="str">
        <f t="shared" si="1"/>
        <v>ณ วันที่ 31 ธันวาคม พ.ศ. 2567</v>
      </c>
      <c r="B99" s="9"/>
      <c r="C99" s="9"/>
      <c r="D99" s="9"/>
      <c r="E99" s="76"/>
      <c r="F99" s="10"/>
      <c r="G99" s="69"/>
      <c r="H99" s="69"/>
      <c r="I99" s="69"/>
      <c r="J99" s="68"/>
      <c r="K99" s="11"/>
      <c r="L99" s="69"/>
      <c r="M99" s="11"/>
    </row>
    <row r="100" spans="1:13" ht="21.75" customHeight="1" x14ac:dyDescent="0.4">
      <c r="A100" s="12"/>
      <c r="B100" s="13"/>
      <c r="C100" s="13"/>
      <c r="D100" s="13"/>
      <c r="E100" s="4"/>
      <c r="F100" s="5"/>
      <c r="G100" s="56"/>
      <c r="H100" s="56"/>
      <c r="I100" s="56"/>
      <c r="J100" s="6"/>
      <c r="K100" s="7"/>
      <c r="L100" s="56"/>
      <c r="M100" s="7"/>
    </row>
    <row r="101" spans="1:13" ht="21.75" customHeight="1" x14ac:dyDescent="0.4">
      <c r="A101" s="12"/>
      <c r="B101" s="13"/>
      <c r="C101" s="13"/>
      <c r="D101" s="13"/>
      <c r="E101" s="4"/>
      <c r="F101" s="14"/>
      <c r="G101" s="90" t="s">
        <v>1</v>
      </c>
      <c r="H101" s="91"/>
      <c r="I101" s="91"/>
      <c r="J101" s="17"/>
      <c r="K101" s="90" t="s">
        <v>2</v>
      </c>
      <c r="L101" s="91"/>
      <c r="M101" s="91"/>
    </row>
    <row r="102" spans="1:13" ht="21.75" customHeight="1" x14ac:dyDescent="0.4">
      <c r="A102" s="12"/>
      <c r="B102" s="13"/>
      <c r="C102" s="13"/>
      <c r="D102" s="13"/>
      <c r="E102" s="4"/>
      <c r="F102" s="14"/>
      <c r="G102" s="16" t="s">
        <v>209</v>
      </c>
      <c r="H102" s="70"/>
      <c r="I102" s="16" t="s">
        <v>3</v>
      </c>
      <c r="J102" s="17"/>
      <c r="K102" s="16" t="s">
        <v>209</v>
      </c>
      <c r="L102" s="70"/>
      <c r="M102" s="16" t="s">
        <v>3</v>
      </c>
    </row>
    <row r="103" spans="1:13" ht="21.75" customHeight="1" x14ac:dyDescent="0.4">
      <c r="A103" s="12"/>
      <c r="B103" s="13"/>
      <c r="C103" s="13"/>
      <c r="D103" s="13"/>
      <c r="E103" s="4"/>
      <c r="F103" s="14"/>
      <c r="G103" s="15" t="s">
        <v>5</v>
      </c>
      <c r="H103" s="70"/>
      <c r="I103" s="15" t="s">
        <v>5</v>
      </c>
      <c r="J103" s="17"/>
      <c r="K103" s="15" t="s">
        <v>5</v>
      </c>
      <c r="L103" s="70"/>
      <c r="M103" s="15" t="s">
        <v>5</v>
      </c>
    </row>
    <row r="104" spans="1:13" ht="21.75" customHeight="1" x14ac:dyDescent="0.4">
      <c r="A104" s="12"/>
      <c r="B104" s="13"/>
      <c r="C104" s="13"/>
      <c r="D104" s="13"/>
      <c r="E104" s="4"/>
      <c r="F104" s="14"/>
      <c r="G104" s="16"/>
      <c r="H104" s="70"/>
      <c r="I104" s="16"/>
      <c r="J104" s="17"/>
      <c r="K104" s="16"/>
      <c r="L104" s="70"/>
      <c r="M104" s="16"/>
    </row>
    <row r="105" spans="1:13" ht="21.75" customHeight="1" x14ac:dyDescent="0.4">
      <c r="A105" s="2" t="s">
        <v>214</v>
      </c>
      <c r="B105" s="18"/>
      <c r="C105" s="18"/>
      <c r="D105" s="18"/>
      <c r="E105" s="84"/>
      <c r="F105" s="78"/>
      <c r="G105" s="79"/>
      <c r="H105" s="79"/>
      <c r="I105" s="79"/>
      <c r="J105" s="19"/>
      <c r="K105" s="19"/>
      <c r="L105" s="19"/>
      <c r="M105" s="19"/>
    </row>
    <row r="106" spans="1:13" ht="6" customHeight="1" x14ac:dyDescent="0.4">
      <c r="A106" s="2"/>
      <c r="B106" s="18"/>
      <c r="C106" s="18"/>
      <c r="D106" s="18"/>
      <c r="E106" s="84"/>
      <c r="F106" s="78"/>
      <c r="G106" s="79"/>
      <c r="H106" s="79"/>
      <c r="I106" s="79"/>
      <c r="J106" s="19"/>
      <c r="K106" s="19"/>
      <c r="L106" s="19"/>
      <c r="M106" s="19"/>
    </row>
    <row r="107" spans="1:13" ht="21.75" customHeight="1" x14ac:dyDescent="0.4">
      <c r="A107" s="2" t="s">
        <v>53</v>
      </c>
      <c r="B107" s="18"/>
      <c r="C107" s="18"/>
      <c r="D107" s="18"/>
      <c r="E107" s="84"/>
      <c r="F107" s="78"/>
      <c r="G107" s="79"/>
      <c r="H107" s="79"/>
      <c r="I107" s="79"/>
      <c r="J107" s="19"/>
      <c r="K107" s="19"/>
      <c r="L107" s="19"/>
      <c r="M107" s="19"/>
    </row>
    <row r="108" spans="1:13" ht="6" customHeight="1" x14ac:dyDescent="0.4">
      <c r="A108" s="12"/>
      <c r="B108" s="20"/>
      <c r="C108" s="20"/>
      <c r="D108" s="20"/>
      <c r="E108" s="84"/>
      <c r="F108" s="78"/>
      <c r="G108" s="79"/>
      <c r="H108" s="79"/>
      <c r="I108" s="79"/>
      <c r="J108" s="19"/>
      <c r="K108" s="19"/>
      <c r="L108" s="19"/>
      <c r="M108" s="19"/>
    </row>
    <row r="109" spans="1:13" ht="21.75" customHeight="1" x14ac:dyDescent="0.4">
      <c r="A109" s="12" t="s">
        <v>54</v>
      </c>
      <c r="B109" s="20"/>
      <c r="C109" s="20"/>
      <c r="D109" s="20"/>
      <c r="E109" s="77"/>
      <c r="F109" s="78"/>
      <c r="G109" s="79"/>
      <c r="H109" s="79"/>
      <c r="I109" s="79"/>
      <c r="J109" s="19"/>
      <c r="K109" s="19"/>
      <c r="L109" s="19"/>
      <c r="M109" s="19"/>
    </row>
    <row r="110" spans="1:13" ht="21.75" customHeight="1" x14ac:dyDescent="0.4">
      <c r="A110" s="12"/>
      <c r="B110" s="12" t="s">
        <v>55</v>
      </c>
      <c r="C110" s="20"/>
      <c r="D110" s="20"/>
      <c r="E110" s="20"/>
      <c r="F110" s="78"/>
      <c r="G110" s="79"/>
      <c r="H110" s="79"/>
      <c r="I110" s="79"/>
      <c r="J110" s="19"/>
      <c r="K110" s="19"/>
      <c r="L110" s="19"/>
      <c r="M110" s="19"/>
    </row>
    <row r="111" spans="1:13" ht="21.75" customHeight="1" x14ac:dyDescent="0.4">
      <c r="A111" s="12"/>
      <c r="B111" s="25" t="s">
        <v>56</v>
      </c>
      <c r="C111" s="12"/>
      <c r="D111" s="20"/>
      <c r="E111" s="20"/>
      <c r="F111" s="78"/>
      <c r="G111" s="79"/>
      <c r="H111" s="79"/>
      <c r="I111" s="79"/>
      <c r="J111" s="19"/>
      <c r="K111" s="19"/>
      <c r="L111" s="19"/>
      <c r="M111" s="19"/>
    </row>
    <row r="112" spans="1:13" ht="21.75" customHeight="1" thickBot="1" x14ac:dyDescent="0.45">
      <c r="A112" s="12"/>
      <c r="B112" s="12"/>
      <c r="C112" s="12" t="s">
        <v>57</v>
      </c>
      <c r="D112" s="12"/>
      <c r="E112" s="20"/>
      <c r="F112" s="78"/>
      <c r="G112" s="85">
        <v>1670000000</v>
      </c>
      <c r="H112" s="79"/>
      <c r="I112" s="85">
        <v>1670000000</v>
      </c>
      <c r="J112" s="19"/>
      <c r="K112" s="67">
        <v>1670000000</v>
      </c>
      <c r="L112" s="19"/>
      <c r="M112" s="67">
        <v>1670000000</v>
      </c>
    </row>
    <row r="113" spans="1:13" ht="6" customHeight="1" thickTop="1" x14ac:dyDescent="0.4">
      <c r="A113" s="12"/>
      <c r="B113" s="20"/>
      <c r="C113" s="20"/>
      <c r="D113" s="20"/>
      <c r="E113" s="84"/>
      <c r="F113" s="78"/>
      <c r="G113" s="79"/>
      <c r="H113" s="79"/>
      <c r="I113" s="79"/>
      <c r="J113" s="19"/>
      <c r="K113" s="19"/>
      <c r="L113" s="19"/>
      <c r="M113" s="19"/>
    </row>
    <row r="114" spans="1:13" ht="21.75" customHeight="1" x14ac:dyDescent="0.4">
      <c r="A114" s="12"/>
      <c r="B114" s="12" t="s">
        <v>58</v>
      </c>
      <c r="C114" s="12"/>
      <c r="D114" s="20"/>
      <c r="E114" s="20"/>
      <c r="F114" s="78"/>
      <c r="G114" s="79"/>
      <c r="H114" s="79"/>
      <c r="I114" s="79"/>
      <c r="J114" s="19"/>
      <c r="K114" s="19"/>
      <c r="L114" s="19"/>
      <c r="M114" s="19"/>
    </row>
    <row r="115" spans="1:13" ht="21.75" customHeight="1" x14ac:dyDescent="0.4">
      <c r="A115" s="12"/>
      <c r="B115" s="25" t="s">
        <v>56</v>
      </c>
      <c r="C115" s="12"/>
      <c r="D115" s="20"/>
      <c r="E115" s="20"/>
      <c r="F115" s="78"/>
      <c r="G115" s="79"/>
      <c r="H115" s="79"/>
      <c r="I115" s="79"/>
      <c r="J115" s="19"/>
      <c r="K115" s="19"/>
      <c r="L115" s="19"/>
      <c r="M115" s="19"/>
    </row>
    <row r="116" spans="1:13" ht="21.75" customHeight="1" x14ac:dyDescent="0.4">
      <c r="A116" s="12"/>
      <c r="B116" s="12"/>
      <c r="C116" s="12" t="s">
        <v>247</v>
      </c>
      <c r="D116" s="12"/>
      <c r="E116" s="20"/>
      <c r="F116" s="78"/>
      <c r="G116" s="79">
        <v>1670000000</v>
      </c>
      <c r="H116" s="79"/>
      <c r="I116" s="79">
        <v>1670000000</v>
      </c>
      <c r="J116" s="19"/>
      <c r="K116" s="19">
        <v>1670000000</v>
      </c>
      <c r="L116" s="19"/>
      <c r="M116" s="19">
        <v>1670000000</v>
      </c>
    </row>
    <row r="117" spans="1:13" ht="21.75" customHeight="1" x14ac:dyDescent="0.4">
      <c r="A117" s="12" t="s">
        <v>59</v>
      </c>
      <c r="B117" s="13"/>
      <c r="C117" s="13"/>
      <c r="D117" s="13"/>
      <c r="E117" s="77"/>
      <c r="F117" s="78"/>
      <c r="G117" s="79">
        <v>1185430000</v>
      </c>
      <c r="H117" s="79"/>
      <c r="I117" s="79">
        <v>1185430000</v>
      </c>
      <c r="J117" s="19"/>
      <c r="K117" s="19">
        <v>1185430000</v>
      </c>
      <c r="L117" s="19"/>
      <c r="M117" s="19">
        <v>1185430000</v>
      </c>
    </row>
    <row r="118" spans="1:13" ht="21.75" customHeight="1" x14ac:dyDescent="0.4">
      <c r="A118" s="12" t="s">
        <v>60</v>
      </c>
      <c r="B118" s="20"/>
      <c r="C118" s="13"/>
      <c r="D118" s="20"/>
      <c r="E118" s="84"/>
      <c r="F118" s="78"/>
      <c r="G118" s="79"/>
      <c r="H118" s="79"/>
      <c r="I118" s="79"/>
      <c r="J118" s="19"/>
      <c r="K118" s="19"/>
      <c r="L118" s="19"/>
      <c r="M118" s="19"/>
    </row>
    <row r="119" spans="1:13" ht="21.75" customHeight="1" x14ac:dyDescent="0.4">
      <c r="A119" s="13"/>
      <c r="B119" s="12" t="s">
        <v>61</v>
      </c>
      <c r="C119" s="13"/>
      <c r="D119" s="20"/>
      <c r="E119" s="84"/>
      <c r="F119" s="78"/>
      <c r="G119" s="79"/>
      <c r="H119" s="79"/>
      <c r="I119" s="79"/>
      <c r="J119" s="19"/>
      <c r="K119" s="19"/>
      <c r="L119" s="19"/>
      <c r="M119" s="19"/>
    </row>
    <row r="120" spans="1:13" ht="21.75" customHeight="1" x14ac:dyDescent="0.4">
      <c r="A120" s="13"/>
      <c r="B120" s="25" t="s">
        <v>62</v>
      </c>
      <c r="C120" s="13"/>
      <c r="D120" s="13"/>
      <c r="E120" s="77"/>
      <c r="F120" s="78"/>
      <c r="G120" s="79">
        <v>178794094</v>
      </c>
      <c r="H120" s="79"/>
      <c r="I120" s="79">
        <v>178794094</v>
      </c>
      <c r="J120" s="19"/>
      <c r="K120" s="79">
        <v>178794094</v>
      </c>
      <c r="L120" s="19"/>
      <c r="M120" s="79">
        <v>178794094</v>
      </c>
    </row>
    <row r="121" spans="1:13" ht="21.75" customHeight="1" x14ac:dyDescent="0.4">
      <c r="A121" s="13"/>
      <c r="B121" s="12" t="s">
        <v>63</v>
      </c>
      <c r="C121" s="20"/>
      <c r="D121" s="20"/>
      <c r="E121" s="84"/>
      <c r="F121" s="78"/>
      <c r="G121" s="7">
        <f>'11 Th'!L31</f>
        <v>6167066999</v>
      </c>
      <c r="H121" s="7"/>
      <c r="I121" s="7">
        <v>5896762436</v>
      </c>
      <c r="J121" s="7"/>
      <c r="K121" s="7">
        <f>'12 Th'!L25</f>
        <v>1798967039</v>
      </c>
      <c r="L121" s="19"/>
      <c r="M121" s="7">
        <v>1567568495</v>
      </c>
    </row>
    <row r="122" spans="1:13" ht="21.75" customHeight="1" x14ac:dyDescent="0.4">
      <c r="A122" s="12" t="s">
        <v>64</v>
      </c>
      <c r="B122" s="20"/>
      <c r="C122" s="20"/>
      <c r="D122" s="20"/>
      <c r="E122" s="84"/>
      <c r="F122" s="78"/>
      <c r="G122" s="11">
        <f>'11 Th'!T31</f>
        <v>-152781070</v>
      </c>
      <c r="H122" s="7"/>
      <c r="I122" s="11">
        <v>-150657826</v>
      </c>
      <c r="J122" s="7"/>
      <c r="K122" s="11">
        <v>0</v>
      </c>
      <c r="L122" s="19"/>
      <c r="M122" s="11">
        <v>0</v>
      </c>
    </row>
    <row r="123" spans="1:13" ht="6" customHeight="1" x14ac:dyDescent="0.4">
      <c r="A123" s="12"/>
      <c r="B123" s="20"/>
      <c r="C123" s="20"/>
      <c r="D123" s="20"/>
      <c r="E123" s="84"/>
      <c r="F123" s="78"/>
      <c r="G123" s="79"/>
      <c r="H123" s="79"/>
      <c r="I123" s="79"/>
      <c r="J123" s="19"/>
      <c r="K123" s="19"/>
      <c r="L123" s="19"/>
      <c r="M123" s="19"/>
    </row>
    <row r="124" spans="1:13" ht="21.75" customHeight="1" x14ac:dyDescent="0.4">
      <c r="A124" s="12" t="s">
        <v>65</v>
      </c>
      <c r="B124" s="20"/>
      <c r="C124" s="20"/>
      <c r="D124" s="20"/>
      <c r="E124" s="84"/>
      <c r="F124" s="88"/>
      <c r="G124" s="79">
        <f>SUM(G116:G122)</f>
        <v>9048510023</v>
      </c>
      <c r="H124" s="89"/>
      <c r="I124" s="79">
        <f>SUM(I116:I122)</f>
        <v>8780328704</v>
      </c>
      <c r="J124" s="19"/>
      <c r="K124" s="19">
        <f>SUM(K116:K122)</f>
        <v>4833191133</v>
      </c>
      <c r="L124" s="19"/>
      <c r="M124" s="19">
        <f>SUM(M116:M122)</f>
        <v>4601792589</v>
      </c>
    </row>
    <row r="125" spans="1:13" ht="21.75" customHeight="1" x14ac:dyDescent="0.4">
      <c r="A125" s="12" t="s">
        <v>66</v>
      </c>
      <c r="B125" s="20"/>
      <c r="C125" s="20"/>
      <c r="D125" s="20"/>
      <c r="E125" s="77"/>
      <c r="F125" s="78"/>
      <c r="G125" s="82">
        <f>'11 Th'!X31</f>
        <v>233431256</v>
      </c>
      <c r="H125" s="79"/>
      <c r="I125" s="82">
        <v>145455317</v>
      </c>
      <c r="J125" s="19"/>
      <c r="K125" s="65">
        <v>0</v>
      </c>
      <c r="L125" s="19"/>
      <c r="M125" s="65">
        <v>0</v>
      </c>
    </row>
    <row r="126" spans="1:13" ht="6" customHeight="1" x14ac:dyDescent="0.4">
      <c r="A126" s="12"/>
      <c r="B126" s="20"/>
      <c r="C126" s="20"/>
      <c r="D126" s="20"/>
      <c r="E126" s="84"/>
      <c r="F126" s="78"/>
      <c r="G126" s="79"/>
      <c r="H126" s="79"/>
      <c r="I126" s="79"/>
      <c r="J126" s="19"/>
      <c r="K126" s="19"/>
      <c r="L126" s="19"/>
      <c r="M126" s="19"/>
    </row>
    <row r="127" spans="1:13" ht="21.75" customHeight="1" x14ac:dyDescent="0.4">
      <c r="A127" s="2" t="s">
        <v>67</v>
      </c>
      <c r="B127" s="18"/>
      <c r="C127" s="18"/>
      <c r="D127" s="18"/>
      <c r="E127" s="84"/>
      <c r="F127" s="78"/>
      <c r="G127" s="82">
        <f>SUM(G124:G125)</f>
        <v>9281941279</v>
      </c>
      <c r="H127" s="79"/>
      <c r="I127" s="82">
        <f>SUM(I124:I125)</f>
        <v>8925784021</v>
      </c>
      <c r="J127" s="19"/>
      <c r="K127" s="82">
        <f>SUM(K124:K125)</f>
        <v>4833191133</v>
      </c>
      <c r="L127" s="19"/>
      <c r="M127" s="82">
        <f>SUM(M124:M125)</f>
        <v>4601792589</v>
      </c>
    </row>
    <row r="128" spans="1:13" ht="6" customHeight="1" x14ac:dyDescent="0.4">
      <c r="A128" s="2"/>
      <c r="B128" s="18"/>
      <c r="C128" s="18"/>
      <c r="D128" s="18"/>
      <c r="E128" s="84"/>
      <c r="F128" s="78"/>
      <c r="G128" s="79"/>
      <c r="H128" s="79"/>
      <c r="I128" s="79"/>
      <c r="J128" s="19"/>
      <c r="K128" s="19"/>
      <c r="L128" s="19"/>
      <c r="M128" s="19"/>
    </row>
    <row r="129" spans="1:13" ht="21.75" customHeight="1" thickBot="1" x14ac:dyDescent="0.45">
      <c r="A129" s="2" t="s">
        <v>68</v>
      </c>
      <c r="B129" s="18"/>
      <c r="C129" s="18"/>
      <c r="D129" s="18"/>
      <c r="E129" s="84"/>
      <c r="F129" s="78"/>
      <c r="G129" s="85">
        <f>SUM(G127,G93)</f>
        <v>51752412115</v>
      </c>
      <c r="H129" s="79"/>
      <c r="I129" s="85">
        <f>SUM(I127,I93)</f>
        <v>46931862042</v>
      </c>
      <c r="J129" s="19"/>
      <c r="K129" s="85">
        <f>SUM(K127,K93)</f>
        <v>12347885704</v>
      </c>
      <c r="L129" s="19"/>
      <c r="M129" s="85">
        <f>SUM(M127,M93)</f>
        <v>11795088171</v>
      </c>
    </row>
    <row r="130" spans="1:13" ht="21.75" customHeight="1" thickTop="1" x14ac:dyDescent="0.4">
      <c r="A130" s="12"/>
      <c r="B130" s="12"/>
      <c r="C130" s="12"/>
      <c r="D130" s="12"/>
      <c r="E130" s="4"/>
      <c r="F130" s="12"/>
      <c r="G130" s="19"/>
      <c r="H130" s="19"/>
      <c r="I130" s="19"/>
      <c r="J130" s="19"/>
      <c r="K130" s="19"/>
      <c r="L130" s="19"/>
      <c r="M130" s="19"/>
    </row>
    <row r="131" spans="1:13" ht="21.75" customHeight="1" x14ac:dyDescent="0.4">
      <c r="A131" s="12"/>
      <c r="B131" s="12"/>
      <c r="C131" s="12"/>
      <c r="D131" s="12"/>
      <c r="E131" s="4"/>
      <c r="F131" s="12"/>
      <c r="G131" s="19"/>
      <c r="H131" s="19"/>
      <c r="I131" s="19"/>
      <c r="J131" s="19"/>
      <c r="K131" s="19"/>
      <c r="L131" s="19"/>
      <c r="M131" s="19"/>
    </row>
    <row r="132" spans="1:13" ht="21.75" customHeight="1" x14ac:dyDescent="0.4">
      <c r="A132" s="12"/>
      <c r="B132" s="12"/>
      <c r="C132" s="12"/>
      <c r="D132" s="12"/>
      <c r="E132" s="4"/>
      <c r="F132" s="12"/>
      <c r="G132" s="19"/>
      <c r="H132" s="19"/>
      <c r="I132" s="19"/>
      <c r="J132" s="19"/>
      <c r="K132" s="19"/>
      <c r="L132" s="19"/>
      <c r="M132" s="19"/>
    </row>
    <row r="133" spans="1:13" ht="21.75" customHeight="1" x14ac:dyDescent="0.4">
      <c r="A133" s="12"/>
      <c r="B133" s="12"/>
      <c r="C133" s="12"/>
      <c r="D133" s="12"/>
      <c r="E133" s="4"/>
      <c r="F133" s="12"/>
      <c r="G133" s="19"/>
      <c r="H133" s="19"/>
      <c r="I133" s="19"/>
      <c r="J133" s="19"/>
      <c r="K133" s="19"/>
      <c r="L133" s="19"/>
      <c r="M133" s="19"/>
    </row>
    <row r="134" spans="1:13" ht="21.75" customHeight="1" x14ac:dyDescent="0.4">
      <c r="A134" s="12"/>
      <c r="B134" s="12"/>
      <c r="C134" s="12"/>
      <c r="D134" s="12"/>
      <c r="E134" s="4"/>
      <c r="F134" s="12"/>
      <c r="G134" s="19"/>
      <c r="H134" s="19"/>
      <c r="I134" s="19"/>
      <c r="J134" s="19"/>
      <c r="K134" s="19"/>
      <c r="L134" s="19"/>
      <c r="M134" s="19"/>
    </row>
    <row r="135" spans="1:13" ht="21.75" customHeight="1" x14ac:dyDescent="0.4">
      <c r="A135" s="12"/>
      <c r="B135" s="12"/>
      <c r="C135" s="12"/>
      <c r="D135" s="12"/>
      <c r="E135" s="4"/>
      <c r="F135" s="12"/>
      <c r="G135" s="19"/>
      <c r="H135" s="19"/>
      <c r="I135" s="19"/>
      <c r="J135" s="19"/>
      <c r="K135" s="19"/>
      <c r="L135" s="19"/>
      <c r="M135" s="19"/>
    </row>
    <row r="136" spans="1:13" ht="21.75" customHeight="1" x14ac:dyDescent="0.4">
      <c r="A136" s="12"/>
      <c r="B136" s="12"/>
      <c r="C136" s="12"/>
      <c r="D136" s="12"/>
      <c r="E136" s="4"/>
      <c r="F136" s="12"/>
      <c r="G136" s="19"/>
      <c r="H136" s="19"/>
      <c r="I136" s="19"/>
      <c r="J136" s="19"/>
      <c r="K136" s="19"/>
      <c r="L136" s="19"/>
      <c r="M136" s="19"/>
    </row>
    <row r="137" spans="1:13" ht="18" customHeight="1" x14ac:dyDescent="0.4">
      <c r="A137" s="12"/>
      <c r="B137" s="12"/>
      <c r="C137" s="12"/>
      <c r="D137" s="12"/>
      <c r="E137" s="4"/>
      <c r="F137" s="12"/>
      <c r="G137" s="19"/>
      <c r="H137" s="19"/>
      <c r="I137" s="19"/>
      <c r="J137" s="19"/>
      <c r="K137" s="19"/>
      <c r="L137" s="19"/>
      <c r="M137" s="19"/>
    </row>
    <row r="138" spans="1:13" ht="22.35" customHeight="1" x14ac:dyDescent="0.4">
      <c r="A138" s="9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</row>
  </sheetData>
  <mergeCells count="9">
    <mergeCell ref="G101:I101"/>
    <mergeCell ref="K101:M101"/>
    <mergeCell ref="A138:M138"/>
    <mergeCell ref="G5:I5"/>
    <mergeCell ref="K5:M5"/>
    <mergeCell ref="A49:M49"/>
    <mergeCell ref="G54:I54"/>
    <mergeCell ref="K54:M54"/>
    <mergeCell ref="A96:M96"/>
  </mergeCells>
  <pageMargins left="1" right="0.5" top="0.5" bottom="0.6" header="0.49" footer="0.4"/>
  <pageSetup paperSize="256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94E5-1E8C-40A1-B22B-8F209684AE4B}">
  <dimension ref="A1:N91"/>
  <sheetViews>
    <sheetView tabSelected="1" topLeftCell="A5" zoomScale="90" zoomScaleNormal="90" zoomScaleSheetLayoutView="110" zoomScalePageLayoutView="60" workbookViewId="0">
      <selection activeCell="M39" sqref="M39"/>
    </sheetView>
  </sheetViews>
  <sheetFormatPr defaultColWidth="14.42578125" defaultRowHeight="21.75" customHeight="1" x14ac:dyDescent="0.4"/>
  <cols>
    <col min="1" max="1" width="0.85546875" style="8" customWidth="1"/>
    <col min="2" max="2" width="36" style="8" customWidth="1"/>
    <col min="3" max="3" width="8.42578125" style="8" customWidth="1"/>
    <col min="4" max="4" width="0.5703125" style="8" customWidth="1"/>
    <col min="5" max="5" width="14.5703125" style="22" customWidth="1"/>
    <col min="6" max="6" width="0.5703125" style="22" customWidth="1"/>
    <col min="7" max="7" width="14.5703125" style="22" customWidth="1"/>
    <col min="8" max="8" width="0.5703125" style="22" customWidth="1"/>
    <col min="9" max="9" width="14.5703125" style="22" customWidth="1"/>
    <col min="10" max="10" width="0.5703125" style="22" customWidth="1"/>
    <col min="11" max="11" width="14.5703125" style="22" customWidth="1"/>
    <col min="12" max="16384" width="14.42578125" style="8"/>
  </cols>
  <sheetData>
    <row r="1" spans="1:13" ht="21.75" customHeight="1" x14ac:dyDescent="0.4">
      <c r="A1" s="3" t="str">
        <f>+'6-8Th'!A1</f>
        <v xml:space="preserve">บริษัท พีทีจี เอ็นเนอยี จำกัด (มหาชน) </v>
      </c>
      <c r="B1" s="14"/>
      <c r="C1" s="14"/>
      <c r="D1" s="14"/>
      <c r="E1" s="6"/>
      <c r="F1" s="56"/>
      <c r="G1" s="6"/>
      <c r="H1" s="56"/>
      <c r="I1" s="7"/>
      <c r="J1" s="6"/>
      <c r="K1" s="7"/>
    </row>
    <row r="2" spans="1:13" ht="21.75" customHeight="1" x14ac:dyDescent="0.4">
      <c r="A2" s="3" t="s">
        <v>86</v>
      </c>
      <c r="B2" s="14"/>
      <c r="C2" s="14"/>
      <c r="D2" s="14"/>
      <c r="E2" s="6"/>
      <c r="F2" s="56"/>
      <c r="G2" s="6"/>
      <c r="H2" s="56"/>
      <c r="I2" s="7"/>
      <c r="J2" s="6"/>
      <c r="K2" s="7"/>
    </row>
    <row r="3" spans="1:13" ht="21.75" customHeight="1" x14ac:dyDescent="0.4">
      <c r="A3" s="48" t="s">
        <v>210</v>
      </c>
      <c r="B3" s="26"/>
      <c r="C3" s="26"/>
      <c r="D3" s="26"/>
      <c r="E3" s="68"/>
      <c r="F3" s="69"/>
      <c r="G3" s="68"/>
      <c r="H3" s="69"/>
      <c r="I3" s="11"/>
      <c r="J3" s="68"/>
      <c r="K3" s="11"/>
    </row>
    <row r="4" spans="1:13" ht="21" customHeight="1" x14ac:dyDescent="0.4">
      <c r="A4" s="13"/>
      <c r="B4" s="5"/>
      <c r="C4" s="23"/>
      <c r="D4" s="5"/>
      <c r="E4" s="7"/>
      <c r="F4" s="56"/>
      <c r="G4" s="7"/>
      <c r="H4" s="6"/>
      <c r="I4" s="7"/>
      <c r="J4" s="56"/>
      <c r="K4" s="7"/>
    </row>
    <row r="5" spans="1:13" ht="21" customHeight="1" x14ac:dyDescent="0.4">
      <c r="A5" s="13"/>
      <c r="B5" s="13"/>
      <c r="C5" s="3"/>
      <c r="D5" s="14"/>
      <c r="E5" s="90" t="s">
        <v>1</v>
      </c>
      <c r="F5" s="91"/>
      <c r="G5" s="91"/>
      <c r="H5" s="17"/>
      <c r="I5" s="90" t="s">
        <v>2</v>
      </c>
      <c r="J5" s="91"/>
      <c r="K5" s="91"/>
    </row>
    <row r="6" spans="1:13" ht="21" customHeight="1" x14ac:dyDescent="0.4">
      <c r="A6" s="13"/>
      <c r="B6" s="5"/>
      <c r="C6" s="23"/>
      <c r="D6" s="14"/>
      <c r="E6" s="16" t="s">
        <v>209</v>
      </c>
      <c r="F6" s="70"/>
      <c r="G6" s="16" t="s">
        <v>3</v>
      </c>
      <c r="H6" s="17"/>
      <c r="I6" s="16" t="s">
        <v>209</v>
      </c>
      <c r="J6" s="70"/>
      <c r="K6" s="16" t="s">
        <v>3</v>
      </c>
    </row>
    <row r="7" spans="1:13" ht="21" customHeight="1" x14ac:dyDescent="0.4">
      <c r="A7" s="13"/>
      <c r="B7" s="5"/>
      <c r="C7" s="28" t="s">
        <v>4</v>
      </c>
      <c r="D7" s="14"/>
      <c r="E7" s="15" t="s">
        <v>5</v>
      </c>
      <c r="F7" s="70"/>
      <c r="G7" s="15" t="s">
        <v>5</v>
      </c>
      <c r="H7" s="17"/>
      <c r="I7" s="15" t="s">
        <v>5</v>
      </c>
      <c r="J7" s="70"/>
      <c r="K7" s="15" t="s">
        <v>5</v>
      </c>
    </row>
    <row r="8" spans="1:13" ht="21" customHeight="1" x14ac:dyDescent="0.4">
      <c r="A8" s="13"/>
      <c r="B8" s="5"/>
      <c r="C8" s="61"/>
      <c r="D8" s="14"/>
      <c r="E8" s="16"/>
      <c r="F8" s="70"/>
      <c r="G8" s="16"/>
      <c r="H8" s="17"/>
      <c r="I8" s="16"/>
      <c r="J8" s="70"/>
      <c r="K8" s="16"/>
    </row>
    <row r="9" spans="1:13" ht="21" customHeight="1" x14ac:dyDescent="0.4">
      <c r="A9" s="12" t="s">
        <v>69</v>
      </c>
      <c r="B9" s="12"/>
      <c r="C9" s="21"/>
      <c r="D9" s="37"/>
      <c r="E9" s="7">
        <v>225812952760</v>
      </c>
      <c r="F9" s="56"/>
      <c r="G9" s="7">
        <v>198811063907</v>
      </c>
      <c r="H9" s="19"/>
      <c r="I9" s="19">
        <v>32163011750</v>
      </c>
      <c r="J9" s="19"/>
      <c r="K9" s="19">
        <v>28432915011</v>
      </c>
    </row>
    <row r="10" spans="1:13" ht="21" customHeight="1" x14ac:dyDescent="0.4">
      <c r="A10" s="12" t="s">
        <v>70</v>
      </c>
      <c r="B10" s="12"/>
      <c r="C10" s="21"/>
      <c r="D10" s="37"/>
      <c r="E10" s="35">
        <v>-211043059544</v>
      </c>
      <c r="F10" s="56"/>
      <c r="G10" s="35">
        <v>-185889303694</v>
      </c>
      <c r="H10" s="19"/>
      <c r="I10" s="71">
        <v>-30876684575</v>
      </c>
      <c r="J10" s="19"/>
      <c r="K10" s="71">
        <v>-27415004955</v>
      </c>
      <c r="M10" s="22"/>
    </row>
    <row r="11" spans="1:13" ht="6" customHeight="1" x14ac:dyDescent="0.4">
      <c r="A11" s="12"/>
      <c r="B11" s="12"/>
      <c r="C11" s="21"/>
      <c r="D11" s="37"/>
      <c r="E11" s="7"/>
      <c r="F11" s="7"/>
      <c r="G11" s="7"/>
      <c r="H11" s="19"/>
      <c r="I11" s="19"/>
      <c r="J11" s="19"/>
      <c r="K11" s="19"/>
    </row>
    <row r="12" spans="1:13" ht="21" customHeight="1" x14ac:dyDescent="0.4">
      <c r="A12" s="2" t="s">
        <v>71</v>
      </c>
      <c r="B12" s="72"/>
      <c r="C12" s="21"/>
      <c r="D12" s="37"/>
      <c r="E12" s="7">
        <f>SUM(E9:E11)</f>
        <v>14769893216</v>
      </c>
      <c r="F12" s="7"/>
      <c r="G12" s="7">
        <f>SUM(G9:G11)</f>
        <v>12921760213</v>
      </c>
      <c r="H12" s="19"/>
      <c r="I12" s="7">
        <f>SUM(I9:I11)</f>
        <v>1286327175</v>
      </c>
      <c r="J12" s="19"/>
      <c r="K12" s="7">
        <f>SUM(K9:K11)</f>
        <v>1017910056</v>
      </c>
    </row>
    <row r="13" spans="1:13" ht="21" customHeight="1" x14ac:dyDescent="0.4">
      <c r="A13" s="12" t="s">
        <v>72</v>
      </c>
      <c r="B13" s="73"/>
      <c r="C13" s="21"/>
      <c r="D13" s="37"/>
      <c r="E13" s="7">
        <v>282669257</v>
      </c>
      <c r="F13" s="7"/>
      <c r="G13" s="7">
        <v>237249731</v>
      </c>
      <c r="H13" s="19"/>
      <c r="I13" s="19">
        <v>903265628</v>
      </c>
      <c r="J13" s="19"/>
      <c r="K13" s="19">
        <v>504495248</v>
      </c>
    </row>
    <row r="14" spans="1:13" ht="21" customHeight="1" x14ac:dyDescent="0.4">
      <c r="A14" s="12" t="s">
        <v>73</v>
      </c>
      <c r="B14" s="73"/>
      <c r="C14" s="21">
        <v>13.2</v>
      </c>
      <c r="D14" s="37"/>
      <c r="E14" s="7">
        <v>0</v>
      </c>
      <c r="F14" s="7"/>
      <c r="G14" s="7">
        <v>0</v>
      </c>
      <c r="H14" s="19"/>
      <c r="I14" s="19">
        <v>909990200</v>
      </c>
      <c r="J14" s="19"/>
      <c r="K14" s="19">
        <v>802977160</v>
      </c>
    </row>
    <row r="15" spans="1:13" ht="21" customHeight="1" x14ac:dyDescent="0.4">
      <c r="A15" s="12" t="s">
        <v>74</v>
      </c>
      <c r="B15" s="12"/>
      <c r="C15" s="21"/>
      <c r="D15" s="37"/>
      <c r="E15" s="7">
        <v>287573348</v>
      </c>
      <c r="F15" s="7"/>
      <c r="G15" s="7">
        <v>175971585</v>
      </c>
      <c r="H15" s="19"/>
      <c r="I15" s="19">
        <v>440175404</v>
      </c>
      <c r="J15" s="19"/>
      <c r="K15" s="19">
        <v>421800139</v>
      </c>
      <c r="M15" s="22"/>
    </row>
    <row r="16" spans="1:13" ht="21" customHeight="1" x14ac:dyDescent="0.4">
      <c r="A16" s="12" t="s">
        <v>75</v>
      </c>
      <c r="B16" s="12"/>
      <c r="C16" s="21"/>
      <c r="D16" s="37"/>
      <c r="E16" s="7">
        <v>1421320</v>
      </c>
      <c r="F16" s="7"/>
      <c r="G16" s="7">
        <v>-25714556</v>
      </c>
      <c r="H16" s="19"/>
      <c r="I16" s="19">
        <v>-3012</v>
      </c>
      <c r="J16" s="19"/>
      <c r="K16" s="19">
        <v>-26059240</v>
      </c>
    </row>
    <row r="17" spans="1:13" ht="21" customHeight="1" x14ac:dyDescent="0.4">
      <c r="A17" s="12" t="s">
        <v>220</v>
      </c>
      <c r="B17" s="73"/>
      <c r="C17" s="21"/>
      <c r="D17" s="37"/>
      <c r="E17" s="19">
        <v>-10430996142</v>
      </c>
      <c r="F17" s="7"/>
      <c r="G17" s="19">
        <v>-9340144631</v>
      </c>
      <c r="H17" s="19"/>
      <c r="I17" s="19">
        <v>-1104185563</v>
      </c>
      <c r="J17" s="19"/>
      <c r="K17" s="19">
        <v>-921111439</v>
      </c>
      <c r="M17" s="22"/>
    </row>
    <row r="18" spans="1:13" ht="21" customHeight="1" x14ac:dyDescent="0.4">
      <c r="A18" s="12" t="s">
        <v>77</v>
      </c>
      <c r="B18" s="73"/>
      <c r="C18" s="21"/>
      <c r="D18" s="37"/>
      <c r="E18" s="19">
        <v>-2453162914</v>
      </c>
      <c r="F18" s="7"/>
      <c r="G18" s="19">
        <v>-1668587987</v>
      </c>
      <c r="H18" s="19"/>
      <c r="I18" s="19">
        <v>-1254198972</v>
      </c>
      <c r="J18" s="19"/>
      <c r="K18" s="19">
        <v>-1042662570</v>
      </c>
      <c r="M18" s="22"/>
    </row>
    <row r="19" spans="1:13" ht="21" customHeight="1" x14ac:dyDescent="0.4">
      <c r="A19" s="12" t="s">
        <v>250</v>
      </c>
      <c r="B19" s="73"/>
      <c r="C19" s="21"/>
      <c r="D19" s="37"/>
      <c r="E19" s="7"/>
      <c r="F19" s="7"/>
      <c r="G19" s="7"/>
      <c r="H19" s="19"/>
      <c r="I19" s="19"/>
      <c r="J19" s="19"/>
      <c r="K19" s="19"/>
      <c r="M19" s="22"/>
    </row>
    <row r="20" spans="1:13" ht="21" customHeight="1" x14ac:dyDescent="0.4">
      <c r="A20" s="12" t="s">
        <v>76</v>
      </c>
      <c r="B20" s="73"/>
      <c r="C20" s="21"/>
      <c r="D20" s="37"/>
      <c r="E20" s="7">
        <v>-2438147</v>
      </c>
      <c r="F20" s="7"/>
      <c r="G20" s="7">
        <v>20142101</v>
      </c>
      <c r="H20" s="19"/>
      <c r="I20" s="19">
        <v>-2438147</v>
      </c>
      <c r="J20" s="19"/>
      <c r="K20" s="19">
        <v>20142101</v>
      </c>
      <c r="L20" s="22"/>
      <c r="M20" s="22"/>
    </row>
    <row r="21" spans="1:13" ht="21" customHeight="1" x14ac:dyDescent="0.4">
      <c r="A21" s="12" t="s">
        <v>78</v>
      </c>
      <c r="B21" s="73"/>
      <c r="C21" s="21"/>
      <c r="D21" s="37"/>
      <c r="E21" s="7">
        <v>-1091037729</v>
      </c>
      <c r="F21" s="7"/>
      <c r="G21" s="7">
        <v>-1127547219.9999993</v>
      </c>
      <c r="H21" s="19"/>
      <c r="I21" s="19">
        <v>-206165051</v>
      </c>
      <c r="J21" s="19"/>
      <c r="K21" s="19">
        <v>-226919504</v>
      </c>
    </row>
    <row r="22" spans="1:13" ht="21" customHeight="1" x14ac:dyDescent="0.4">
      <c r="A22" s="12" t="s">
        <v>248</v>
      </c>
      <c r="B22" s="73"/>
      <c r="C22" s="12"/>
      <c r="D22" s="37"/>
      <c r="E22" s="7"/>
      <c r="F22" s="7"/>
      <c r="G22" s="7"/>
      <c r="H22" s="19"/>
      <c r="I22" s="19"/>
      <c r="J22" s="19"/>
      <c r="K22" s="19"/>
    </row>
    <row r="23" spans="1:13" ht="21" customHeight="1" x14ac:dyDescent="0.4">
      <c r="A23" s="12" t="s">
        <v>249</v>
      </c>
      <c r="B23" s="73"/>
      <c r="C23" s="21">
        <v>13.1</v>
      </c>
      <c r="D23" s="37"/>
      <c r="E23" s="7">
        <v>125251228</v>
      </c>
      <c r="F23" s="7"/>
      <c r="G23" s="7">
        <v>33440934</v>
      </c>
      <c r="H23" s="19"/>
      <c r="I23" s="19">
        <v>0</v>
      </c>
      <c r="J23" s="19"/>
      <c r="K23" s="19">
        <v>0</v>
      </c>
    </row>
    <row r="24" spans="1:13" ht="21" customHeight="1" x14ac:dyDescent="0.4">
      <c r="A24" s="12" t="s">
        <v>221</v>
      </c>
      <c r="B24" s="73"/>
      <c r="C24" s="21">
        <v>32</v>
      </c>
      <c r="D24" s="37"/>
      <c r="E24" s="11">
        <v>463277</v>
      </c>
      <c r="F24" s="7"/>
      <c r="G24" s="11">
        <v>0</v>
      </c>
      <c r="H24" s="19"/>
      <c r="I24" s="65">
        <v>0</v>
      </c>
      <c r="J24" s="19"/>
      <c r="K24" s="65">
        <v>0</v>
      </c>
    </row>
    <row r="25" spans="1:13" ht="6" customHeight="1" x14ac:dyDescent="0.4">
      <c r="A25" s="12"/>
      <c r="B25" s="12"/>
      <c r="C25" s="21"/>
      <c r="D25" s="37"/>
      <c r="E25" s="7"/>
      <c r="F25" s="7"/>
      <c r="G25" s="7"/>
      <c r="H25" s="19"/>
      <c r="I25" s="19"/>
      <c r="J25" s="19"/>
      <c r="K25" s="19"/>
    </row>
    <row r="26" spans="1:13" ht="21" customHeight="1" x14ac:dyDescent="0.4">
      <c r="A26" s="2" t="s">
        <v>79</v>
      </c>
      <c r="B26" s="72"/>
      <c r="C26" s="21"/>
      <c r="D26" s="37"/>
      <c r="E26" s="7">
        <f>SUM(E12:E25)</f>
        <v>1489636714</v>
      </c>
      <c r="F26" s="7"/>
      <c r="G26" s="7">
        <f>SUM(G12:G25)</f>
        <v>1226570170.0000007</v>
      </c>
      <c r="H26" s="7"/>
      <c r="I26" s="7">
        <f>SUM(I12:I25)</f>
        <v>972767662</v>
      </c>
      <c r="J26" s="7"/>
      <c r="K26" s="7">
        <f>SUM(K12:K25)</f>
        <v>550571951</v>
      </c>
    </row>
    <row r="27" spans="1:13" ht="21" customHeight="1" x14ac:dyDescent="0.4">
      <c r="A27" s="12" t="s">
        <v>261</v>
      </c>
      <c r="B27" s="73"/>
      <c r="C27" s="21">
        <v>27</v>
      </c>
      <c r="D27" s="37"/>
      <c r="E27" s="11">
        <v>-447775971</v>
      </c>
      <c r="F27" s="7"/>
      <c r="G27" s="11">
        <v>-260819671</v>
      </c>
      <c r="H27" s="19"/>
      <c r="I27" s="65">
        <v>10130882</v>
      </c>
      <c r="J27" s="19"/>
      <c r="K27" s="65">
        <v>9386830</v>
      </c>
    </row>
    <row r="28" spans="1:13" ht="6" customHeight="1" x14ac:dyDescent="0.4">
      <c r="A28" s="12"/>
      <c r="B28" s="73"/>
      <c r="C28" s="21"/>
      <c r="D28" s="37"/>
      <c r="E28" s="7"/>
      <c r="F28" s="7"/>
      <c r="G28" s="7"/>
      <c r="H28" s="19"/>
      <c r="I28" s="19"/>
      <c r="J28" s="19"/>
      <c r="K28" s="19"/>
    </row>
    <row r="29" spans="1:13" ht="21" customHeight="1" thickBot="1" x14ac:dyDescent="0.45">
      <c r="A29" s="2" t="s">
        <v>80</v>
      </c>
      <c r="B29" s="2"/>
      <c r="C29" s="21"/>
      <c r="D29" s="37"/>
      <c r="E29" s="33">
        <f>SUM(E26:E28)</f>
        <v>1041860743</v>
      </c>
      <c r="F29" s="7"/>
      <c r="G29" s="33">
        <f>SUM(G26:G28)</f>
        <v>965750499.00000072</v>
      </c>
      <c r="H29" s="19"/>
      <c r="I29" s="33">
        <f>SUM(I26:I28)</f>
        <v>982898544</v>
      </c>
      <c r="J29" s="19"/>
      <c r="K29" s="33">
        <f>SUM(K26:K28)</f>
        <v>559958781</v>
      </c>
    </row>
    <row r="30" spans="1:13" ht="21" customHeight="1" thickTop="1" x14ac:dyDescent="0.4">
      <c r="A30" s="2"/>
      <c r="B30" s="2"/>
      <c r="C30" s="21"/>
      <c r="D30" s="37"/>
      <c r="E30" s="7"/>
      <c r="F30" s="7"/>
      <c r="G30" s="7"/>
      <c r="H30" s="19"/>
      <c r="I30" s="19"/>
      <c r="J30" s="19"/>
      <c r="K30" s="19"/>
    </row>
    <row r="31" spans="1:13" ht="21" customHeight="1" x14ac:dyDescent="0.4">
      <c r="A31" s="2" t="s">
        <v>81</v>
      </c>
      <c r="B31" s="73"/>
      <c r="C31" s="21"/>
      <c r="D31" s="21"/>
      <c r="E31" s="7"/>
      <c r="F31" s="7"/>
      <c r="G31" s="7"/>
      <c r="H31" s="7"/>
      <c r="I31" s="19"/>
      <c r="J31" s="19"/>
      <c r="K31" s="19"/>
    </row>
    <row r="32" spans="1:13" ht="21" customHeight="1" x14ac:dyDescent="0.4">
      <c r="A32" s="12" t="s">
        <v>82</v>
      </c>
      <c r="B32" s="73"/>
      <c r="C32" s="21"/>
      <c r="D32" s="21"/>
      <c r="E32" s="7">
        <f>E29-E33</f>
        <v>1021804563</v>
      </c>
      <c r="F32" s="7"/>
      <c r="G32" s="7">
        <f>SUM(G35-G33)</f>
        <v>944064227.00000072</v>
      </c>
      <c r="H32" s="7"/>
      <c r="I32" s="7">
        <f>I29</f>
        <v>982898544</v>
      </c>
      <c r="J32" s="19"/>
      <c r="K32" s="7">
        <f>SUM(K35-K33)</f>
        <v>559958781</v>
      </c>
    </row>
    <row r="33" spans="1:11" ht="21" customHeight="1" x14ac:dyDescent="0.4">
      <c r="A33" s="12" t="s">
        <v>83</v>
      </c>
      <c r="B33" s="12"/>
      <c r="C33" s="21"/>
      <c r="D33" s="21"/>
      <c r="E33" s="11">
        <v>20056180</v>
      </c>
      <c r="F33" s="7"/>
      <c r="G33" s="11">
        <v>21686272</v>
      </c>
      <c r="H33" s="7"/>
      <c r="I33" s="65">
        <v>0</v>
      </c>
      <c r="J33" s="19"/>
      <c r="K33" s="65">
        <v>0</v>
      </c>
    </row>
    <row r="34" spans="1:11" ht="6" customHeight="1" x14ac:dyDescent="0.4">
      <c r="A34" s="12"/>
      <c r="B34" s="73"/>
      <c r="C34" s="21"/>
      <c r="D34" s="21"/>
      <c r="E34" s="7"/>
      <c r="F34" s="7"/>
      <c r="G34" s="7"/>
      <c r="H34" s="7"/>
      <c r="I34" s="19"/>
      <c r="J34" s="19"/>
      <c r="K34" s="19"/>
    </row>
    <row r="35" spans="1:11" ht="21" customHeight="1" thickBot="1" x14ac:dyDescent="0.45">
      <c r="A35" s="2" t="s">
        <v>80</v>
      </c>
      <c r="B35" s="2"/>
      <c r="C35" s="2"/>
      <c r="D35" s="37"/>
      <c r="E35" s="33">
        <f>SUM(E32:E33)</f>
        <v>1041860743</v>
      </c>
      <c r="F35" s="7"/>
      <c r="G35" s="33">
        <v>965750499.00000072</v>
      </c>
      <c r="H35" s="19"/>
      <c r="I35" s="67">
        <f>SUM(I32:I33)</f>
        <v>982898544</v>
      </c>
      <c r="J35" s="19"/>
      <c r="K35" s="67">
        <v>559958781</v>
      </c>
    </row>
    <row r="36" spans="1:11" ht="21" customHeight="1" thickTop="1" x14ac:dyDescent="0.4">
      <c r="A36" s="12"/>
      <c r="B36" s="12"/>
      <c r="C36" s="12"/>
      <c r="D36" s="12"/>
      <c r="E36" s="19"/>
      <c r="F36" s="19"/>
      <c r="G36" s="19"/>
      <c r="H36" s="19"/>
      <c r="I36" s="19"/>
      <c r="J36" s="19"/>
      <c r="K36" s="19"/>
    </row>
    <row r="37" spans="1:11" ht="21" customHeight="1" x14ac:dyDescent="0.4">
      <c r="A37" s="2" t="s">
        <v>84</v>
      </c>
      <c r="B37" s="73"/>
      <c r="C37" s="21"/>
      <c r="D37" s="37"/>
      <c r="E37" s="7"/>
      <c r="F37" s="7"/>
      <c r="G37" s="7"/>
      <c r="H37" s="19"/>
      <c r="I37" s="19"/>
      <c r="J37" s="19"/>
      <c r="K37" s="19"/>
    </row>
    <row r="38" spans="1:11" ht="6" customHeight="1" x14ac:dyDescent="0.4">
      <c r="A38" s="12"/>
      <c r="B38" s="73"/>
      <c r="C38" s="21"/>
      <c r="D38" s="37"/>
      <c r="E38" s="7"/>
      <c r="F38" s="7"/>
      <c r="G38" s="7"/>
      <c r="H38" s="19"/>
      <c r="I38" s="19"/>
      <c r="J38" s="19"/>
      <c r="K38" s="19"/>
    </row>
    <row r="39" spans="1:11" ht="21" customHeight="1" x14ac:dyDescent="0.4">
      <c r="A39" s="12" t="s">
        <v>85</v>
      </c>
      <c r="B39" s="73"/>
      <c r="C39" s="21">
        <v>28</v>
      </c>
      <c r="D39" s="37"/>
      <c r="E39" s="74">
        <v>0.61</v>
      </c>
      <c r="F39" s="74"/>
      <c r="G39" s="74">
        <v>0.56999999999999995</v>
      </c>
      <c r="H39" s="75"/>
      <c r="I39" s="75">
        <v>0.59</v>
      </c>
      <c r="J39" s="75"/>
      <c r="K39" s="75">
        <v>0.34</v>
      </c>
    </row>
    <row r="40" spans="1:11" ht="6" customHeight="1" x14ac:dyDescent="0.4">
      <c r="A40" s="12"/>
      <c r="B40" s="73"/>
      <c r="C40" s="21"/>
      <c r="D40" s="37"/>
      <c r="E40" s="74"/>
      <c r="F40" s="74"/>
      <c r="G40" s="74"/>
      <c r="H40" s="75"/>
      <c r="I40" s="75"/>
      <c r="J40" s="75"/>
      <c r="K40" s="75"/>
    </row>
    <row r="41" spans="1:11" ht="21" customHeight="1" x14ac:dyDescent="0.4">
      <c r="A41" s="12"/>
      <c r="B41" s="73"/>
      <c r="C41" s="21"/>
      <c r="D41" s="37"/>
      <c r="E41" s="74"/>
      <c r="F41" s="74"/>
      <c r="G41" s="74"/>
      <c r="H41" s="75"/>
      <c r="I41" s="75"/>
      <c r="J41" s="75"/>
      <c r="K41" s="75"/>
    </row>
    <row r="42" spans="1:11" ht="21" customHeight="1" x14ac:dyDescent="0.4">
      <c r="A42" s="12"/>
      <c r="B42" s="73"/>
      <c r="C42" s="21"/>
      <c r="D42" s="37"/>
      <c r="E42" s="74"/>
      <c r="F42" s="74"/>
      <c r="G42" s="74"/>
      <c r="H42" s="75"/>
      <c r="I42" s="75"/>
      <c r="J42" s="75"/>
      <c r="K42" s="75"/>
    </row>
    <row r="43" spans="1:11" ht="22.35" customHeight="1" x14ac:dyDescent="0.4">
      <c r="A43" s="92" t="str">
        <f>'6-8Th'!A49:M49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</row>
    <row r="44" spans="1:11" ht="21.75" customHeight="1" x14ac:dyDescent="0.4">
      <c r="A44" s="3" t="str">
        <f>A1</f>
        <v xml:space="preserve">บริษัท พีทีจี เอ็นเนอยี จำกัด (มหาชน) </v>
      </c>
      <c r="B44" s="14"/>
      <c r="C44" s="14"/>
      <c r="D44" s="14"/>
      <c r="E44" s="6"/>
      <c r="F44" s="56"/>
      <c r="G44" s="6"/>
      <c r="H44" s="56"/>
      <c r="I44" s="7"/>
      <c r="J44" s="6"/>
      <c r="K44" s="7"/>
    </row>
    <row r="45" spans="1:11" ht="21.75" customHeight="1" x14ac:dyDescent="0.4">
      <c r="A45" s="3" t="s">
        <v>86</v>
      </c>
      <c r="B45" s="14"/>
      <c r="C45" s="14"/>
      <c r="D45" s="14"/>
      <c r="E45" s="6"/>
      <c r="F45" s="56"/>
      <c r="G45" s="6"/>
      <c r="H45" s="56"/>
      <c r="I45" s="7"/>
      <c r="J45" s="6"/>
      <c r="K45" s="7"/>
    </row>
    <row r="46" spans="1:11" ht="21.75" customHeight="1" x14ac:dyDescent="0.4">
      <c r="A46" s="48" t="str">
        <f>A3</f>
        <v>สำหรับปีสิ้นสุดวันที่ 31 ธันวาคม พ.ศ. 2567</v>
      </c>
      <c r="B46" s="26"/>
      <c r="C46" s="26"/>
      <c r="D46" s="26"/>
      <c r="E46" s="68"/>
      <c r="F46" s="69"/>
      <c r="G46" s="68"/>
      <c r="H46" s="69"/>
      <c r="I46" s="11"/>
      <c r="J46" s="68"/>
      <c r="K46" s="11"/>
    </row>
    <row r="47" spans="1:11" ht="18.95" customHeight="1" x14ac:dyDescent="0.4">
      <c r="A47" s="13"/>
      <c r="B47" s="5"/>
      <c r="C47" s="5"/>
      <c r="D47" s="5"/>
      <c r="E47" s="7"/>
      <c r="F47" s="56"/>
      <c r="G47" s="7"/>
      <c r="H47" s="6"/>
      <c r="I47" s="7"/>
      <c r="J47" s="56"/>
      <c r="K47" s="7"/>
    </row>
    <row r="48" spans="1:11" ht="18.95" customHeight="1" x14ac:dyDescent="0.4">
      <c r="A48" s="13"/>
      <c r="B48" s="13"/>
      <c r="C48" s="5"/>
      <c r="D48" s="5"/>
      <c r="E48" s="90" t="s">
        <v>1</v>
      </c>
      <c r="F48" s="91"/>
      <c r="G48" s="91"/>
      <c r="H48" s="17"/>
      <c r="I48" s="90" t="s">
        <v>2</v>
      </c>
      <c r="J48" s="91"/>
      <c r="K48" s="91"/>
    </row>
    <row r="49" spans="1:11" ht="18.95" customHeight="1" x14ac:dyDescent="0.4">
      <c r="A49" s="13"/>
      <c r="B49" s="5"/>
      <c r="C49" s="5"/>
      <c r="D49" s="5"/>
      <c r="E49" s="16" t="s">
        <v>209</v>
      </c>
      <c r="F49" s="70"/>
      <c r="G49" s="16" t="s">
        <v>3</v>
      </c>
      <c r="H49" s="17"/>
      <c r="I49" s="16" t="s">
        <v>209</v>
      </c>
      <c r="J49" s="70"/>
      <c r="K49" s="16" t="s">
        <v>3</v>
      </c>
    </row>
    <row r="50" spans="1:11" ht="18.95" customHeight="1" x14ac:dyDescent="0.4">
      <c r="A50" s="13"/>
      <c r="B50" s="5"/>
      <c r="C50" s="28" t="s">
        <v>4</v>
      </c>
      <c r="D50" s="5"/>
      <c r="E50" s="15" t="s">
        <v>5</v>
      </c>
      <c r="F50" s="70"/>
      <c r="G50" s="15" t="s">
        <v>5</v>
      </c>
      <c r="H50" s="17"/>
      <c r="I50" s="15" t="s">
        <v>5</v>
      </c>
      <c r="J50" s="70"/>
      <c r="K50" s="15" t="s">
        <v>5</v>
      </c>
    </row>
    <row r="51" spans="1:11" ht="18.95" customHeight="1" x14ac:dyDescent="0.4">
      <c r="A51" s="12"/>
      <c r="B51" s="73"/>
      <c r="C51" s="5"/>
      <c r="D51" s="37"/>
      <c r="E51" s="7"/>
      <c r="F51" s="7"/>
      <c r="G51" s="7"/>
      <c r="H51" s="19"/>
      <c r="I51" s="19"/>
      <c r="J51" s="19"/>
      <c r="K51" s="19"/>
    </row>
    <row r="52" spans="1:11" ht="18.95" customHeight="1" x14ac:dyDescent="0.4">
      <c r="A52" s="2" t="s">
        <v>80</v>
      </c>
      <c r="B52" s="73"/>
      <c r="C52" s="23"/>
      <c r="D52" s="21"/>
      <c r="E52" s="7">
        <f>E35</f>
        <v>1041860743</v>
      </c>
      <c r="F52" s="7"/>
      <c r="G52" s="7">
        <v>965750499.00000072</v>
      </c>
      <c r="H52" s="7"/>
      <c r="I52" s="7">
        <f>I35</f>
        <v>982898544</v>
      </c>
      <c r="J52" s="19"/>
      <c r="K52" s="7">
        <v>559958781</v>
      </c>
    </row>
    <row r="53" spans="1:11" ht="6" customHeight="1" x14ac:dyDescent="0.4">
      <c r="A53" s="12"/>
      <c r="B53" s="73"/>
      <c r="C53" s="23"/>
      <c r="D53" s="37"/>
      <c r="E53" s="7"/>
      <c r="F53" s="7"/>
      <c r="G53" s="7"/>
      <c r="H53" s="19"/>
      <c r="I53" s="19"/>
      <c r="J53" s="19"/>
      <c r="K53" s="19"/>
    </row>
    <row r="54" spans="1:11" ht="18.95" customHeight="1" x14ac:dyDescent="0.4">
      <c r="A54" s="3" t="s">
        <v>87</v>
      </c>
      <c r="B54" s="14"/>
      <c r="C54" s="21"/>
      <c r="D54" s="5"/>
      <c r="E54" s="6"/>
      <c r="F54" s="56"/>
      <c r="G54" s="6"/>
      <c r="H54" s="56"/>
      <c r="I54" s="7"/>
      <c r="J54" s="6"/>
      <c r="K54" s="7"/>
    </row>
    <row r="55" spans="1:11" ht="18.95" customHeight="1" x14ac:dyDescent="0.4">
      <c r="A55" s="13"/>
      <c r="B55" s="13" t="s">
        <v>88</v>
      </c>
      <c r="C55" s="21"/>
      <c r="D55" s="5"/>
      <c r="E55" s="6"/>
      <c r="F55" s="56"/>
      <c r="G55" s="6"/>
      <c r="H55" s="56"/>
      <c r="I55" s="7"/>
      <c r="J55" s="6"/>
      <c r="K55" s="7"/>
    </row>
    <row r="56" spans="1:11" ht="18.95" customHeight="1" x14ac:dyDescent="0.4">
      <c r="A56" s="13"/>
      <c r="B56" s="13" t="s">
        <v>89</v>
      </c>
      <c r="C56" s="21"/>
      <c r="D56" s="5"/>
      <c r="E56" s="6"/>
      <c r="F56" s="56"/>
      <c r="G56" s="6"/>
      <c r="H56" s="56"/>
      <c r="I56" s="7"/>
      <c r="J56" s="6"/>
      <c r="K56" s="7"/>
    </row>
    <row r="57" spans="1:11" ht="18.95" customHeight="1" x14ac:dyDescent="0.4">
      <c r="A57" s="13"/>
      <c r="B57" s="13" t="s">
        <v>90</v>
      </c>
      <c r="C57" s="21"/>
      <c r="D57" s="5"/>
      <c r="E57" s="6"/>
      <c r="F57" s="56"/>
      <c r="G57" s="6"/>
      <c r="H57" s="56"/>
      <c r="I57" s="7"/>
      <c r="J57" s="6"/>
      <c r="K57" s="7"/>
    </row>
    <row r="58" spans="1:11" ht="18.95" customHeight="1" x14ac:dyDescent="0.4">
      <c r="A58" s="13"/>
      <c r="B58" s="13" t="s">
        <v>91</v>
      </c>
      <c r="C58" s="21"/>
      <c r="D58" s="5"/>
      <c r="E58" s="7">
        <v>0</v>
      </c>
      <c r="F58" s="56"/>
      <c r="G58" s="7">
        <v>31301878</v>
      </c>
      <c r="H58" s="56"/>
      <c r="I58" s="7">
        <v>0</v>
      </c>
      <c r="J58" s="6"/>
      <c r="K58" s="7">
        <v>9726294</v>
      </c>
    </row>
    <row r="59" spans="1:11" ht="18.95" customHeight="1" x14ac:dyDescent="0.4">
      <c r="A59" s="13"/>
      <c r="B59" s="13" t="s">
        <v>92</v>
      </c>
      <c r="C59" s="21"/>
      <c r="D59" s="5"/>
      <c r="E59" s="7"/>
      <c r="F59" s="56"/>
      <c r="G59" s="7"/>
      <c r="H59" s="56"/>
      <c r="I59" s="7"/>
      <c r="J59" s="6"/>
      <c r="K59" s="7"/>
    </row>
    <row r="60" spans="1:11" ht="18.95" customHeight="1" x14ac:dyDescent="0.4">
      <c r="A60" s="13"/>
      <c r="B60" s="13" t="s">
        <v>93</v>
      </c>
      <c r="C60" s="21"/>
      <c r="D60" s="5"/>
      <c r="E60" s="7"/>
      <c r="F60" s="56"/>
      <c r="G60" s="7"/>
      <c r="H60" s="56"/>
      <c r="I60" s="7"/>
      <c r="J60" s="6"/>
      <c r="K60" s="7"/>
    </row>
    <row r="61" spans="1:11" ht="18.95" customHeight="1" x14ac:dyDescent="0.4">
      <c r="A61" s="13"/>
      <c r="B61" s="13" t="s">
        <v>94</v>
      </c>
      <c r="C61" s="21"/>
      <c r="D61" s="5"/>
      <c r="E61" s="7">
        <v>0</v>
      </c>
      <c r="F61" s="56"/>
      <c r="G61" s="7">
        <v>0</v>
      </c>
      <c r="H61" s="56"/>
      <c r="I61" s="7">
        <v>0</v>
      </c>
      <c r="J61" s="6"/>
      <c r="K61" s="7">
        <v>0</v>
      </c>
    </row>
    <row r="62" spans="1:11" ht="18.95" customHeight="1" x14ac:dyDescent="0.4">
      <c r="A62" s="13"/>
      <c r="B62" s="13" t="s">
        <v>95</v>
      </c>
      <c r="C62" s="21"/>
      <c r="D62" s="5"/>
      <c r="E62" s="7"/>
      <c r="F62" s="56"/>
      <c r="G62" s="7"/>
      <c r="H62" s="56"/>
      <c r="I62" s="7"/>
      <c r="J62" s="6"/>
      <c r="K62" s="7"/>
    </row>
    <row r="63" spans="1:11" ht="18.95" customHeight="1" x14ac:dyDescent="0.4">
      <c r="A63" s="13"/>
      <c r="B63" s="13" t="s">
        <v>96</v>
      </c>
      <c r="C63" s="23"/>
      <c r="D63" s="5"/>
      <c r="E63" s="6"/>
      <c r="F63" s="56"/>
      <c r="G63" s="6"/>
      <c r="H63" s="56"/>
      <c r="I63" s="7"/>
      <c r="J63" s="6"/>
      <c r="K63" s="7"/>
    </row>
    <row r="64" spans="1:11" ht="18.95" customHeight="1" x14ac:dyDescent="0.4">
      <c r="A64" s="13"/>
      <c r="B64" s="13" t="s">
        <v>97</v>
      </c>
      <c r="C64" s="23"/>
      <c r="D64" s="5"/>
      <c r="E64" s="11">
        <v>0</v>
      </c>
      <c r="F64" s="56"/>
      <c r="G64" s="11">
        <v>-7155112</v>
      </c>
      <c r="H64" s="56"/>
      <c r="I64" s="11">
        <v>0</v>
      </c>
      <c r="J64" s="6"/>
      <c r="K64" s="11">
        <v>-1945259</v>
      </c>
    </row>
    <row r="65" spans="1:14" ht="6" customHeight="1" x14ac:dyDescent="0.4">
      <c r="A65" s="13"/>
      <c r="B65" s="13"/>
      <c r="C65" s="23"/>
      <c r="D65" s="5"/>
      <c r="E65" s="7"/>
      <c r="F65" s="56"/>
      <c r="G65" s="7"/>
      <c r="H65" s="56"/>
      <c r="I65" s="7"/>
      <c r="J65" s="6"/>
      <c r="K65" s="7"/>
    </row>
    <row r="66" spans="1:14" ht="18.95" customHeight="1" x14ac:dyDescent="0.4">
      <c r="A66" s="13"/>
      <c r="B66" s="13" t="s">
        <v>98</v>
      </c>
      <c r="C66" s="21"/>
      <c r="D66" s="5"/>
      <c r="E66" s="6"/>
      <c r="F66" s="56"/>
      <c r="G66" s="6"/>
      <c r="H66" s="56"/>
      <c r="I66" s="7"/>
      <c r="J66" s="6"/>
      <c r="K66" s="7"/>
    </row>
    <row r="67" spans="1:14" ht="18.95" customHeight="1" x14ac:dyDescent="0.4">
      <c r="A67" s="13"/>
      <c r="B67" s="13" t="s">
        <v>99</v>
      </c>
      <c r="C67" s="21"/>
      <c r="D67" s="5"/>
      <c r="E67" s="11">
        <f>SUM(E56:E64)</f>
        <v>0</v>
      </c>
      <c r="F67" s="7"/>
      <c r="G67" s="11">
        <f>SUM(G56:G64)</f>
        <v>24146766</v>
      </c>
      <c r="H67" s="7"/>
      <c r="I67" s="11">
        <f>SUM(I56:I64)</f>
        <v>0</v>
      </c>
      <c r="J67" s="7"/>
      <c r="K67" s="11">
        <f>SUM(K56:K64)</f>
        <v>7781035</v>
      </c>
    </row>
    <row r="68" spans="1:14" ht="6" customHeight="1" x14ac:dyDescent="0.4">
      <c r="A68" s="3"/>
      <c r="B68" s="14"/>
      <c r="C68" s="21"/>
      <c r="D68" s="5"/>
      <c r="E68" s="6"/>
      <c r="F68" s="56"/>
      <c r="G68" s="6"/>
      <c r="H68" s="56"/>
      <c r="I68" s="7"/>
      <c r="J68" s="6"/>
      <c r="K68" s="7"/>
    </row>
    <row r="69" spans="1:14" ht="18.95" customHeight="1" x14ac:dyDescent="0.4">
      <c r="A69" s="3"/>
      <c r="B69" s="13" t="s">
        <v>100</v>
      </c>
      <c r="C69" s="21"/>
      <c r="D69" s="5"/>
      <c r="E69" s="6"/>
      <c r="F69" s="56"/>
      <c r="G69" s="6"/>
      <c r="H69" s="56"/>
      <c r="I69" s="7"/>
      <c r="J69" s="6"/>
      <c r="K69" s="7"/>
    </row>
    <row r="70" spans="1:14" ht="18.95" customHeight="1" x14ac:dyDescent="0.4">
      <c r="A70" s="3"/>
      <c r="B70" s="12" t="s">
        <v>89</v>
      </c>
      <c r="C70" s="21"/>
      <c r="D70" s="5"/>
      <c r="E70" s="6"/>
      <c r="F70" s="56"/>
      <c r="G70" s="6"/>
      <c r="H70" s="56"/>
      <c r="I70" s="7"/>
      <c r="J70" s="6"/>
      <c r="K70" s="7"/>
    </row>
    <row r="71" spans="1:14" ht="18.95" customHeight="1" x14ac:dyDescent="0.4">
      <c r="A71" s="3"/>
      <c r="B71" s="12" t="s">
        <v>251</v>
      </c>
      <c r="C71" s="21"/>
      <c r="D71" s="5"/>
      <c r="E71" s="6"/>
      <c r="F71" s="56"/>
      <c r="G71" s="6"/>
      <c r="H71" s="56"/>
      <c r="I71" s="7"/>
      <c r="J71" s="6"/>
      <c r="K71" s="7"/>
    </row>
    <row r="72" spans="1:14" ht="18.95" customHeight="1" x14ac:dyDescent="0.4">
      <c r="A72" s="3"/>
      <c r="B72" s="12" t="s">
        <v>101</v>
      </c>
      <c r="C72" s="62">
        <v>13.1</v>
      </c>
      <c r="D72" s="5"/>
      <c r="E72" s="35">
        <v>-2123244</v>
      </c>
      <c r="F72" s="56"/>
      <c r="G72" s="35">
        <v>-5185030</v>
      </c>
      <c r="H72" s="56"/>
      <c r="I72" s="35">
        <v>0</v>
      </c>
      <c r="J72" s="6"/>
      <c r="K72" s="35">
        <v>0</v>
      </c>
      <c r="N72" s="22"/>
    </row>
    <row r="73" spans="1:14" ht="6" customHeight="1" x14ac:dyDescent="0.4">
      <c r="A73" s="3"/>
      <c r="B73" s="14"/>
      <c r="C73" s="21"/>
      <c r="D73" s="5"/>
      <c r="E73" s="6"/>
      <c r="F73" s="56"/>
      <c r="G73" s="6"/>
      <c r="H73" s="56"/>
      <c r="I73" s="7"/>
      <c r="J73" s="6"/>
      <c r="K73" s="7"/>
    </row>
    <row r="74" spans="1:14" ht="18.95" customHeight="1" x14ac:dyDescent="0.4">
      <c r="A74" s="13"/>
      <c r="B74" s="13" t="s">
        <v>102</v>
      </c>
      <c r="C74" s="21"/>
      <c r="D74" s="5"/>
      <c r="E74" s="6"/>
      <c r="F74" s="56"/>
      <c r="G74" s="6"/>
      <c r="H74" s="56"/>
      <c r="I74" s="7"/>
      <c r="J74" s="6"/>
      <c r="K74" s="7"/>
    </row>
    <row r="75" spans="1:14" ht="18.95" customHeight="1" x14ac:dyDescent="0.4">
      <c r="A75" s="13"/>
      <c r="B75" s="13" t="s">
        <v>99</v>
      </c>
      <c r="C75" s="21"/>
      <c r="D75" s="5"/>
      <c r="E75" s="11">
        <f>SUM(E71:E72)</f>
        <v>-2123244</v>
      </c>
      <c r="F75" s="7"/>
      <c r="G75" s="11">
        <f>SUM(G71:G72)</f>
        <v>-5185030</v>
      </c>
      <c r="H75" s="7"/>
      <c r="I75" s="11">
        <f>SUM(I71:I72)</f>
        <v>0</v>
      </c>
      <c r="J75" s="7"/>
      <c r="K75" s="11">
        <f>SUM(K71:K72)</f>
        <v>0</v>
      </c>
    </row>
    <row r="76" spans="1:14" ht="6" customHeight="1" x14ac:dyDescent="0.4">
      <c r="A76" s="3"/>
      <c r="B76" s="14"/>
      <c r="C76" s="21"/>
      <c r="D76" s="5"/>
      <c r="E76" s="6"/>
      <c r="F76" s="56"/>
      <c r="G76" s="6"/>
      <c r="H76" s="56"/>
      <c r="I76" s="7"/>
      <c r="J76" s="6"/>
      <c r="K76" s="7"/>
    </row>
    <row r="77" spans="1:14" ht="18.75" x14ac:dyDescent="0.4">
      <c r="A77" s="3" t="s">
        <v>258</v>
      </c>
      <c r="B77" s="14"/>
      <c r="C77" s="21"/>
      <c r="D77" s="5"/>
      <c r="E77" s="6"/>
      <c r="F77" s="56"/>
      <c r="G77" s="6"/>
      <c r="H77" s="56"/>
      <c r="I77" s="7"/>
      <c r="J77" s="6"/>
      <c r="K77" s="7"/>
    </row>
    <row r="78" spans="1:14" ht="18.95" customHeight="1" x14ac:dyDescent="0.4">
      <c r="A78" s="3" t="s">
        <v>259</v>
      </c>
      <c r="B78" s="14"/>
      <c r="C78" s="21"/>
      <c r="D78" s="5"/>
      <c r="E78" s="11">
        <f>SUM(E67,E75)</f>
        <v>-2123244</v>
      </c>
      <c r="F78" s="56"/>
      <c r="G78" s="11">
        <f>SUM(G67,G75)</f>
        <v>18961736</v>
      </c>
      <c r="H78" s="56"/>
      <c r="I78" s="11">
        <f>SUM(I67,I75)</f>
        <v>0</v>
      </c>
      <c r="J78" s="6"/>
      <c r="K78" s="11">
        <f>SUM(K67,K75)</f>
        <v>7781035</v>
      </c>
    </row>
    <row r="79" spans="1:14" ht="6" customHeight="1" x14ac:dyDescent="0.4">
      <c r="A79" s="3"/>
      <c r="B79" s="14"/>
      <c r="C79" s="21"/>
      <c r="D79" s="5"/>
      <c r="E79" s="6"/>
      <c r="F79" s="56"/>
      <c r="G79" s="6"/>
      <c r="H79" s="56"/>
      <c r="I79" s="7"/>
      <c r="J79" s="6"/>
      <c r="K79" s="7"/>
    </row>
    <row r="80" spans="1:14" ht="18.95" customHeight="1" thickBot="1" x14ac:dyDescent="0.45">
      <c r="A80" s="3" t="s">
        <v>103</v>
      </c>
      <c r="B80" s="14"/>
      <c r="C80" s="21"/>
      <c r="D80" s="5"/>
      <c r="E80" s="33">
        <f>SUM(E52+E78)</f>
        <v>1039737499</v>
      </c>
      <c r="F80" s="56"/>
      <c r="G80" s="33">
        <f>SUM(G52+G78)</f>
        <v>984712235.00000072</v>
      </c>
      <c r="H80" s="56"/>
      <c r="I80" s="33">
        <f>SUM(I52+I78)</f>
        <v>982898544</v>
      </c>
      <c r="J80" s="6"/>
      <c r="K80" s="33">
        <f>SUM(K52+K78)</f>
        <v>567739816</v>
      </c>
    </row>
    <row r="81" spans="1:13" ht="18.95" customHeight="1" thickTop="1" x14ac:dyDescent="0.4">
      <c r="A81" s="3"/>
      <c r="B81" s="14"/>
      <c r="C81" s="21"/>
      <c r="D81" s="5"/>
      <c r="E81" s="6"/>
      <c r="F81" s="56"/>
      <c r="G81" s="6"/>
      <c r="H81" s="56"/>
      <c r="I81" s="7"/>
      <c r="J81" s="6"/>
      <c r="K81" s="7"/>
    </row>
    <row r="82" spans="1:13" ht="18.95" customHeight="1" x14ac:dyDescent="0.4">
      <c r="A82" s="3" t="s">
        <v>104</v>
      </c>
      <c r="B82" s="14"/>
      <c r="C82" s="21"/>
      <c r="D82" s="5"/>
      <c r="E82" s="6"/>
      <c r="F82" s="56"/>
      <c r="G82" s="6"/>
      <c r="H82" s="56"/>
      <c r="I82" s="7"/>
      <c r="J82" s="6"/>
      <c r="K82" s="7"/>
    </row>
    <row r="83" spans="1:13" ht="6" customHeight="1" x14ac:dyDescent="0.4">
      <c r="A83" s="3"/>
      <c r="B83" s="14"/>
      <c r="C83" s="21"/>
      <c r="D83" s="5"/>
      <c r="E83" s="6"/>
      <c r="F83" s="56"/>
      <c r="G83" s="6"/>
      <c r="H83" s="56"/>
      <c r="I83" s="7"/>
      <c r="J83" s="6"/>
      <c r="K83" s="7"/>
    </row>
    <row r="84" spans="1:13" ht="18.95" customHeight="1" x14ac:dyDescent="0.4">
      <c r="A84" s="13" t="s">
        <v>82</v>
      </c>
      <c r="B84" s="5"/>
      <c r="C84" s="21"/>
      <c r="D84" s="5"/>
      <c r="E84" s="7">
        <f>E80-E85</f>
        <v>1019681319</v>
      </c>
      <c r="F84" s="56"/>
      <c r="G84" s="7">
        <f>SUM(G87-G85)</f>
        <v>963025963.00000072</v>
      </c>
      <c r="H84" s="56"/>
      <c r="I84" s="7">
        <f>I80</f>
        <v>982898544</v>
      </c>
      <c r="J84" s="6"/>
      <c r="K84" s="7">
        <f>SUM(K87-K85)</f>
        <v>567739816</v>
      </c>
      <c r="M84" s="22"/>
    </row>
    <row r="85" spans="1:13" ht="18.95" customHeight="1" x14ac:dyDescent="0.4">
      <c r="A85" s="13" t="s">
        <v>83</v>
      </c>
      <c r="B85" s="5"/>
      <c r="C85" s="21"/>
      <c r="D85" s="5"/>
      <c r="E85" s="11">
        <f>E33</f>
        <v>20056180</v>
      </c>
      <c r="F85" s="56"/>
      <c r="G85" s="11">
        <v>21686272</v>
      </c>
      <c r="H85" s="56"/>
      <c r="I85" s="11">
        <v>0</v>
      </c>
      <c r="J85" s="6"/>
      <c r="K85" s="11">
        <v>0</v>
      </c>
    </row>
    <row r="86" spans="1:13" ht="6" customHeight="1" x14ac:dyDescent="0.4">
      <c r="A86" s="3"/>
      <c r="B86" s="14"/>
      <c r="C86" s="21"/>
      <c r="D86" s="5"/>
      <c r="E86" s="6"/>
      <c r="F86" s="56"/>
      <c r="G86" s="6"/>
      <c r="H86" s="56"/>
      <c r="I86" s="7"/>
      <c r="J86" s="6"/>
      <c r="K86" s="7"/>
    </row>
    <row r="87" spans="1:13" ht="18.95" customHeight="1" thickBot="1" x14ac:dyDescent="0.45">
      <c r="A87" s="3" t="s">
        <v>103</v>
      </c>
      <c r="B87" s="14"/>
      <c r="C87" s="21"/>
      <c r="D87" s="5"/>
      <c r="E87" s="33">
        <f>SUM(E84:E85)</f>
        <v>1039737499</v>
      </c>
      <c r="F87" s="56"/>
      <c r="G87" s="33">
        <v>984712235.00000072</v>
      </c>
      <c r="H87" s="56"/>
      <c r="I87" s="33">
        <f>SUM(I84:I85)</f>
        <v>982898544</v>
      </c>
      <c r="J87" s="6"/>
      <c r="K87" s="33">
        <v>567739816</v>
      </c>
    </row>
    <row r="88" spans="1:13" ht="21.75" customHeight="1" thickTop="1" x14ac:dyDescent="0.4">
      <c r="A88" s="3"/>
      <c r="B88" s="14"/>
      <c r="C88" s="21"/>
      <c r="D88" s="5"/>
      <c r="E88" s="7"/>
      <c r="F88" s="56"/>
      <c r="G88" s="7"/>
      <c r="H88" s="56"/>
      <c r="I88" s="7"/>
      <c r="J88" s="6"/>
      <c r="K88" s="7"/>
    </row>
    <row r="89" spans="1:13" ht="21.75" customHeight="1" x14ac:dyDescent="0.4">
      <c r="A89" s="3"/>
      <c r="B89" s="14"/>
      <c r="C89" s="21"/>
      <c r="D89" s="5"/>
      <c r="E89" s="7"/>
      <c r="F89" s="56"/>
      <c r="G89" s="7"/>
      <c r="H89" s="56"/>
      <c r="I89" s="7"/>
      <c r="J89" s="6"/>
      <c r="K89" s="7"/>
    </row>
    <row r="90" spans="1:13" ht="12" customHeight="1" x14ac:dyDescent="0.4">
      <c r="A90" s="3"/>
      <c r="B90" s="14"/>
      <c r="C90" s="21"/>
      <c r="D90" s="5"/>
      <c r="E90" s="7"/>
      <c r="F90" s="56"/>
      <c r="G90" s="7"/>
      <c r="H90" s="56"/>
      <c r="I90" s="7"/>
      <c r="J90" s="6"/>
      <c r="K90" s="7"/>
    </row>
    <row r="91" spans="1:13" ht="22.35" customHeight="1" x14ac:dyDescent="0.4">
      <c r="A91" s="92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</row>
  </sheetData>
  <mergeCells count="6">
    <mergeCell ref="A91:K91"/>
    <mergeCell ref="E5:G5"/>
    <mergeCell ref="I5:K5"/>
    <mergeCell ref="A43:K43"/>
    <mergeCell ref="E48:G48"/>
    <mergeCell ref="I48:K48"/>
  </mergeCells>
  <pageMargins left="1" right="0.5" top="0.5" bottom="0.6" header="0.49" footer="0.4"/>
  <pageSetup paperSize="256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D3151-D691-4949-BBD7-13AF5400B89D}">
  <dimension ref="A1:Z36"/>
  <sheetViews>
    <sheetView zoomScale="85" zoomScaleNormal="85" zoomScaleSheetLayoutView="100" zoomScalePageLayoutView="80" workbookViewId="0">
      <selection activeCell="C7" sqref="C7"/>
    </sheetView>
  </sheetViews>
  <sheetFormatPr defaultColWidth="14.42578125" defaultRowHeight="15" customHeight="1" x14ac:dyDescent="0.4"/>
  <cols>
    <col min="1" max="1" width="1" style="8" customWidth="1"/>
    <col min="2" max="2" width="0.85546875" style="8" customWidth="1"/>
    <col min="3" max="3" width="45.42578125" style="8" customWidth="1"/>
    <col min="4" max="4" width="8.140625" style="8" customWidth="1"/>
    <col min="5" max="5" width="0.85546875" style="8" customWidth="1"/>
    <col min="6" max="6" width="11.85546875" style="8" bestFit="1" customWidth="1"/>
    <col min="7" max="7" width="0.85546875" style="8" customWidth="1"/>
    <col min="8" max="8" width="11.85546875" style="8" customWidth="1"/>
    <col min="9" max="9" width="0.85546875" style="8" customWidth="1"/>
    <col min="10" max="10" width="11" style="8" bestFit="1" customWidth="1"/>
    <col min="11" max="11" width="0.85546875" style="8" customWidth="1"/>
    <col min="12" max="12" width="13.85546875" style="8" customWidth="1"/>
    <col min="13" max="13" width="0.85546875" style="8" customWidth="1"/>
    <col min="14" max="14" width="13.42578125" style="8" customWidth="1"/>
    <col min="15" max="15" width="0.85546875" style="8" customWidth="1"/>
    <col min="16" max="16" width="12.42578125" style="8" bestFit="1" customWidth="1"/>
    <col min="17" max="17" width="0.85546875" style="8" customWidth="1"/>
    <col min="18" max="18" width="12.5703125" style="8" customWidth="1"/>
    <col min="19" max="19" width="0.85546875" style="8" customWidth="1"/>
    <col min="20" max="20" width="15.42578125" style="8" customWidth="1"/>
    <col min="21" max="21" width="0.85546875" style="8" customWidth="1"/>
    <col min="22" max="22" width="12.140625" style="8" customWidth="1"/>
    <col min="23" max="23" width="0.85546875" style="8" customWidth="1"/>
    <col min="24" max="24" width="13.140625" style="8" customWidth="1"/>
    <col min="25" max="25" width="0.85546875" style="8" customWidth="1"/>
    <col min="26" max="26" width="12.140625" style="8" customWidth="1"/>
    <col min="27" max="16384" width="14.42578125" style="8"/>
  </cols>
  <sheetData>
    <row r="1" spans="1:26" ht="20.100000000000001" customHeight="1" x14ac:dyDescent="0.4">
      <c r="A1" s="2" t="str">
        <f>'6-8Th'!A1</f>
        <v xml:space="preserve">บริษัท พีทีจี เอ็นเนอยี จำกัด (มหาชน) </v>
      </c>
      <c r="B1" s="2"/>
      <c r="C1" s="2"/>
      <c r="D1" s="21"/>
      <c r="E1" s="37"/>
      <c r="F1" s="7"/>
      <c r="G1" s="37"/>
      <c r="H1" s="7"/>
      <c r="I1" s="37"/>
      <c r="J1" s="7"/>
      <c r="K1" s="37"/>
      <c r="L1" s="7"/>
      <c r="M1" s="37"/>
      <c r="N1" s="7"/>
      <c r="O1" s="7"/>
      <c r="P1" s="7"/>
      <c r="Q1" s="7"/>
      <c r="R1" s="7"/>
      <c r="S1" s="37"/>
      <c r="T1" s="7"/>
      <c r="U1" s="37"/>
      <c r="V1" s="7"/>
      <c r="W1" s="37"/>
      <c r="X1" s="7"/>
      <c r="Y1" s="37"/>
      <c r="Z1" s="16"/>
    </row>
    <row r="2" spans="1:26" ht="20.100000000000001" customHeight="1" x14ac:dyDescent="0.4">
      <c r="A2" s="14" t="s">
        <v>213</v>
      </c>
      <c r="B2" s="2"/>
      <c r="C2" s="2"/>
      <c r="D2" s="21"/>
      <c r="E2" s="37"/>
      <c r="F2" s="7"/>
      <c r="G2" s="37"/>
      <c r="H2" s="7"/>
      <c r="I2" s="37"/>
      <c r="J2" s="7"/>
      <c r="K2" s="37"/>
      <c r="L2" s="7"/>
      <c r="M2" s="37"/>
      <c r="N2" s="7"/>
      <c r="O2" s="7"/>
      <c r="P2" s="7"/>
      <c r="Q2" s="7"/>
      <c r="R2" s="7"/>
      <c r="S2" s="37"/>
      <c r="T2" s="7"/>
      <c r="U2" s="37"/>
      <c r="V2" s="7"/>
      <c r="W2" s="37"/>
      <c r="X2" s="7"/>
      <c r="Y2" s="37"/>
      <c r="Z2" s="7"/>
    </row>
    <row r="3" spans="1:26" ht="20.100000000000001" customHeight="1" x14ac:dyDescent="0.4">
      <c r="A3" s="26" t="str">
        <f>'9-10 Th'!A3</f>
        <v>สำหรับปีสิ้นสุดวันที่ 31 ธันวาคม พ.ศ. 2567</v>
      </c>
      <c r="B3" s="9"/>
      <c r="C3" s="9"/>
      <c r="D3" s="38"/>
      <c r="E3" s="39"/>
      <c r="F3" s="11"/>
      <c r="G3" s="39"/>
      <c r="H3" s="11"/>
      <c r="I3" s="39"/>
      <c r="J3" s="11"/>
      <c r="K3" s="39"/>
      <c r="L3" s="11"/>
      <c r="M3" s="39"/>
      <c r="N3" s="11"/>
      <c r="O3" s="11"/>
      <c r="P3" s="11"/>
      <c r="Q3" s="11"/>
      <c r="R3" s="11"/>
      <c r="S3" s="39"/>
      <c r="T3" s="11"/>
      <c r="U3" s="39"/>
      <c r="V3" s="11"/>
      <c r="W3" s="39"/>
      <c r="X3" s="11"/>
      <c r="Y3" s="39"/>
      <c r="Z3" s="11"/>
    </row>
    <row r="4" spans="1:26" ht="20.100000000000001" customHeight="1" x14ac:dyDescent="0.4">
      <c r="A4" s="12"/>
      <c r="B4" s="12"/>
      <c r="C4" s="12"/>
      <c r="D4" s="21"/>
      <c r="E4" s="37"/>
      <c r="F4" s="7"/>
      <c r="G4" s="37"/>
      <c r="H4" s="7"/>
      <c r="I4" s="37"/>
      <c r="J4" s="7"/>
      <c r="K4" s="37"/>
      <c r="L4" s="7"/>
      <c r="M4" s="37"/>
      <c r="N4" s="7"/>
      <c r="O4" s="7"/>
      <c r="P4" s="7"/>
      <c r="Q4" s="7"/>
      <c r="R4" s="7"/>
      <c r="S4" s="37"/>
      <c r="T4" s="7"/>
      <c r="U4" s="37"/>
      <c r="V4" s="7"/>
      <c r="W4" s="37"/>
      <c r="X4" s="7"/>
      <c r="Y4" s="37"/>
      <c r="Z4" s="7"/>
    </row>
    <row r="5" spans="1:26" ht="20.100000000000001" customHeight="1" x14ac:dyDescent="0.4">
      <c r="A5" s="12"/>
      <c r="B5" s="40"/>
      <c r="C5" s="40"/>
      <c r="D5" s="4"/>
      <c r="E5" s="40"/>
      <c r="F5" s="90" t="s">
        <v>105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20.100000000000001" customHeight="1" x14ac:dyDescent="0.4">
      <c r="A6" s="12"/>
      <c r="B6" s="40"/>
      <c r="C6" s="40"/>
      <c r="D6" s="4"/>
      <c r="E6" s="40"/>
      <c r="F6" s="96" t="s">
        <v>106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40"/>
      <c r="X6" s="16"/>
      <c r="Y6" s="40"/>
      <c r="Z6" s="16"/>
    </row>
    <row r="7" spans="1:26" ht="20.100000000000001" customHeight="1" x14ac:dyDescent="0.4">
      <c r="A7" s="12"/>
      <c r="B7" s="40"/>
      <c r="C7" s="40"/>
      <c r="D7" s="4"/>
      <c r="E7" s="40"/>
      <c r="F7" s="16"/>
      <c r="G7" s="40"/>
      <c r="H7" s="16"/>
      <c r="I7" s="40"/>
      <c r="J7" s="16"/>
      <c r="K7" s="40"/>
      <c r="L7" s="16"/>
      <c r="M7" s="40"/>
      <c r="N7" s="96" t="s">
        <v>64</v>
      </c>
      <c r="O7" s="97"/>
      <c r="P7" s="97"/>
      <c r="Q7" s="97"/>
      <c r="R7" s="97"/>
      <c r="S7" s="97"/>
      <c r="T7" s="97"/>
      <c r="U7" s="40"/>
      <c r="V7" s="16"/>
      <c r="W7" s="40"/>
      <c r="X7" s="16"/>
      <c r="Y7" s="40"/>
      <c r="Z7" s="16"/>
    </row>
    <row r="8" spans="1:26" ht="20.100000000000001" customHeight="1" x14ac:dyDescent="0.4">
      <c r="A8" s="12"/>
      <c r="B8" s="40"/>
      <c r="C8" s="40"/>
      <c r="D8" s="4"/>
      <c r="E8" s="40"/>
      <c r="F8" s="16"/>
      <c r="G8" s="40"/>
      <c r="H8" s="16"/>
      <c r="I8" s="40"/>
      <c r="J8" s="90" t="s">
        <v>60</v>
      </c>
      <c r="K8" s="93"/>
      <c r="L8" s="93"/>
      <c r="M8" s="40"/>
      <c r="N8" s="98" t="s">
        <v>87</v>
      </c>
      <c r="O8" s="97"/>
      <c r="P8" s="97"/>
      <c r="Q8" s="9"/>
      <c r="R8" s="2"/>
      <c r="S8" s="12"/>
      <c r="T8" s="12"/>
      <c r="U8" s="40"/>
      <c r="V8" s="16"/>
      <c r="W8" s="40"/>
      <c r="X8" s="16"/>
      <c r="Y8" s="40"/>
      <c r="Z8" s="16"/>
    </row>
    <row r="9" spans="1:26" ht="20.100000000000001" customHeight="1" x14ac:dyDescent="0.4">
      <c r="A9" s="12"/>
      <c r="B9" s="40"/>
      <c r="C9" s="40"/>
      <c r="D9" s="4"/>
      <c r="E9" s="40"/>
      <c r="F9" s="16"/>
      <c r="G9" s="40"/>
      <c r="H9" s="16"/>
      <c r="I9" s="40"/>
      <c r="J9" s="17"/>
      <c r="K9" s="17"/>
      <c r="L9" s="17"/>
      <c r="M9" s="40"/>
      <c r="N9" s="16" t="s">
        <v>107</v>
      </c>
      <c r="O9" s="4"/>
      <c r="P9" s="16" t="s">
        <v>108</v>
      </c>
      <c r="Q9" s="4"/>
      <c r="R9" s="16"/>
      <c r="S9" s="12"/>
      <c r="T9" s="12"/>
      <c r="U9" s="40"/>
      <c r="V9" s="16"/>
      <c r="W9" s="40"/>
      <c r="X9" s="16"/>
      <c r="Y9" s="40"/>
      <c r="Z9" s="16"/>
    </row>
    <row r="10" spans="1:26" ht="20.100000000000001" customHeight="1" x14ac:dyDescent="0.4">
      <c r="A10" s="12"/>
      <c r="B10" s="40"/>
      <c r="C10" s="40"/>
      <c r="D10" s="4"/>
      <c r="E10" s="40"/>
      <c r="F10" s="16"/>
      <c r="G10" s="40"/>
      <c r="H10" s="16"/>
      <c r="I10" s="40"/>
      <c r="J10" s="17"/>
      <c r="K10" s="17"/>
      <c r="L10" s="17"/>
      <c r="M10" s="40"/>
      <c r="N10" s="16" t="s">
        <v>109</v>
      </c>
      <c r="O10" s="4"/>
      <c r="P10" s="16" t="s">
        <v>110</v>
      </c>
      <c r="Q10" s="4"/>
      <c r="R10" s="16" t="s">
        <v>111</v>
      </c>
      <c r="S10" s="12"/>
      <c r="T10" s="12"/>
      <c r="U10" s="40"/>
      <c r="V10" s="16"/>
      <c r="W10" s="40"/>
      <c r="X10" s="16"/>
      <c r="Y10" s="40"/>
      <c r="Z10" s="16"/>
    </row>
    <row r="11" spans="1:26" ht="20.100000000000001" customHeight="1" x14ac:dyDescent="0.4">
      <c r="A11" s="12"/>
      <c r="B11" s="12"/>
      <c r="C11" s="12"/>
      <c r="D11" s="4"/>
      <c r="E11" s="41"/>
      <c r="F11" s="16"/>
      <c r="G11" s="41"/>
      <c r="H11" s="16"/>
      <c r="I11" s="41"/>
      <c r="J11" s="42"/>
      <c r="K11" s="42"/>
      <c r="L11" s="42"/>
      <c r="M11" s="41"/>
      <c r="N11" s="16" t="s">
        <v>112</v>
      </c>
      <c r="O11" s="16"/>
      <c r="P11" s="16" t="s">
        <v>113</v>
      </c>
      <c r="Q11" s="16"/>
      <c r="R11" s="16" t="s">
        <v>114</v>
      </c>
      <c r="S11" s="41"/>
      <c r="T11" s="16" t="s">
        <v>115</v>
      </c>
      <c r="U11" s="41"/>
      <c r="V11" s="16" t="s">
        <v>116</v>
      </c>
      <c r="W11" s="41"/>
      <c r="X11" s="16"/>
      <c r="Y11" s="41"/>
      <c r="Z11" s="16"/>
    </row>
    <row r="12" spans="1:26" ht="20.100000000000001" customHeight="1" x14ac:dyDescent="0.4">
      <c r="A12" s="12"/>
      <c r="B12" s="12"/>
      <c r="C12" s="12"/>
      <c r="D12" s="4"/>
      <c r="E12" s="41"/>
      <c r="F12" s="16" t="s">
        <v>117</v>
      </c>
      <c r="G12" s="41"/>
      <c r="H12" s="16" t="s">
        <v>118</v>
      </c>
      <c r="I12" s="41"/>
      <c r="J12" s="16" t="s">
        <v>119</v>
      </c>
      <c r="K12" s="41"/>
      <c r="L12" s="16"/>
      <c r="M12" s="41"/>
      <c r="N12" s="16" t="s">
        <v>120</v>
      </c>
      <c r="O12" s="16"/>
      <c r="P12" s="16" t="s">
        <v>121</v>
      </c>
      <c r="Q12" s="16"/>
      <c r="R12" s="16" t="s">
        <v>122</v>
      </c>
      <c r="S12" s="41"/>
      <c r="T12" s="16" t="s">
        <v>123</v>
      </c>
      <c r="U12" s="41"/>
      <c r="V12" s="16" t="s">
        <v>124</v>
      </c>
      <c r="W12" s="41"/>
      <c r="X12" s="16" t="s">
        <v>125</v>
      </c>
      <c r="Y12" s="16"/>
      <c r="Z12" s="16" t="s">
        <v>116</v>
      </c>
    </row>
    <row r="13" spans="1:26" ht="20.100000000000001" customHeight="1" x14ac:dyDescent="0.4">
      <c r="A13" s="12"/>
      <c r="B13" s="12"/>
      <c r="C13" s="12"/>
      <c r="D13" s="4"/>
      <c r="E13" s="41"/>
      <c r="F13" s="16" t="s">
        <v>126</v>
      </c>
      <c r="G13" s="41"/>
      <c r="H13" s="16" t="s">
        <v>127</v>
      </c>
      <c r="I13" s="41"/>
      <c r="J13" s="16" t="s">
        <v>128</v>
      </c>
      <c r="K13" s="41"/>
      <c r="L13" s="16" t="s">
        <v>63</v>
      </c>
      <c r="M13" s="41"/>
      <c r="N13" s="16" t="s">
        <v>113</v>
      </c>
      <c r="O13" s="16"/>
      <c r="P13" s="16" t="s">
        <v>129</v>
      </c>
      <c r="Q13" s="16"/>
      <c r="R13" s="16" t="s">
        <v>130</v>
      </c>
      <c r="S13" s="41"/>
      <c r="T13" s="16" t="s">
        <v>53</v>
      </c>
      <c r="U13" s="41"/>
      <c r="V13" s="16" t="s">
        <v>131</v>
      </c>
      <c r="W13" s="41"/>
      <c r="X13" s="16" t="s">
        <v>132</v>
      </c>
      <c r="Y13" s="16"/>
      <c r="Z13" s="16" t="s">
        <v>133</v>
      </c>
    </row>
    <row r="14" spans="1:26" ht="20.100000000000001" customHeight="1" x14ac:dyDescent="0.4">
      <c r="A14" s="12"/>
      <c r="B14" s="12"/>
      <c r="C14" s="12"/>
      <c r="D14" s="28" t="s">
        <v>4</v>
      </c>
      <c r="E14" s="41"/>
      <c r="F14" s="15" t="s">
        <v>5</v>
      </c>
      <c r="G14" s="41"/>
      <c r="H14" s="15" t="s">
        <v>5</v>
      </c>
      <c r="I14" s="41"/>
      <c r="J14" s="15" t="s">
        <v>5</v>
      </c>
      <c r="K14" s="43"/>
      <c r="L14" s="15" t="s">
        <v>5</v>
      </c>
      <c r="M14" s="41"/>
      <c r="N14" s="15" t="s">
        <v>5</v>
      </c>
      <c r="O14" s="16"/>
      <c r="P14" s="15" t="s">
        <v>5</v>
      </c>
      <c r="Q14" s="16"/>
      <c r="R14" s="15" t="s">
        <v>5</v>
      </c>
      <c r="S14" s="41"/>
      <c r="T14" s="15" t="s">
        <v>5</v>
      </c>
      <c r="U14" s="41"/>
      <c r="V14" s="15" t="s">
        <v>5</v>
      </c>
      <c r="W14" s="41"/>
      <c r="X14" s="15" t="s">
        <v>5</v>
      </c>
      <c r="Y14" s="41"/>
      <c r="Z14" s="15" t="s">
        <v>5</v>
      </c>
    </row>
    <row r="15" spans="1:26" ht="6" customHeight="1" x14ac:dyDescent="0.4">
      <c r="A15" s="12"/>
      <c r="B15" s="12"/>
      <c r="C15" s="12"/>
      <c r="D15" s="21"/>
      <c r="E15" s="7"/>
      <c r="F15" s="7"/>
      <c r="G15" s="37"/>
      <c r="H15" s="7"/>
      <c r="I15" s="37"/>
      <c r="J15" s="7"/>
      <c r="K15" s="37"/>
      <c r="L15" s="7"/>
      <c r="M15" s="37"/>
      <c r="N15" s="7"/>
      <c r="O15" s="7"/>
      <c r="P15" s="7"/>
      <c r="Q15" s="7"/>
      <c r="R15" s="7"/>
      <c r="S15" s="37"/>
      <c r="T15" s="7"/>
      <c r="U15" s="37"/>
      <c r="V15" s="7"/>
      <c r="W15" s="37"/>
      <c r="X15" s="7"/>
      <c r="Y15" s="37"/>
      <c r="Z15" s="7"/>
    </row>
    <row r="16" spans="1:26" ht="20.100000000000001" customHeight="1" x14ac:dyDescent="0.4">
      <c r="A16" s="14" t="s">
        <v>137</v>
      </c>
      <c r="B16" s="12"/>
      <c r="C16" s="12"/>
      <c r="D16" s="21"/>
      <c r="E16" s="7"/>
      <c r="F16" s="19">
        <v>1670000000</v>
      </c>
      <c r="G16" s="7"/>
      <c r="H16" s="19">
        <v>1185430000</v>
      </c>
      <c r="I16" s="19"/>
      <c r="J16" s="19">
        <v>178794094</v>
      </c>
      <c r="K16" s="19"/>
      <c r="L16" s="19">
        <v>5262551443</v>
      </c>
      <c r="M16" s="19"/>
      <c r="N16" s="19">
        <v>-138632400</v>
      </c>
      <c r="O16" s="19"/>
      <c r="P16" s="19">
        <v>-12637622</v>
      </c>
      <c r="Q16" s="19"/>
      <c r="R16" s="19">
        <v>5797226</v>
      </c>
      <c r="S16" s="19"/>
      <c r="T16" s="7">
        <f>SUM(N16:R16)</f>
        <v>-145472796</v>
      </c>
      <c r="U16" s="19"/>
      <c r="V16" s="7">
        <f>SUM(F16:L16)+T16</f>
        <v>8151302741</v>
      </c>
      <c r="W16" s="19"/>
      <c r="X16" s="19">
        <v>123791835</v>
      </c>
      <c r="Y16" s="19"/>
      <c r="Z16" s="7">
        <f>SUM(V16:X16)</f>
        <v>8275094576</v>
      </c>
    </row>
    <row r="17" spans="1:26" ht="20.100000000000001" customHeight="1" x14ac:dyDescent="0.4">
      <c r="A17" s="14" t="s">
        <v>134</v>
      </c>
      <c r="B17" s="12"/>
      <c r="C17" s="12"/>
      <c r="D17" s="21"/>
      <c r="E17" s="7"/>
      <c r="F17" s="19"/>
      <c r="G17" s="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0.100000000000001" customHeight="1" x14ac:dyDescent="0.4">
      <c r="A18" s="5" t="s">
        <v>135</v>
      </c>
      <c r="B18" s="12"/>
      <c r="C18" s="12"/>
      <c r="D18" s="21">
        <v>29</v>
      </c>
      <c r="E18" s="29"/>
      <c r="F18" s="7">
        <v>0</v>
      </c>
      <c r="G18" s="7"/>
      <c r="H18" s="7">
        <v>0</v>
      </c>
      <c r="I18" s="7"/>
      <c r="J18" s="7">
        <v>0</v>
      </c>
      <c r="K18" s="7"/>
      <c r="L18" s="7">
        <v>-334000000</v>
      </c>
      <c r="M18" s="7"/>
      <c r="N18" s="7">
        <v>0</v>
      </c>
      <c r="O18" s="7"/>
      <c r="P18" s="7">
        <v>0</v>
      </c>
      <c r="Q18" s="7"/>
      <c r="R18" s="7">
        <v>0</v>
      </c>
      <c r="S18" s="7"/>
      <c r="T18" s="7">
        <f t="shared" ref="T18:T19" si="0">SUM(N18:R18)</f>
        <v>0</v>
      </c>
      <c r="U18" s="7"/>
      <c r="V18" s="7">
        <f t="shared" ref="V18:V19" si="1">SUM(F18:L18)+T18</f>
        <v>-334000000</v>
      </c>
      <c r="W18" s="7"/>
      <c r="X18" s="7">
        <v>-22790</v>
      </c>
      <c r="Y18" s="7"/>
      <c r="Z18" s="7">
        <f>SUM(V18:X18)</f>
        <v>-334022790</v>
      </c>
    </row>
    <row r="19" spans="1:26" ht="20.100000000000001" customHeight="1" x14ac:dyDescent="0.4">
      <c r="A19" s="5" t="s">
        <v>136</v>
      </c>
      <c r="B19" s="12"/>
      <c r="C19" s="12"/>
      <c r="D19" s="21"/>
      <c r="E19" s="29"/>
      <c r="F19" s="7">
        <v>0</v>
      </c>
      <c r="G19" s="44"/>
      <c r="H19" s="7">
        <v>0</v>
      </c>
      <c r="I19" s="44"/>
      <c r="J19" s="7">
        <v>0</v>
      </c>
      <c r="K19" s="44"/>
      <c r="L19" s="45">
        <v>968210993</v>
      </c>
      <c r="M19" s="44"/>
      <c r="N19" s="11">
        <v>0</v>
      </c>
      <c r="O19" s="44"/>
      <c r="P19" s="11">
        <v>-5185030</v>
      </c>
      <c r="Q19" s="44"/>
      <c r="R19" s="11">
        <v>0</v>
      </c>
      <c r="S19" s="44"/>
      <c r="T19" s="11">
        <f t="shared" si="0"/>
        <v>-5185030</v>
      </c>
      <c r="U19" s="44"/>
      <c r="V19" s="46">
        <f t="shared" si="1"/>
        <v>963025963</v>
      </c>
      <c r="W19" s="44"/>
      <c r="X19" s="45">
        <v>21686272</v>
      </c>
      <c r="Y19" s="44"/>
      <c r="Z19" s="35">
        <f>SUM(V19:X19)</f>
        <v>984712235</v>
      </c>
    </row>
    <row r="20" spans="1:26" ht="6" customHeight="1" x14ac:dyDescent="0.4">
      <c r="A20" s="12"/>
      <c r="B20" s="12"/>
      <c r="C20" s="12"/>
      <c r="D20" s="21"/>
      <c r="E20" s="7"/>
      <c r="F20" s="47"/>
      <c r="G20" s="37"/>
      <c r="H20" s="47"/>
      <c r="I20" s="37"/>
      <c r="J20" s="47"/>
      <c r="K20" s="37"/>
      <c r="L20" s="7"/>
      <c r="M20" s="3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.100000000000001" customHeight="1" thickBot="1" x14ac:dyDescent="0.45">
      <c r="A21" s="14" t="s">
        <v>138</v>
      </c>
      <c r="B21" s="12"/>
      <c r="C21" s="12"/>
      <c r="D21" s="21"/>
      <c r="E21" s="29"/>
      <c r="F21" s="33">
        <f>SUM(F16:F19)</f>
        <v>1670000000</v>
      </c>
      <c r="G21" s="7"/>
      <c r="H21" s="33">
        <f>SUM(H16:H19)</f>
        <v>1185430000</v>
      </c>
      <c r="I21" s="7"/>
      <c r="J21" s="33">
        <f>SUM(J16:J19)</f>
        <v>178794094</v>
      </c>
      <c r="K21" s="7"/>
      <c r="L21" s="33">
        <f>SUM(L16:L19)</f>
        <v>5896762436</v>
      </c>
      <c r="M21" s="7"/>
      <c r="N21" s="33">
        <f>SUM(N16:N19)</f>
        <v>-138632400</v>
      </c>
      <c r="O21" s="7"/>
      <c r="P21" s="33">
        <f>SUM(P16:P19)</f>
        <v>-17822652</v>
      </c>
      <c r="Q21" s="7"/>
      <c r="R21" s="33">
        <f>SUM(R16:R19)</f>
        <v>5797226</v>
      </c>
      <c r="S21" s="7"/>
      <c r="T21" s="33">
        <f>SUM(T16:T19)</f>
        <v>-150657826</v>
      </c>
      <c r="U21" s="7"/>
      <c r="V21" s="33">
        <f>SUM(V16:V19)</f>
        <v>8780328704</v>
      </c>
      <c r="W21" s="7"/>
      <c r="X21" s="33">
        <f>SUM(X16:X19)</f>
        <v>145455317</v>
      </c>
      <c r="Y21" s="7"/>
      <c r="Z21" s="33">
        <f>SUM(Z16:Z19)</f>
        <v>8925784021</v>
      </c>
    </row>
    <row r="22" spans="1:26" ht="20.100000000000001" customHeight="1" thickTop="1" x14ac:dyDescent="0.4">
      <c r="A22" s="12"/>
      <c r="B22" s="12"/>
      <c r="C22" s="12"/>
      <c r="D22" s="21"/>
      <c r="E22" s="7"/>
      <c r="F22" s="7"/>
      <c r="G22" s="37"/>
      <c r="H22" s="7"/>
      <c r="I22" s="37"/>
      <c r="J22" s="7"/>
      <c r="K22" s="37"/>
      <c r="L22" s="7"/>
      <c r="M22" s="3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0.100000000000001" customHeight="1" x14ac:dyDescent="0.4">
      <c r="A23" s="14" t="s">
        <v>207</v>
      </c>
      <c r="B23" s="12"/>
      <c r="C23" s="12"/>
      <c r="D23" s="21"/>
      <c r="E23" s="7"/>
      <c r="F23" s="19">
        <v>1670000000</v>
      </c>
      <c r="G23" s="7"/>
      <c r="H23" s="19">
        <v>1185430000</v>
      </c>
      <c r="I23" s="19"/>
      <c r="J23" s="19">
        <v>178794094</v>
      </c>
      <c r="K23" s="19"/>
      <c r="L23" s="19">
        <v>5896762436</v>
      </c>
      <c r="M23" s="19"/>
      <c r="N23" s="19">
        <v>-138632400</v>
      </c>
      <c r="O23" s="19"/>
      <c r="P23" s="19">
        <v>-17822652</v>
      </c>
      <c r="Q23" s="19"/>
      <c r="R23" s="19">
        <v>5797226</v>
      </c>
      <c r="S23" s="19"/>
      <c r="T23" s="7">
        <f>SUM(N23:R23)</f>
        <v>-150657826</v>
      </c>
      <c r="U23" s="19"/>
      <c r="V23" s="7">
        <f>SUM(F23:L23)+T23</f>
        <v>8780328704</v>
      </c>
      <c r="W23" s="19"/>
      <c r="X23" s="19">
        <v>145455317</v>
      </c>
      <c r="Y23" s="19"/>
      <c r="Z23" s="7">
        <f>SUM(V23:X23)</f>
        <v>8925784021</v>
      </c>
    </row>
    <row r="24" spans="1:26" ht="20.100000000000001" customHeight="1" x14ac:dyDescent="0.4">
      <c r="A24" s="14" t="s">
        <v>134</v>
      </c>
      <c r="B24" s="12"/>
      <c r="C24" s="12"/>
      <c r="D24" s="21"/>
      <c r="E24" s="7"/>
      <c r="F24" s="19"/>
      <c r="G24" s="7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0.100000000000001" customHeight="1" x14ac:dyDescent="0.4">
      <c r="A25" s="5" t="s">
        <v>222</v>
      </c>
      <c r="B25" s="12"/>
      <c r="C25" s="12"/>
      <c r="D25" s="21"/>
      <c r="E25" s="29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v>0</v>
      </c>
      <c r="S25" s="7"/>
      <c r="T25" s="7">
        <f>SUM(N25:R25)</f>
        <v>0</v>
      </c>
      <c r="U25" s="7"/>
      <c r="V25" s="7">
        <f>SUM(F25:L25)+T25</f>
        <v>0</v>
      </c>
      <c r="W25" s="7"/>
      <c r="X25" s="7">
        <v>26064089</v>
      </c>
      <c r="Y25" s="7"/>
      <c r="Z25" s="7">
        <f>SUM(V25:X25)</f>
        <v>26064089</v>
      </c>
    </row>
    <row r="26" spans="1:26" ht="20.100000000000001" customHeight="1" x14ac:dyDescent="0.4">
      <c r="A26" s="5" t="s">
        <v>223</v>
      </c>
      <c r="B26" s="12"/>
      <c r="C26" s="12"/>
      <c r="D26" s="21"/>
      <c r="E26" s="29"/>
      <c r="F26" s="7">
        <v>0</v>
      </c>
      <c r="G26" s="7"/>
      <c r="H26" s="7">
        <v>0</v>
      </c>
      <c r="I26" s="7"/>
      <c r="J26" s="7">
        <v>0</v>
      </c>
      <c r="K26" s="7"/>
      <c r="L26" s="7">
        <v>0</v>
      </c>
      <c r="M26" s="7"/>
      <c r="N26" s="7">
        <v>0</v>
      </c>
      <c r="O26" s="7"/>
      <c r="P26" s="7">
        <v>0</v>
      </c>
      <c r="Q26" s="7"/>
      <c r="R26" s="7">
        <v>0</v>
      </c>
      <c r="S26" s="7"/>
      <c r="T26" s="7">
        <f t="shared" ref="T26:T28" si="2">SUM(N26:R26)</f>
        <v>0</v>
      </c>
      <c r="U26" s="7"/>
      <c r="V26" s="7">
        <f t="shared" ref="V26:V28" si="3">SUM(F26:L26)+T26</f>
        <v>0</v>
      </c>
      <c r="W26" s="7"/>
      <c r="X26" s="7">
        <v>26600174</v>
      </c>
      <c r="Y26" s="7"/>
      <c r="Z26" s="7">
        <f>SUM(V26:X26)</f>
        <v>26600174</v>
      </c>
    </row>
    <row r="27" spans="1:26" ht="20.100000000000001" customHeight="1" x14ac:dyDescent="0.4">
      <c r="A27" s="5" t="s">
        <v>224</v>
      </c>
      <c r="B27" s="12"/>
      <c r="C27" s="12"/>
      <c r="D27" s="21"/>
      <c r="E27" s="29"/>
      <c r="F27" s="7">
        <v>0</v>
      </c>
      <c r="G27" s="7"/>
      <c r="H27" s="7">
        <v>0</v>
      </c>
      <c r="I27" s="7"/>
      <c r="J27" s="7">
        <v>0</v>
      </c>
      <c r="K27" s="7"/>
      <c r="L27" s="7">
        <v>0</v>
      </c>
      <c r="M27" s="7"/>
      <c r="N27" s="7">
        <v>0</v>
      </c>
      <c r="O27" s="7"/>
      <c r="P27" s="7">
        <v>0</v>
      </c>
      <c r="Q27" s="7"/>
      <c r="R27" s="7">
        <v>0</v>
      </c>
      <c r="S27" s="7"/>
      <c r="T27" s="7">
        <f t="shared" si="2"/>
        <v>0</v>
      </c>
      <c r="U27" s="7"/>
      <c r="V27" s="7">
        <f t="shared" si="3"/>
        <v>0</v>
      </c>
      <c r="W27" s="7"/>
      <c r="X27" s="7">
        <v>15310300</v>
      </c>
      <c r="Y27" s="7"/>
      <c r="Z27" s="7">
        <f>SUM(V27:X27)</f>
        <v>15310300</v>
      </c>
    </row>
    <row r="28" spans="1:26" ht="20.100000000000001" customHeight="1" x14ac:dyDescent="0.4">
      <c r="A28" s="5" t="s">
        <v>135</v>
      </c>
      <c r="B28" s="12"/>
      <c r="C28" s="12"/>
      <c r="D28" s="21">
        <v>29</v>
      </c>
      <c r="E28" s="29"/>
      <c r="F28" s="7">
        <v>0</v>
      </c>
      <c r="G28" s="7"/>
      <c r="H28" s="7">
        <v>0</v>
      </c>
      <c r="I28" s="7"/>
      <c r="J28" s="7">
        <v>0</v>
      </c>
      <c r="K28" s="7"/>
      <c r="L28" s="7">
        <v>-751500000</v>
      </c>
      <c r="M28" s="7"/>
      <c r="N28" s="7">
        <v>0</v>
      </c>
      <c r="O28" s="7"/>
      <c r="P28" s="7">
        <v>0</v>
      </c>
      <c r="Q28" s="7"/>
      <c r="R28" s="7">
        <v>0</v>
      </c>
      <c r="S28" s="7"/>
      <c r="T28" s="7">
        <f t="shared" si="2"/>
        <v>0</v>
      </c>
      <c r="U28" s="7"/>
      <c r="V28" s="7">
        <f t="shared" si="3"/>
        <v>-751500000</v>
      </c>
      <c r="W28" s="7"/>
      <c r="X28" s="7">
        <v>-54804</v>
      </c>
      <c r="Y28" s="7"/>
      <c r="Z28" s="7">
        <f>SUM(V28:X28)</f>
        <v>-751554804</v>
      </c>
    </row>
    <row r="29" spans="1:26" ht="20.100000000000001" customHeight="1" x14ac:dyDescent="0.4">
      <c r="A29" s="5" t="s">
        <v>136</v>
      </c>
      <c r="B29" s="12"/>
      <c r="C29" s="12"/>
      <c r="D29" s="21"/>
      <c r="E29" s="29"/>
      <c r="F29" s="7">
        <v>0</v>
      </c>
      <c r="G29" s="44"/>
      <c r="H29" s="7">
        <v>0</v>
      </c>
      <c r="I29" s="44"/>
      <c r="J29" s="7">
        <v>0</v>
      </c>
      <c r="K29" s="44"/>
      <c r="L29" s="45">
        <f>'9-10 Th'!E32</f>
        <v>1021804563</v>
      </c>
      <c r="M29" s="44"/>
      <c r="N29" s="11">
        <v>0</v>
      </c>
      <c r="O29" s="44"/>
      <c r="P29" s="11">
        <f>'9-10 Th'!E72</f>
        <v>-2123244</v>
      </c>
      <c r="Q29" s="44"/>
      <c r="R29" s="11">
        <v>0</v>
      </c>
      <c r="S29" s="44"/>
      <c r="T29" s="11">
        <f>SUM(N29:R29)</f>
        <v>-2123244</v>
      </c>
      <c r="U29" s="44"/>
      <c r="V29" s="11">
        <f>SUM(F29:L29)+T29</f>
        <v>1019681319</v>
      </c>
      <c r="W29" s="44"/>
      <c r="X29" s="45">
        <f>'9-10 Th'!E85</f>
        <v>20056180</v>
      </c>
      <c r="Y29" s="44"/>
      <c r="Z29" s="35">
        <f>SUM(V29:X29)</f>
        <v>1039737499</v>
      </c>
    </row>
    <row r="30" spans="1:26" ht="6" customHeight="1" x14ac:dyDescent="0.4">
      <c r="A30" s="12"/>
      <c r="B30" s="12"/>
      <c r="C30" s="12"/>
      <c r="D30" s="21"/>
      <c r="E30" s="7"/>
      <c r="F30" s="47"/>
      <c r="G30" s="37"/>
      <c r="H30" s="47"/>
      <c r="I30" s="37"/>
      <c r="J30" s="47"/>
      <c r="K30" s="37"/>
      <c r="L30" s="7"/>
      <c r="M30" s="3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0.100000000000001" customHeight="1" thickBot="1" x14ac:dyDescent="0.45">
      <c r="A31" s="14" t="s">
        <v>208</v>
      </c>
      <c r="B31" s="12"/>
      <c r="C31" s="12"/>
      <c r="D31" s="21"/>
      <c r="E31" s="29"/>
      <c r="F31" s="33">
        <f>SUM(F23:F29)</f>
        <v>1670000000</v>
      </c>
      <c r="G31" s="7"/>
      <c r="H31" s="33">
        <f>SUM(H23:H29)</f>
        <v>1185430000</v>
      </c>
      <c r="I31" s="7"/>
      <c r="J31" s="33">
        <f>SUM(J23:J29)</f>
        <v>178794094</v>
      </c>
      <c r="K31" s="7"/>
      <c r="L31" s="33">
        <f>SUM(L23:L29)</f>
        <v>6167066999</v>
      </c>
      <c r="M31" s="7"/>
      <c r="N31" s="33">
        <f>SUM(N23:N29)</f>
        <v>-138632400</v>
      </c>
      <c r="O31" s="7"/>
      <c r="P31" s="33">
        <f>SUM(P23:P29)</f>
        <v>-19945896</v>
      </c>
      <c r="Q31" s="7"/>
      <c r="R31" s="33">
        <f>SUM(R23:R29)</f>
        <v>5797226</v>
      </c>
      <c r="S31" s="7"/>
      <c r="T31" s="33">
        <f>SUM(T23:T29)</f>
        <v>-152781070</v>
      </c>
      <c r="U31" s="7"/>
      <c r="V31" s="33">
        <f>SUM(V23:V29)</f>
        <v>9048510023</v>
      </c>
      <c r="W31" s="7"/>
      <c r="X31" s="33">
        <f>SUM(X23:X29)</f>
        <v>233431256</v>
      </c>
      <c r="Y31" s="7"/>
      <c r="Z31" s="33">
        <f>SUM(Z23:Z29)</f>
        <v>9281941279</v>
      </c>
    </row>
    <row r="32" spans="1:26" ht="20.100000000000001" customHeight="1" thickTop="1" x14ac:dyDescent="0.4">
      <c r="A32" s="12"/>
      <c r="B32" s="12"/>
      <c r="C32" s="12"/>
      <c r="D32" s="21"/>
      <c r="E32" s="7"/>
      <c r="F32" s="7"/>
      <c r="G32" s="37"/>
      <c r="H32" s="7"/>
      <c r="I32" s="37"/>
      <c r="J32" s="7"/>
      <c r="K32" s="37"/>
      <c r="L32" s="7"/>
      <c r="M32" s="3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0.100000000000001" customHeight="1" x14ac:dyDescent="0.4">
      <c r="A33" s="12"/>
      <c r="B33" s="12"/>
      <c r="C33" s="12"/>
      <c r="D33" s="21"/>
      <c r="E33" s="7"/>
      <c r="F33" s="7"/>
      <c r="G33" s="37"/>
      <c r="H33" s="7"/>
      <c r="I33" s="37"/>
      <c r="J33" s="7"/>
      <c r="K33" s="37"/>
      <c r="L33" s="7"/>
      <c r="M33" s="3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8" customHeight="1" x14ac:dyDescent="0.4">
      <c r="X34" s="22"/>
    </row>
    <row r="35" spans="1:26" ht="22.35" customHeight="1" x14ac:dyDescent="0.4">
      <c r="A35" s="94" t="str">
        <f>'6-8Th'!A49:M49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spans="1:26" ht="15" customHeight="1" x14ac:dyDescent="0.4">
      <c r="Z36" s="22"/>
    </row>
  </sheetData>
  <mergeCells count="6">
    <mergeCell ref="A35:Z35"/>
    <mergeCell ref="F5:Z5"/>
    <mergeCell ref="F6:V6"/>
    <mergeCell ref="N7:T7"/>
    <mergeCell ref="J8:L8"/>
    <mergeCell ref="N8:P8"/>
  </mergeCells>
  <pageMargins left="0.4" right="0.4" top="0.5" bottom="0.6" header="0.49" footer="0.4"/>
  <pageSetup paperSize="256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75BF-F854-4C55-A8BC-541755CBA590}">
  <dimension ref="A1:O29"/>
  <sheetViews>
    <sheetView zoomScaleNormal="100" zoomScaleSheetLayoutView="110" zoomScalePageLayoutView="140" workbookViewId="0">
      <selection activeCell="J8" sqref="J8"/>
    </sheetView>
  </sheetViews>
  <sheetFormatPr defaultColWidth="14.42578125" defaultRowHeight="15" customHeight="1" x14ac:dyDescent="0.4"/>
  <cols>
    <col min="1" max="2" width="1.5703125" style="8" customWidth="1"/>
    <col min="3" max="3" width="51.42578125" style="8" customWidth="1"/>
    <col min="4" max="4" width="9.140625" style="8" customWidth="1"/>
    <col min="5" max="5" width="0.5703125" style="8" customWidth="1"/>
    <col min="6" max="6" width="12.5703125" style="8" customWidth="1"/>
    <col min="7" max="7" width="0.5703125" style="8" customWidth="1"/>
    <col min="8" max="8" width="14.85546875" style="8" customWidth="1"/>
    <col min="9" max="9" width="0.5703125" style="8" customWidth="1"/>
    <col min="10" max="10" width="12.140625" style="8" customWidth="1"/>
    <col min="11" max="11" width="0.5703125" style="8" customWidth="1"/>
    <col min="12" max="12" width="13.42578125" style="8" customWidth="1"/>
    <col min="13" max="13" width="0.5703125" style="8" customWidth="1"/>
    <col min="14" max="14" width="17" style="8" customWidth="1"/>
    <col min="15" max="16384" width="14.42578125" style="8"/>
  </cols>
  <sheetData>
    <row r="1" spans="1:14" ht="19.7" customHeight="1" x14ac:dyDescent="0.4">
      <c r="A1" s="14" t="str">
        <f>'6-8Th'!A1</f>
        <v xml:space="preserve">บริษัท พีทีจี เอ็นเนอยี จำกัด (มหาชน) </v>
      </c>
      <c r="B1" s="14"/>
      <c r="C1" s="14"/>
      <c r="D1" s="23"/>
      <c r="E1" s="30"/>
      <c r="F1" s="23"/>
      <c r="G1" s="30"/>
      <c r="H1" s="14"/>
      <c r="I1" s="14"/>
      <c r="J1" s="14"/>
      <c r="K1" s="14"/>
      <c r="L1" s="5"/>
      <c r="M1" s="30"/>
      <c r="N1" s="16"/>
    </row>
    <row r="2" spans="1:14" ht="19.7" customHeight="1" x14ac:dyDescent="0.4">
      <c r="A2" s="14" t="s">
        <v>213</v>
      </c>
      <c r="B2" s="14"/>
      <c r="C2" s="14"/>
      <c r="D2" s="23"/>
      <c r="E2" s="30"/>
      <c r="F2" s="23"/>
      <c r="G2" s="30"/>
      <c r="H2" s="14"/>
      <c r="I2" s="14"/>
      <c r="J2" s="14"/>
      <c r="K2" s="14"/>
      <c r="L2" s="5"/>
      <c r="M2" s="30"/>
      <c r="N2" s="14"/>
    </row>
    <row r="3" spans="1:14" ht="19.7" customHeight="1" x14ac:dyDescent="0.4">
      <c r="A3" s="26" t="str">
        <f>'11 Th'!A3</f>
        <v>สำหรับปีสิ้นสุดวันที่ 31 ธันวาคม พ.ศ. 2567</v>
      </c>
      <c r="B3" s="26"/>
      <c r="C3" s="26"/>
      <c r="D3" s="27"/>
      <c r="E3" s="31"/>
      <c r="F3" s="27"/>
      <c r="G3" s="31"/>
      <c r="H3" s="26"/>
      <c r="I3" s="26"/>
      <c r="J3" s="26"/>
      <c r="K3" s="26"/>
      <c r="L3" s="10"/>
      <c r="M3" s="31"/>
      <c r="N3" s="26"/>
    </row>
    <row r="4" spans="1:14" ht="19.7" customHeight="1" x14ac:dyDescent="0.4">
      <c r="A4" s="14"/>
      <c r="B4" s="5"/>
      <c r="C4" s="5"/>
      <c r="D4" s="6"/>
      <c r="E4" s="32"/>
      <c r="F4" s="7"/>
      <c r="G4" s="32"/>
      <c r="H4" s="7"/>
      <c r="I4" s="32"/>
      <c r="J4" s="32"/>
      <c r="K4" s="32"/>
      <c r="L4" s="7"/>
      <c r="M4" s="30"/>
      <c r="N4" s="7"/>
    </row>
    <row r="5" spans="1:14" ht="19.7" customHeight="1" x14ac:dyDescent="0.4">
      <c r="A5" s="5"/>
      <c r="B5" s="5"/>
      <c r="C5" s="5"/>
      <c r="D5" s="23"/>
      <c r="E5" s="30"/>
      <c r="F5" s="99" t="s">
        <v>2</v>
      </c>
      <c r="G5" s="95"/>
      <c r="H5" s="95"/>
      <c r="I5" s="95"/>
      <c r="J5" s="95"/>
      <c r="K5" s="95"/>
      <c r="L5" s="95"/>
      <c r="M5" s="95"/>
      <c r="N5" s="95"/>
    </row>
    <row r="6" spans="1:14" ht="19.7" customHeight="1" x14ac:dyDescent="0.4">
      <c r="A6" s="5"/>
      <c r="B6" s="5"/>
      <c r="C6" s="5"/>
      <c r="D6" s="23"/>
      <c r="E6" s="30"/>
      <c r="F6" s="23"/>
      <c r="G6" s="30"/>
      <c r="H6" s="5"/>
      <c r="I6" s="5"/>
      <c r="J6" s="99" t="s">
        <v>60</v>
      </c>
      <c r="K6" s="93"/>
      <c r="L6" s="93"/>
      <c r="M6" s="30"/>
      <c r="N6" s="32"/>
    </row>
    <row r="7" spans="1:14" ht="19.7" customHeight="1" x14ac:dyDescent="0.4">
      <c r="A7" s="14"/>
      <c r="B7" s="5"/>
      <c r="C7" s="5"/>
      <c r="D7" s="23"/>
      <c r="E7" s="30"/>
      <c r="F7" s="32" t="s">
        <v>117</v>
      </c>
      <c r="G7" s="32"/>
      <c r="H7" s="32"/>
      <c r="I7" s="32"/>
      <c r="J7" s="32" t="s">
        <v>119</v>
      </c>
      <c r="K7" s="32"/>
      <c r="L7" s="32"/>
      <c r="M7" s="32"/>
      <c r="N7" s="32"/>
    </row>
    <row r="8" spans="1:14" ht="19.7" customHeight="1" x14ac:dyDescent="0.4">
      <c r="A8" s="14"/>
      <c r="B8" s="5"/>
      <c r="C8" s="5"/>
      <c r="D8" s="23"/>
      <c r="E8" s="30"/>
      <c r="F8" s="32" t="s">
        <v>126</v>
      </c>
      <c r="G8" s="32"/>
      <c r="H8" s="32" t="s">
        <v>139</v>
      </c>
      <c r="I8" s="32"/>
      <c r="J8" s="32" t="s">
        <v>128</v>
      </c>
      <c r="K8" s="32"/>
      <c r="L8" s="32" t="s">
        <v>63</v>
      </c>
      <c r="M8" s="32"/>
      <c r="N8" s="32" t="s">
        <v>140</v>
      </c>
    </row>
    <row r="9" spans="1:14" ht="19.7" customHeight="1" x14ac:dyDescent="0.4">
      <c r="A9" s="14"/>
      <c r="B9" s="5"/>
      <c r="C9" s="5"/>
      <c r="D9" s="28" t="s">
        <v>4</v>
      </c>
      <c r="E9" s="30"/>
      <c r="F9" s="15" t="s">
        <v>5</v>
      </c>
      <c r="G9" s="32"/>
      <c r="H9" s="15" t="s">
        <v>5</v>
      </c>
      <c r="I9" s="32"/>
      <c r="J9" s="15" t="s">
        <v>5</v>
      </c>
      <c r="K9" s="32"/>
      <c r="L9" s="15" t="s">
        <v>5</v>
      </c>
      <c r="M9" s="32"/>
      <c r="N9" s="15" t="s">
        <v>5</v>
      </c>
    </row>
    <row r="10" spans="1:14" ht="6" customHeight="1" x14ac:dyDescent="0.4">
      <c r="A10" s="5"/>
      <c r="B10" s="5"/>
      <c r="C10" s="5"/>
      <c r="D10" s="23"/>
      <c r="E10" s="30"/>
      <c r="F10" s="30"/>
      <c r="G10" s="30"/>
      <c r="H10" s="30"/>
      <c r="I10" s="30"/>
      <c r="J10" s="30"/>
      <c r="K10" s="30"/>
      <c r="L10" s="30"/>
      <c r="M10" s="30"/>
      <c r="N10" s="13"/>
    </row>
    <row r="11" spans="1:14" ht="19.7" customHeight="1" x14ac:dyDescent="0.4">
      <c r="A11" s="14" t="s">
        <v>137</v>
      </c>
      <c r="B11" s="14"/>
      <c r="C11" s="5"/>
      <c r="D11" s="23"/>
      <c r="E11" s="30"/>
      <c r="F11" s="30">
        <v>1670000000</v>
      </c>
      <c r="G11" s="30"/>
      <c r="H11" s="30">
        <v>1185430000</v>
      </c>
      <c r="I11" s="30"/>
      <c r="J11" s="30">
        <v>178794094</v>
      </c>
      <c r="K11" s="30"/>
      <c r="L11" s="30">
        <v>1333828679</v>
      </c>
      <c r="M11" s="30"/>
      <c r="N11" s="30">
        <f>SUM(F11:L11)</f>
        <v>4368052773</v>
      </c>
    </row>
    <row r="12" spans="1:14" ht="6" customHeight="1" x14ac:dyDescent="0.4">
      <c r="A12" s="14"/>
      <c r="B12" s="5"/>
      <c r="C12" s="5"/>
      <c r="D12" s="23"/>
      <c r="E12" s="30"/>
      <c r="F12" s="30"/>
      <c r="G12" s="30"/>
      <c r="H12" s="30"/>
      <c r="I12" s="30"/>
      <c r="J12" s="30"/>
      <c r="K12" s="30"/>
      <c r="L12" s="30"/>
      <c r="M12" s="30"/>
      <c r="N12" s="7"/>
    </row>
    <row r="13" spans="1:14" ht="19.7" customHeight="1" x14ac:dyDescent="0.4">
      <c r="A13" s="14" t="s">
        <v>134</v>
      </c>
      <c r="B13" s="5"/>
      <c r="C13" s="5"/>
      <c r="D13" s="23"/>
      <c r="E13" s="30"/>
      <c r="F13" s="30"/>
      <c r="G13" s="30"/>
      <c r="H13" s="30"/>
      <c r="I13" s="30"/>
      <c r="J13" s="30"/>
      <c r="K13" s="30"/>
      <c r="L13" s="30"/>
      <c r="M13" s="30"/>
      <c r="N13" s="7"/>
    </row>
    <row r="14" spans="1:14" ht="19.7" customHeight="1" x14ac:dyDescent="0.4">
      <c r="A14" s="5" t="s">
        <v>135</v>
      </c>
      <c r="B14" s="5"/>
      <c r="C14" s="5"/>
      <c r="D14" s="23">
        <v>29</v>
      </c>
      <c r="E14" s="30"/>
      <c r="F14" s="7">
        <v>0</v>
      </c>
      <c r="G14" s="30"/>
      <c r="H14" s="7">
        <v>0</v>
      </c>
      <c r="I14" s="7"/>
      <c r="J14" s="7">
        <v>0</v>
      </c>
      <c r="K14" s="7"/>
      <c r="L14" s="7">
        <v>-334000000</v>
      </c>
      <c r="M14" s="7"/>
      <c r="N14" s="7">
        <f>SUM(F14:L14)</f>
        <v>-334000000</v>
      </c>
    </row>
    <row r="15" spans="1:14" ht="19.7" customHeight="1" x14ac:dyDescent="0.4">
      <c r="A15" s="5" t="s">
        <v>103</v>
      </c>
      <c r="B15" s="5"/>
      <c r="C15" s="5"/>
      <c r="D15" s="23"/>
      <c r="E15" s="30"/>
      <c r="F15" s="11">
        <v>0</v>
      </c>
      <c r="G15" s="30"/>
      <c r="H15" s="11">
        <v>0</v>
      </c>
      <c r="I15" s="7"/>
      <c r="J15" s="11">
        <v>0</v>
      </c>
      <c r="K15" s="7"/>
      <c r="L15" s="11">
        <v>567739816</v>
      </c>
      <c r="M15" s="7"/>
      <c r="N15" s="11">
        <f>SUM(F15:L15)</f>
        <v>567739816</v>
      </c>
    </row>
    <row r="16" spans="1:14" ht="6" customHeight="1" x14ac:dyDescent="0.4">
      <c r="A16" s="5"/>
      <c r="B16" s="5"/>
      <c r="C16" s="5"/>
      <c r="D16" s="23"/>
      <c r="E16" s="30"/>
      <c r="F16" s="30"/>
      <c r="G16" s="30"/>
      <c r="H16" s="30"/>
      <c r="I16" s="30"/>
      <c r="J16" s="30"/>
      <c r="K16" s="30"/>
      <c r="L16" s="30"/>
      <c r="M16" s="30"/>
      <c r="N16" s="13"/>
    </row>
    <row r="17" spans="1:15" ht="19.5" thickBot="1" x14ac:dyDescent="0.45">
      <c r="A17" s="14" t="s">
        <v>138</v>
      </c>
      <c r="B17" s="5"/>
      <c r="C17" s="5"/>
      <c r="D17" s="23"/>
      <c r="E17" s="30"/>
      <c r="F17" s="33">
        <f>SUM(F11:F15)</f>
        <v>1670000000</v>
      </c>
      <c r="G17" s="30"/>
      <c r="H17" s="33">
        <f>SUM(H11:H15)</f>
        <v>1185430000</v>
      </c>
      <c r="I17" s="30"/>
      <c r="J17" s="33">
        <f>SUM(J11:J15)</f>
        <v>178794094</v>
      </c>
      <c r="K17" s="30"/>
      <c r="L17" s="33">
        <f>SUM(L11:L15)</f>
        <v>1567568495</v>
      </c>
      <c r="M17" s="30"/>
      <c r="N17" s="33">
        <f>SUM(N11:N15)</f>
        <v>4601792589</v>
      </c>
    </row>
    <row r="18" spans="1:15" ht="18.75" customHeight="1" thickTop="1" x14ac:dyDescent="0.4">
      <c r="A18" s="14"/>
      <c r="B18" s="5"/>
      <c r="C18" s="5"/>
      <c r="D18" s="23"/>
      <c r="E18" s="30"/>
      <c r="F18" s="7"/>
      <c r="G18" s="30"/>
      <c r="H18" s="7"/>
      <c r="I18" s="30"/>
      <c r="J18" s="7"/>
      <c r="K18" s="30"/>
      <c r="L18" s="7"/>
      <c r="M18" s="30"/>
      <c r="N18" s="34"/>
    </row>
    <row r="19" spans="1:15" ht="18.75" customHeight="1" x14ac:dyDescent="0.4">
      <c r="A19" s="14" t="s">
        <v>207</v>
      </c>
      <c r="B19" s="14"/>
      <c r="C19" s="5"/>
      <c r="D19" s="23"/>
      <c r="E19" s="30"/>
      <c r="F19" s="7">
        <v>1670000000</v>
      </c>
      <c r="G19" s="30"/>
      <c r="H19" s="7">
        <v>1185430000</v>
      </c>
      <c r="I19" s="30"/>
      <c r="J19" s="7">
        <v>178794094</v>
      </c>
      <c r="K19" s="30"/>
      <c r="L19" s="7">
        <v>1567568495</v>
      </c>
      <c r="M19" s="30"/>
      <c r="N19" s="30">
        <f>SUM(F19:L19)</f>
        <v>4601792589</v>
      </c>
    </row>
    <row r="20" spans="1:15" ht="6.75" customHeight="1" x14ac:dyDescent="0.4">
      <c r="A20" s="14"/>
      <c r="B20" s="5"/>
      <c r="C20" s="5"/>
      <c r="D20" s="23"/>
      <c r="E20" s="30"/>
      <c r="F20" s="30"/>
      <c r="G20" s="30"/>
      <c r="H20" s="30"/>
      <c r="I20" s="30"/>
      <c r="J20" s="30"/>
      <c r="K20" s="30"/>
      <c r="L20" s="30"/>
      <c r="M20" s="30"/>
      <c r="N20" s="7"/>
    </row>
    <row r="21" spans="1:15" ht="18.75" customHeight="1" x14ac:dyDescent="0.4">
      <c r="A21" s="14" t="s">
        <v>134</v>
      </c>
      <c r="B21" s="5"/>
      <c r="C21" s="5"/>
      <c r="D21" s="23"/>
      <c r="E21" s="30"/>
      <c r="F21" s="30"/>
      <c r="G21" s="30"/>
      <c r="H21" s="30"/>
      <c r="I21" s="30"/>
      <c r="J21" s="30"/>
      <c r="K21" s="30"/>
      <c r="L21" s="30"/>
      <c r="M21" s="30"/>
      <c r="N21" s="7"/>
    </row>
    <row r="22" spans="1:15" ht="18.75" customHeight="1" x14ac:dyDescent="0.4">
      <c r="A22" s="5" t="s">
        <v>135</v>
      </c>
      <c r="B22" s="5"/>
      <c r="C22" s="5"/>
      <c r="D22" s="23">
        <v>29</v>
      </c>
      <c r="E22" s="30"/>
      <c r="F22" s="7">
        <v>0</v>
      </c>
      <c r="G22" s="30"/>
      <c r="H22" s="7">
        <v>0</v>
      </c>
      <c r="I22" s="7"/>
      <c r="J22" s="7">
        <v>0</v>
      </c>
      <c r="K22" s="7"/>
      <c r="L22" s="7">
        <v>-751500000</v>
      </c>
      <c r="M22" s="7"/>
      <c r="N22" s="7">
        <f>SUM(F22:L22)</f>
        <v>-751500000</v>
      </c>
    </row>
    <row r="23" spans="1:15" ht="18.75" customHeight="1" x14ac:dyDescent="0.4">
      <c r="A23" s="5" t="s">
        <v>103</v>
      </c>
      <c r="B23" s="5"/>
      <c r="C23" s="5"/>
      <c r="D23" s="23"/>
      <c r="E23" s="30"/>
      <c r="F23" s="11">
        <v>0</v>
      </c>
      <c r="G23" s="30"/>
      <c r="H23" s="11">
        <v>0</v>
      </c>
      <c r="I23" s="7"/>
      <c r="J23" s="11">
        <v>0</v>
      </c>
      <c r="K23" s="7"/>
      <c r="L23" s="11">
        <f>'9-10 Th'!I87</f>
        <v>982898544</v>
      </c>
      <c r="M23" s="7"/>
      <c r="N23" s="35">
        <f>SUM(F23:L23)</f>
        <v>982898544</v>
      </c>
    </row>
    <row r="24" spans="1:15" ht="6" customHeight="1" x14ac:dyDescent="0.4">
      <c r="A24" s="5"/>
      <c r="B24" s="5"/>
      <c r="C24" s="5"/>
      <c r="D24" s="23"/>
      <c r="E24" s="30"/>
      <c r="F24" s="30"/>
      <c r="G24" s="30"/>
      <c r="H24" s="30"/>
      <c r="I24" s="30"/>
      <c r="J24" s="30"/>
      <c r="K24" s="30"/>
      <c r="L24" s="30"/>
      <c r="M24" s="30"/>
      <c r="N24" s="13"/>
    </row>
    <row r="25" spans="1:15" ht="18.75" customHeight="1" thickBot="1" x14ac:dyDescent="0.45">
      <c r="A25" s="14" t="s">
        <v>208</v>
      </c>
      <c r="B25" s="5"/>
      <c r="C25" s="5"/>
      <c r="D25" s="23"/>
      <c r="E25" s="30"/>
      <c r="F25" s="33">
        <f>SUM(F19:F23)</f>
        <v>1670000000</v>
      </c>
      <c r="G25" s="30"/>
      <c r="H25" s="33">
        <f>SUM(H19:H23)</f>
        <v>1185430000</v>
      </c>
      <c r="I25" s="30"/>
      <c r="J25" s="33">
        <f>SUM(J19:J23)</f>
        <v>178794094</v>
      </c>
      <c r="K25" s="30"/>
      <c r="L25" s="33">
        <f>SUM(L19:L23)</f>
        <v>1798967039</v>
      </c>
      <c r="M25" s="30"/>
      <c r="N25" s="33">
        <f>SUM(N19:N23)</f>
        <v>4833191133</v>
      </c>
    </row>
    <row r="26" spans="1:15" ht="20.25" customHeight="1" thickTop="1" x14ac:dyDescent="0.4">
      <c r="A26" s="14"/>
      <c r="B26" s="5"/>
      <c r="C26" s="5"/>
      <c r="D26" s="23"/>
      <c r="E26" s="30"/>
      <c r="F26" s="7"/>
      <c r="G26" s="30"/>
      <c r="H26" s="7"/>
      <c r="I26" s="30"/>
      <c r="J26" s="7"/>
      <c r="K26" s="30"/>
      <c r="L26" s="7"/>
      <c r="M26" s="30"/>
      <c r="N26" s="34"/>
    </row>
    <row r="27" spans="1:15" ht="18.75" customHeight="1" x14ac:dyDescent="0.4">
      <c r="A27" s="14"/>
      <c r="B27" s="5"/>
      <c r="C27" s="5"/>
      <c r="D27" s="23"/>
      <c r="E27" s="30"/>
      <c r="F27" s="7"/>
      <c r="G27" s="30"/>
      <c r="H27" s="7"/>
      <c r="I27" s="30"/>
      <c r="J27" s="7"/>
      <c r="K27" s="30"/>
      <c r="L27" s="7"/>
      <c r="M27" s="30"/>
      <c r="N27" s="7"/>
      <c r="O27" s="36"/>
    </row>
    <row r="28" spans="1:15" ht="15.95" customHeight="1" x14ac:dyDescent="0.4">
      <c r="A28" s="14"/>
      <c r="B28" s="5"/>
      <c r="C28" s="5"/>
      <c r="D28" s="23"/>
      <c r="E28" s="30"/>
      <c r="F28" s="7"/>
      <c r="G28" s="30"/>
      <c r="H28" s="7"/>
      <c r="I28" s="30"/>
      <c r="J28" s="7"/>
      <c r="K28" s="30"/>
      <c r="L28" s="7"/>
      <c r="M28" s="30"/>
      <c r="N28" s="7"/>
    </row>
    <row r="29" spans="1:15" ht="22.35" customHeight="1" x14ac:dyDescent="0.4">
      <c r="A29" s="94" t="str">
        <f>'11 Th'!A35:Z35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</row>
  </sheetData>
  <mergeCells count="3">
    <mergeCell ref="F5:N5"/>
    <mergeCell ref="J6:L6"/>
    <mergeCell ref="A29:N29"/>
  </mergeCells>
  <pageMargins left="1" right="1" top="0.5" bottom="0.6" header="0.49" footer="0.4"/>
  <pageSetup paperSize="256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D9E-6FD6-47EA-A90D-01D4E94A9B48}">
  <dimension ref="A1:Q154"/>
  <sheetViews>
    <sheetView topLeftCell="A20" zoomScale="90" zoomScaleNormal="90" zoomScaleSheetLayoutView="90" zoomScalePageLayoutView="110" workbookViewId="0">
      <selection activeCell="E46" sqref="E46"/>
    </sheetView>
  </sheetViews>
  <sheetFormatPr defaultColWidth="14.42578125" defaultRowHeight="15" customHeight="1" x14ac:dyDescent="0.2"/>
  <cols>
    <col min="1" max="2" width="1.42578125" style="50" customWidth="1"/>
    <col min="3" max="3" width="58" style="50" customWidth="1"/>
    <col min="4" max="4" width="9.42578125" style="50" customWidth="1"/>
    <col min="5" max="5" width="0.5703125" style="50" customWidth="1"/>
    <col min="6" max="6" width="13.5703125" style="52" customWidth="1"/>
    <col min="7" max="7" width="0.5703125" style="50" customWidth="1"/>
    <col min="8" max="8" width="13.5703125" style="52" customWidth="1"/>
    <col min="9" max="9" width="0.5703125" style="50" customWidth="1"/>
    <col min="10" max="10" width="13.5703125" style="52" customWidth="1"/>
    <col min="11" max="11" width="0.5703125" style="50" customWidth="1"/>
    <col min="12" max="12" width="13.5703125" style="52" customWidth="1"/>
    <col min="13" max="13" width="14.42578125" style="50"/>
    <col min="14" max="14" width="15.140625" style="49" bestFit="1" customWidth="1"/>
    <col min="15" max="16384" width="14.42578125" style="50"/>
  </cols>
  <sheetData>
    <row r="1" spans="1:15" ht="19.7" customHeight="1" x14ac:dyDescent="0.2">
      <c r="A1" s="14" t="str">
        <f>'6-8Th'!A1</f>
        <v xml:space="preserve">บริษัท พีทีจี เอ็นเนอยี จำกัด (มหาชน) </v>
      </c>
      <c r="B1" s="14"/>
      <c r="C1" s="14"/>
      <c r="D1" s="23"/>
      <c r="E1" s="5"/>
      <c r="F1" s="56"/>
      <c r="G1" s="57"/>
      <c r="H1" s="7"/>
      <c r="I1" s="58"/>
      <c r="J1" s="7"/>
      <c r="K1" s="57"/>
      <c r="L1" s="7"/>
    </row>
    <row r="2" spans="1:15" ht="19.7" customHeight="1" x14ac:dyDescent="0.2">
      <c r="A2" s="14" t="s">
        <v>141</v>
      </c>
      <c r="B2" s="14"/>
      <c r="C2" s="14"/>
      <c r="D2" s="23"/>
      <c r="E2" s="5"/>
      <c r="F2" s="56"/>
      <c r="G2" s="57"/>
      <c r="H2" s="7"/>
      <c r="I2" s="58"/>
      <c r="J2" s="7"/>
      <c r="K2" s="57"/>
      <c r="L2" s="7"/>
    </row>
    <row r="3" spans="1:15" ht="19.7" customHeight="1" x14ac:dyDescent="0.2">
      <c r="A3" s="26" t="str">
        <f>+'9-10 Th'!A3</f>
        <v>สำหรับปีสิ้นสุดวันที่ 31 ธันวาคม พ.ศ. 2567</v>
      </c>
      <c r="B3" s="26"/>
      <c r="C3" s="26"/>
      <c r="D3" s="27"/>
      <c r="E3" s="10"/>
      <c r="F3" s="11"/>
      <c r="G3" s="59"/>
      <c r="H3" s="11"/>
      <c r="I3" s="60"/>
      <c r="J3" s="11"/>
      <c r="K3" s="59"/>
      <c r="L3" s="11"/>
    </row>
    <row r="4" spans="1:15" ht="18.75" x14ac:dyDescent="0.2">
      <c r="A4" s="14"/>
      <c r="B4" s="14"/>
      <c r="C4" s="14"/>
      <c r="D4" s="23"/>
      <c r="E4" s="5"/>
      <c r="F4" s="7"/>
      <c r="G4" s="57"/>
      <c r="H4" s="7"/>
      <c r="I4" s="58"/>
      <c r="J4" s="7"/>
      <c r="K4" s="57"/>
      <c r="L4" s="7"/>
    </row>
    <row r="5" spans="1:15" ht="18" customHeight="1" x14ac:dyDescent="0.2">
      <c r="A5" s="13"/>
      <c r="B5" s="5"/>
      <c r="C5" s="5"/>
      <c r="D5" s="3"/>
      <c r="E5" s="14"/>
      <c r="F5" s="90" t="s">
        <v>1</v>
      </c>
      <c r="G5" s="100"/>
      <c r="H5" s="100"/>
      <c r="I5" s="17"/>
      <c r="J5" s="90" t="s">
        <v>2</v>
      </c>
      <c r="K5" s="100"/>
      <c r="L5" s="100"/>
    </row>
    <row r="6" spans="1:15" ht="18" customHeight="1" x14ac:dyDescent="0.2">
      <c r="A6" s="5"/>
      <c r="B6" s="5"/>
      <c r="C6" s="5"/>
      <c r="D6" s="61"/>
      <c r="E6" s="14"/>
      <c r="F6" s="16" t="s">
        <v>209</v>
      </c>
      <c r="G6" s="14"/>
      <c r="H6" s="16" t="s">
        <v>3</v>
      </c>
      <c r="I6" s="61"/>
      <c r="J6" s="16" t="s">
        <v>209</v>
      </c>
      <c r="K6" s="14"/>
      <c r="L6" s="16" t="s">
        <v>3</v>
      </c>
    </row>
    <row r="7" spans="1:15" ht="18" customHeight="1" x14ac:dyDescent="0.2">
      <c r="A7" s="5"/>
      <c r="B7" s="5"/>
      <c r="C7" s="5"/>
      <c r="D7" s="28" t="s">
        <v>4</v>
      </c>
      <c r="E7" s="14"/>
      <c r="F7" s="15" t="s">
        <v>5</v>
      </c>
      <c r="G7" s="14"/>
      <c r="H7" s="15" t="s">
        <v>5</v>
      </c>
      <c r="I7" s="61"/>
      <c r="J7" s="15" t="s">
        <v>5</v>
      </c>
      <c r="K7" s="14"/>
      <c r="L7" s="15" t="s">
        <v>5</v>
      </c>
    </row>
    <row r="8" spans="1:15" ht="18" customHeight="1" x14ac:dyDescent="0.2">
      <c r="A8" s="14" t="s">
        <v>142</v>
      </c>
      <c r="B8" s="5"/>
      <c r="C8" s="5"/>
      <c r="D8" s="23"/>
      <c r="E8" s="5"/>
      <c r="F8" s="7"/>
      <c r="G8" s="57"/>
      <c r="H8" s="7"/>
      <c r="I8" s="58"/>
      <c r="J8" s="7"/>
      <c r="K8" s="57"/>
      <c r="L8" s="7"/>
    </row>
    <row r="9" spans="1:15" ht="18" customHeight="1" x14ac:dyDescent="0.2">
      <c r="A9" s="5" t="s">
        <v>143</v>
      </c>
      <c r="B9" s="5"/>
      <c r="C9" s="5"/>
      <c r="D9" s="23"/>
      <c r="E9" s="5"/>
      <c r="F9" s="7">
        <f>'9-10 Th'!E26</f>
        <v>1489636714</v>
      </c>
      <c r="G9" s="29"/>
      <c r="H9" s="7">
        <v>1226570170.0000007</v>
      </c>
      <c r="I9" s="29"/>
      <c r="J9" s="7">
        <f>'9-10 Th'!I26</f>
        <v>972767662</v>
      </c>
      <c r="K9" s="29"/>
      <c r="L9" s="7">
        <v>550571951</v>
      </c>
    </row>
    <row r="10" spans="1:15" ht="18" customHeight="1" x14ac:dyDescent="0.2">
      <c r="A10" s="5" t="s">
        <v>144</v>
      </c>
      <c r="B10" s="5"/>
      <c r="C10" s="5"/>
      <c r="D10" s="23"/>
      <c r="E10" s="5"/>
      <c r="F10" s="7"/>
      <c r="G10" s="29"/>
      <c r="H10" s="7"/>
      <c r="I10" s="29"/>
      <c r="J10" s="7"/>
      <c r="K10" s="29"/>
      <c r="L10" s="7"/>
    </row>
    <row r="11" spans="1:15" ht="18" customHeight="1" x14ac:dyDescent="0.2">
      <c r="A11" s="13"/>
      <c r="B11" s="5" t="s">
        <v>145</v>
      </c>
      <c r="C11" s="5"/>
      <c r="D11" s="23"/>
      <c r="E11" s="5"/>
      <c r="F11" s="7"/>
      <c r="G11" s="57"/>
      <c r="H11" s="7"/>
      <c r="I11" s="57"/>
      <c r="J11" s="7"/>
      <c r="K11" s="58"/>
      <c r="L11" s="7"/>
    </row>
    <row r="12" spans="1:15" ht="18" customHeight="1" x14ac:dyDescent="0.2">
      <c r="A12" s="5" t="s">
        <v>146</v>
      </c>
      <c r="B12" s="51" t="s">
        <v>147</v>
      </c>
      <c r="C12" s="5"/>
      <c r="D12" s="23">
        <v>26</v>
      </c>
      <c r="E12" s="5"/>
      <c r="F12" s="7">
        <v>3616896632</v>
      </c>
      <c r="G12" s="29"/>
      <c r="H12" s="7">
        <v>3340029700</v>
      </c>
      <c r="I12" s="29"/>
      <c r="J12" s="7">
        <v>187795068</v>
      </c>
      <c r="K12" s="29"/>
      <c r="L12" s="7">
        <v>173500930</v>
      </c>
      <c r="O12" s="52"/>
    </row>
    <row r="13" spans="1:15" ht="18" customHeight="1" x14ac:dyDescent="0.2">
      <c r="A13" s="5"/>
      <c r="B13" s="53" t="s">
        <v>148</v>
      </c>
      <c r="C13" s="5"/>
      <c r="D13" s="23">
        <v>22</v>
      </c>
      <c r="E13" s="5"/>
      <c r="F13" s="7">
        <v>10935166</v>
      </c>
      <c r="G13" s="29"/>
      <c r="H13" s="7">
        <v>9530924</v>
      </c>
      <c r="I13" s="29"/>
      <c r="J13" s="7">
        <v>10935166</v>
      </c>
      <c r="K13" s="29"/>
      <c r="L13" s="7">
        <v>9530924</v>
      </c>
      <c r="O13" s="52"/>
    </row>
    <row r="14" spans="1:15" ht="18" customHeight="1" x14ac:dyDescent="0.2">
      <c r="A14" s="5"/>
      <c r="B14" s="51" t="s">
        <v>149</v>
      </c>
      <c r="C14" s="5"/>
      <c r="D14" s="23"/>
      <c r="E14" s="5"/>
      <c r="F14" s="7"/>
      <c r="G14" s="29"/>
      <c r="H14" s="7"/>
      <c r="I14" s="29"/>
      <c r="J14" s="7"/>
      <c r="K14" s="29"/>
      <c r="L14" s="7"/>
      <c r="O14" s="52"/>
    </row>
    <row r="15" spans="1:15" ht="18" customHeight="1" x14ac:dyDescent="0.2">
      <c r="A15" s="13"/>
      <c r="B15" s="13"/>
      <c r="C15" s="13" t="s">
        <v>150</v>
      </c>
      <c r="D15" s="23" t="s">
        <v>151</v>
      </c>
      <c r="E15" s="5"/>
      <c r="F15" s="7">
        <v>2927089</v>
      </c>
      <c r="G15" s="29"/>
      <c r="H15" s="7">
        <v>3555345</v>
      </c>
      <c r="I15" s="29"/>
      <c r="J15" s="7">
        <v>2927089</v>
      </c>
      <c r="K15" s="29"/>
      <c r="L15" s="7">
        <v>3555345</v>
      </c>
      <c r="O15" s="52"/>
    </row>
    <row r="16" spans="1:15" ht="18" customHeight="1" x14ac:dyDescent="0.2">
      <c r="A16" s="13"/>
      <c r="B16" s="51" t="s">
        <v>252</v>
      </c>
      <c r="C16" s="13"/>
      <c r="D16" s="23"/>
      <c r="E16" s="5"/>
      <c r="F16" s="7">
        <v>0</v>
      </c>
      <c r="G16" s="29"/>
      <c r="H16" s="7">
        <v>26053436</v>
      </c>
      <c r="I16" s="29"/>
      <c r="J16" s="7">
        <v>0</v>
      </c>
      <c r="K16" s="29"/>
      <c r="L16" s="7">
        <v>26053436</v>
      </c>
      <c r="O16" s="52"/>
    </row>
    <row r="17" spans="1:15" ht="18" customHeight="1" x14ac:dyDescent="0.2">
      <c r="A17" s="5"/>
      <c r="B17" s="51" t="s">
        <v>152</v>
      </c>
      <c r="C17" s="5"/>
      <c r="D17" s="23"/>
      <c r="E17" s="5"/>
      <c r="F17" s="7">
        <v>26168235</v>
      </c>
      <c r="G17" s="29"/>
      <c r="H17" s="7">
        <v>4108105</v>
      </c>
      <c r="I17" s="29"/>
      <c r="J17" s="7">
        <v>1688743</v>
      </c>
      <c r="K17" s="29"/>
      <c r="L17" s="7">
        <v>166032</v>
      </c>
      <c r="O17" s="52"/>
    </row>
    <row r="18" spans="1:15" ht="18" customHeight="1" x14ac:dyDescent="0.2">
      <c r="A18" s="5"/>
      <c r="B18" s="51" t="s">
        <v>153</v>
      </c>
      <c r="C18" s="5"/>
      <c r="D18" s="23">
        <v>10</v>
      </c>
      <c r="E18" s="5"/>
      <c r="F18" s="7">
        <v>92507867</v>
      </c>
      <c r="G18" s="29"/>
      <c r="H18" s="7">
        <v>14124803</v>
      </c>
      <c r="I18" s="29"/>
      <c r="J18" s="7">
        <v>19827739</v>
      </c>
      <c r="K18" s="29"/>
      <c r="L18" s="7">
        <v>4547559</v>
      </c>
      <c r="M18" s="52"/>
      <c r="O18" s="52"/>
    </row>
    <row r="19" spans="1:15" ht="18" customHeight="1" x14ac:dyDescent="0.2">
      <c r="A19" s="5"/>
      <c r="B19" s="51" t="s">
        <v>154</v>
      </c>
      <c r="C19" s="5"/>
      <c r="D19" s="62">
        <v>13.2</v>
      </c>
      <c r="E19" s="5"/>
      <c r="F19" s="7">
        <v>0</v>
      </c>
      <c r="G19" s="29"/>
      <c r="H19" s="7">
        <v>0</v>
      </c>
      <c r="I19" s="29"/>
      <c r="J19" s="7">
        <v>-909990200</v>
      </c>
      <c r="K19" s="29"/>
      <c r="L19" s="7">
        <v>-802977160</v>
      </c>
      <c r="O19" s="52"/>
    </row>
    <row r="20" spans="1:15" ht="18" customHeight="1" x14ac:dyDescent="0.2">
      <c r="A20" s="5"/>
      <c r="B20" s="51" t="s">
        <v>225</v>
      </c>
      <c r="C20" s="13"/>
      <c r="D20" s="23">
        <v>26</v>
      </c>
      <c r="E20" s="5"/>
      <c r="F20" s="7">
        <v>81928640</v>
      </c>
      <c r="G20" s="29"/>
      <c r="H20" s="7">
        <v>71221213</v>
      </c>
      <c r="I20" s="29"/>
      <c r="J20" s="7">
        <v>10586037</v>
      </c>
      <c r="K20" s="29"/>
      <c r="L20" s="7">
        <v>18834162</v>
      </c>
      <c r="O20" s="52"/>
    </row>
    <row r="21" spans="1:15" ht="18" customHeight="1" x14ac:dyDescent="0.2">
      <c r="A21" s="5"/>
      <c r="B21" s="51" t="s">
        <v>253</v>
      </c>
      <c r="C21" s="13"/>
      <c r="D21" s="23"/>
      <c r="E21" s="5"/>
      <c r="F21" s="7">
        <v>5324091</v>
      </c>
      <c r="G21" s="29"/>
      <c r="H21" s="7">
        <v>830921</v>
      </c>
      <c r="I21" s="13"/>
      <c r="J21" s="7">
        <v>949835</v>
      </c>
      <c r="K21" s="13"/>
      <c r="L21" s="7">
        <v>1762814</v>
      </c>
      <c r="O21" s="52"/>
    </row>
    <row r="22" spans="1:15" ht="18" customHeight="1" x14ac:dyDescent="0.2">
      <c r="A22" s="5"/>
      <c r="B22" s="51" t="s">
        <v>155</v>
      </c>
      <c r="C22" s="13"/>
      <c r="D22" s="23">
        <v>15</v>
      </c>
      <c r="E22" s="5"/>
      <c r="F22" s="7">
        <v>32094263</v>
      </c>
      <c r="G22" s="29"/>
      <c r="H22" s="7">
        <v>1771136</v>
      </c>
      <c r="I22" s="13"/>
      <c r="J22" s="7">
        <v>1850698</v>
      </c>
      <c r="K22" s="13"/>
      <c r="L22" s="7">
        <v>368905</v>
      </c>
      <c r="O22" s="52"/>
    </row>
    <row r="23" spans="1:15" ht="18" customHeight="1" x14ac:dyDescent="0.2">
      <c r="A23" s="5"/>
      <c r="B23" s="51" t="s">
        <v>226</v>
      </c>
      <c r="C23" s="13"/>
      <c r="D23" s="23">
        <v>17</v>
      </c>
      <c r="E23" s="5"/>
      <c r="F23" s="7">
        <v>1367151</v>
      </c>
      <c r="G23" s="29"/>
      <c r="H23" s="7">
        <v>0</v>
      </c>
      <c r="I23" s="13"/>
      <c r="J23" s="7">
        <v>13952</v>
      </c>
      <c r="K23" s="13"/>
      <c r="L23" s="7">
        <v>0</v>
      </c>
      <c r="O23" s="52"/>
    </row>
    <row r="24" spans="1:15" ht="18" customHeight="1" x14ac:dyDescent="0.2">
      <c r="A24" s="5"/>
      <c r="B24" s="51" t="s">
        <v>227</v>
      </c>
      <c r="C24" s="13"/>
      <c r="D24" s="23" t="s">
        <v>156</v>
      </c>
      <c r="E24" s="5"/>
      <c r="F24" s="7">
        <f>379853+8987843</f>
        <v>9367696</v>
      </c>
      <c r="G24" s="29"/>
      <c r="H24" s="7">
        <v>2520584</v>
      </c>
      <c r="I24" s="13"/>
      <c r="J24" s="7">
        <v>0</v>
      </c>
      <c r="K24" s="13"/>
      <c r="L24" s="7">
        <v>0</v>
      </c>
      <c r="O24" s="52"/>
    </row>
    <row r="25" spans="1:15" ht="18" customHeight="1" x14ac:dyDescent="0.2">
      <c r="A25" s="5"/>
      <c r="B25" s="51" t="s">
        <v>256</v>
      </c>
      <c r="C25" s="13"/>
      <c r="D25" s="23"/>
      <c r="E25" s="5"/>
      <c r="F25" s="7"/>
      <c r="G25" s="29"/>
      <c r="H25" s="7"/>
      <c r="I25" s="13"/>
      <c r="J25" s="7"/>
      <c r="K25" s="13"/>
      <c r="L25" s="7"/>
      <c r="O25" s="52"/>
    </row>
    <row r="26" spans="1:15" ht="18" customHeight="1" x14ac:dyDescent="0.2">
      <c r="A26" s="13"/>
      <c r="B26" s="13"/>
      <c r="C26" s="13" t="s">
        <v>228</v>
      </c>
      <c r="D26" s="23">
        <v>11</v>
      </c>
      <c r="E26" s="5"/>
      <c r="F26" s="7">
        <v>3478348</v>
      </c>
      <c r="G26" s="29"/>
      <c r="H26" s="7">
        <v>396742</v>
      </c>
      <c r="I26" s="13"/>
      <c r="J26" s="7">
        <v>-1856599</v>
      </c>
      <c r="K26" s="13"/>
      <c r="L26" s="7">
        <v>403429</v>
      </c>
      <c r="O26" s="52"/>
    </row>
    <row r="27" spans="1:15" ht="18" customHeight="1" x14ac:dyDescent="0.2">
      <c r="A27" s="13"/>
      <c r="B27" s="51" t="s">
        <v>229</v>
      </c>
      <c r="C27" s="13"/>
      <c r="D27" s="23"/>
      <c r="E27" s="5"/>
      <c r="F27" s="7"/>
      <c r="G27" s="29"/>
      <c r="H27" s="7"/>
      <c r="I27" s="13"/>
      <c r="J27" s="7"/>
      <c r="K27" s="13"/>
      <c r="L27" s="7"/>
      <c r="O27" s="52"/>
    </row>
    <row r="28" spans="1:15" ht="18" customHeight="1" x14ac:dyDescent="0.2">
      <c r="A28" s="13"/>
      <c r="B28" s="51"/>
      <c r="C28" s="13" t="s">
        <v>230</v>
      </c>
      <c r="D28" s="23"/>
      <c r="E28" s="5"/>
      <c r="F28" s="7">
        <v>-29703561</v>
      </c>
      <c r="G28" s="29"/>
      <c r="H28" s="7">
        <v>-11174674</v>
      </c>
      <c r="I28" s="13"/>
      <c r="J28" s="7">
        <v>-994879</v>
      </c>
      <c r="K28" s="13"/>
      <c r="L28" s="7">
        <v>-142261</v>
      </c>
      <c r="O28" s="52"/>
    </row>
    <row r="29" spans="1:15" ht="18" customHeight="1" x14ac:dyDescent="0.2">
      <c r="A29" s="13"/>
      <c r="B29" s="51" t="s">
        <v>157</v>
      </c>
      <c r="C29" s="13"/>
      <c r="D29" s="23"/>
      <c r="E29" s="5"/>
      <c r="F29" s="7">
        <v>2438147</v>
      </c>
      <c r="G29" s="29"/>
      <c r="H29" s="7">
        <v>-20142101</v>
      </c>
      <c r="I29" s="13"/>
      <c r="J29" s="7">
        <v>2438147</v>
      </c>
      <c r="K29" s="13"/>
      <c r="L29" s="7">
        <v>-20142101</v>
      </c>
      <c r="O29" s="52"/>
    </row>
    <row r="30" spans="1:15" ht="18" customHeight="1" x14ac:dyDescent="0.2">
      <c r="A30" s="5"/>
      <c r="B30" s="51" t="s">
        <v>158</v>
      </c>
      <c r="C30" s="13"/>
      <c r="D30" s="23"/>
      <c r="E30" s="5"/>
      <c r="F30" s="7">
        <v>-18435334</v>
      </c>
      <c r="G30" s="29"/>
      <c r="H30" s="7">
        <v>-7468766</v>
      </c>
      <c r="I30" s="7"/>
      <c r="J30" s="7">
        <v>-173121769</v>
      </c>
      <c r="K30" s="7"/>
      <c r="L30" s="7">
        <v>-230055594</v>
      </c>
      <c r="O30" s="52"/>
    </row>
    <row r="31" spans="1:15" ht="18" customHeight="1" x14ac:dyDescent="0.2">
      <c r="A31" s="5"/>
      <c r="B31" s="51" t="s">
        <v>159</v>
      </c>
      <c r="C31" s="13"/>
      <c r="D31" s="23"/>
      <c r="E31" s="5"/>
      <c r="F31" s="7">
        <v>1086693143</v>
      </c>
      <c r="G31" s="29"/>
      <c r="H31" s="7">
        <v>1123991875</v>
      </c>
      <c r="I31" s="29"/>
      <c r="J31" s="7">
        <v>203237962</v>
      </c>
      <c r="K31" s="7"/>
      <c r="L31" s="7">
        <v>223364159</v>
      </c>
      <c r="O31" s="52"/>
    </row>
    <row r="32" spans="1:15" ht="18" customHeight="1" x14ac:dyDescent="0.2">
      <c r="A32" s="5"/>
      <c r="B32" s="51" t="s">
        <v>254</v>
      </c>
      <c r="C32" s="13"/>
      <c r="D32" s="62">
        <v>13.1</v>
      </c>
      <c r="E32" s="5"/>
      <c r="F32" s="7">
        <v>-125251228</v>
      </c>
      <c r="G32" s="29"/>
      <c r="H32" s="7">
        <v>-33440934</v>
      </c>
      <c r="I32" s="29"/>
      <c r="J32" s="7">
        <v>0</v>
      </c>
      <c r="K32" s="7"/>
      <c r="L32" s="7">
        <v>0</v>
      </c>
      <c r="O32" s="52"/>
    </row>
    <row r="33" spans="1:15" ht="18" customHeight="1" x14ac:dyDescent="0.2">
      <c r="A33" s="5"/>
      <c r="B33" s="51" t="s">
        <v>231</v>
      </c>
      <c r="C33" s="13"/>
      <c r="D33" s="23">
        <v>32</v>
      </c>
      <c r="E33" s="5"/>
      <c r="F33" s="11">
        <v>-463277</v>
      </c>
      <c r="G33" s="29"/>
      <c r="H33" s="11">
        <v>0</v>
      </c>
      <c r="I33" s="7"/>
      <c r="J33" s="11">
        <v>0</v>
      </c>
      <c r="K33" s="7"/>
      <c r="L33" s="11">
        <v>0</v>
      </c>
      <c r="O33" s="52"/>
    </row>
    <row r="34" spans="1:15" ht="6" customHeight="1" x14ac:dyDescent="0.2">
      <c r="A34" s="5"/>
      <c r="B34" s="5"/>
      <c r="C34" s="5"/>
      <c r="D34" s="23"/>
      <c r="E34" s="5"/>
      <c r="F34" s="7"/>
      <c r="G34" s="29"/>
      <c r="H34" s="7"/>
      <c r="I34" s="29"/>
      <c r="J34" s="7"/>
      <c r="K34" s="29"/>
      <c r="L34" s="7"/>
      <c r="O34" s="52"/>
    </row>
    <row r="35" spans="1:15" ht="18" customHeight="1" x14ac:dyDescent="0.2">
      <c r="A35" s="5" t="s">
        <v>146</v>
      </c>
      <c r="B35" s="5" t="s">
        <v>160</v>
      </c>
      <c r="C35" s="5"/>
      <c r="D35" s="23"/>
      <c r="E35" s="5"/>
      <c r="F35" s="7"/>
      <c r="G35" s="57"/>
      <c r="H35" s="7"/>
      <c r="I35" s="7"/>
      <c r="J35" s="7"/>
      <c r="K35" s="7"/>
      <c r="L35" s="7"/>
      <c r="O35" s="52"/>
    </row>
    <row r="36" spans="1:15" ht="18" customHeight="1" x14ac:dyDescent="0.2">
      <c r="A36" s="5"/>
      <c r="B36" s="5"/>
      <c r="C36" s="5" t="s">
        <v>161</v>
      </c>
      <c r="D36" s="23"/>
      <c r="E36" s="7"/>
      <c r="F36" s="7">
        <f>SUM(F9:F33)</f>
        <v>6287909782</v>
      </c>
      <c r="G36" s="7"/>
      <c r="H36" s="7">
        <f>SUM(H9:H33)</f>
        <v>5752478479.000001</v>
      </c>
      <c r="I36" s="7"/>
      <c r="J36" s="7">
        <f>SUM(J9:J33)</f>
        <v>329054651</v>
      </c>
      <c r="K36" s="7"/>
      <c r="L36" s="7">
        <f>SUM(L9:L33)</f>
        <v>-40657470</v>
      </c>
      <c r="O36" s="52"/>
    </row>
    <row r="37" spans="1:15" ht="18" customHeight="1" x14ac:dyDescent="0.2">
      <c r="A37" s="5" t="s">
        <v>146</v>
      </c>
      <c r="B37" s="5" t="s">
        <v>162</v>
      </c>
      <c r="C37" s="5"/>
      <c r="D37" s="23"/>
      <c r="E37" s="5"/>
      <c r="F37" s="7"/>
      <c r="G37" s="57"/>
      <c r="H37" s="7"/>
      <c r="I37" s="57"/>
      <c r="J37" s="7"/>
      <c r="K37" s="58"/>
      <c r="L37" s="7"/>
      <c r="O37" s="52"/>
    </row>
    <row r="38" spans="1:15" ht="18" customHeight="1" x14ac:dyDescent="0.2">
      <c r="A38" s="5"/>
      <c r="B38" s="5"/>
      <c r="C38" s="51" t="s">
        <v>232</v>
      </c>
      <c r="D38" s="23"/>
      <c r="E38" s="5"/>
      <c r="F38" s="7">
        <v>-338517498</v>
      </c>
      <c r="G38" s="29"/>
      <c r="H38" s="7">
        <v>-190531105</v>
      </c>
      <c r="I38" s="29"/>
      <c r="J38" s="7">
        <v>-207059232</v>
      </c>
      <c r="K38" s="29"/>
      <c r="L38" s="7">
        <v>14395346</v>
      </c>
      <c r="M38" s="52"/>
      <c r="O38" s="52"/>
    </row>
    <row r="39" spans="1:15" ht="18" customHeight="1" x14ac:dyDescent="0.2">
      <c r="A39" s="5"/>
      <c r="B39" s="5"/>
      <c r="C39" s="51" t="s">
        <v>163</v>
      </c>
      <c r="D39" s="23"/>
      <c r="E39" s="5"/>
      <c r="F39" s="7">
        <v>-968482151</v>
      </c>
      <c r="G39" s="29"/>
      <c r="H39" s="7">
        <v>-1175920979</v>
      </c>
      <c r="I39" s="29"/>
      <c r="J39" s="7">
        <v>-110812144</v>
      </c>
      <c r="K39" s="29"/>
      <c r="L39" s="7">
        <v>-235260705</v>
      </c>
      <c r="M39" s="52"/>
      <c r="O39" s="52"/>
    </row>
    <row r="40" spans="1:15" ht="18" customHeight="1" x14ac:dyDescent="0.2">
      <c r="A40" s="5"/>
      <c r="B40" s="5"/>
      <c r="C40" s="51" t="s">
        <v>164</v>
      </c>
      <c r="D40" s="23"/>
      <c r="E40" s="5"/>
      <c r="F40" s="7">
        <v>-201816360</v>
      </c>
      <c r="G40" s="29"/>
      <c r="H40" s="7">
        <v>-155560630</v>
      </c>
      <c r="I40" s="29"/>
      <c r="J40" s="7">
        <v>-132111864</v>
      </c>
      <c r="K40" s="29"/>
      <c r="L40" s="7">
        <v>-40440762</v>
      </c>
      <c r="O40" s="52"/>
    </row>
    <row r="41" spans="1:15" ht="18" customHeight="1" x14ac:dyDescent="0.2">
      <c r="A41" s="5"/>
      <c r="B41" s="5"/>
      <c r="C41" s="51" t="s">
        <v>233</v>
      </c>
      <c r="D41" s="23"/>
      <c r="E41" s="5"/>
      <c r="F41" s="7">
        <v>1301708586</v>
      </c>
      <c r="G41" s="29"/>
      <c r="H41" s="7">
        <v>3239040458</v>
      </c>
      <c r="I41" s="29"/>
      <c r="J41" s="7">
        <v>165519188</v>
      </c>
      <c r="K41" s="29"/>
      <c r="L41" s="7">
        <v>320797451</v>
      </c>
      <c r="O41" s="52"/>
    </row>
    <row r="42" spans="1:15" ht="18" customHeight="1" x14ac:dyDescent="0.2">
      <c r="A42" s="13"/>
      <c r="B42" s="13"/>
      <c r="C42" s="51" t="s">
        <v>234</v>
      </c>
      <c r="D42" s="23"/>
      <c r="E42" s="5"/>
      <c r="F42" s="7">
        <v>-33183173</v>
      </c>
      <c r="G42" s="29"/>
      <c r="H42" s="7">
        <v>-5816263</v>
      </c>
      <c r="I42" s="29"/>
      <c r="J42" s="7">
        <v>-23858746</v>
      </c>
      <c r="K42" s="29"/>
      <c r="L42" s="7">
        <v>-2687494</v>
      </c>
      <c r="O42" s="52"/>
    </row>
    <row r="43" spans="1:15" ht="18" customHeight="1" x14ac:dyDescent="0.2">
      <c r="A43" s="5"/>
      <c r="B43" s="5"/>
      <c r="C43" s="51" t="s">
        <v>165</v>
      </c>
      <c r="D43" s="23"/>
      <c r="E43" s="5"/>
      <c r="F43" s="11">
        <v>107846113</v>
      </c>
      <c r="G43" s="29"/>
      <c r="H43" s="11">
        <v>76904350</v>
      </c>
      <c r="I43" s="29"/>
      <c r="J43" s="11">
        <v>5533262</v>
      </c>
      <c r="K43" s="29"/>
      <c r="L43" s="11">
        <v>11589691</v>
      </c>
      <c r="O43" s="52"/>
    </row>
    <row r="44" spans="1:15" ht="6" customHeight="1" x14ac:dyDescent="0.2">
      <c r="A44" s="5"/>
      <c r="B44" s="5"/>
      <c r="C44" s="5"/>
      <c r="D44" s="23"/>
      <c r="E44" s="5"/>
      <c r="F44" s="7"/>
      <c r="G44" s="29"/>
      <c r="H44" s="7"/>
      <c r="I44" s="29"/>
      <c r="J44" s="7"/>
      <c r="K44" s="29"/>
      <c r="L44" s="7"/>
      <c r="O44" s="52"/>
    </row>
    <row r="45" spans="1:15" ht="18" customHeight="1" x14ac:dyDescent="0.2">
      <c r="A45" s="13"/>
      <c r="B45" s="5" t="s">
        <v>166</v>
      </c>
      <c r="C45" s="5"/>
      <c r="D45" s="23"/>
      <c r="E45" s="5"/>
      <c r="F45" s="7">
        <f>SUM(F36:F43)</f>
        <v>6155465299</v>
      </c>
      <c r="G45" s="7"/>
      <c r="H45" s="7">
        <f>SUM(H36:H43)</f>
        <v>7540594310.000001</v>
      </c>
      <c r="I45" s="7"/>
      <c r="J45" s="7">
        <f>SUM(J36:J43)</f>
        <v>26265115</v>
      </c>
      <c r="K45" s="7"/>
      <c r="L45" s="7">
        <f>SUM(L36:L43)</f>
        <v>27736057</v>
      </c>
      <c r="O45" s="52"/>
    </row>
    <row r="46" spans="1:15" ht="18" customHeight="1" x14ac:dyDescent="0.2">
      <c r="A46" s="13"/>
      <c r="B46" s="5"/>
      <c r="C46" s="51" t="s">
        <v>167</v>
      </c>
      <c r="D46" s="23"/>
      <c r="E46" s="5"/>
      <c r="F46" s="7">
        <v>18807414</v>
      </c>
      <c r="G46" s="29"/>
      <c r="H46" s="7">
        <v>7137716</v>
      </c>
      <c r="I46" s="29"/>
      <c r="J46" s="7">
        <v>168408606</v>
      </c>
      <c r="K46" s="29"/>
      <c r="L46" s="7">
        <v>214964766</v>
      </c>
      <c r="O46" s="52"/>
    </row>
    <row r="47" spans="1:15" ht="18" customHeight="1" x14ac:dyDescent="0.2">
      <c r="A47" s="13"/>
      <c r="B47" s="5"/>
      <c r="C47" s="51" t="s">
        <v>168</v>
      </c>
      <c r="D47" s="23"/>
      <c r="E47" s="5"/>
      <c r="F47" s="7">
        <v>-1086259003</v>
      </c>
      <c r="G47" s="29"/>
      <c r="H47" s="7">
        <v>-1150850279</v>
      </c>
      <c r="I47" s="29"/>
      <c r="J47" s="7">
        <v>-202382273</v>
      </c>
      <c r="K47" s="29"/>
      <c r="L47" s="7">
        <v>-249277370</v>
      </c>
      <c r="O47" s="52"/>
    </row>
    <row r="48" spans="1:15" ht="18" customHeight="1" x14ac:dyDescent="0.2">
      <c r="A48" s="5"/>
      <c r="B48" s="5"/>
      <c r="C48" s="51" t="s">
        <v>169</v>
      </c>
      <c r="D48" s="23"/>
      <c r="E48" s="5"/>
      <c r="F48" s="11">
        <v>-618538839</v>
      </c>
      <c r="G48" s="29"/>
      <c r="H48" s="11">
        <v>-452787149</v>
      </c>
      <c r="I48" s="29"/>
      <c r="J48" s="11">
        <v>-18776514</v>
      </c>
      <c r="K48" s="29"/>
      <c r="L48" s="11">
        <v>-13728151</v>
      </c>
      <c r="O48" s="52"/>
    </row>
    <row r="49" spans="1:15" ht="6" customHeight="1" x14ac:dyDescent="0.2">
      <c r="A49" s="5"/>
      <c r="B49" s="5"/>
      <c r="C49" s="5"/>
      <c r="D49" s="23"/>
      <c r="E49" s="5"/>
      <c r="F49" s="7"/>
      <c r="G49" s="29"/>
      <c r="H49" s="7"/>
      <c r="I49" s="29"/>
      <c r="J49" s="7"/>
      <c r="K49" s="29"/>
      <c r="L49" s="7"/>
      <c r="O49" s="52"/>
    </row>
    <row r="50" spans="1:15" ht="18" customHeight="1" x14ac:dyDescent="0.2">
      <c r="A50" s="14" t="s">
        <v>170</v>
      </c>
      <c r="B50" s="5"/>
      <c r="C50" s="5"/>
      <c r="D50" s="23"/>
      <c r="E50" s="7"/>
      <c r="F50" s="11">
        <f>SUM(F45:F48)</f>
        <v>4469474871</v>
      </c>
      <c r="G50" s="7"/>
      <c r="H50" s="11">
        <f>SUM(H45:H48)</f>
        <v>5944094598.000001</v>
      </c>
      <c r="I50" s="57"/>
      <c r="J50" s="11">
        <f>SUM(J45:J48)</f>
        <v>-26485066</v>
      </c>
      <c r="K50" s="7"/>
      <c r="L50" s="11">
        <f>SUM(L45:L48)</f>
        <v>-20304698</v>
      </c>
      <c r="O50" s="52"/>
    </row>
    <row r="51" spans="1:15" ht="18.75" x14ac:dyDescent="0.2">
      <c r="A51" s="14"/>
      <c r="B51" s="5"/>
      <c r="C51" s="5"/>
      <c r="D51" s="23"/>
      <c r="E51" s="7"/>
      <c r="F51" s="7"/>
      <c r="G51" s="7"/>
      <c r="H51" s="7"/>
      <c r="I51" s="57"/>
      <c r="J51" s="7"/>
      <c r="K51" s="7"/>
      <c r="L51" s="7"/>
    </row>
    <row r="52" spans="1:15" ht="18.75" x14ac:dyDescent="0.2">
      <c r="A52" s="14"/>
      <c r="B52" s="5"/>
      <c r="C52" s="5"/>
      <c r="D52" s="23"/>
      <c r="E52" s="7"/>
      <c r="F52" s="7"/>
      <c r="G52" s="7"/>
      <c r="H52" s="7"/>
      <c r="I52" s="57"/>
      <c r="J52" s="7"/>
      <c r="K52" s="7"/>
      <c r="L52" s="7"/>
    </row>
    <row r="53" spans="1:15" ht="18.75" x14ac:dyDescent="0.2">
      <c r="A53" s="14"/>
      <c r="B53" s="5"/>
      <c r="C53" s="5"/>
      <c r="D53" s="23"/>
      <c r="E53" s="7"/>
      <c r="F53" s="7"/>
      <c r="G53" s="7"/>
      <c r="H53" s="7"/>
      <c r="I53" s="57"/>
      <c r="J53" s="7"/>
      <c r="K53" s="7"/>
      <c r="L53" s="7"/>
    </row>
    <row r="54" spans="1:15" ht="18.75" x14ac:dyDescent="0.2">
      <c r="A54" s="14"/>
      <c r="B54" s="5"/>
      <c r="C54" s="5"/>
      <c r="D54" s="23"/>
      <c r="E54" s="7"/>
      <c r="F54" s="7"/>
      <c r="G54" s="7"/>
      <c r="H54" s="7"/>
      <c r="I54" s="57"/>
      <c r="J54" s="7"/>
      <c r="K54" s="7"/>
      <c r="L54" s="7"/>
    </row>
    <row r="55" spans="1:15" ht="12" customHeight="1" x14ac:dyDescent="0.2">
      <c r="A55" s="14"/>
      <c r="B55" s="5"/>
      <c r="C55" s="5"/>
      <c r="D55" s="23"/>
      <c r="E55" s="7"/>
      <c r="F55" s="7"/>
      <c r="G55" s="7"/>
      <c r="H55" s="7"/>
      <c r="I55" s="57"/>
      <c r="J55" s="7"/>
      <c r="K55" s="7"/>
      <c r="L55" s="7"/>
    </row>
    <row r="56" spans="1:15" ht="22.35" customHeight="1" x14ac:dyDescent="0.2">
      <c r="A56" s="103" t="str">
        <f>+'6-8Th'!A96:M96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1:15" ht="19.7" customHeight="1" x14ac:dyDescent="0.2">
      <c r="A57" s="14" t="str">
        <f>A1</f>
        <v xml:space="preserve">บริษัท พีทีจี เอ็นเนอยี จำกัด (มหาชน) </v>
      </c>
      <c r="B57" s="14"/>
      <c r="C57" s="14"/>
      <c r="D57" s="23"/>
      <c r="E57" s="5"/>
      <c r="F57" s="7"/>
      <c r="G57" s="57"/>
      <c r="H57" s="7"/>
      <c r="I57" s="58"/>
      <c r="J57" s="7"/>
      <c r="K57" s="57"/>
      <c r="L57" s="7"/>
      <c r="M57" s="52"/>
    </row>
    <row r="58" spans="1:15" ht="19.7" customHeight="1" x14ac:dyDescent="0.2">
      <c r="A58" s="14" t="s">
        <v>141</v>
      </c>
      <c r="B58" s="14"/>
      <c r="C58" s="14"/>
      <c r="D58" s="23"/>
      <c r="E58" s="5"/>
      <c r="F58" s="7"/>
      <c r="G58" s="57"/>
      <c r="H58" s="7"/>
      <c r="I58" s="58"/>
      <c r="J58" s="7"/>
      <c r="K58" s="57"/>
      <c r="L58" s="7"/>
    </row>
    <row r="59" spans="1:15" ht="19.7" customHeight="1" x14ac:dyDescent="0.2">
      <c r="A59" s="26" t="str">
        <f>A3</f>
        <v>สำหรับปีสิ้นสุดวันที่ 31 ธันวาคม พ.ศ. 2567</v>
      </c>
      <c r="B59" s="26"/>
      <c r="C59" s="26"/>
      <c r="D59" s="27"/>
      <c r="E59" s="10"/>
      <c r="F59" s="11"/>
      <c r="G59" s="59"/>
      <c r="H59" s="11"/>
      <c r="I59" s="60"/>
      <c r="J59" s="11"/>
      <c r="K59" s="59"/>
      <c r="L59" s="11"/>
    </row>
    <row r="60" spans="1:15" ht="20.100000000000001" customHeight="1" x14ac:dyDescent="0.2">
      <c r="A60" s="14"/>
      <c r="B60" s="14"/>
      <c r="C60" s="14"/>
      <c r="D60" s="23"/>
      <c r="E60" s="5"/>
      <c r="F60" s="7"/>
      <c r="G60" s="57"/>
      <c r="H60" s="7"/>
      <c r="I60" s="58"/>
      <c r="J60" s="7"/>
      <c r="K60" s="57"/>
      <c r="L60" s="7"/>
    </row>
    <row r="61" spans="1:15" ht="20.100000000000001" customHeight="1" x14ac:dyDescent="0.2">
      <c r="A61" s="13"/>
      <c r="B61" s="5"/>
      <c r="C61" s="5"/>
      <c r="D61" s="3"/>
      <c r="E61" s="14"/>
      <c r="F61" s="90" t="s">
        <v>1</v>
      </c>
      <c r="G61" s="100"/>
      <c r="H61" s="100"/>
      <c r="I61" s="17"/>
      <c r="J61" s="90" t="s">
        <v>2</v>
      </c>
      <c r="K61" s="100"/>
      <c r="L61" s="100"/>
    </row>
    <row r="62" spans="1:15" ht="20.100000000000001" customHeight="1" x14ac:dyDescent="0.2">
      <c r="A62" s="5"/>
      <c r="B62" s="5"/>
      <c r="C62" s="5"/>
      <c r="D62" s="61"/>
      <c r="E62" s="14"/>
      <c r="F62" s="16" t="s">
        <v>209</v>
      </c>
      <c r="G62" s="14"/>
      <c r="H62" s="16" t="s">
        <v>3</v>
      </c>
      <c r="I62" s="61"/>
      <c r="J62" s="16" t="s">
        <v>209</v>
      </c>
      <c r="K62" s="14"/>
      <c r="L62" s="16" t="s">
        <v>3</v>
      </c>
    </row>
    <row r="63" spans="1:15" ht="20.100000000000001" customHeight="1" x14ac:dyDescent="0.2">
      <c r="A63" s="5"/>
      <c r="B63" s="5"/>
      <c r="C63" s="5"/>
      <c r="D63" s="28" t="s">
        <v>4</v>
      </c>
      <c r="E63" s="14"/>
      <c r="F63" s="15" t="s">
        <v>5</v>
      </c>
      <c r="G63" s="14"/>
      <c r="H63" s="15" t="s">
        <v>5</v>
      </c>
      <c r="I63" s="61"/>
      <c r="J63" s="15" t="s">
        <v>5</v>
      </c>
      <c r="K63" s="14"/>
      <c r="L63" s="15" t="s">
        <v>5</v>
      </c>
    </row>
    <row r="64" spans="1:15" ht="20.100000000000001" customHeight="1" x14ac:dyDescent="0.2">
      <c r="A64" s="14" t="s">
        <v>171</v>
      </c>
      <c r="B64" s="5"/>
      <c r="C64" s="5"/>
      <c r="D64" s="23"/>
      <c r="E64" s="5"/>
      <c r="F64" s="7"/>
      <c r="G64" s="57"/>
      <c r="H64" s="7"/>
      <c r="I64" s="58"/>
      <c r="J64" s="7"/>
      <c r="K64" s="57"/>
      <c r="L64" s="7"/>
    </row>
    <row r="65" spans="1:13" ht="20.100000000000001" customHeight="1" x14ac:dyDescent="0.2">
      <c r="A65" s="5" t="s">
        <v>172</v>
      </c>
      <c r="B65" s="5"/>
      <c r="C65" s="5"/>
      <c r="D65" s="21"/>
      <c r="E65" s="5"/>
      <c r="F65" s="7">
        <v>-574865</v>
      </c>
      <c r="G65" s="29"/>
      <c r="H65" s="7">
        <v>-875369</v>
      </c>
      <c r="I65" s="29"/>
      <c r="J65" s="7">
        <v>0</v>
      </c>
      <c r="K65" s="29"/>
      <c r="L65" s="7">
        <v>0</v>
      </c>
    </row>
    <row r="66" spans="1:13" ht="20.100000000000001" customHeight="1" x14ac:dyDescent="0.2">
      <c r="A66" s="54" t="s">
        <v>173</v>
      </c>
      <c r="B66" s="54"/>
      <c r="C66" s="54"/>
      <c r="D66" s="21"/>
      <c r="E66" s="5"/>
      <c r="F66" s="7"/>
      <c r="G66" s="29"/>
      <c r="H66" s="7"/>
      <c r="I66" s="29"/>
      <c r="J66" s="7"/>
      <c r="K66" s="29"/>
      <c r="L66" s="7"/>
    </row>
    <row r="67" spans="1:13" ht="20.100000000000001" customHeight="1" x14ac:dyDescent="0.2">
      <c r="A67" s="54"/>
      <c r="B67" s="54" t="s">
        <v>18</v>
      </c>
      <c r="C67" s="54"/>
      <c r="D67" s="21"/>
      <c r="E67" s="5"/>
      <c r="F67" s="7">
        <v>0</v>
      </c>
      <c r="G67" s="29"/>
      <c r="H67" s="7">
        <v>380000</v>
      </c>
      <c r="I67" s="29"/>
      <c r="J67" s="7">
        <v>0</v>
      </c>
      <c r="K67" s="29"/>
      <c r="L67" s="7">
        <v>0</v>
      </c>
    </row>
    <row r="68" spans="1:13" ht="20.100000000000001" customHeight="1" x14ac:dyDescent="0.2">
      <c r="A68" s="54" t="s">
        <v>174</v>
      </c>
      <c r="B68" s="5"/>
      <c r="C68" s="5"/>
      <c r="D68" s="63">
        <v>13.1</v>
      </c>
      <c r="E68" s="5"/>
      <c r="F68" s="7">
        <v>-927796012</v>
      </c>
      <c r="G68" s="29"/>
      <c r="H68" s="7">
        <v>-20000000</v>
      </c>
      <c r="I68" s="29"/>
      <c r="J68" s="7">
        <v>-927796012</v>
      </c>
      <c r="K68" s="29"/>
      <c r="L68" s="7">
        <v>0</v>
      </c>
    </row>
    <row r="69" spans="1:13" ht="20.100000000000001" customHeight="1" x14ac:dyDescent="0.2">
      <c r="A69" s="54" t="s">
        <v>175</v>
      </c>
      <c r="B69" s="5"/>
      <c r="C69" s="5"/>
      <c r="D69" s="63">
        <v>13.1</v>
      </c>
      <c r="E69" s="5"/>
      <c r="F69" s="7">
        <v>-28000000</v>
      </c>
      <c r="G69" s="29"/>
      <c r="H69" s="7">
        <v>-80250000</v>
      </c>
      <c r="I69" s="29"/>
      <c r="J69" s="7">
        <v>-28000000</v>
      </c>
      <c r="K69" s="29"/>
      <c r="L69" s="7">
        <v>-42000000</v>
      </c>
    </row>
    <row r="70" spans="1:13" ht="20.100000000000001" customHeight="1" x14ac:dyDescent="0.2">
      <c r="A70" s="54" t="s">
        <v>235</v>
      </c>
      <c r="B70" s="5"/>
      <c r="C70" s="5"/>
      <c r="D70" s="64">
        <v>32</v>
      </c>
      <c r="E70" s="5"/>
      <c r="F70" s="7">
        <v>-63725168</v>
      </c>
      <c r="G70" s="29"/>
      <c r="H70" s="7">
        <v>0</v>
      </c>
      <c r="I70" s="29"/>
      <c r="J70" s="7">
        <v>0</v>
      </c>
      <c r="K70" s="29"/>
      <c r="L70" s="7">
        <v>0</v>
      </c>
    </row>
    <row r="71" spans="1:13" ht="20.100000000000001" customHeight="1" x14ac:dyDescent="0.2">
      <c r="A71" s="5" t="s">
        <v>176</v>
      </c>
      <c r="B71" s="5"/>
      <c r="C71" s="5"/>
      <c r="D71" s="21"/>
      <c r="E71" s="5"/>
      <c r="F71" s="7">
        <v>-31239583</v>
      </c>
      <c r="G71" s="29"/>
      <c r="H71" s="7">
        <v>-65110949</v>
      </c>
      <c r="I71" s="29"/>
      <c r="J71" s="7">
        <v>0</v>
      </c>
      <c r="K71" s="29"/>
      <c r="L71" s="7">
        <v>0</v>
      </c>
    </row>
    <row r="72" spans="1:13" ht="20.100000000000001" customHeight="1" x14ac:dyDescent="0.2">
      <c r="A72" s="5" t="s">
        <v>177</v>
      </c>
      <c r="B72" s="5"/>
      <c r="C72" s="5"/>
      <c r="D72" s="63"/>
      <c r="E72" s="5"/>
      <c r="F72" s="7">
        <v>-4290171665</v>
      </c>
      <c r="G72" s="29"/>
      <c r="H72" s="7">
        <v>-2625227731</v>
      </c>
      <c r="I72" s="29"/>
      <c r="J72" s="7">
        <v>-128553080</v>
      </c>
      <c r="K72" s="29"/>
      <c r="L72" s="7">
        <v>-176696214</v>
      </c>
    </row>
    <row r="73" spans="1:13" ht="20.100000000000001" customHeight="1" x14ac:dyDescent="0.2">
      <c r="A73" s="5" t="s">
        <v>178</v>
      </c>
      <c r="B73" s="5"/>
      <c r="C73" s="5"/>
      <c r="D73" s="63"/>
      <c r="E73" s="5"/>
      <c r="F73" s="7">
        <v>3233618</v>
      </c>
      <c r="G73" s="29"/>
      <c r="H73" s="7">
        <v>3645413</v>
      </c>
      <c r="I73" s="29"/>
      <c r="J73" s="7">
        <v>532412</v>
      </c>
      <c r="K73" s="29"/>
      <c r="L73" s="7">
        <v>1392959</v>
      </c>
    </row>
    <row r="74" spans="1:13" ht="20.100000000000001" customHeight="1" x14ac:dyDescent="0.2">
      <c r="A74" s="5" t="s">
        <v>179</v>
      </c>
      <c r="B74" s="5"/>
      <c r="C74" s="5"/>
      <c r="D74" s="63"/>
      <c r="E74" s="5"/>
      <c r="F74" s="7">
        <v>-229584456</v>
      </c>
      <c r="G74" s="29"/>
      <c r="H74" s="7">
        <v>-201586551</v>
      </c>
      <c r="I74" s="29"/>
      <c r="J74" s="7">
        <v>-1105000</v>
      </c>
      <c r="K74" s="29"/>
      <c r="L74" s="7">
        <v>0</v>
      </c>
    </row>
    <row r="75" spans="1:13" ht="20.100000000000001" customHeight="1" x14ac:dyDescent="0.2">
      <c r="A75" s="5" t="s">
        <v>180</v>
      </c>
      <c r="B75" s="5"/>
      <c r="C75" s="5"/>
      <c r="D75" s="63"/>
      <c r="E75" s="5"/>
      <c r="F75" s="7">
        <v>-370658095</v>
      </c>
      <c r="G75" s="29"/>
      <c r="H75" s="7">
        <v>-51259867</v>
      </c>
      <c r="I75" s="29"/>
      <c r="J75" s="7">
        <v>-30731675</v>
      </c>
      <c r="K75" s="29"/>
      <c r="L75" s="7">
        <v>-26575769</v>
      </c>
      <c r="M75" s="52"/>
    </row>
    <row r="76" spans="1:13" ht="20.100000000000001" customHeight="1" x14ac:dyDescent="0.2">
      <c r="A76" s="5" t="s">
        <v>73</v>
      </c>
      <c r="B76" s="5"/>
      <c r="C76" s="5"/>
      <c r="D76" s="63" t="s">
        <v>181</v>
      </c>
      <c r="E76" s="5"/>
      <c r="F76" s="7">
        <v>55944000</v>
      </c>
      <c r="G76" s="29"/>
      <c r="H76" s="7">
        <v>49728000</v>
      </c>
      <c r="I76" s="29"/>
      <c r="J76" s="7">
        <v>909990200</v>
      </c>
      <c r="K76" s="29"/>
      <c r="L76" s="7">
        <v>802977160</v>
      </c>
    </row>
    <row r="77" spans="1:13" ht="20.100000000000001" customHeight="1" x14ac:dyDescent="0.2">
      <c r="A77" s="5" t="s">
        <v>182</v>
      </c>
      <c r="B77" s="5"/>
      <c r="C77" s="5"/>
      <c r="D77" s="63">
        <v>30.5</v>
      </c>
      <c r="E77" s="5"/>
      <c r="F77" s="7">
        <v>10900000</v>
      </c>
      <c r="G77" s="29"/>
      <c r="H77" s="7">
        <v>0</v>
      </c>
      <c r="I77" s="29"/>
      <c r="J77" s="7">
        <v>5840700000</v>
      </c>
      <c r="K77" s="29"/>
      <c r="L77" s="7">
        <v>9292700000</v>
      </c>
    </row>
    <row r="78" spans="1:13" ht="20.100000000000001" customHeight="1" x14ac:dyDescent="0.2">
      <c r="A78" s="5" t="s">
        <v>183</v>
      </c>
      <c r="B78" s="5"/>
      <c r="C78" s="5"/>
      <c r="D78" s="63">
        <v>30.5</v>
      </c>
      <c r="E78" s="5"/>
      <c r="F78" s="7">
        <v>-35000000</v>
      </c>
      <c r="G78" s="29"/>
      <c r="H78" s="7">
        <v>0</v>
      </c>
      <c r="I78" s="29"/>
      <c r="J78" s="7">
        <v>-5829399982</v>
      </c>
      <c r="K78" s="29"/>
      <c r="L78" s="7">
        <v>-8113300000</v>
      </c>
    </row>
    <row r="79" spans="1:13" ht="20.100000000000001" customHeight="1" x14ac:dyDescent="0.2">
      <c r="A79" s="54" t="s">
        <v>244</v>
      </c>
      <c r="B79" s="5"/>
      <c r="C79" s="5"/>
      <c r="D79" s="63"/>
      <c r="E79" s="5"/>
      <c r="F79" s="7">
        <v>19802342</v>
      </c>
      <c r="G79" s="29"/>
      <c r="H79" s="7">
        <v>-19802342</v>
      </c>
      <c r="I79" s="29"/>
      <c r="J79" s="7">
        <v>19802342</v>
      </c>
      <c r="K79" s="29"/>
      <c r="L79" s="7">
        <v>-19802342</v>
      </c>
    </row>
    <row r="80" spans="1:13" ht="20.100000000000001" customHeight="1" x14ac:dyDescent="0.2">
      <c r="A80" s="5" t="s">
        <v>184</v>
      </c>
      <c r="B80" s="5"/>
      <c r="C80" s="5"/>
      <c r="D80" s="63">
        <v>30.6</v>
      </c>
      <c r="E80" s="5"/>
      <c r="F80" s="7">
        <v>0</v>
      </c>
      <c r="G80" s="29"/>
      <c r="H80" s="7">
        <v>0</v>
      </c>
      <c r="I80" s="29"/>
      <c r="J80" s="7">
        <v>796272381</v>
      </c>
      <c r="K80" s="29"/>
      <c r="L80" s="7">
        <v>975516762</v>
      </c>
    </row>
    <row r="81" spans="1:17" ht="20.100000000000001" customHeight="1" x14ac:dyDescent="0.2">
      <c r="A81" s="5" t="s">
        <v>185</v>
      </c>
      <c r="B81" s="5"/>
      <c r="C81" s="5"/>
      <c r="D81" s="63">
        <v>30.6</v>
      </c>
      <c r="E81" s="5"/>
      <c r="F81" s="11">
        <v>-50000000</v>
      </c>
      <c r="G81" s="29"/>
      <c r="H81" s="11">
        <v>0</v>
      </c>
      <c r="I81" s="29"/>
      <c r="J81" s="11">
        <v>-464000000</v>
      </c>
      <c r="K81" s="29"/>
      <c r="L81" s="11">
        <v>-140000000</v>
      </c>
    </row>
    <row r="82" spans="1:17" ht="6" customHeight="1" x14ac:dyDescent="0.2">
      <c r="A82" s="5"/>
      <c r="B82" s="5"/>
      <c r="C82" s="5"/>
      <c r="D82" s="63"/>
      <c r="E82" s="5"/>
      <c r="F82" s="7"/>
      <c r="G82" s="29"/>
      <c r="H82" s="7"/>
      <c r="I82" s="29"/>
      <c r="J82" s="7"/>
      <c r="K82" s="29"/>
      <c r="L82" s="7"/>
    </row>
    <row r="83" spans="1:17" ht="20.100000000000001" customHeight="1" x14ac:dyDescent="0.2">
      <c r="A83" s="14" t="s">
        <v>186</v>
      </c>
      <c r="B83" s="5"/>
      <c r="C83" s="5"/>
      <c r="D83" s="63"/>
      <c r="E83" s="19"/>
      <c r="F83" s="65">
        <f>SUM(F65:F81)</f>
        <v>-5936869884</v>
      </c>
      <c r="G83" s="19"/>
      <c r="H83" s="65">
        <f>SUM(H65:H81)</f>
        <v>-3010359396</v>
      </c>
      <c r="I83" s="57"/>
      <c r="J83" s="65">
        <f>SUM(J65:J81)</f>
        <v>157711586</v>
      </c>
      <c r="K83" s="19"/>
      <c r="L83" s="65">
        <f>SUM(L65:L81)</f>
        <v>2554212556</v>
      </c>
    </row>
    <row r="84" spans="1:17" ht="20.100000000000001" customHeight="1" x14ac:dyDescent="0.2">
      <c r="A84" s="5"/>
      <c r="B84" s="5"/>
      <c r="C84" s="5"/>
      <c r="D84" s="63"/>
      <c r="E84" s="5"/>
      <c r="F84" s="19"/>
      <c r="G84" s="66"/>
      <c r="H84" s="19"/>
      <c r="I84" s="57"/>
      <c r="J84" s="19"/>
      <c r="K84" s="58"/>
      <c r="L84" s="19"/>
    </row>
    <row r="85" spans="1:17" ht="20.100000000000001" customHeight="1" x14ac:dyDescent="0.2">
      <c r="A85" s="14" t="s">
        <v>187</v>
      </c>
      <c r="B85" s="5"/>
      <c r="C85" s="5"/>
      <c r="D85" s="63"/>
      <c r="E85" s="5"/>
      <c r="F85" s="19"/>
      <c r="G85" s="66"/>
      <c r="H85" s="19"/>
      <c r="I85" s="57"/>
      <c r="J85" s="19"/>
      <c r="K85" s="58"/>
      <c r="L85" s="19"/>
    </row>
    <row r="86" spans="1:17" ht="20.100000000000001" customHeight="1" x14ac:dyDescent="0.2">
      <c r="A86" s="51" t="s">
        <v>188</v>
      </c>
      <c r="B86" s="5"/>
      <c r="C86" s="13"/>
      <c r="D86" s="64"/>
      <c r="E86" s="5"/>
      <c r="F86" s="7">
        <v>0</v>
      </c>
      <c r="G86" s="66"/>
      <c r="H86" s="7">
        <v>-5082491</v>
      </c>
      <c r="I86" s="66"/>
      <c r="J86" s="7">
        <v>0</v>
      </c>
      <c r="K86" s="66"/>
      <c r="L86" s="7">
        <v>0</v>
      </c>
    </row>
    <row r="87" spans="1:17" ht="20.100000000000001" customHeight="1" x14ac:dyDescent="0.2">
      <c r="A87" s="5" t="s">
        <v>189</v>
      </c>
      <c r="B87" s="5"/>
      <c r="C87" s="5"/>
      <c r="D87" s="64"/>
      <c r="E87" s="5"/>
      <c r="F87" s="7">
        <v>1222896539</v>
      </c>
      <c r="G87" s="66"/>
      <c r="H87" s="7">
        <v>800000000</v>
      </c>
      <c r="I87" s="66"/>
      <c r="J87" s="7">
        <v>-400000000</v>
      </c>
      <c r="K87" s="66"/>
      <c r="L87" s="7">
        <v>400000000</v>
      </c>
    </row>
    <row r="88" spans="1:17" ht="20.100000000000001" customHeight="1" x14ac:dyDescent="0.3">
      <c r="A88" s="5" t="s">
        <v>190</v>
      </c>
      <c r="B88" s="5"/>
      <c r="C88" s="5"/>
      <c r="D88" s="63">
        <v>30.7</v>
      </c>
      <c r="E88" s="5"/>
      <c r="F88" s="7">
        <v>23380000</v>
      </c>
      <c r="G88" s="66"/>
      <c r="H88" s="7">
        <v>0</v>
      </c>
      <c r="I88" s="66"/>
      <c r="J88" s="7">
        <v>2400000000</v>
      </c>
      <c r="K88" s="66"/>
      <c r="L88" s="7">
        <v>2071200000</v>
      </c>
      <c r="Q88" s="55"/>
    </row>
    <row r="89" spans="1:17" ht="20.100000000000001" customHeight="1" x14ac:dyDescent="0.2">
      <c r="A89" s="5" t="s">
        <v>191</v>
      </c>
      <c r="B89" s="5"/>
      <c r="C89" s="5"/>
      <c r="D89" s="63">
        <v>30.7</v>
      </c>
      <c r="E89" s="5"/>
      <c r="F89" s="7">
        <v>0</v>
      </c>
      <c r="G89" s="66"/>
      <c r="H89" s="7">
        <v>0</v>
      </c>
      <c r="I89" s="66"/>
      <c r="J89" s="7">
        <v>-2000000000</v>
      </c>
      <c r="K89" s="66"/>
      <c r="L89" s="7">
        <v>-2540700000</v>
      </c>
    </row>
    <row r="90" spans="1:17" ht="20.100000000000001" customHeight="1" x14ac:dyDescent="0.2">
      <c r="A90" s="5" t="s">
        <v>193</v>
      </c>
      <c r="B90" s="5"/>
      <c r="C90" s="5"/>
      <c r="D90" s="64">
        <v>21</v>
      </c>
      <c r="E90" s="5"/>
      <c r="F90" s="7">
        <v>2906667000</v>
      </c>
      <c r="G90" s="66"/>
      <c r="H90" s="7">
        <v>1791383000</v>
      </c>
      <c r="I90" s="66"/>
      <c r="J90" s="7">
        <v>1600000000</v>
      </c>
      <c r="K90" s="66"/>
      <c r="L90" s="7">
        <v>1000000000</v>
      </c>
    </row>
    <row r="91" spans="1:17" ht="20.100000000000001" customHeight="1" x14ac:dyDescent="0.2">
      <c r="A91" s="5" t="s">
        <v>194</v>
      </c>
      <c r="B91" s="5"/>
      <c r="C91" s="5"/>
      <c r="D91" s="64">
        <v>21</v>
      </c>
      <c r="E91" s="5"/>
      <c r="F91" s="7">
        <v>-2019264237</v>
      </c>
      <c r="G91" s="66"/>
      <c r="H91" s="7">
        <v>-2108504067</v>
      </c>
      <c r="I91" s="7"/>
      <c r="J91" s="7">
        <v>-1467908970</v>
      </c>
      <c r="K91" s="66"/>
      <c r="L91" s="7">
        <v>-1660881878</v>
      </c>
    </row>
    <row r="92" spans="1:17" ht="20.100000000000001" customHeight="1" x14ac:dyDescent="0.2">
      <c r="A92" s="5" t="s">
        <v>192</v>
      </c>
      <c r="B92" s="5"/>
      <c r="C92" s="5"/>
      <c r="D92" s="63"/>
      <c r="E92" s="5"/>
      <c r="F92" s="7">
        <v>-2880000</v>
      </c>
      <c r="G92" s="66"/>
      <c r="H92" s="7">
        <v>-2880000</v>
      </c>
      <c r="I92" s="66"/>
      <c r="J92" s="7">
        <v>0</v>
      </c>
      <c r="K92" s="66"/>
      <c r="L92" s="7">
        <v>0</v>
      </c>
    </row>
    <row r="93" spans="1:17" ht="20.100000000000001" customHeight="1" x14ac:dyDescent="0.2">
      <c r="A93" s="5" t="s">
        <v>236</v>
      </c>
      <c r="B93" s="5"/>
      <c r="C93" s="5"/>
      <c r="D93" s="63"/>
      <c r="E93" s="5"/>
      <c r="F93" s="7"/>
      <c r="G93" s="66"/>
      <c r="H93" s="7"/>
      <c r="I93" s="66"/>
      <c r="J93" s="7"/>
      <c r="K93" s="66"/>
      <c r="L93" s="7"/>
    </row>
    <row r="94" spans="1:17" ht="20.100000000000001" customHeight="1" x14ac:dyDescent="0.2">
      <c r="A94" s="5"/>
      <c r="B94" s="5" t="s">
        <v>237</v>
      </c>
      <c r="C94" s="5"/>
      <c r="D94" s="63"/>
      <c r="E94" s="5"/>
      <c r="F94" s="7">
        <v>26600174</v>
      </c>
      <c r="G94" s="66"/>
      <c r="H94" s="7">
        <v>0</v>
      </c>
      <c r="I94" s="66"/>
      <c r="J94" s="7">
        <v>0</v>
      </c>
      <c r="K94" s="66"/>
      <c r="L94" s="7">
        <v>0</v>
      </c>
    </row>
    <row r="95" spans="1:17" ht="20.100000000000001" customHeight="1" x14ac:dyDescent="0.2">
      <c r="A95" s="5" t="s">
        <v>238</v>
      </c>
      <c r="B95" s="5"/>
      <c r="C95" s="5"/>
      <c r="D95" s="63"/>
      <c r="E95" s="5"/>
      <c r="F95" s="7"/>
      <c r="G95" s="66"/>
      <c r="H95" s="7"/>
      <c r="I95" s="66"/>
      <c r="J95" s="7"/>
      <c r="K95" s="66"/>
      <c r="L95" s="7"/>
    </row>
    <row r="96" spans="1:17" ht="20.100000000000001" customHeight="1" x14ac:dyDescent="0.2">
      <c r="A96" s="5"/>
      <c r="B96" s="5" t="s">
        <v>237</v>
      </c>
      <c r="C96" s="5"/>
      <c r="D96" s="63"/>
      <c r="E96" s="5"/>
      <c r="F96" s="7">
        <v>15310300</v>
      </c>
      <c r="G96" s="66"/>
      <c r="H96" s="7">
        <v>0</v>
      </c>
      <c r="I96" s="66"/>
      <c r="J96" s="7">
        <v>0</v>
      </c>
      <c r="K96" s="66"/>
      <c r="L96" s="7">
        <v>0</v>
      </c>
    </row>
    <row r="97" spans="1:12" ht="20.100000000000001" customHeight="1" x14ac:dyDescent="0.2">
      <c r="A97" s="5" t="s">
        <v>195</v>
      </c>
      <c r="B97" s="5"/>
      <c r="C97" s="5"/>
      <c r="D97" s="64">
        <v>22</v>
      </c>
      <c r="E97" s="5"/>
      <c r="F97" s="7">
        <v>0</v>
      </c>
      <c r="G97" s="66"/>
      <c r="H97" s="7">
        <v>1000000000</v>
      </c>
      <c r="I97" s="7"/>
      <c r="J97" s="7">
        <v>0</v>
      </c>
      <c r="K97" s="66"/>
      <c r="L97" s="7">
        <v>1000000000</v>
      </c>
    </row>
    <row r="98" spans="1:12" ht="20.100000000000001" customHeight="1" x14ac:dyDescent="0.2">
      <c r="A98" s="5" t="s">
        <v>196</v>
      </c>
      <c r="B98" s="5"/>
      <c r="C98" s="5"/>
      <c r="D98" s="64">
        <v>22</v>
      </c>
      <c r="E98" s="5"/>
      <c r="F98" s="7">
        <v>-200000000</v>
      </c>
      <c r="G98" s="66"/>
      <c r="H98" s="7">
        <v>-1999999999.9999998</v>
      </c>
      <c r="I98" s="7"/>
      <c r="J98" s="7">
        <v>-200000000</v>
      </c>
      <c r="K98" s="66"/>
      <c r="L98" s="7">
        <v>-2000000000</v>
      </c>
    </row>
    <row r="99" spans="1:12" ht="20.100000000000001" customHeight="1" x14ac:dyDescent="0.2">
      <c r="A99" s="5" t="s">
        <v>245</v>
      </c>
      <c r="B99" s="5"/>
      <c r="C99" s="5"/>
      <c r="D99" s="64">
        <v>21</v>
      </c>
      <c r="E99" s="5"/>
      <c r="F99" s="7">
        <v>-1510005</v>
      </c>
      <c r="G99" s="66"/>
      <c r="H99" s="7">
        <v>-2840000</v>
      </c>
      <c r="I99" s="7"/>
      <c r="J99" s="7">
        <v>-1510005</v>
      </c>
      <c r="K99" s="66"/>
      <c r="L99" s="7">
        <v>-2840000</v>
      </c>
    </row>
    <row r="100" spans="1:12" ht="20.100000000000001" customHeight="1" x14ac:dyDescent="0.2">
      <c r="A100" s="5" t="s">
        <v>197</v>
      </c>
      <c r="B100" s="5"/>
      <c r="C100" s="5"/>
      <c r="D100" s="64">
        <v>23</v>
      </c>
      <c r="E100" s="5"/>
      <c r="F100" s="7">
        <v>-920529004</v>
      </c>
      <c r="G100" s="66"/>
      <c r="H100" s="7">
        <v>-762155295</v>
      </c>
      <c r="I100" s="7"/>
      <c r="J100" s="7">
        <v>-56623866</v>
      </c>
      <c r="K100" s="66"/>
      <c r="L100" s="7">
        <v>-49914654</v>
      </c>
    </row>
    <row r="101" spans="1:12" ht="20.100000000000001" customHeight="1" x14ac:dyDescent="0.2">
      <c r="A101" s="5" t="s">
        <v>198</v>
      </c>
      <c r="B101" s="5"/>
      <c r="C101" s="5"/>
      <c r="D101" s="64">
        <v>29</v>
      </c>
      <c r="E101" s="5"/>
      <c r="F101" s="7">
        <v>-751500000</v>
      </c>
      <c r="G101" s="66"/>
      <c r="H101" s="7">
        <v>-334000000</v>
      </c>
      <c r="I101" s="7"/>
      <c r="J101" s="7">
        <v>-751500000</v>
      </c>
      <c r="K101" s="66"/>
      <c r="L101" s="7">
        <v>-334000000</v>
      </c>
    </row>
    <row r="102" spans="1:12" ht="20.100000000000001" customHeight="1" x14ac:dyDescent="0.2">
      <c r="A102" s="5" t="s">
        <v>199</v>
      </c>
      <c r="B102" s="5"/>
      <c r="C102" s="5"/>
      <c r="D102" s="64"/>
      <c r="E102" s="5"/>
      <c r="F102" s="11">
        <v>-54804</v>
      </c>
      <c r="G102" s="66"/>
      <c r="H102" s="11">
        <v>-22790</v>
      </c>
      <c r="I102" s="7"/>
      <c r="J102" s="11">
        <v>0</v>
      </c>
      <c r="K102" s="66"/>
      <c r="L102" s="11">
        <v>0</v>
      </c>
    </row>
    <row r="103" spans="1:12" ht="6" customHeight="1" x14ac:dyDescent="0.2">
      <c r="A103" s="5"/>
      <c r="B103" s="5"/>
      <c r="C103" s="5"/>
      <c r="D103" s="63"/>
      <c r="E103" s="5"/>
      <c r="F103" s="7"/>
      <c r="G103" s="66"/>
      <c r="H103" s="7"/>
      <c r="I103" s="66"/>
      <c r="J103" s="7"/>
      <c r="K103" s="66"/>
      <c r="L103" s="7"/>
    </row>
    <row r="104" spans="1:12" ht="20.100000000000001" customHeight="1" x14ac:dyDescent="0.2">
      <c r="A104" s="14" t="s">
        <v>255</v>
      </c>
      <c r="B104" s="5"/>
      <c r="C104" s="5"/>
      <c r="D104" s="63"/>
      <c r="E104" s="5"/>
      <c r="F104" s="35">
        <f>SUM(F86:F102)</f>
        <v>299115963</v>
      </c>
      <c r="G104" s="7"/>
      <c r="H104" s="35">
        <f>SUM(H86:H102)</f>
        <v>-1624101642.9999998</v>
      </c>
      <c r="I104" s="29"/>
      <c r="J104" s="35">
        <f>SUM(J86:J102)</f>
        <v>-877542841</v>
      </c>
      <c r="K104" s="7"/>
      <c r="L104" s="35">
        <f>SUM(L86:L102)</f>
        <v>-2117136532</v>
      </c>
    </row>
    <row r="105" spans="1:12" ht="21.95" customHeight="1" x14ac:dyDescent="0.2">
      <c r="A105" s="14"/>
      <c r="B105" s="5"/>
      <c r="C105" s="5"/>
      <c r="D105" s="63"/>
      <c r="E105" s="5"/>
      <c r="F105" s="7"/>
      <c r="G105" s="7"/>
      <c r="H105" s="7"/>
      <c r="I105" s="29"/>
      <c r="J105" s="7"/>
      <c r="K105" s="7"/>
      <c r="L105" s="7"/>
    </row>
    <row r="106" spans="1:12" ht="22.35" customHeight="1" x14ac:dyDescent="0.2">
      <c r="A106" s="101" t="str">
        <f>+A56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</row>
    <row r="107" spans="1:12" ht="19.7" customHeight="1" x14ac:dyDescent="0.2">
      <c r="A107" s="14" t="str">
        <f>+A1</f>
        <v xml:space="preserve">บริษัท พีทีจี เอ็นเนอยี จำกัด (มหาชน) </v>
      </c>
      <c r="B107" s="14"/>
      <c r="C107" s="14"/>
      <c r="D107" s="23"/>
      <c r="E107" s="5"/>
      <c r="F107" s="7"/>
      <c r="G107" s="57"/>
      <c r="H107" s="7"/>
      <c r="I107" s="58"/>
      <c r="J107" s="7"/>
      <c r="K107" s="57"/>
      <c r="L107" s="7"/>
    </row>
    <row r="108" spans="1:12" ht="19.7" customHeight="1" x14ac:dyDescent="0.2">
      <c r="A108" s="14" t="s">
        <v>141</v>
      </c>
      <c r="B108" s="14"/>
      <c r="C108" s="14"/>
      <c r="D108" s="23"/>
      <c r="E108" s="5"/>
      <c r="F108" s="7"/>
      <c r="G108" s="57"/>
      <c r="H108" s="7"/>
      <c r="I108" s="58"/>
      <c r="J108" s="7"/>
      <c r="K108" s="57"/>
      <c r="L108" s="7"/>
    </row>
    <row r="109" spans="1:12" ht="19.7" customHeight="1" x14ac:dyDescent="0.2">
      <c r="A109" s="26" t="str">
        <f>+A3</f>
        <v>สำหรับปีสิ้นสุดวันที่ 31 ธันวาคม พ.ศ. 2567</v>
      </c>
      <c r="B109" s="26"/>
      <c r="C109" s="26"/>
      <c r="D109" s="27"/>
      <c r="E109" s="10"/>
      <c r="F109" s="11"/>
      <c r="G109" s="59"/>
      <c r="H109" s="11"/>
      <c r="I109" s="60"/>
      <c r="J109" s="11"/>
      <c r="K109" s="59"/>
      <c r="L109" s="11"/>
    </row>
    <row r="110" spans="1:12" ht="21.75" customHeight="1" x14ac:dyDescent="0.2">
      <c r="A110" s="14"/>
      <c r="B110" s="14"/>
      <c r="C110" s="14"/>
      <c r="D110" s="23"/>
      <c r="E110" s="5"/>
      <c r="F110" s="7"/>
      <c r="G110" s="57"/>
      <c r="H110" s="7"/>
      <c r="I110" s="58"/>
      <c r="J110" s="7"/>
      <c r="K110" s="57"/>
      <c r="L110" s="7"/>
    </row>
    <row r="111" spans="1:12" ht="21.75" customHeight="1" x14ac:dyDescent="0.2">
      <c r="A111" s="13"/>
      <c r="B111" s="5"/>
      <c r="C111" s="5"/>
      <c r="D111" s="3"/>
      <c r="E111" s="14"/>
      <c r="F111" s="90" t="s">
        <v>1</v>
      </c>
      <c r="G111" s="100"/>
      <c r="H111" s="100"/>
      <c r="I111" s="17"/>
      <c r="J111" s="90" t="s">
        <v>2</v>
      </c>
      <c r="K111" s="100"/>
      <c r="L111" s="100"/>
    </row>
    <row r="112" spans="1:12" ht="21.75" customHeight="1" x14ac:dyDescent="0.2">
      <c r="A112" s="5"/>
      <c r="B112" s="5"/>
      <c r="C112" s="5"/>
      <c r="D112" s="61"/>
      <c r="E112" s="14"/>
      <c r="F112" s="16" t="s">
        <v>209</v>
      </c>
      <c r="G112" s="14"/>
      <c r="H112" s="16" t="s">
        <v>3</v>
      </c>
      <c r="I112" s="61"/>
      <c r="J112" s="16" t="s">
        <v>209</v>
      </c>
      <c r="K112" s="14"/>
      <c r="L112" s="16" t="s">
        <v>3</v>
      </c>
    </row>
    <row r="113" spans="1:12" ht="21.75" customHeight="1" x14ac:dyDescent="0.2">
      <c r="A113" s="5"/>
      <c r="B113" s="5"/>
      <c r="C113" s="5"/>
      <c r="D113" s="61"/>
      <c r="E113" s="14"/>
      <c r="F113" s="15" t="s">
        <v>5</v>
      </c>
      <c r="G113" s="14"/>
      <c r="H113" s="15" t="s">
        <v>5</v>
      </c>
      <c r="I113" s="61"/>
      <c r="J113" s="15" t="s">
        <v>5</v>
      </c>
      <c r="K113" s="14"/>
      <c r="L113" s="15" t="s">
        <v>5</v>
      </c>
    </row>
    <row r="114" spans="1:12" ht="21.75" customHeight="1" x14ac:dyDescent="0.2">
      <c r="A114" s="14"/>
      <c r="B114" s="5"/>
      <c r="C114" s="5"/>
      <c r="D114" s="63"/>
      <c r="E114" s="5"/>
      <c r="F114" s="7"/>
      <c r="G114" s="7"/>
      <c r="H114" s="7"/>
      <c r="I114" s="29"/>
      <c r="J114" s="7"/>
      <c r="K114" s="7"/>
      <c r="L114" s="7"/>
    </row>
    <row r="115" spans="1:12" ht="21.75" customHeight="1" x14ac:dyDescent="0.2">
      <c r="A115" s="14" t="s">
        <v>257</v>
      </c>
      <c r="B115" s="5"/>
      <c r="C115" s="5"/>
      <c r="D115" s="63"/>
      <c r="E115" s="5"/>
      <c r="F115" s="7">
        <f>SUM(F50,F83,F104)</f>
        <v>-1168279050</v>
      </c>
      <c r="G115" s="7"/>
      <c r="H115" s="7">
        <f>SUM(H50,H83,H104)</f>
        <v>1309633559.0000012</v>
      </c>
      <c r="I115" s="29"/>
      <c r="J115" s="7">
        <f>SUM(J50,J83,J104)</f>
        <v>-746316321</v>
      </c>
      <c r="K115" s="7"/>
      <c r="L115" s="7">
        <f>SUM(L50,L83,L104)</f>
        <v>416771326</v>
      </c>
    </row>
    <row r="116" spans="1:12" ht="21.75" customHeight="1" x14ac:dyDescent="0.2">
      <c r="A116" s="5" t="s">
        <v>242</v>
      </c>
      <c r="B116" s="5"/>
      <c r="C116" s="5"/>
      <c r="D116" s="63"/>
      <c r="E116" s="5"/>
      <c r="F116" s="11">
        <f>'6-8Th'!I13</f>
        <v>3380660318</v>
      </c>
      <c r="G116" s="7"/>
      <c r="H116" s="11">
        <v>2071026759</v>
      </c>
      <c r="I116" s="29"/>
      <c r="J116" s="11">
        <f>'6-8Th'!M13</f>
        <v>1315930385</v>
      </c>
      <c r="K116" s="7"/>
      <c r="L116" s="11">
        <v>899159059</v>
      </c>
    </row>
    <row r="117" spans="1:12" ht="6" customHeight="1" x14ac:dyDescent="0.2">
      <c r="A117" s="14"/>
      <c r="B117" s="5"/>
      <c r="C117" s="5"/>
      <c r="D117" s="23"/>
      <c r="E117" s="7"/>
      <c r="F117" s="7"/>
      <c r="G117" s="7"/>
      <c r="H117" s="7"/>
      <c r="I117" s="57"/>
      <c r="J117" s="7"/>
      <c r="K117" s="7"/>
      <c r="L117" s="7"/>
    </row>
    <row r="118" spans="1:12" ht="21.75" customHeight="1" thickBot="1" x14ac:dyDescent="0.25">
      <c r="A118" s="14" t="s">
        <v>243</v>
      </c>
      <c r="B118" s="5"/>
      <c r="C118" s="5"/>
      <c r="D118" s="63"/>
      <c r="E118" s="5"/>
      <c r="F118" s="67">
        <f>SUM(F115:F116)</f>
        <v>2212381268</v>
      </c>
      <c r="G118" s="19"/>
      <c r="H118" s="67">
        <f>SUM(H115:H116)</f>
        <v>3380660318.000001</v>
      </c>
      <c r="I118" s="57"/>
      <c r="J118" s="67">
        <f>SUM(J115:J116)</f>
        <v>569614064</v>
      </c>
      <c r="K118" s="58"/>
      <c r="L118" s="67">
        <f>SUM(L115:L116)</f>
        <v>1315930385</v>
      </c>
    </row>
    <row r="119" spans="1:12" ht="21.75" customHeight="1" thickTop="1" x14ac:dyDescent="0.2">
      <c r="A119" s="14"/>
      <c r="B119" s="5"/>
      <c r="C119" s="5"/>
      <c r="D119" s="23"/>
      <c r="E119" s="7"/>
      <c r="F119" s="34"/>
      <c r="G119" s="7"/>
      <c r="H119" s="56"/>
      <c r="I119" s="57"/>
      <c r="J119" s="7"/>
      <c r="K119" s="7"/>
      <c r="L119" s="7"/>
    </row>
    <row r="120" spans="1:12" ht="21.75" customHeight="1" x14ac:dyDescent="0.2">
      <c r="A120" s="14" t="s">
        <v>200</v>
      </c>
      <c r="B120" s="5"/>
      <c r="C120" s="5"/>
      <c r="D120" s="63"/>
      <c r="E120" s="5"/>
      <c r="F120" s="19"/>
      <c r="G120" s="66"/>
      <c r="H120" s="19"/>
      <c r="I120" s="57"/>
      <c r="J120" s="19"/>
      <c r="K120" s="58"/>
      <c r="L120" s="19"/>
    </row>
    <row r="121" spans="1:12" ht="21.75" customHeight="1" x14ac:dyDescent="0.2">
      <c r="A121" s="51" t="s">
        <v>201</v>
      </c>
      <c r="B121" s="5"/>
      <c r="C121" s="5"/>
      <c r="D121" s="63"/>
      <c r="E121" s="5"/>
      <c r="F121" s="19"/>
      <c r="G121" s="66"/>
      <c r="H121" s="19"/>
      <c r="I121" s="57"/>
      <c r="J121" s="19"/>
      <c r="K121" s="58"/>
      <c r="L121" s="19"/>
    </row>
    <row r="122" spans="1:12" ht="21.75" customHeight="1" x14ac:dyDescent="0.2">
      <c r="A122" s="5"/>
      <c r="B122" s="13" t="s">
        <v>202</v>
      </c>
      <c r="C122" s="5"/>
      <c r="D122" s="63"/>
      <c r="E122" s="5"/>
      <c r="F122" s="65">
        <f>'6-8Th'!G13</f>
        <v>2212381268</v>
      </c>
      <c r="G122" s="66"/>
      <c r="H122" s="65">
        <v>3380660318</v>
      </c>
      <c r="I122" s="66"/>
      <c r="J122" s="65">
        <f>'6-8Th'!K13</f>
        <v>569614064</v>
      </c>
      <c r="K122" s="66"/>
      <c r="L122" s="65">
        <v>1315930385</v>
      </c>
    </row>
    <row r="123" spans="1:12" ht="6" customHeight="1" x14ac:dyDescent="0.2">
      <c r="A123" s="5"/>
      <c r="B123" s="5"/>
      <c r="C123" s="5"/>
      <c r="D123" s="63"/>
      <c r="E123" s="5"/>
      <c r="F123" s="19"/>
      <c r="G123" s="66"/>
      <c r="H123" s="19"/>
      <c r="I123" s="66"/>
      <c r="J123" s="19"/>
      <c r="K123" s="66"/>
      <c r="L123" s="19"/>
    </row>
    <row r="124" spans="1:12" ht="21.75" customHeight="1" thickBot="1" x14ac:dyDescent="0.25">
      <c r="A124" s="5"/>
      <c r="B124" s="5"/>
      <c r="C124" s="5"/>
      <c r="D124" s="63"/>
      <c r="E124" s="5"/>
      <c r="F124" s="67">
        <f>SUM(F122)</f>
        <v>2212381268</v>
      </c>
      <c r="G124" s="66"/>
      <c r="H124" s="67">
        <f>SUM(H122)</f>
        <v>3380660318</v>
      </c>
      <c r="I124" s="57"/>
      <c r="J124" s="67">
        <f>SUM(J122)</f>
        <v>569614064</v>
      </c>
      <c r="K124" s="58"/>
      <c r="L124" s="67">
        <f>SUM(L122)</f>
        <v>1315930385</v>
      </c>
    </row>
    <row r="125" spans="1:12" ht="21.75" customHeight="1" thickTop="1" x14ac:dyDescent="0.2">
      <c r="A125" s="5"/>
      <c r="B125" s="5"/>
      <c r="C125" s="5"/>
      <c r="D125" s="23"/>
      <c r="E125" s="5"/>
      <c r="F125" s="1"/>
      <c r="G125" s="66"/>
      <c r="H125" s="1"/>
      <c r="I125" s="57"/>
      <c r="J125" s="1"/>
      <c r="K125" s="58"/>
      <c r="L125" s="1"/>
    </row>
    <row r="126" spans="1:12" ht="21.75" customHeight="1" x14ac:dyDescent="0.2">
      <c r="A126" s="14" t="s">
        <v>203</v>
      </c>
      <c r="B126" s="5"/>
      <c r="C126" s="5"/>
      <c r="D126" s="23"/>
      <c r="E126" s="5"/>
      <c r="F126" s="7"/>
      <c r="G126" s="5"/>
      <c r="H126" s="7"/>
      <c r="I126" s="23"/>
      <c r="J126" s="19"/>
      <c r="K126" s="5"/>
      <c r="L126" s="19"/>
    </row>
    <row r="127" spans="1:12" ht="6" customHeight="1" x14ac:dyDescent="0.2">
      <c r="A127" s="14"/>
      <c r="B127" s="5"/>
      <c r="C127" s="5"/>
      <c r="D127" s="63"/>
      <c r="E127" s="5"/>
      <c r="F127" s="7"/>
      <c r="G127" s="7"/>
      <c r="H127" s="7"/>
      <c r="I127" s="29"/>
      <c r="J127" s="7"/>
      <c r="K127" s="7"/>
      <c r="L127" s="7"/>
    </row>
    <row r="128" spans="1:12" ht="21.75" customHeight="1" x14ac:dyDescent="0.2">
      <c r="A128" s="51" t="s">
        <v>204</v>
      </c>
      <c r="B128" s="13"/>
      <c r="C128" s="5"/>
      <c r="D128" s="23"/>
      <c r="E128" s="5"/>
      <c r="F128" s="7">
        <v>14284319</v>
      </c>
      <c r="G128" s="5"/>
      <c r="H128" s="7">
        <v>8413573</v>
      </c>
      <c r="I128" s="23"/>
      <c r="J128" s="7">
        <v>0</v>
      </c>
      <c r="K128" s="5"/>
      <c r="L128" s="7">
        <v>0</v>
      </c>
    </row>
    <row r="129" spans="1:12" ht="21.75" customHeight="1" x14ac:dyDescent="0.2">
      <c r="A129" s="51" t="s">
        <v>205</v>
      </c>
      <c r="B129" s="13"/>
      <c r="C129" s="5"/>
      <c r="D129" s="23"/>
      <c r="E129" s="5"/>
      <c r="F129" s="7">
        <v>719086157</v>
      </c>
      <c r="G129" s="5"/>
      <c r="H129" s="7">
        <v>375492883</v>
      </c>
      <c r="I129" s="23"/>
      <c r="J129" s="7">
        <v>37009717</v>
      </c>
      <c r="K129" s="5"/>
      <c r="L129" s="7">
        <v>23007132</v>
      </c>
    </row>
    <row r="130" spans="1:12" ht="21.75" customHeight="1" x14ac:dyDescent="0.2">
      <c r="A130" s="51" t="s">
        <v>206</v>
      </c>
      <c r="B130" s="5"/>
      <c r="C130" s="5"/>
      <c r="D130" s="23"/>
      <c r="E130" s="5"/>
      <c r="F130" s="7">
        <v>288998601</v>
      </c>
      <c r="G130" s="7"/>
      <c r="H130" s="7">
        <v>1976023</v>
      </c>
      <c r="I130" s="29"/>
      <c r="J130" s="7">
        <v>21113359</v>
      </c>
      <c r="K130" s="7"/>
      <c r="L130" s="7">
        <v>0</v>
      </c>
    </row>
    <row r="131" spans="1:12" ht="21.75" customHeight="1" x14ac:dyDescent="0.2">
      <c r="A131" s="51" t="s">
        <v>239</v>
      </c>
      <c r="B131" s="5"/>
      <c r="C131" s="5"/>
      <c r="D131" s="23"/>
      <c r="E131" s="5"/>
      <c r="F131" s="7">
        <v>1853761000</v>
      </c>
      <c r="G131" s="7"/>
      <c r="H131" s="7">
        <v>950138767</v>
      </c>
      <c r="I131" s="29"/>
      <c r="J131" s="7">
        <v>225994562</v>
      </c>
      <c r="K131" s="7"/>
      <c r="L131" s="7">
        <v>23502523</v>
      </c>
    </row>
    <row r="132" spans="1:12" ht="21.75" customHeight="1" x14ac:dyDescent="0.2">
      <c r="A132" s="5" t="s">
        <v>240</v>
      </c>
      <c r="B132" s="5"/>
      <c r="C132" s="5"/>
      <c r="D132" s="23"/>
      <c r="E132" s="5"/>
      <c r="F132" s="7">
        <v>-463537380</v>
      </c>
      <c r="G132" s="7"/>
      <c r="H132" s="7">
        <v>-2064755520</v>
      </c>
      <c r="I132" s="29"/>
      <c r="J132" s="7">
        <v>13308862</v>
      </c>
      <c r="K132" s="7"/>
      <c r="L132" s="7">
        <v>12334987</v>
      </c>
    </row>
    <row r="133" spans="1:12" ht="21.75" customHeight="1" x14ac:dyDescent="0.2">
      <c r="A133" s="5" t="s">
        <v>241</v>
      </c>
      <c r="B133" s="5"/>
      <c r="C133" s="5"/>
      <c r="D133" s="23"/>
      <c r="E133" s="5"/>
      <c r="F133" s="7">
        <v>-76923965</v>
      </c>
      <c r="G133" s="7"/>
      <c r="H133" s="7">
        <v>0</v>
      </c>
      <c r="I133" s="7"/>
      <c r="J133" s="7">
        <v>0</v>
      </c>
      <c r="K133" s="7"/>
      <c r="L133" s="7">
        <v>0</v>
      </c>
    </row>
    <row r="134" spans="1:12" ht="21.75" customHeight="1" x14ac:dyDescent="0.2">
      <c r="A134" s="5"/>
      <c r="B134" s="5"/>
      <c r="C134" s="5"/>
      <c r="D134" s="23"/>
      <c r="E134" s="5"/>
      <c r="F134" s="7"/>
      <c r="G134" s="7"/>
      <c r="H134" s="7"/>
      <c r="I134" s="29"/>
      <c r="J134" s="7"/>
      <c r="K134" s="7"/>
      <c r="L134" s="7"/>
    </row>
    <row r="135" spans="1:12" ht="21.75" customHeight="1" x14ac:dyDescent="0.2">
      <c r="A135" s="5"/>
      <c r="B135" s="5"/>
      <c r="C135" s="5"/>
      <c r="D135" s="23"/>
      <c r="E135" s="5"/>
      <c r="F135" s="7"/>
      <c r="G135" s="7"/>
      <c r="H135" s="7"/>
      <c r="I135" s="29"/>
      <c r="J135" s="7"/>
      <c r="K135" s="7"/>
      <c r="L135" s="7"/>
    </row>
    <row r="136" spans="1:12" ht="21.75" customHeight="1" x14ac:dyDescent="0.2">
      <c r="A136" s="5"/>
      <c r="B136" s="5"/>
      <c r="C136" s="5"/>
      <c r="D136" s="23"/>
      <c r="E136" s="5"/>
      <c r="F136" s="7"/>
      <c r="G136" s="7"/>
      <c r="H136" s="7"/>
      <c r="I136" s="29"/>
      <c r="J136" s="7"/>
      <c r="K136" s="7"/>
      <c r="L136" s="7"/>
    </row>
    <row r="137" spans="1:12" ht="21.75" customHeight="1" x14ac:dyDescent="0.2">
      <c r="A137" s="5"/>
      <c r="B137" s="5"/>
      <c r="C137" s="5"/>
      <c r="D137" s="23"/>
      <c r="E137" s="5"/>
      <c r="F137" s="7"/>
      <c r="G137" s="7"/>
      <c r="H137" s="7"/>
      <c r="I137" s="29"/>
      <c r="J137" s="7"/>
      <c r="K137" s="7"/>
      <c r="L137" s="7"/>
    </row>
    <row r="138" spans="1:12" ht="21.75" customHeight="1" x14ac:dyDescent="0.2">
      <c r="A138" s="5"/>
      <c r="B138" s="5"/>
      <c r="C138" s="5"/>
      <c r="D138" s="23"/>
      <c r="E138" s="5"/>
      <c r="F138" s="7"/>
      <c r="G138" s="7"/>
      <c r="H138" s="7"/>
      <c r="I138" s="29"/>
      <c r="J138" s="7"/>
      <c r="K138" s="7"/>
      <c r="L138" s="7"/>
    </row>
    <row r="139" spans="1:12" ht="21.75" customHeight="1" x14ac:dyDescent="0.2">
      <c r="A139" s="5"/>
      <c r="B139" s="5"/>
      <c r="C139" s="5"/>
      <c r="D139" s="23"/>
      <c r="E139" s="5"/>
      <c r="F139" s="7"/>
      <c r="G139" s="7"/>
      <c r="H139" s="7"/>
      <c r="I139" s="29"/>
      <c r="J139" s="7"/>
      <c r="K139" s="7"/>
      <c r="L139" s="7"/>
    </row>
    <row r="140" spans="1:12" ht="21.75" customHeight="1" x14ac:dyDescent="0.2">
      <c r="A140" s="5"/>
      <c r="B140" s="5"/>
      <c r="C140" s="5"/>
      <c r="D140" s="23"/>
      <c r="E140" s="5"/>
      <c r="F140" s="7"/>
      <c r="G140" s="7"/>
      <c r="H140" s="7"/>
      <c r="I140" s="29"/>
      <c r="J140" s="7"/>
      <c r="K140" s="7"/>
      <c r="L140" s="7"/>
    </row>
    <row r="141" spans="1:12" ht="21.75" customHeight="1" x14ac:dyDescent="0.2">
      <c r="A141" s="5"/>
      <c r="B141" s="5"/>
      <c r="C141" s="5"/>
      <c r="D141" s="23"/>
      <c r="E141" s="5"/>
      <c r="F141" s="7"/>
      <c r="G141" s="7"/>
      <c r="H141" s="7"/>
      <c r="I141" s="29"/>
      <c r="J141" s="7"/>
      <c r="K141" s="7"/>
      <c r="L141" s="7"/>
    </row>
    <row r="142" spans="1:12" ht="21.75" customHeight="1" x14ac:dyDescent="0.2">
      <c r="A142" s="5"/>
      <c r="B142" s="5"/>
      <c r="C142" s="5"/>
      <c r="D142" s="23"/>
      <c r="E142" s="5"/>
      <c r="F142" s="7"/>
      <c r="G142" s="7"/>
      <c r="H142" s="7"/>
      <c r="I142" s="29"/>
      <c r="J142" s="7"/>
      <c r="K142" s="7"/>
      <c r="L142" s="7"/>
    </row>
    <row r="143" spans="1:12" ht="21.75" customHeight="1" x14ac:dyDescent="0.2">
      <c r="A143" s="5"/>
      <c r="B143" s="5"/>
      <c r="C143" s="5"/>
      <c r="D143" s="23"/>
      <c r="E143" s="5"/>
      <c r="F143" s="7"/>
      <c r="G143" s="7"/>
      <c r="H143" s="7"/>
      <c r="I143" s="29"/>
      <c r="J143" s="7"/>
      <c r="K143" s="7"/>
      <c r="L143" s="7"/>
    </row>
    <row r="144" spans="1:12" ht="21.75" customHeight="1" x14ac:dyDescent="0.2">
      <c r="A144" s="5"/>
      <c r="B144" s="5"/>
      <c r="C144" s="5"/>
      <c r="D144" s="23"/>
      <c r="E144" s="5"/>
      <c r="F144" s="7"/>
      <c r="G144" s="7"/>
      <c r="H144" s="7"/>
      <c r="I144" s="29"/>
      <c r="J144" s="7"/>
      <c r="K144" s="7"/>
      <c r="L144" s="7"/>
    </row>
    <row r="145" spans="1:12" ht="21.75" customHeight="1" x14ac:dyDescent="0.2">
      <c r="A145" s="5"/>
      <c r="B145" s="5"/>
      <c r="C145" s="5"/>
      <c r="D145" s="23"/>
      <c r="E145" s="5"/>
      <c r="F145" s="7"/>
      <c r="G145" s="7"/>
      <c r="H145" s="7"/>
      <c r="I145" s="29"/>
      <c r="J145" s="7"/>
      <c r="K145" s="7"/>
      <c r="L145" s="7"/>
    </row>
    <row r="146" spans="1:12" ht="21.75" customHeight="1" x14ac:dyDescent="0.2">
      <c r="A146" s="5"/>
      <c r="B146" s="5"/>
      <c r="C146" s="5"/>
      <c r="D146" s="23"/>
      <c r="E146" s="5"/>
      <c r="F146" s="7"/>
      <c r="G146" s="7"/>
      <c r="H146" s="7"/>
      <c r="I146" s="29"/>
      <c r="J146" s="7"/>
      <c r="K146" s="7"/>
      <c r="L146" s="7"/>
    </row>
    <row r="147" spans="1:12" ht="21.75" customHeight="1" x14ac:dyDescent="0.2">
      <c r="A147" s="5"/>
      <c r="B147" s="5"/>
      <c r="C147" s="5"/>
      <c r="D147" s="23"/>
      <c r="E147" s="5"/>
      <c r="F147" s="7"/>
      <c r="G147" s="7"/>
      <c r="H147" s="7"/>
      <c r="I147" s="29"/>
      <c r="J147" s="7"/>
      <c r="K147" s="7"/>
      <c r="L147" s="7"/>
    </row>
    <row r="148" spans="1:12" ht="21.75" customHeight="1" x14ac:dyDescent="0.2">
      <c r="A148" s="5"/>
      <c r="B148" s="5"/>
      <c r="C148" s="5"/>
      <c r="D148" s="23"/>
      <c r="E148" s="5"/>
      <c r="F148" s="7"/>
      <c r="G148" s="7"/>
      <c r="H148" s="7"/>
      <c r="I148" s="29"/>
      <c r="J148" s="7"/>
      <c r="K148" s="7"/>
      <c r="L148" s="7"/>
    </row>
    <row r="149" spans="1:12" ht="21.75" customHeight="1" x14ac:dyDescent="0.2">
      <c r="A149" s="5"/>
      <c r="B149" s="5"/>
      <c r="C149" s="5"/>
      <c r="D149" s="23"/>
      <c r="E149" s="5"/>
      <c r="F149" s="7"/>
      <c r="G149" s="7"/>
      <c r="H149" s="7"/>
      <c r="I149" s="29"/>
      <c r="J149" s="7"/>
      <c r="K149" s="7"/>
      <c r="L149" s="7"/>
    </row>
    <row r="150" spans="1:12" ht="21.75" customHeight="1" x14ac:dyDescent="0.2">
      <c r="A150" s="5"/>
      <c r="B150" s="5"/>
      <c r="C150" s="5"/>
      <c r="D150" s="23"/>
      <c r="E150" s="5"/>
      <c r="F150" s="7"/>
      <c r="G150" s="7"/>
      <c r="H150" s="7"/>
      <c r="I150" s="29"/>
      <c r="J150" s="7"/>
      <c r="K150" s="7"/>
      <c r="L150" s="7"/>
    </row>
    <row r="151" spans="1:12" ht="21.75" customHeight="1" x14ac:dyDescent="0.2">
      <c r="A151" s="5"/>
      <c r="B151" s="5"/>
      <c r="C151" s="5"/>
      <c r="D151" s="23"/>
      <c r="E151" s="5"/>
      <c r="F151" s="7"/>
      <c r="G151" s="7"/>
      <c r="H151" s="7"/>
      <c r="I151" s="29"/>
      <c r="J151" s="7"/>
      <c r="K151" s="7"/>
      <c r="L151" s="7"/>
    </row>
    <row r="152" spans="1:12" ht="21.75" customHeight="1" x14ac:dyDescent="0.2">
      <c r="A152" s="5"/>
      <c r="B152" s="5"/>
      <c r="C152" s="5"/>
      <c r="D152" s="23"/>
      <c r="E152" s="5"/>
      <c r="F152" s="7"/>
      <c r="G152" s="7"/>
      <c r="H152" s="7"/>
      <c r="I152" s="29"/>
      <c r="J152" s="7"/>
      <c r="K152" s="7"/>
      <c r="L152" s="7"/>
    </row>
    <row r="153" spans="1:12" ht="12" customHeight="1" x14ac:dyDescent="0.2">
      <c r="A153" s="5"/>
      <c r="B153" s="5"/>
      <c r="C153" s="5"/>
      <c r="D153" s="23"/>
      <c r="E153" s="5"/>
      <c r="F153" s="7"/>
      <c r="G153" s="7"/>
      <c r="H153" s="7"/>
      <c r="I153" s="29"/>
      <c r="J153" s="7"/>
      <c r="K153" s="7"/>
      <c r="L153" s="7"/>
    </row>
    <row r="154" spans="1:12" ht="22.35" customHeight="1" x14ac:dyDescent="0.2">
      <c r="A154" s="101" t="str">
        <f>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</row>
  </sheetData>
  <mergeCells count="9">
    <mergeCell ref="F111:H111"/>
    <mergeCell ref="J111:L111"/>
    <mergeCell ref="A154:L154"/>
    <mergeCell ref="F5:H5"/>
    <mergeCell ref="J5:L5"/>
    <mergeCell ref="A56:L56"/>
    <mergeCell ref="F61:H61"/>
    <mergeCell ref="J61:L61"/>
    <mergeCell ref="A106:L106"/>
  </mergeCells>
  <pageMargins left="1" right="0.5" top="0.5" bottom="0.6" header="0.49" footer="0.4"/>
  <pageSetup paperSize="256" scale="7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1" man="1"/>
    <brk id="10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6-8Th</vt:lpstr>
      <vt:lpstr>9-10 Th</vt:lpstr>
      <vt:lpstr>11 Th</vt:lpstr>
      <vt:lpstr>12 Th</vt:lpstr>
      <vt:lpstr>13-15 Th</vt:lpstr>
      <vt:lpstr>'13-15 Th'!Print_Area</vt:lpstr>
      <vt:lpstr>'6-8Th'!Print_Area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Napaut Pautcharavorakamol (TH)</cp:lastModifiedBy>
  <cp:lastPrinted>2025-02-25T09:56:01Z</cp:lastPrinted>
  <dcterms:created xsi:type="dcterms:W3CDTF">2024-02-22T12:27:23Z</dcterms:created>
  <dcterms:modified xsi:type="dcterms:W3CDTF">2025-02-25T12:35:41Z</dcterms:modified>
</cp:coreProperties>
</file>