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wcapac-my.sharepoint.com/personal/napaut_pautcharavorakamol_pwc_com/Documents/Desktop/PTG YE24/2. FS/ELCID file YE2024/"/>
    </mc:Choice>
  </mc:AlternateContent>
  <xr:revisionPtr revIDLastSave="4" documentId="13_ncr:1_{CA7D2B7E-BBA1-4D08-A74B-8111B67AB2C1}" xr6:coauthVersionLast="47" xr6:coauthVersionMax="47" xr10:uidLastSave="{393FECA8-1E11-42CE-9154-A751C4788982}"/>
  <bookViews>
    <workbookView xWindow="-120" yWindow="-120" windowWidth="29040" windowHeight="15720" tabRatio="673" activeTab="1" xr2:uid="{00000000-000D-0000-FFFF-FFFF00000000}"/>
  </bookViews>
  <sheets>
    <sheet name="Eng5-7" sheetId="1" r:id="rId1"/>
    <sheet name="Eng8-9" sheetId="2" r:id="rId2"/>
    <sheet name="Eng10" sheetId="3" r:id="rId3"/>
    <sheet name="Eng11" sheetId="4" r:id="rId4"/>
    <sheet name="Eng12-14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4" i="2" l="1"/>
  <c r="G124" i="5" l="1"/>
  <c r="G131" i="5"/>
  <c r="K131" i="5"/>
  <c r="K124" i="5"/>
  <c r="K74" i="2"/>
  <c r="Z33" i="3" l="1"/>
  <c r="Z31" i="3"/>
  <c r="Z29" i="3"/>
  <c r="T35" i="3"/>
  <c r="V34" i="3"/>
  <c r="Z34" i="3" s="1"/>
  <c r="T34" i="3"/>
  <c r="T33" i="3"/>
  <c r="V33" i="3" s="1"/>
  <c r="T31" i="3"/>
  <c r="V31" i="3" s="1"/>
  <c r="T29" i="3"/>
  <c r="V29" i="3" s="1"/>
  <c r="T18" i="3"/>
  <c r="V18" i="3" s="1"/>
  <c r="Z18" i="3" s="1"/>
  <c r="I14" i="2"/>
  <c r="I29" i="2" s="1"/>
  <c r="I32" i="2" s="1"/>
  <c r="A103" i="1"/>
  <c r="A3" i="5"/>
  <c r="M133" i="5"/>
  <c r="M109" i="5"/>
  <c r="M88" i="5"/>
  <c r="M38" i="5"/>
  <c r="M47" i="5" s="1"/>
  <c r="M52" i="5" s="1"/>
  <c r="I133" i="5"/>
  <c r="I109" i="5"/>
  <c r="I88" i="5"/>
  <c r="I38" i="5"/>
  <c r="I47" i="5" s="1"/>
  <c r="I52" i="5" s="1"/>
  <c r="Z26" i="3"/>
  <c r="R37" i="3"/>
  <c r="P37" i="3"/>
  <c r="N37" i="3"/>
  <c r="J37" i="3"/>
  <c r="H37" i="3"/>
  <c r="F37" i="3"/>
  <c r="M83" i="2"/>
  <c r="M74" i="2"/>
  <c r="M14" i="2"/>
  <c r="M29" i="2" s="1"/>
  <c r="M32" i="2" s="1"/>
  <c r="I92" i="2"/>
  <c r="I83" i="2"/>
  <c r="I74" i="2"/>
  <c r="I123" i="5" l="1"/>
  <c r="I126" i="5" s="1"/>
  <c r="M123" i="5"/>
  <c r="M126" i="5" s="1"/>
  <c r="T37" i="3"/>
  <c r="M86" i="2"/>
  <c r="I86" i="2"/>
  <c r="M61" i="2"/>
  <c r="I61" i="2"/>
  <c r="I88" i="2" l="1"/>
  <c r="I94" i="2" s="1"/>
  <c r="I91" i="2" s="1"/>
  <c r="M88" i="2"/>
  <c r="M94" i="2" s="1"/>
  <c r="M91" i="2" s="1"/>
  <c r="M134" i="1" l="1"/>
  <c r="M137" i="1" s="1"/>
  <c r="M96" i="1"/>
  <c r="M82" i="1"/>
  <c r="M43" i="1"/>
  <c r="M23" i="1"/>
  <c r="I96" i="1"/>
  <c r="I82" i="1"/>
  <c r="I43" i="1"/>
  <c r="I23" i="1"/>
  <c r="N24" i="4"/>
  <c r="J27" i="4"/>
  <c r="H27" i="4"/>
  <c r="F27" i="4"/>
  <c r="N21" i="4"/>
  <c r="N17" i="4"/>
  <c r="N16" i="4"/>
  <c r="N13" i="4"/>
  <c r="I98" i="1" l="1"/>
  <c r="I45" i="1"/>
  <c r="M98" i="1"/>
  <c r="M139" i="1" s="1"/>
  <c r="M45" i="1"/>
  <c r="G83" i="2"/>
  <c r="G86" i="2" l="1"/>
  <c r="X24" i="3" l="1"/>
  <c r="R24" i="3"/>
  <c r="P24" i="3"/>
  <c r="N24" i="3"/>
  <c r="I134" i="1" s="1"/>
  <c r="L24" i="3"/>
  <c r="J24" i="3"/>
  <c r="H24" i="3"/>
  <c r="F24" i="3"/>
  <c r="T22" i="3"/>
  <c r="V22" i="3" s="1"/>
  <c r="Z22" i="3" s="1"/>
  <c r="T21" i="3"/>
  <c r="A3" i="3"/>
  <c r="V21" i="3" l="1"/>
  <c r="Z21" i="3" s="1"/>
  <c r="Z24" i="3" s="1"/>
  <c r="I137" i="1" s="1"/>
  <c r="I139" i="1" s="1"/>
  <c r="T24" i="3"/>
  <c r="V24" i="3" l="1"/>
  <c r="G23" i="1"/>
  <c r="K88" i="5" l="1"/>
  <c r="G88" i="5"/>
  <c r="K43" i="1"/>
  <c r="G43" i="1"/>
  <c r="G92" i="2" l="1"/>
  <c r="X35" i="3" s="1"/>
  <c r="X37" i="3" l="1"/>
  <c r="G135" i="1" s="1"/>
  <c r="K109" i="5"/>
  <c r="J19" i="4"/>
  <c r="H19" i="4"/>
  <c r="F19" i="4"/>
  <c r="K82" i="1"/>
  <c r="G82" i="1"/>
  <c r="K96" i="1"/>
  <c r="G96" i="1"/>
  <c r="K83" i="2"/>
  <c r="G109" i="5"/>
  <c r="A50" i="2"/>
  <c r="A99" i="2" s="1"/>
  <c r="K23" i="1"/>
  <c r="A115" i="5"/>
  <c r="A1" i="4"/>
  <c r="A39" i="3"/>
  <c r="A33" i="4" s="1"/>
  <c r="A3" i="4"/>
  <c r="A1" i="3"/>
  <c r="A1" i="2"/>
  <c r="A51" i="2" s="1"/>
  <c r="A53" i="2"/>
  <c r="K14" i="2"/>
  <c r="K29" i="2" s="1"/>
  <c r="K11" i="5" s="1"/>
  <c r="G14" i="2"/>
  <c r="G29" i="2" s="1"/>
  <c r="G11" i="5" s="1"/>
  <c r="G38" i="5" s="1"/>
  <c r="A154" i="1"/>
  <c r="A58" i="5" s="1"/>
  <c r="A112" i="5" s="1"/>
  <c r="A165" i="5" s="1"/>
  <c r="A106" i="1"/>
  <c r="A104" i="1"/>
  <c r="A56" i="1"/>
  <c r="A54" i="1"/>
  <c r="K32" i="2" l="1"/>
  <c r="K36" i="2" s="1"/>
  <c r="K39" i="2" s="1"/>
  <c r="G32" i="2"/>
  <c r="G36" i="2" s="1"/>
  <c r="G47" i="5"/>
  <c r="G52" i="5" s="1"/>
  <c r="G123" i="5" s="1"/>
  <c r="G126" i="5" s="1"/>
  <c r="G98" i="1"/>
  <c r="K98" i="1"/>
  <c r="K45" i="1"/>
  <c r="G45" i="1"/>
  <c r="A61" i="5"/>
  <c r="G39" i="2" l="1"/>
  <c r="G61" i="2" s="1"/>
  <c r="G88" i="2" s="1"/>
  <c r="G94" i="2" s="1"/>
  <c r="G91" i="2" s="1"/>
  <c r="L35" i="3"/>
  <c r="G133" i="5"/>
  <c r="K38" i="5"/>
  <c r="K47" i="5" s="1"/>
  <c r="K52" i="5" s="1"/>
  <c r="K123" i="5" s="1"/>
  <c r="K126" i="5" s="1"/>
  <c r="K61" i="2"/>
  <c r="K88" i="2" s="1"/>
  <c r="K94" i="2" s="1"/>
  <c r="L37" i="3" l="1"/>
  <c r="G130" i="1" s="1"/>
  <c r="V35" i="3"/>
  <c r="K133" i="5"/>
  <c r="K91" i="2"/>
  <c r="L25" i="4" s="1"/>
  <c r="N25" i="4" l="1"/>
  <c r="N27" i="4" s="1"/>
  <c r="L27" i="4"/>
  <c r="K130" i="1" s="1"/>
  <c r="V37" i="3"/>
  <c r="Z37" i="3" s="1"/>
  <c r="Z35" i="3"/>
  <c r="N19" i="4"/>
  <c r="L19" i="4"/>
  <c r="K134" i="1" l="1"/>
  <c r="K137" i="1" s="1"/>
  <c r="K139" i="1" s="1"/>
  <c r="G134" i="1"/>
  <c r="G137" i="1" s="1"/>
  <c r="G139" i="1" l="1"/>
</calcChain>
</file>

<file path=xl/sharedStrings.xml><?xml version="1.0" encoding="utf-8"?>
<sst xmlns="http://schemas.openxmlformats.org/spreadsheetml/2006/main" count="450" uniqueCount="285">
  <si>
    <t>PTG Energy Public Company Limited</t>
  </si>
  <si>
    <t>Statement of Financial Position</t>
  </si>
  <si>
    <t xml:space="preserve"> </t>
  </si>
  <si>
    <t>Notes</t>
  </si>
  <si>
    <t>Assets</t>
  </si>
  <si>
    <t>Current assets</t>
  </si>
  <si>
    <t>Cash and cash equivalents</t>
  </si>
  <si>
    <t>Short-term loans to related parties</t>
  </si>
  <si>
    <t>Inventories, net</t>
  </si>
  <si>
    <t>Total current assets</t>
  </si>
  <si>
    <t>Non-current assets</t>
  </si>
  <si>
    <t>Investments in subsidiaries</t>
  </si>
  <si>
    <t>Investment property, net</t>
  </si>
  <si>
    <t>Property, plant and equipment, net</t>
  </si>
  <si>
    <t>Intangible assets, net</t>
  </si>
  <si>
    <t>Other non-current assets</t>
  </si>
  <si>
    <t xml:space="preserve">Total non-current assets </t>
  </si>
  <si>
    <t>Total assets</t>
  </si>
  <si>
    <t>Director  …………………………….………..………………Director……………………………………………………………</t>
  </si>
  <si>
    <t>Current liabilities</t>
  </si>
  <si>
    <t>Short-term loans from related parties</t>
  </si>
  <si>
    <t>Current portion of long-term loans from</t>
  </si>
  <si>
    <t>Total current liabilities</t>
  </si>
  <si>
    <t>Non-current liabilities</t>
  </si>
  <si>
    <t>Deferred tax liabilities, net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</si>
  <si>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</si>
  <si>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</si>
  <si>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</si>
  <si>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</si>
  <si>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</si>
  <si>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</si>
  <si>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</si>
  <si>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</si>
  <si>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</t>
  </si>
  <si>
    <t>- Legal reserve</t>
  </si>
  <si>
    <t>Unappropriated</t>
  </si>
  <si>
    <t xml:space="preserve">Total equity attributable to owners </t>
  </si>
  <si>
    <t>of the parent</t>
  </si>
  <si>
    <t>Non-controlling interests</t>
  </si>
  <si>
    <t>Revenue from sales and services</t>
  </si>
  <si>
    <t>Gross profit</t>
  </si>
  <si>
    <t>Revenue from assets for lease</t>
  </si>
  <si>
    <t xml:space="preserve">and other services </t>
  </si>
  <si>
    <t>Other income</t>
  </si>
  <si>
    <t xml:space="preserve">Administrative expenses </t>
  </si>
  <si>
    <t>Finance costs</t>
  </si>
  <si>
    <t xml:space="preserve">Profit before income tax </t>
  </si>
  <si>
    <t>Profit for the year</t>
  </si>
  <si>
    <t xml:space="preserve">Owners of the parent </t>
  </si>
  <si>
    <t>Statement of Comprehensive Income</t>
  </si>
  <si>
    <t xml:space="preserve">   </t>
  </si>
  <si>
    <t>Total comprehensive income for the year</t>
  </si>
  <si>
    <t>Owners of the parent</t>
  </si>
  <si>
    <t>Attributable to owners of the parent</t>
  </si>
  <si>
    <t>Total other</t>
  </si>
  <si>
    <t>Issued and</t>
  </si>
  <si>
    <t>components of</t>
  </si>
  <si>
    <t>Total</t>
  </si>
  <si>
    <t>paid-up share</t>
  </si>
  <si>
    <t>Premium on</t>
  </si>
  <si>
    <t>Legal</t>
  </si>
  <si>
    <t>Total owners</t>
  </si>
  <si>
    <t>Non-controlling</t>
  </si>
  <si>
    <t>capital</t>
  </si>
  <si>
    <t>share capital</t>
  </si>
  <si>
    <t xml:space="preserve"> reserve</t>
  </si>
  <si>
    <t xml:space="preserve"> equity</t>
  </si>
  <si>
    <t>interests</t>
  </si>
  <si>
    <t>equity</t>
  </si>
  <si>
    <t xml:space="preserve"> Premium on</t>
  </si>
  <si>
    <t>reserve</t>
  </si>
  <si>
    <t>Cash flows from operating activities</t>
  </si>
  <si>
    <t>Profit before income tax for the year</t>
  </si>
  <si>
    <t xml:space="preserve">Adjustments to reconcile profit before </t>
  </si>
  <si>
    <t>income tax to net cash provided by operations:</t>
  </si>
  <si>
    <t>- Depreciation and amortisation</t>
  </si>
  <si>
    <t>- Provision for decommissioning costs</t>
  </si>
  <si>
    <t>- Interest income</t>
  </si>
  <si>
    <t>- Interest expenses</t>
  </si>
  <si>
    <t>Changes in operating assets and liabilities:</t>
  </si>
  <si>
    <t>- Inventories</t>
  </si>
  <si>
    <t>- Other non-current assets</t>
  </si>
  <si>
    <t>- Other non-current liabilities</t>
  </si>
  <si>
    <t>- Interest received</t>
  </si>
  <si>
    <t>- Interest paid</t>
  </si>
  <si>
    <t>- Income tax paid</t>
  </si>
  <si>
    <t>Cash flows from investing activities</t>
  </si>
  <si>
    <t>Payments for purchases of property, plant and equipment</t>
  </si>
  <si>
    <t>Payments for purchases of intangible assets</t>
  </si>
  <si>
    <t>Proceeds from short-term loans to related parties</t>
  </si>
  <si>
    <t>Cash flows from financing activities</t>
  </si>
  <si>
    <t>Proceeds from short-term loans from related parties</t>
  </si>
  <si>
    <t>Cash and cash equivalents are made up as follows:</t>
  </si>
  <si>
    <t>- Cash on hand and deposits at financial institutions -</t>
  </si>
  <si>
    <t xml:space="preserve">  maturities within three months </t>
  </si>
  <si>
    <t>- Purchases of intangible assets by payables</t>
  </si>
  <si>
    <t>Baht</t>
  </si>
  <si>
    <t xml:space="preserve">Items that will be reclassified </t>
  </si>
  <si>
    <t>subsequently to profit or loss</t>
  </si>
  <si>
    <t>Dividends paid to shareholders</t>
  </si>
  <si>
    <t>- Loss on write-off of assets</t>
  </si>
  <si>
    <t>Proceeds from disposals of plant and equipment</t>
  </si>
  <si>
    <t>comprehensive</t>
  </si>
  <si>
    <t>Share of other</t>
  </si>
  <si>
    <t xml:space="preserve">Basic earnings per share </t>
  </si>
  <si>
    <t xml:space="preserve">- 1,670,000,000 ordinary shares </t>
  </si>
  <si>
    <t xml:space="preserve">   paid-up of Baht 1 each</t>
  </si>
  <si>
    <t>Deferred tax assets, net</t>
  </si>
  <si>
    <t>Debentures, net</t>
  </si>
  <si>
    <t>Total comprehensive income (expense) for the year</t>
  </si>
  <si>
    <t>- Amortisation of deferred financing fee</t>
  </si>
  <si>
    <t>Dividends received</t>
  </si>
  <si>
    <t>Payments for short-term loans to related parties</t>
  </si>
  <si>
    <t>Consolidated financial statements</t>
  </si>
  <si>
    <t>Separate financial statements</t>
  </si>
  <si>
    <t>financial institutions</t>
  </si>
  <si>
    <t>Short-term loans from financial institutions</t>
  </si>
  <si>
    <t>Long-term loans from financial institutions, net</t>
  </si>
  <si>
    <t>Liabilities and equity</t>
  </si>
  <si>
    <t>Equity</t>
  </si>
  <si>
    <r>
      <t xml:space="preserve">Liabilities and equity </t>
    </r>
    <r>
      <rPr>
        <sz val="8"/>
        <rFont val="Arial"/>
        <family val="2"/>
      </rPr>
      <t>(continued)</t>
    </r>
  </si>
  <si>
    <t>Other components of equity</t>
  </si>
  <si>
    <t>Total equity</t>
  </si>
  <si>
    <t>Total liabilities and equity</t>
  </si>
  <si>
    <t>Changes in equity for the year</t>
  </si>
  <si>
    <t>- Purchases of investment property by payables</t>
  </si>
  <si>
    <t>- Purchases of plant and equipment by payables</t>
  </si>
  <si>
    <t>Consolidated</t>
  </si>
  <si>
    <t>financial statements</t>
  </si>
  <si>
    <t xml:space="preserve">Separate </t>
  </si>
  <si>
    <t>Separate</t>
  </si>
  <si>
    <t xml:space="preserve">   at par value of Baht 1 each</t>
  </si>
  <si>
    <t>Dividends paid to non-controlling interests of subsidiaries</t>
  </si>
  <si>
    <t>Goodwill</t>
  </si>
  <si>
    <t>Investments in joint ventures</t>
  </si>
  <si>
    <t>Investments in associates</t>
  </si>
  <si>
    <t>in joint ventures and associates, net</t>
  </si>
  <si>
    <t>and associates</t>
  </si>
  <si>
    <t>Non-cash transactions</t>
  </si>
  <si>
    <t>Current portion of long-term loans</t>
  </si>
  <si>
    <t>to related parties</t>
  </si>
  <si>
    <t>Proceeds from long-term loans to related parties</t>
  </si>
  <si>
    <t>Long-term loans to related parties, net</t>
  </si>
  <si>
    <t>Total items that will be reclassified</t>
  </si>
  <si>
    <t>Proceeds from long-term loans from financial institutions</t>
  </si>
  <si>
    <t xml:space="preserve">   reclassified</t>
  </si>
  <si>
    <t xml:space="preserve">   to profit or loss</t>
  </si>
  <si>
    <t>Current portion of debentures, net</t>
  </si>
  <si>
    <t>Other comprehensive income (expense)</t>
  </si>
  <si>
    <t>Surplus from</t>
  </si>
  <si>
    <t>increase in</t>
  </si>
  <si>
    <t>shareholding</t>
  </si>
  <si>
    <t>Earnings per share</t>
  </si>
  <si>
    <t>Payments for long-term loans to related parties</t>
  </si>
  <si>
    <t>Payments for short-term loans from related parties</t>
  </si>
  <si>
    <t>Payments for long-term loans from financial institutions</t>
  </si>
  <si>
    <t>interest of</t>
  </si>
  <si>
    <t>Dividend income</t>
  </si>
  <si>
    <t xml:space="preserve">Cash flows before changes in operating assets </t>
  </si>
  <si>
    <t>and liabilities</t>
  </si>
  <si>
    <t>joint ventures and associates, net</t>
  </si>
  <si>
    <t xml:space="preserve">Item that will not be reclassified to </t>
  </si>
  <si>
    <t>profit or loss</t>
  </si>
  <si>
    <t>- Income tax on item that will not be</t>
  </si>
  <si>
    <t>Total item that will not be reclassified</t>
  </si>
  <si>
    <t>subsidiaries</t>
  </si>
  <si>
    <t xml:space="preserve"> joint ventures</t>
  </si>
  <si>
    <t>Payments for purchases of investment property</t>
  </si>
  <si>
    <t>Right-of-use assets, net</t>
  </si>
  <si>
    <t>Current portion of lease liabilities, net</t>
  </si>
  <si>
    <t>Measurement of</t>
  </si>
  <si>
    <t>equity investments</t>
  </si>
  <si>
    <t>at fair value</t>
  </si>
  <si>
    <t>through other</t>
  </si>
  <si>
    <t>income</t>
  </si>
  <si>
    <t>Lease liabilities, net</t>
  </si>
  <si>
    <t>financial instruments, net</t>
  </si>
  <si>
    <t>- Remeasurements of retirement</t>
  </si>
  <si>
    <t xml:space="preserve">   benefit obligations</t>
  </si>
  <si>
    <t>Payments for right-of-use assets</t>
  </si>
  <si>
    <t>through other comprehensive income</t>
  </si>
  <si>
    <t>Financial assets measured at fair value</t>
  </si>
  <si>
    <t>(expense) for the year, net of tax</t>
  </si>
  <si>
    <t>- Changes in fair value of equity</t>
  </si>
  <si>
    <t xml:space="preserve"> (expense) of</t>
  </si>
  <si>
    <t xml:space="preserve">- Share of other comprehensive </t>
  </si>
  <si>
    <t xml:space="preserve">   for using the equity method</t>
  </si>
  <si>
    <t xml:space="preserve">   and associates accounted</t>
  </si>
  <si>
    <t>Cash generated from operations</t>
  </si>
  <si>
    <t>Profit attributable to:</t>
  </si>
  <si>
    <t>The accompanying notes to the consolidated and separate financial statements form an integral part of these financial statements.</t>
  </si>
  <si>
    <t>- Gain on lease modifications and reassessments</t>
  </si>
  <si>
    <t>Other comprehensive income (expenses)</t>
  </si>
  <si>
    <t>Derivative liability</t>
  </si>
  <si>
    <t>Payment for deposit at a financial institution</t>
  </si>
  <si>
    <t>Payment for purchases of investments in a joint venture</t>
  </si>
  <si>
    <t>Payments for overdrafts from financial institutions, net</t>
  </si>
  <si>
    <t>Total comprehensive income  attributable to:</t>
  </si>
  <si>
    <t>2023</t>
  </si>
  <si>
    <t>Opening balance as at 1 January 2023</t>
  </si>
  <si>
    <t>Closing balance as at 31 December 2023</t>
  </si>
  <si>
    <t>Gain (loss) on exchange rate, net</t>
  </si>
  <si>
    <t xml:space="preserve">Proceeds from disposal of financial asset measured </t>
  </si>
  <si>
    <t>at fair value through other comprehensive income</t>
  </si>
  <si>
    <t>14, 15</t>
  </si>
  <si>
    <t>13.2, 13.4</t>
  </si>
  <si>
    <t>21, 22</t>
  </si>
  <si>
    <t>Note</t>
  </si>
  <si>
    <t>on debentures and loans</t>
  </si>
  <si>
    <t>- (Gain) loss on remeasurement of financial instruments, net</t>
  </si>
  <si>
    <t>- Amortisation of deferred interest on debenture</t>
  </si>
  <si>
    <t xml:space="preserve">Proceeds from (payments for) short-term loans from </t>
  </si>
  <si>
    <t xml:space="preserve">   investments at fair value through</t>
  </si>
  <si>
    <t xml:space="preserve">   other comprehensive income</t>
  </si>
  <si>
    <t>Opening balance as at 1 January 2024</t>
  </si>
  <si>
    <t>Closing balance as at 31 December 2024</t>
  </si>
  <si>
    <t>2024</t>
  </si>
  <si>
    <t>As at 31 December 2024</t>
  </si>
  <si>
    <t>For the year ended 31 December 2024</t>
  </si>
  <si>
    <t>Trade and other current receivables, net</t>
  </si>
  <si>
    <t>Deposits at financial institutions</t>
  </si>
  <si>
    <t>used as collateral</t>
  </si>
  <si>
    <t>Trade and other current payables</t>
  </si>
  <si>
    <t>Current portion of long-term loan from</t>
  </si>
  <si>
    <t>a related party, net</t>
  </si>
  <si>
    <t>financial institutions, net</t>
  </si>
  <si>
    <t>Current portion of long-term loan</t>
  </si>
  <si>
    <t>from other party, net</t>
  </si>
  <si>
    <t>Short-term loan to other party</t>
  </si>
  <si>
    <t>Long-term loan from other party, net</t>
  </si>
  <si>
    <t>Long-term loan from a related party, net</t>
  </si>
  <si>
    <t>Accounting gain on a business combination</t>
  </si>
  <si>
    <t>Non-controlling interest from business combination</t>
  </si>
  <si>
    <t xml:space="preserve">Non-controlling interest from paid-up </t>
  </si>
  <si>
    <t>share capital of subsidiaries</t>
  </si>
  <si>
    <t xml:space="preserve">Non-controlling interests from investment </t>
  </si>
  <si>
    <t>in subsidiaries</t>
  </si>
  <si>
    <t>- Additions of right-of use assets by payables</t>
  </si>
  <si>
    <t>- Lease modifications and reassessments</t>
  </si>
  <si>
    <t>- Reclassification of investment in an associate</t>
  </si>
  <si>
    <t xml:space="preserve">to investment in a subsidiary </t>
  </si>
  <si>
    <t>- Dividend income</t>
  </si>
  <si>
    <t xml:space="preserve">- Employee benefit expenses </t>
  </si>
  <si>
    <t>- Loss on write-off of intangible assets</t>
  </si>
  <si>
    <t>- (Reversal of) allowance for decrease in value of</t>
  </si>
  <si>
    <t>inventories and inventory obsolescence</t>
  </si>
  <si>
    <t>- Accounting gain on a business combination</t>
  </si>
  <si>
    <t>- Trade and other current receivables</t>
  </si>
  <si>
    <t>- Trade and other current payables</t>
  </si>
  <si>
    <t>- Employee benefit obligations paid</t>
  </si>
  <si>
    <t>Net cash receipts from (payments for) operating activities</t>
  </si>
  <si>
    <t>Net cash (payments for) receipts from investing activities</t>
  </si>
  <si>
    <t xml:space="preserve">Cash and cash equivalents at the beginning of the year </t>
  </si>
  <si>
    <t xml:space="preserve">Cash and cash equivalents at the end of the year </t>
  </si>
  <si>
    <t>Payments for paid-up share capital of associates</t>
  </si>
  <si>
    <t>in a subsidiary</t>
  </si>
  <si>
    <t>Proceeds (payments) from short-term loans to other party</t>
  </si>
  <si>
    <t>Payments for long-term loan from other party</t>
  </si>
  <si>
    <t>Proceeds from paid-up share capital</t>
  </si>
  <si>
    <t>Proceeds from non-controlling interests</t>
  </si>
  <si>
    <t>for non-controlling interest in subsidiaries</t>
  </si>
  <si>
    <t>Proceeds from issuance of debentures</t>
  </si>
  <si>
    <t>Payments on redemption of debentures</t>
  </si>
  <si>
    <t>Payments for deferred financing fee of loans</t>
  </si>
  <si>
    <t>Payments on lease liabilities</t>
  </si>
  <si>
    <t>Selling expenses and distribution costs</t>
  </si>
  <si>
    <t>Employee benefit obligations</t>
  </si>
  <si>
    <t>Dividends payment</t>
  </si>
  <si>
    <t xml:space="preserve">   expense of joint ventures </t>
  </si>
  <si>
    <t>- Unrealised loss on exchange rate</t>
  </si>
  <si>
    <t>- Loss on disposals of assets, net</t>
  </si>
  <si>
    <t>Net cash receipts from (payments for) financing activities</t>
  </si>
  <si>
    <t>Income tax (expense) income</t>
  </si>
  <si>
    <t>Other comprehensive income</t>
  </si>
  <si>
    <t>Costs of sales and of providing services</t>
  </si>
  <si>
    <t>(Loss) gain on remeasurement of</t>
  </si>
  <si>
    <t xml:space="preserve">Share of profit from investments </t>
  </si>
  <si>
    <t>Statements of Changes in Equity</t>
  </si>
  <si>
    <t>Statements of Cash Flows</t>
  </si>
  <si>
    <t xml:space="preserve">- Share of profit from investments in </t>
  </si>
  <si>
    <t>Net (decrease) increase in cash and cash equivalents</t>
  </si>
  <si>
    <t>Corporate income tax payable</t>
  </si>
  <si>
    <t>- Loss on impairment of financial assets</t>
  </si>
  <si>
    <t>- Impairment expenses on assets and investment property</t>
  </si>
  <si>
    <t xml:space="preserve">Net cash payment for acquisition of investments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</si>
</sst>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\ #,##0;\(#,##0\);\-"/>
    <numFmt numFmtId="168" formatCode="#,##0;\(#,##0\);\-"/>
    <numFmt numFmtId="169" formatCode="#,##0.0;\(#,##0.0\)"/>
    <numFmt numFmtId="170" formatCode="0.0"/>
    <numFmt numFmtId="171" formatCode="#,##0.00;\(#,##0.00\)"/>
    <numFmt numFmtId="172" formatCode="#,##0.00;\(#,##0.00\);\-"/>
    <numFmt numFmtId="173" formatCode="_-* #,##0_-;\-* #,##0_-;_-* &quot;-&quot;??_-;_-@_-"/>
  </numFmts>
  <fonts count="29" x14ac:knownFonts="1">
    <font>
      <sz val="10"/>
      <color indexed="8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.5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53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6" applyNumberFormat="0" applyAlignment="0" applyProtection="0"/>
    <xf numFmtId="0" fontId="15" fillId="28" borderId="7" applyNumberFormat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6" applyNumberFormat="0" applyAlignment="0" applyProtection="0"/>
    <xf numFmtId="0" fontId="22" fillId="0" borderId="11" applyNumberFormat="0" applyFill="0" applyAlignment="0" applyProtection="0"/>
    <xf numFmtId="0" fontId="23" fillId="31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1" fillId="32" borderId="12" applyNumberFormat="0" applyFont="0" applyAlignment="0" applyProtection="0"/>
    <xf numFmtId="0" fontId="24" fillId="27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</cellStyleXfs>
  <cellXfs count="223">
    <xf numFmtId="0" fontId="0" fillId="0" borderId="0" xfId="0"/>
    <xf numFmtId="165" fontId="7" fillId="0" borderId="0" xfId="31" applyFont="1" applyFill="1" applyBorder="1" applyAlignment="1">
      <alignment vertical="center"/>
    </xf>
    <xf numFmtId="165" fontId="7" fillId="0" borderId="0" xfId="31" applyFont="1" applyFill="1" applyBorder="1" applyAlignment="1">
      <alignment horizontal="center" vertical="center"/>
    </xf>
    <xf numFmtId="168" fontId="6" fillId="0" borderId="0" xfId="31" applyNumberFormat="1" applyFont="1" applyFill="1" applyBorder="1" applyAlignment="1">
      <alignment horizontal="right" vertical="center"/>
    </xf>
    <xf numFmtId="165" fontId="8" fillId="0" borderId="0" xfId="29" applyFont="1" applyFill="1" applyBorder="1" applyAlignment="1">
      <alignment vertical="center"/>
    </xf>
    <xf numFmtId="165" fontId="9" fillId="0" borderId="0" xfId="29" applyFont="1" applyFill="1" applyBorder="1" applyAlignment="1">
      <alignment horizontal="right" vertical="center"/>
    </xf>
    <xf numFmtId="165" fontId="8" fillId="0" borderId="0" xfId="29" applyFont="1" applyFill="1" applyAlignment="1">
      <alignment vertical="center"/>
    </xf>
    <xf numFmtId="168" fontId="9" fillId="0" borderId="0" xfId="29" applyNumberFormat="1" applyFont="1" applyFill="1" applyBorder="1" applyAlignment="1">
      <alignment horizontal="right" vertical="center"/>
    </xf>
    <xf numFmtId="168" fontId="9" fillId="0" borderId="0" xfId="29" applyNumberFormat="1" applyFont="1" applyFill="1" applyBorder="1" applyAlignment="1">
      <alignment horizontal="center" vertical="center"/>
    </xf>
    <xf numFmtId="168" fontId="9" fillId="0" borderId="0" xfId="29" applyNumberFormat="1" applyFont="1" applyFill="1" applyAlignment="1">
      <alignment horizontal="right" vertical="center"/>
    </xf>
    <xf numFmtId="168" fontId="9" fillId="0" borderId="0" xfId="29" applyNumberFormat="1" applyFont="1" applyFill="1" applyBorder="1" applyAlignment="1">
      <alignment vertical="center"/>
    </xf>
    <xf numFmtId="167" fontId="9" fillId="0" borderId="0" xfId="29" applyNumberFormat="1" applyFont="1" applyFill="1" applyAlignment="1">
      <alignment horizontal="right" vertical="center"/>
    </xf>
    <xf numFmtId="165" fontId="8" fillId="0" borderId="0" xfId="29" applyFont="1" applyFill="1" applyAlignment="1">
      <alignment horizontal="right" vertical="center"/>
    </xf>
    <xf numFmtId="165" fontId="9" fillId="0" borderId="0" xfId="29" applyFont="1" applyFill="1" applyAlignment="1">
      <alignment horizontal="right" vertical="center"/>
    </xf>
    <xf numFmtId="168" fontId="7" fillId="0" borderId="0" xfId="31" applyNumberFormat="1" applyFont="1" applyFill="1" applyBorder="1" applyAlignment="1">
      <alignment horizontal="right" vertical="center"/>
    </xf>
    <xf numFmtId="168" fontId="7" fillId="0" borderId="0" xfId="31" quotePrefix="1" applyNumberFormat="1" applyFont="1" applyFill="1" applyAlignment="1">
      <alignment horizontal="right" vertical="center"/>
    </xf>
    <xf numFmtId="172" fontId="5" fillId="0" borderId="0" xfId="29" applyNumberFormat="1" applyFont="1" applyFill="1" applyBorder="1" applyAlignment="1">
      <alignment horizontal="center" vertical="center"/>
    </xf>
    <xf numFmtId="167" fontId="4" fillId="0" borderId="0" xfId="29" applyNumberFormat="1" applyFont="1" applyFill="1" applyBorder="1" applyAlignment="1">
      <alignment horizontal="right" vertical="center"/>
    </xf>
    <xf numFmtId="167" fontId="4" fillId="0" borderId="2" xfId="29" applyNumberFormat="1" applyFont="1" applyFill="1" applyBorder="1" applyAlignment="1">
      <alignment horizontal="right" vertical="center"/>
    </xf>
    <xf numFmtId="167" fontId="4" fillId="0" borderId="3" xfId="29" applyNumberFormat="1" applyFont="1" applyFill="1" applyBorder="1" applyAlignment="1">
      <alignment horizontal="right" vertical="center"/>
    </xf>
    <xf numFmtId="168" fontId="6" fillId="0" borderId="0" xfId="32" applyNumberFormat="1" applyFont="1" applyFill="1" applyBorder="1" applyAlignment="1">
      <alignment vertical="center"/>
    </xf>
    <xf numFmtId="168" fontId="6" fillId="0" borderId="0" xfId="32" applyNumberFormat="1" applyFont="1" applyFill="1" applyBorder="1" applyAlignment="1">
      <alignment horizontal="center" vertical="center"/>
    </xf>
    <xf numFmtId="165" fontId="7" fillId="0" borderId="0" xfId="32" applyFont="1" applyFill="1" applyBorder="1" applyAlignment="1">
      <alignment vertical="center"/>
    </xf>
    <xf numFmtId="168" fontId="7" fillId="0" borderId="0" xfId="32" applyNumberFormat="1" applyFont="1" applyFill="1" applyBorder="1" applyAlignment="1">
      <alignment horizontal="right" vertical="center"/>
    </xf>
    <xf numFmtId="168" fontId="7" fillId="0" borderId="0" xfId="32" applyNumberFormat="1" applyFont="1" applyFill="1" applyBorder="1" applyAlignment="1">
      <alignment horizontal="center" vertical="center"/>
    </xf>
    <xf numFmtId="168" fontId="7" fillId="0" borderId="0" xfId="32" applyNumberFormat="1" applyFont="1" applyFill="1" applyBorder="1" applyAlignment="1">
      <alignment vertical="center"/>
    </xf>
    <xf numFmtId="166" fontId="6" fillId="0" borderId="0" xfId="32" applyNumberFormat="1" applyFont="1" applyFill="1" applyAlignment="1">
      <alignment horizontal="right" vertical="center"/>
    </xf>
    <xf numFmtId="168" fontId="6" fillId="0" borderId="0" xfId="32" applyNumberFormat="1" applyFont="1" applyFill="1" applyAlignment="1">
      <alignment horizontal="right" vertical="center"/>
    </xf>
    <xf numFmtId="168" fontId="6" fillId="0" borderId="0" xfId="32" applyNumberFormat="1" applyFont="1" applyFill="1" applyAlignment="1">
      <alignment vertical="center"/>
    </xf>
    <xf numFmtId="168" fontId="6" fillId="0" borderId="0" xfId="32" applyNumberFormat="1" applyFont="1" applyFill="1" applyBorder="1" applyAlignment="1">
      <alignment horizontal="right" vertical="center"/>
    </xf>
    <xf numFmtId="168" fontId="6" fillId="0" borderId="2" xfId="32" applyNumberFormat="1" applyFont="1" applyFill="1" applyBorder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/>
    </xf>
    <xf numFmtId="43" fontId="6" fillId="0" borderId="0" xfId="28" applyFont="1" applyFill="1" applyAlignment="1">
      <alignment vertical="center"/>
    </xf>
    <xf numFmtId="173" fontId="4" fillId="0" borderId="0" xfId="28" applyNumberFormat="1" applyFont="1" applyFill="1" applyAlignment="1">
      <alignment horizontal="right" vertical="center"/>
    </xf>
    <xf numFmtId="173" fontId="4" fillId="0" borderId="1" xfId="28" applyNumberFormat="1" applyFont="1" applyFill="1" applyBorder="1" applyAlignment="1">
      <alignment horizontal="right" vertical="center"/>
    </xf>
    <xf numFmtId="173" fontId="4" fillId="0" borderId="0" xfId="28" applyNumberFormat="1" applyFont="1" applyFill="1" applyBorder="1" applyAlignment="1">
      <alignment horizontal="right" vertical="center"/>
    </xf>
    <xf numFmtId="173" fontId="6" fillId="0" borderId="0" xfId="28" applyNumberFormat="1" applyFont="1" applyFill="1" applyBorder="1" applyAlignment="1">
      <alignment horizontal="right" vertical="center"/>
    </xf>
    <xf numFmtId="173" fontId="4" fillId="0" borderId="0" xfId="28" applyNumberFormat="1" applyFont="1" applyFill="1" applyBorder="1" applyAlignment="1">
      <alignment horizontal="justify" vertical="center"/>
    </xf>
    <xf numFmtId="173" fontId="6" fillId="0" borderId="0" xfId="28" applyNumberFormat="1" applyFont="1" applyFill="1" applyAlignment="1">
      <alignment horizontal="right" vertical="center"/>
    </xf>
    <xf numFmtId="173" fontId="7" fillId="0" borderId="0" xfId="28" applyNumberFormat="1" applyFont="1" applyFill="1" applyBorder="1" applyAlignment="1">
      <alignment horizontal="right" vertical="center"/>
    </xf>
    <xf numFmtId="167" fontId="6" fillId="0" borderId="0" xfId="28" applyNumberFormat="1" applyFont="1" applyFill="1" applyAlignment="1">
      <alignment horizontal="right" vertical="center"/>
    </xf>
    <xf numFmtId="167" fontId="6" fillId="0" borderId="0" xfId="28" applyNumberFormat="1" applyFont="1" applyFill="1" applyBorder="1" applyAlignment="1">
      <alignment horizontal="right" vertical="center"/>
    </xf>
    <xf numFmtId="167" fontId="6" fillId="0" borderId="2" xfId="28" applyNumberFormat="1" applyFont="1" applyFill="1" applyBorder="1" applyAlignment="1">
      <alignment horizontal="right" vertical="center"/>
    </xf>
    <xf numFmtId="167" fontId="6" fillId="0" borderId="1" xfId="28" applyNumberFormat="1" applyFont="1" applyFill="1" applyBorder="1" applyAlignment="1">
      <alignment horizontal="right" vertical="center"/>
    </xf>
    <xf numFmtId="167" fontId="6" fillId="0" borderId="3" xfId="28" applyNumberFormat="1" applyFont="1" applyFill="1" applyBorder="1" applyAlignment="1">
      <alignment horizontal="right" vertical="center"/>
    </xf>
    <xf numFmtId="165" fontId="7" fillId="0" borderId="0" xfId="31" applyFont="1" applyFill="1" applyBorder="1" applyAlignment="1">
      <alignment horizontal="right" vertical="center"/>
    </xf>
    <xf numFmtId="168" fontId="6" fillId="0" borderId="3" xfId="28" applyNumberFormat="1" applyFont="1" applyFill="1" applyBorder="1" applyAlignment="1">
      <alignment horizontal="right" vertical="center"/>
    </xf>
    <xf numFmtId="168" fontId="6" fillId="0" borderId="0" xfId="28" applyNumberFormat="1" applyFont="1" applyFill="1" applyAlignment="1">
      <alignment horizontal="right" vertical="center"/>
    </xf>
    <xf numFmtId="168" fontId="6" fillId="0" borderId="0" xfId="28" applyNumberFormat="1" applyFont="1" applyFill="1" applyBorder="1" applyAlignment="1">
      <alignment horizontal="right" vertical="center"/>
    </xf>
    <xf numFmtId="168" fontId="6" fillId="0" borderId="1" xfId="28" applyNumberFormat="1" applyFont="1" applyFill="1" applyBorder="1" applyAlignment="1">
      <alignment horizontal="right" vertical="center"/>
    </xf>
    <xf numFmtId="168" fontId="7" fillId="0" borderId="0" xfId="31" applyNumberFormat="1" applyFont="1" applyFill="1" applyBorder="1" applyAlignment="1">
      <alignment vertical="center"/>
    </xf>
    <xf numFmtId="168" fontId="7" fillId="0" borderId="0" xfId="31" applyNumberFormat="1" applyFont="1" applyFill="1" applyBorder="1" applyAlignment="1">
      <alignment horizontal="center" vertical="center"/>
    </xf>
    <xf numFmtId="168" fontId="4" fillId="0" borderId="0" xfId="30" applyNumberFormat="1" applyFont="1" applyFill="1" applyBorder="1" applyAlignment="1">
      <alignment horizontal="right" vertical="center"/>
    </xf>
    <xf numFmtId="172" fontId="6" fillId="0" borderId="0" xfId="30" applyNumberFormat="1" applyFont="1" applyFill="1" applyBorder="1" applyAlignment="1">
      <alignment horizontal="right" vertical="center"/>
    </xf>
    <xf numFmtId="172" fontId="6" fillId="0" borderId="0" xfId="28" applyNumberFormat="1" applyFont="1" applyFill="1" applyAlignment="1">
      <alignment vertical="center"/>
    </xf>
    <xf numFmtId="167" fontId="4" fillId="0" borderId="0" xfId="28" applyNumberFormat="1" applyFont="1" applyFill="1" applyBorder="1" applyAlignment="1">
      <alignment horizontal="right" vertical="center"/>
    </xf>
    <xf numFmtId="166" fontId="4" fillId="0" borderId="2" xfId="28" applyNumberFormat="1" applyFont="1" applyFill="1" applyBorder="1" applyAlignment="1">
      <alignment horizontal="right" vertical="center"/>
    </xf>
    <xf numFmtId="166" fontId="5" fillId="0" borderId="0" xfId="42" applyNumberFormat="1" applyFont="1" applyAlignment="1">
      <alignment vertical="center"/>
    </xf>
    <xf numFmtId="0" fontId="4" fillId="0" borderId="0" xfId="42" applyFont="1" applyAlignment="1">
      <alignment horizontal="center" vertical="center"/>
    </xf>
    <xf numFmtId="166" fontId="4" fillId="0" borderId="0" xfId="42" applyNumberFormat="1" applyFont="1" applyAlignment="1">
      <alignment vertical="center"/>
    </xf>
    <xf numFmtId="0" fontId="5" fillId="0" borderId="1" xfId="43" applyFont="1" applyBorder="1" applyAlignment="1">
      <alignment vertical="center"/>
    </xf>
    <xf numFmtId="166" fontId="5" fillId="0" borderId="1" xfId="42" applyNumberFormat="1" applyFont="1" applyBorder="1" applyAlignment="1">
      <alignment vertical="center"/>
    </xf>
    <xf numFmtId="166" fontId="6" fillId="0" borderId="0" xfId="42" applyNumberFormat="1" applyFont="1" applyAlignment="1">
      <alignment vertical="center"/>
    </xf>
    <xf numFmtId="166" fontId="7" fillId="0" borderId="0" xfId="42" applyNumberFormat="1" applyFont="1" applyAlignment="1">
      <alignment vertical="center"/>
    </xf>
    <xf numFmtId="0" fontId="4" fillId="0" borderId="0" xfId="42" applyFont="1" applyAlignment="1">
      <alignment horizontal="justify" vertical="center"/>
    </xf>
    <xf numFmtId="0" fontId="5" fillId="0" borderId="1" xfId="42" applyFont="1" applyBorder="1" applyAlignment="1">
      <alignment vertical="center"/>
    </xf>
    <xf numFmtId="166" fontId="7" fillId="0" borderId="0" xfId="42" applyNumberFormat="1" applyFont="1" applyAlignment="1">
      <alignment horizontal="left"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42" quotePrefix="1" applyNumberFormat="1" applyFont="1" applyAlignment="1">
      <alignment horizontal="left" vertical="center"/>
    </xf>
    <xf numFmtId="166" fontId="6" fillId="0" borderId="0" xfId="42" quotePrefix="1" applyNumberFormat="1" applyFont="1" applyAlignment="1">
      <alignment vertical="center"/>
    </xf>
    <xf numFmtId="166" fontId="5" fillId="0" borderId="0" xfId="43" applyNumberFormat="1" applyFont="1" applyAlignment="1">
      <alignment vertical="center"/>
    </xf>
    <xf numFmtId="166" fontId="4" fillId="0" borderId="0" xfId="43" applyNumberFormat="1" applyFont="1" applyAlignment="1">
      <alignment vertical="center"/>
    </xf>
    <xf numFmtId="166" fontId="5" fillId="0" borderId="1" xfId="43" applyNumberFormat="1" applyFont="1" applyBorder="1" applyAlignment="1">
      <alignment vertical="center"/>
    </xf>
    <xf numFmtId="166" fontId="6" fillId="0" borderId="0" xfId="43" applyNumberFormat="1" applyFont="1" applyAlignment="1">
      <alignment vertical="center"/>
    </xf>
    <xf numFmtId="166" fontId="7" fillId="0" borderId="0" xfId="43" applyNumberFormat="1" applyFont="1" applyAlignment="1">
      <alignment vertical="center"/>
    </xf>
    <xf numFmtId="166" fontId="6" fillId="0" borderId="0" xfId="43" quotePrefix="1" applyNumberFormat="1" applyFont="1" applyAlignment="1">
      <alignment vertical="center"/>
    </xf>
    <xf numFmtId="166" fontId="6" fillId="0" borderId="0" xfId="43" quotePrefix="1" applyNumberFormat="1" applyFont="1" applyAlignment="1">
      <alignment horizontal="left" vertical="center"/>
    </xf>
    <xf numFmtId="0" fontId="5" fillId="0" borderId="0" xfId="42" applyFont="1" applyAlignment="1">
      <alignment vertical="center"/>
    </xf>
    <xf numFmtId="0" fontId="5" fillId="0" borderId="0" xfId="42" applyFont="1" applyAlignment="1">
      <alignment horizontal="center" vertical="center"/>
    </xf>
    <xf numFmtId="167" fontId="4" fillId="0" borderId="0" xfId="42" applyNumberFormat="1" applyFont="1" applyAlignment="1">
      <alignment vertical="center"/>
    </xf>
    <xf numFmtId="0" fontId="4" fillId="0" borderId="0" xfId="42" applyFont="1" applyAlignment="1">
      <alignment vertical="center"/>
    </xf>
    <xf numFmtId="168" fontId="5" fillId="0" borderId="0" xfId="43" applyNumberFormat="1" applyFont="1" applyAlignment="1">
      <alignment vertical="center"/>
    </xf>
    <xf numFmtId="0" fontId="5" fillId="0" borderId="1" xfId="42" applyFont="1" applyBorder="1" applyAlignment="1">
      <alignment horizontal="center" vertical="center"/>
    </xf>
    <xf numFmtId="167" fontId="4" fillId="0" borderId="1" xfId="42" applyNumberFormat="1" applyFont="1" applyBorder="1" applyAlignment="1">
      <alignment vertical="center"/>
    </xf>
    <xf numFmtId="0" fontId="4" fillId="0" borderId="1" xfId="42" applyFont="1" applyBorder="1" applyAlignment="1">
      <alignment vertical="center"/>
    </xf>
    <xf numFmtId="172" fontId="5" fillId="0" borderId="0" xfId="42" applyNumberFormat="1" applyFont="1" applyAlignment="1">
      <alignment horizontal="right" vertical="center"/>
    </xf>
    <xf numFmtId="172" fontId="4" fillId="0" borderId="0" xfId="42" applyNumberFormat="1" applyFont="1" applyAlignment="1">
      <alignment vertical="center"/>
    </xf>
    <xf numFmtId="166" fontId="5" fillId="0" borderId="1" xfId="42" applyNumberFormat="1" applyFont="1" applyBorder="1" applyAlignment="1">
      <alignment horizontal="center" vertical="center"/>
    </xf>
    <xf numFmtId="172" fontId="5" fillId="0" borderId="1" xfId="42" quotePrefix="1" applyNumberFormat="1" applyFont="1" applyBorder="1" applyAlignment="1">
      <alignment horizontal="right" vertical="center"/>
    </xf>
    <xf numFmtId="0" fontId="4" fillId="0" borderId="0" xfId="44" applyFont="1" applyAlignment="1">
      <alignment vertical="center"/>
    </xf>
    <xf numFmtId="166" fontId="4" fillId="0" borderId="0" xfId="42" applyNumberFormat="1" applyFont="1" applyAlignment="1">
      <alignment horizontal="right" vertical="center"/>
    </xf>
    <xf numFmtId="167" fontId="4" fillId="0" borderId="0" xfId="42" applyNumberFormat="1" applyFont="1" applyAlignment="1">
      <alignment horizontal="right" vertical="center"/>
    </xf>
    <xf numFmtId="166" fontId="9" fillId="0" borderId="0" xfId="42" applyNumberFormat="1" applyFont="1" applyAlignment="1">
      <alignment vertical="center"/>
    </xf>
    <xf numFmtId="0" fontId="9" fillId="0" borderId="0" xfId="44" applyFont="1" applyAlignment="1">
      <alignment vertical="center"/>
    </xf>
    <xf numFmtId="0" fontId="9" fillId="0" borderId="0" xfId="44" applyFont="1" applyAlignment="1">
      <alignment horizontal="right" vertical="center"/>
    </xf>
    <xf numFmtId="0" fontId="8" fillId="0" borderId="0" xfId="44" applyFont="1" applyAlignment="1">
      <alignment horizontal="right" vertical="center"/>
    </xf>
    <xf numFmtId="167" fontId="9" fillId="0" borderId="0" xfId="42" applyNumberFormat="1" applyFont="1" applyAlignment="1">
      <alignment horizontal="right" vertical="center"/>
    </xf>
    <xf numFmtId="168" fontId="8" fillId="0" borderId="0" xfId="44" applyNumberFormat="1" applyFont="1" applyAlignment="1">
      <alignment horizontal="right" vertical="center"/>
    </xf>
    <xf numFmtId="168" fontId="9" fillId="0" borderId="0" xfId="43" applyNumberFormat="1" applyFont="1" applyAlignment="1">
      <alignment vertical="center"/>
    </xf>
    <xf numFmtId="0" fontId="8" fillId="0" borderId="0" xfId="44" applyFont="1" applyAlignment="1">
      <alignment vertical="center"/>
    </xf>
    <xf numFmtId="0" fontId="9" fillId="0" borderId="1" xfId="44" applyFont="1" applyBorder="1" applyAlignment="1">
      <alignment vertical="center"/>
    </xf>
    <xf numFmtId="0" fontId="9" fillId="0" borderId="1" xfId="44" applyFont="1" applyBorder="1" applyAlignment="1">
      <alignment horizontal="right" vertical="center"/>
    </xf>
    <xf numFmtId="0" fontId="8" fillId="0" borderId="1" xfId="44" applyFont="1" applyBorder="1" applyAlignment="1">
      <alignment horizontal="right" vertical="center"/>
    </xf>
    <xf numFmtId="167" fontId="9" fillId="0" borderId="1" xfId="42" applyNumberFormat="1" applyFont="1" applyBorder="1" applyAlignment="1">
      <alignment horizontal="right" vertical="center"/>
    </xf>
    <xf numFmtId="168" fontId="8" fillId="0" borderId="1" xfId="44" applyNumberFormat="1" applyFont="1" applyBorder="1" applyAlignment="1">
      <alignment horizontal="right" vertical="center"/>
    </xf>
    <xf numFmtId="0" fontId="9" fillId="0" borderId="0" xfId="42" applyFont="1" applyAlignment="1">
      <alignment vertical="center"/>
    </xf>
    <xf numFmtId="0" fontId="8" fillId="0" borderId="0" xfId="42" applyFont="1" applyAlignment="1">
      <alignment vertical="center"/>
    </xf>
    <xf numFmtId="0" fontId="8" fillId="0" borderId="0" xfId="42" applyFont="1" applyAlignment="1">
      <alignment horizontal="center" vertical="center"/>
    </xf>
    <xf numFmtId="167" fontId="8" fillId="0" borderId="0" xfId="42" applyNumberFormat="1" applyFont="1" applyAlignment="1">
      <alignment vertical="center"/>
    </xf>
    <xf numFmtId="167" fontId="9" fillId="0" borderId="16" xfId="42" applyNumberFormat="1" applyFont="1" applyBorder="1" applyAlignment="1">
      <alignment vertical="center"/>
    </xf>
    <xf numFmtId="167" fontId="9" fillId="0" borderId="0" xfId="42" applyNumberFormat="1" applyFont="1" applyAlignment="1">
      <alignment vertical="center"/>
    </xf>
    <xf numFmtId="167" fontId="9" fillId="0" borderId="0" xfId="42" applyNumberFormat="1" applyFont="1" applyAlignment="1">
      <alignment horizontal="center" vertical="center"/>
    </xf>
    <xf numFmtId="166" fontId="9" fillId="0" borderId="1" xfId="42" applyNumberFormat="1" applyFont="1" applyBorder="1" applyAlignment="1">
      <alignment horizontal="center" vertical="center"/>
    </xf>
    <xf numFmtId="167" fontId="9" fillId="0" borderId="1" xfId="42" quotePrefix="1" applyNumberFormat="1" applyFont="1" applyBorder="1" applyAlignment="1">
      <alignment horizontal="right" vertical="center"/>
    </xf>
    <xf numFmtId="0" fontId="8" fillId="0" borderId="0" xfId="44" applyFont="1" applyAlignment="1">
      <alignment horizontal="center" vertical="center"/>
    </xf>
    <xf numFmtId="166" fontId="8" fillId="0" borderId="0" xfId="42" applyNumberFormat="1" applyFont="1" applyAlignment="1">
      <alignment vertical="center"/>
    </xf>
    <xf numFmtId="168" fontId="8" fillId="0" borderId="2" xfId="44" applyNumberFormat="1" applyFont="1" applyBorder="1" applyAlignment="1">
      <alignment horizontal="right" vertical="center"/>
    </xf>
    <xf numFmtId="168" fontId="8" fillId="0" borderId="3" xfId="44" applyNumberFormat="1" applyFont="1" applyBorder="1" applyAlignment="1">
      <alignment horizontal="right" vertical="center"/>
    </xf>
    <xf numFmtId="168" fontId="8" fillId="0" borderId="15" xfId="44" applyNumberFormat="1" applyFont="1" applyBorder="1" applyAlignment="1">
      <alignment horizontal="right" vertical="center"/>
    </xf>
    <xf numFmtId="166" fontId="8" fillId="0" borderId="1" xfId="42" applyNumberFormat="1" applyFont="1" applyBorder="1" applyAlignment="1">
      <alignment vertical="center"/>
    </xf>
    <xf numFmtId="0" fontId="8" fillId="0" borderId="1" xfId="44" applyFont="1" applyBorder="1" applyAlignment="1">
      <alignment vertical="center"/>
    </xf>
    <xf numFmtId="166" fontId="5" fillId="0" borderId="1" xfId="45" applyNumberFormat="1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1" xfId="0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6" fontId="6" fillId="0" borderId="0" xfId="0" quotePrefix="1" applyNumberFormat="1" applyFont="1" applyAlignment="1">
      <alignment vertical="center"/>
    </xf>
    <xf numFmtId="166" fontId="4" fillId="0" borderId="0" xfId="43" applyNumberFormat="1" applyFont="1" applyAlignment="1">
      <alignment horizontal="center" vertical="center"/>
    </xf>
    <xf numFmtId="168" fontId="4" fillId="0" borderId="0" xfId="43" applyNumberFormat="1" applyFont="1" applyAlignment="1">
      <alignment horizontal="right" vertical="center"/>
    </xf>
    <xf numFmtId="168" fontId="6" fillId="0" borderId="0" xfId="43" applyNumberFormat="1" applyFont="1" applyAlignment="1">
      <alignment horizontal="center" vertical="center"/>
    </xf>
    <xf numFmtId="168" fontId="7" fillId="0" borderId="0" xfId="43" applyNumberFormat="1" applyFont="1" applyAlignment="1">
      <alignment vertical="center"/>
    </xf>
    <xf numFmtId="168" fontId="6" fillId="0" borderId="0" xfId="43" applyNumberFormat="1" applyFont="1" applyAlignment="1">
      <alignment horizontal="right" vertical="center"/>
    </xf>
    <xf numFmtId="168" fontId="6" fillId="0" borderId="0" xfId="43" applyNumberFormat="1" applyFont="1" applyAlignment="1">
      <alignment vertical="center"/>
    </xf>
    <xf numFmtId="166" fontId="4" fillId="0" borderId="1" xfId="43" applyNumberFormat="1" applyFont="1" applyBorder="1" applyAlignment="1">
      <alignment horizontal="center" vertical="center"/>
    </xf>
    <xf numFmtId="168" fontId="4" fillId="0" borderId="1" xfId="43" applyNumberFormat="1" applyFont="1" applyBorder="1" applyAlignment="1">
      <alignment horizontal="right" vertical="center"/>
    </xf>
    <xf numFmtId="166" fontId="4" fillId="0" borderId="1" xfId="43" applyNumberFormat="1" applyFont="1" applyBorder="1" applyAlignment="1">
      <alignment vertical="center"/>
    </xf>
    <xf numFmtId="168" fontId="6" fillId="0" borderId="1" xfId="43" applyNumberFormat="1" applyFont="1" applyBorder="1" applyAlignment="1">
      <alignment horizontal="center" vertical="center"/>
    </xf>
    <xf numFmtId="168" fontId="6" fillId="0" borderId="1" xfId="43" applyNumberFormat="1" applyFont="1" applyBorder="1" applyAlignment="1">
      <alignment horizontal="right" vertical="center"/>
    </xf>
    <xf numFmtId="168" fontId="6" fillId="0" borderId="1" xfId="43" applyNumberFormat="1" applyFont="1" applyBorder="1" applyAlignment="1">
      <alignment vertical="center"/>
    </xf>
    <xf numFmtId="166" fontId="7" fillId="0" borderId="0" xfId="43" applyNumberFormat="1" applyFont="1" applyAlignment="1">
      <alignment horizontal="center" vertical="center"/>
    </xf>
    <xf numFmtId="166" fontId="7" fillId="0" borderId="1" xfId="43" applyNumberFormat="1" applyFont="1" applyBorder="1" applyAlignment="1">
      <alignment horizontal="center" vertical="center"/>
    </xf>
    <xf numFmtId="168" fontId="7" fillId="0" borderId="1" xfId="42" quotePrefix="1" applyNumberFormat="1" applyFont="1" applyBorder="1" applyAlignment="1">
      <alignment horizontal="right" vertical="center"/>
    </xf>
    <xf numFmtId="167" fontId="7" fillId="0" borderId="1" xfId="42" quotePrefix="1" applyNumberFormat="1" applyFont="1" applyBorder="1" applyAlignment="1">
      <alignment horizontal="right" vertical="center"/>
    </xf>
    <xf numFmtId="166" fontId="6" fillId="0" borderId="0" xfId="43" applyNumberFormat="1" applyFont="1" applyAlignment="1">
      <alignment horizontal="center" vertical="center"/>
    </xf>
    <xf numFmtId="164" fontId="6" fillId="0" borderId="0" xfId="43" applyNumberFormat="1" applyFont="1" applyAlignment="1">
      <alignment horizontal="right" vertical="center"/>
    </xf>
    <xf numFmtId="169" fontId="6" fillId="0" borderId="0" xfId="43" applyNumberFormat="1" applyFont="1" applyAlignment="1">
      <alignment horizontal="center" vertical="center"/>
    </xf>
    <xf numFmtId="168" fontId="6" fillId="0" borderId="2" xfId="43" applyNumberFormat="1" applyFont="1" applyBorder="1" applyAlignment="1">
      <alignment horizontal="right" vertical="center"/>
    </xf>
    <xf numFmtId="168" fontId="6" fillId="0" borderId="2" xfId="43" applyNumberFormat="1" applyFont="1" applyBorder="1" applyAlignment="1">
      <alignment vertical="center"/>
    </xf>
    <xf numFmtId="164" fontId="6" fillId="0" borderId="0" xfId="43" applyNumberFormat="1" applyFont="1" applyAlignment="1">
      <alignment vertical="center"/>
    </xf>
    <xf numFmtId="168" fontId="4" fillId="0" borderId="0" xfId="43" applyNumberFormat="1" applyFont="1" applyAlignment="1">
      <alignment vertical="center"/>
    </xf>
    <xf numFmtId="168" fontId="6" fillId="0" borderId="3" xfId="43" applyNumberFormat="1" applyFont="1" applyBorder="1" applyAlignment="1">
      <alignment vertical="center"/>
    </xf>
    <xf numFmtId="168" fontId="6" fillId="0" borderId="0" xfId="43" applyNumberFormat="1" applyFont="1" applyAlignment="1">
      <alignment horizontal="left" vertical="center"/>
    </xf>
    <xf numFmtId="164" fontId="4" fillId="0" borderId="0" xfId="43" applyNumberFormat="1" applyFont="1" applyAlignment="1">
      <alignment vertical="center"/>
    </xf>
    <xf numFmtId="168" fontId="4" fillId="0" borderId="0" xfId="43" applyNumberFormat="1" applyFont="1" applyAlignment="1">
      <alignment horizontal="center" vertical="center"/>
    </xf>
    <xf numFmtId="168" fontId="4" fillId="0" borderId="1" xfId="43" applyNumberFormat="1" applyFont="1" applyBorder="1" applyAlignment="1">
      <alignment vertical="center"/>
    </xf>
    <xf numFmtId="168" fontId="4" fillId="0" borderId="1" xfId="43" applyNumberFormat="1" applyFont="1" applyBorder="1" applyAlignment="1">
      <alignment horizontal="center" vertical="center"/>
    </xf>
    <xf numFmtId="171" fontId="6" fillId="0" borderId="0" xfId="43" applyNumberFormat="1" applyFont="1" applyAlignment="1">
      <alignment horizontal="center" vertical="center"/>
    </xf>
    <xf numFmtId="168" fontId="6" fillId="0" borderId="3" xfId="43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right" vertical="center"/>
    </xf>
    <xf numFmtId="168" fontId="4" fillId="0" borderId="1" xfId="0" applyNumberFormat="1" applyFont="1" applyBorder="1" applyAlignment="1">
      <alignment vertical="center"/>
    </xf>
    <xf numFmtId="168" fontId="4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8" fontId="4" fillId="0" borderId="4" xfId="0" applyNumberFormat="1" applyFont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169" fontId="6" fillId="0" borderId="0" xfId="0" applyNumberFormat="1" applyFont="1" applyAlignment="1">
      <alignment horizontal="center"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3" xfId="0" applyNumberFormat="1" applyFont="1" applyBorder="1" applyAlignment="1">
      <alignment horizontal="right" vertical="center"/>
    </xf>
    <xf numFmtId="166" fontId="4" fillId="0" borderId="0" xfId="42" applyNumberFormat="1" applyFont="1" applyAlignment="1">
      <alignment horizontal="center" vertical="center"/>
    </xf>
    <xf numFmtId="168" fontId="4" fillId="0" borderId="0" xfId="42" applyNumberFormat="1" applyFont="1" applyAlignment="1">
      <alignment horizontal="right" vertical="center"/>
    </xf>
    <xf numFmtId="0" fontId="4" fillId="0" borderId="1" xfId="42" applyFont="1" applyBorder="1" applyAlignment="1">
      <alignment horizontal="center" vertical="center"/>
    </xf>
    <xf numFmtId="166" fontId="4" fillId="0" borderId="1" xfId="42" applyNumberFormat="1" applyFont="1" applyBorder="1" applyAlignment="1">
      <alignment horizontal="center" vertical="center"/>
    </xf>
    <xf numFmtId="166" fontId="4" fillId="0" borderId="1" xfId="42" applyNumberFormat="1" applyFont="1" applyBorder="1" applyAlignment="1">
      <alignment vertical="center"/>
    </xf>
    <xf numFmtId="168" fontId="4" fillId="0" borderId="1" xfId="42" applyNumberFormat="1" applyFont="1" applyBorder="1" applyAlignment="1">
      <alignment horizontal="right" vertical="center"/>
    </xf>
    <xf numFmtId="0" fontId="7" fillId="0" borderId="0" xfId="42" applyFont="1" applyAlignment="1">
      <alignment horizontal="center" vertical="center"/>
    </xf>
    <xf numFmtId="166" fontId="7" fillId="0" borderId="0" xfId="42" applyNumberFormat="1" applyFont="1" applyAlignment="1">
      <alignment horizontal="center" vertical="center"/>
    </xf>
    <xf numFmtId="0" fontId="6" fillId="0" borderId="0" xfId="42" applyFont="1" applyAlignment="1">
      <alignment horizontal="center" vertical="center"/>
    </xf>
    <xf numFmtId="0" fontId="7" fillId="0" borderId="1" xfId="42" applyFont="1" applyBorder="1" applyAlignment="1">
      <alignment horizontal="center" vertical="center"/>
    </xf>
    <xf numFmtId="167" fontId="7" fillId="0" borderId="0" xfId="42" applyNumberFormat="1" applyFont="1" applyAlignment="1">
      <alignment horizontal="right" vertical="center"/>
    </xf>
    <xf numFmtId="166" fontId="6" fillId="0" borderId="0" xfId="42" applyNumberFormat="1" applyFont="1" applyAlignment="1">
      <alignment horizontal="center" vertical="center"/>
    </xf>
    <xf numFmtId="168" fontId="6" fillId="0" borderId="0" xfId="42" applyNumberFormat="1" applyFont="1" applyAlignment="1">
      <alignment horizontal="right" vertical="center"/>
    </xf>
    <xf numFmtId="167" fontId="6" fillId="0" borderId="0" xfId="42" applyNumberFormat="1" applyFont="1" applyAlignment="1">
      <alignment horizontal="right" vertical="center"/>
    </xf>
    <xf numFmtId="170" fontId="6" fillId="0" borderId="0" xfId="42" applyNumberFormat="1" applyFont="1" applyAlignment="1">
      <alignment horizontal="center" vertical="center"/>
    </xf>
    <xf numFmtId="167" fontId="6" fillId="0" borderId="2" xfId="42" applyNumberFormat="1" applyFont="1" applyBorder="1" applyAlignment="1">
      <alignment horizontal="right" vertical="center"/>
    </xf>
    <xf numFmtId="167" fontId="6" fillId="0" borderId="0" xfId="42" applyNumberFormat="1" applyFont="1" applyAlignment="1">
      <alignment horizontal="center" vertical="center"/>
    </xf>
    <xf numFmtId="167" fontId="6" fillId="0" borderId="1" xfId="42" applyNumberFormat="1" applyFont="1" applyBorder="1" applyAlignment="1">
      <alignment horizontal="right" vertical="center"/>
    </xf>
    <xf numFmtId="167" fontId="6" fillId="0" borderId="0" xfId="42" applyNumberFormat="1" applyFont="1" applyAlignment="1">
      <alignment vertical="center"/>
    </xf>
    <xf numFmtId="167" fontId="6" fillId="0" borderId="0" xfId="42" applyNumberFormat="1" applyFont="1" applyAlignment="1">
      <alignment horizontal="left" vertical="center"/>
    </xf>
    <xf numFmtId="167" fontId="6" fillId="0" borderId="3" xfId="42" applyNumberFormat="1" applyFont="1" applyBorder="1" applyAlignment="1">
      <alignment horizontal="right" vertical="center"/>
    </xf>
    <xf numFmtId="164" fontId="6" fillId="0" borderId="0" xfId="42" applyNumberFormat="1" applyFont="1" applyAlignment="1">
      <alignment vertical="center"/>
    </xf>
    <xf numFmtId="164" fontId="6" fillId="0" borderId="0" xfId="42" applyNumberFormat="1" applyFont="1" applyAlignment="1">
      <alignment horizontal="center" vertical="center"/>
    </xf>
    <xf numFmtId="164" fontId="6" fillId="0" borderId="0" xfId="42" applyNumberFormat="1" applyFont="1" applyAlignment="1">
      <alignment horizontal="right" vertical="center"/>
    </xf>
    <xf numFmtId="168" fontId="6" fillId="0" borderId="3" xfId="42" applyNumberFormat="1" applyFont="1" applyBorder="1" applyAlignment="1">
      <alignment horizontal="right" vertical="center"/>
    </xf>
    <xf numFmtId="168" fontId="6" fillId="0" borderId="0" xfId="42" applyNumberFormat="1" applyFont="1" applyAlignment="1">
      <alignment horizontal="center" vertical="center"/>
    </xf>
    <xf numFmtId="168" fontId="6" fillId="0" borderId="1" xfId="42" applyNumberFormat="1" applyFont="1" applyBorder="1" applyAlignment="1">
      <alignment horizontal="right" vertical="center"/>
    </xf>
    <xf numFmtId="168" fontId="6" fillId="0" borderId="0" xfId="42" applyNumberFormat="1" applyFont="1" applyAlignment="1">
      <alignment vertical="center"/>
    </xf>
    <xf numFmtId="168" fontId="6" fillId="0" borderId="0" xfId="42" applyNumberFormat="1" applyFont="1" applyAlignment="1">
      <alignment horizontal="left" vertical="center"/>
    </xf>
    <xf numFmtId="173" fontId="6" fillId="0" borderId="0" xfId="42" applyNumberFormat="1" applyFont="1" applyAlignment="1">
      <alignment vertical="center"/>
    </xf>
    <xf numFmtId="166" fontId="6" fillId="0" borderId="1" xfId="42" applyNumberFormat="1" applyFont="1" applyBorder="1" applyAlignment="1">
      <alignment horizontal="justify" vertical="center" wrapText="1"/>
    </xf>
    <xf numFmtId="168" fontId="7" fillId="0" borderId="0" xfId="31" applyNumberFormat="1" applyFont="1" applyFill="1" applyBorder="1" applyAlignment="1">
      <alignment horizontal="center" vertical="center"/>
    </xf>
    <xf numFmtId="168" fontId="7" fillId="0" borderId="2" xfId="31" applyNumberFormat="1" applyFont="1" applyFill="1" applyBorder="1" applyAlignment="1">
      <alignment horizontal="center" vertical="center" wrapText="1"/>
    </xf>
    <xf numFmtId="168" fontId="6" fillId="0" borderId="1" xfId="43" applyNumberFormat="1" applyFont="1" applyBorder="1" applyAlignment="1">
      <alignment horizontal="justify" vertical="center" wrapText="1"/>
    </xf>
    <xf numFmtId="168" fontId="7" fillId="0" borderId="0" xfId="31" applyNumberFormat="1" applyFont="1" applyFill="1" applyBorder="1" applyAlignment="1">
      <alignment horizontal="right" vertical="center"/>
    </xf>
    <xf numFmtId="168" fontId="7" fillId="0" borderId="2" xfId="31" applyNumberFormat="1" applyFont="1" applyFill="1" applyBorder="1" applyAlignment="1">
      <alignment horizontal="right" vertical="center" wrapText="1"/>
    </xf>
    <xf numFmtId="168" fontId="9" fillId="0" borderId="1" xfId="29" applyNumberFormat="1" applyFont="1" applyFill="1" applyBorder="1" applyAlignment="1">
      <alignment horizontal="center" vertical="center"/>
    </xf>
    <xf numFmtId="168" fontId="9" fillId="0" borderId="5" xfId="29" applyNumberFormat="1" applyFont="1" applyFill="1" applyBorder="1" applyAlignment="1">
      <alignment horizontal="center" vertical="center"/>
    </xf>
    <xf numFmtId="167" fontId="9" fillId="0" borderId="1" xfId="42" applyNumberFormat="1" applyFont="1" applyBorder="1" applyAlignment="1">
      <alignment horizontal="center" vertical="center"/>
    </xf>
    <xf numFmtId="167" fontId="5" fillId="0" borderId="1" xfId="42" applyNumberFormat="1" applyFont="1" applyBorder="1" applyAlignment="1">
      <alignment horizontal="center" vertical="center"/>
    </xf>
    <xf numFmtId="168" fontId="5" fillId="0" borderId="1" xfId="29" applyNumberFormat="1" applyFont="1" applyFill="1" applyBorder="1" applyAlignment="1">
      <alignment horizontal="center" vertical="center"/>
    </xf>
    <xf numFmtId="0" fontId="6" fillId="0" borderId="1" xfId="42" applyFont="1" applyBorder="1" applyAlignment="1">
      <alignment horizontal="left" vertical="center" wrapText="1"/>
    </xf>
    <xf numFmtId="168" fontId="7" fillId="0" borderId="0" xfId="31" applyNumberFormat="1" applyFont="1" applyFill="1" applyBorder="1" applyAlignment="1">
      <alignment horizontal="center" vertical="center" wrapText="1"/>
    </xf>
    <xf numFmtId="166" fontId="10" fillId="0" borderId="1" xfId="43" applyNumberFormat="1" applyFont="1" applyBorder="1" applyAlignment="1">
      <alignment horizontal="justify" vertical="center" wrapText="1"/>
    </xf>
    <xf numFmtId="168" fontId="7" fillId="0" borderId="2" xfId="31" applyNumberFormat="1" applyFont="1" applyFill="1" applyBorder="1" applyAlignment="1">
      <alignment horizontal="center"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2 2" xfId="29" xr:uid="{00000000-0005-0000-0000-00001C000000}"/>
    <cellStyle name="Comma 12 2 2 2" xfId="51" xr:uid="{00000000-0005-0000-0000-00001D000000}"/>
    <cellStyle name="Comma 12 3 2" xfId="30" xr:uid="{00000000-0005-0000-0000-00001E000000}"/>
    <cellStyle name="Comma 2 19 2 2" xfId="31" xr:uid="{00000000-0005-0000-0000-00001F000000}"/>
    <cellStyle name="Comma_EGCO_June10 TE" xfId="32" xr:uid="{00000000-0005-0000-0000-000020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 customBuiltin="1"/>
    <cellStyle name="Normal 12" xfId="52" xr:uid="{00000000-0005-0000-0000-00002B000000}"/>
    <cellStyle name="Normal 2 13" xfId="42" xr:uid="{00000000-0005-0000-0000-00002C000000}"/>
    <cellStyle name="Normal_EGCO_June10 TE" xfId="43" xr:uid="{00000000-0005-0000-0000-00002D000000}"/>
    <cellStyle name="Normal_KEGCO_2002" xfId="44" xr:uid="{00000000-0005-0000-0000-00002E000000}"/>
    <cellStyle name="Normal_Sheet1" xfId="45" xr:uid="{00000000-0005-0000-0000-00002F000000}"/>
    <cellStyle name="Note" xfId="46" builtinId="10" customBuiltin="1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4"/>
  </sheetPr>
  <dimension ref="A1:M154"/>
  <sheetViews>
    <sheetView topLeftCell="A59" zoomScale="120" zoomScaleNormal="120" zoomScaleSheetLayoutView="115" zoomScalePageLayoutView="120" workbookViewId="0">
      <selection activeCell="D68" sqref="D68"/>
    </sheetView>
  </sheetViews>
  <sheetFormatPr defaultColWidth="9.5703125" defaultRowHeight="16.149999999999999" customHeight="1" x14ac:dyDescent="0.2"/>
  <cols>
    <col min="1" max="3" width="1.5703125" style="59" customWidth="1"/>
    <col min="4" max="4" width="25.5703125" style="59" customWidth="1"/>
    <col min="5" max="5" width="5.42578125" style="58" customWidth="1"/>
    <col min="6" max="6" width="0.5703125" style="178" customWidth="1"/>
    <col min="7" max="7" width="13.42578125" style="33" customWidth="1"/>
    <col min="8" max="8" width="0.5703125" style="59" customWidth="1"/>
    <col min="9" max="9" width="13.42578125" style="33" customWidth="1"/>
    <col min="10" max="10" width="0.5703125" style="178" customWidth="1"/>
    <col min="11" max="11" width="13.42578125" style="179" customWidth="1"/>
    <col min="12" max="12" width="0.5703125" style="59" customWidth="1"/>
    <col min="13" max="13" width="13.42578125" style="179" customWidth="1"/>
    <col min="14" max="16384" width="9.5703125" style="59"/>
  </cols>
  <sheetData>
    <row r="1" spans="1:13" ht="16.149999999999999" customHeight="1" x14ac:dyDescent="0.2">
      <c r="A1" s="57" t="s">
        <v>0</v>
      </c>
      <c r="B1" s="57"/>
      <c r="C1" s="57"/>
      <c r="D1" s="57"/>
    </row>
    <row r="2" spans="1:13" ht="16.149999999999999" customHeight="1" x14ac:dyDescent="0.2">
      <c r="A2" s="57" t="s">
        <v>1</v>
      </c>
      <c r="B2" s="57"/>
      <c r="C2" s="57"/>
      <c r="D2" s="57"/>
    </row>
    <row r="3" spans="1:13" ht="16.149999999999999" customHeight="1" x14ac:dyDescent="0.2">
      <c r="A3" s="60" t="s">
        <v>217</v>
      </c>
      <c r="B3" s="61"/>
      <c r="C3" s="61"/>
      <c r="D3" s="61"/>
      <c r="E3" s="180"/>
      <c r="F3" s="181"/>
      <c r="G3" s="34"/>
      <c r="H3" s="182"/>
      <c r="I3" s="34"/>
      <c r="J3" s="181"/>
      <c r="K3" s="183"/>
      <c r="L3" s="182"/>
      <c r="M3" s="183"/>
    </row>
    <row r="4" spans="1:13" ht="15" customHeight="1" x14ac:dyDescent="0.2">
      <c r="A4" s="57"/>
      <c r="B4" s="57"/>
      <c r="C4" s="57"/>
      <c r="D4" s="57"/>
      <c r="G4" s="35"/>
      <c r="I4" s="35"/>
    </row>
    <row r="5" spans="1:13" ht="15" customHeight="1" x14ac:dyDescent="0.2"/>
    <row r="6" spans="1:13" s="62" customFormat="1" ht="15" customHeight="1" x14ac:dyDescent="0.2">
      <c r="A6" s="62" t="s">
        <v>2</v>
      </c>
      <c r="E6" s="184"/>
      <c r="F6" s="185"/>
      <c r="G6" s="209" t="s">
        <v>127</v>
      </c>
      <c r="H6" s="209"/>
      <c r="I6" s="209"/>
      <c r="J6" s="14"/>
      <c r="K6" s="209" t="s">
        <v>130</v>
      </c>
      <c r="L6" s="209"/>
      <c r="M6" s="209"/>
    </row>
    <row r="7" spans="1:13" s="62" customFormat="1" ht="15" customHeight="1" x14ac:dyDescent="0.2">
      <c r="E7" s="184"/>
      <c r="F7" s="185"/>
      <c r="G7" s="210" t="s">
        <v>128</v>
      </c>
      <c r="H7" s="210"/>
      <c r="I7" s="210"/>
      <c r="J7" s="14"/>
      <c r="K7" s="210" t="s">
        <v>128</v>
      </c>
      <c r="L7" s="210"/>
      <c r="M7" s="210"/>
    </row>
    <row r="8" spans="1:13" s="62" customFormat="1" ht="15" customHeight="1" x14ac:dyDescent="0.2">
      <c r="E8" s="186"/>
      <c r="F8" s="185"/>
      <c r="G8" s="15" t="s">
        <v>216</v>
      </c>
      <c r="H8" s="1"/>
      <c r="I8" s="15" t="s">
        <v>198</v>
      </c>
      <c r="J8" s="2"/>
      <c r="K8" s="15" t="s">
        <v>216</v>
      </c>
      <c r="L8" s="1"/>
      <c r="M8" s="15" t="s">
        <v>198</v>
      </c>
    </row>
    <row r="9" spans="1:13" s="62" customFormat="1" ht="15" customHeight="1" x14ac:dyDescent="0.2">
      <c r="E9" s="187" t="s">
        <v>3</v>
      </c>
      <c r="F9" s="185"/>
      <c r="G9" s="143" t="s">
        <v>96</v>
      </c>
      <c r="H9" s="45"/>
      <c r="I9" s="143" t="s">
        <v>96</v>
      </c>
      <c r="J9" s="45"/>
      <c r="K9" s="143" t="s">
        <v>96</v>
      </c>
      <c r="L9" s="45"/>
      <c r="M9" s="143" t="s">
        <v>96</v>
      </c>
    </row>
    <row r="10" spans="1:13" s="62" customFormat="1" ht="15" customHeight="1" x14ac:dyDescent="0.2">
      <c r="E10" s="184"/>
      <c r="F10" s="185"/>
      <c r="G10" s="39"/>
      <c r="H10" s="1"/>
      <c r="I10" s="39"/>
      <c r="J10" s="2"/>
      <c r="K10" s="188"/>
      <c r="L10" s="1"/>
      <c r="M10" s="188"/>
    </row>
    <row r="11" spans="1:13" s="62" customFormat="1" ht="15" customHeight="1" x14ac:dyDescent="0.2">
      <c r="A11" s="63" t="s">
        <v>4</v>
      </c>
      <c r="B11" s="63"/>
      <c r="E11" s="186"/>
      <c r="F11" s="189"/>
      <c r="G11" s="38"/>
      <c r="I11" s="38"/>
      <c r="J11" s="189"/>
      <c r="K11" s="190"/>
      <c r="M11" s="190"/>
    </row>
    <row r="12" spans="1:13" s="62" customFormat="1" ht="15" customHeight="1" x14ac:dyDescent="0.2">
      <c r="B12" s="63"/>
      <c r="E12" s="186"/>
      <c r="F12" s="189"/>
      <c r="G12" s="38"/>
      <c r="I12" s="38"/>
      <c r="J12" s="189"/>
      <c r="K12" s="190"/>
      <c r="M12" s="190"/>
    </row>
    <row r="13" spans="1:13" s="62" customFormat="1" ht="15" customHeight="1" x14ac:dyDescent="0.2">
      <c r="A13" s="63" t="s">
        <v>5</v>
      </c>
      <c r="B13" s="63"/>
      <c r="E13" s="186"/>
      <c r="F13" s="189"/>
      <c r="G13" s="38"/>
      <c r="I13" s="38"/>
      <c r="J13" s="189"/>
      <c r="K13" s="190"/>
      <c r="M13" s="190"/>
    </row>
    <row r="14" spans="1:13" s="62" customFormat="1" ht="15" customHeight="1" x14ac:dyDescent="0.2">
      <c r="A14" s="63"/>
      <c r="B14" s="63"/>
      <c r="E14" s="186"/>
      <c r="F14" s="189"/>
      <c r="G14" s="38"/>
      <c r="I14" s="38"/>
      <c r="J14" s="189"/>
      <c r="K14" s="190"/>
      <c r="M14" s="190"/>
    </row>
    <row r="15" spans="1:13" s="62" customFormat="1" ht="15" customHeight="1" x14ac:dyDescent="0.2">
      <c r="A15" s="62" t="s">
        <v>6</v>
      </c>
      <c r="E15" s="186">
        <v>9</v>
      </c>
      <c r="F15" s="186"/>
      <c r="G15" s="40">
        <v>2212381268</v>
      </c>
      <c r="H15" s="191"/>
      <c r="I15" s="40">
        <v>3380660318</v>
      </c>
      <c r="J15" s="191"/>
      <c r="K15" s="191">
        <v>569614064</v>
      </c>
      <c r="L15" s="191"/>
      <c r="M15" s="191">
        <v>1315930385</v>
      </c>
    </row>
    <row r="16" spans="1:13" s="62" customFormat="1" ht="15" customHeight="1" x14ac:dyDescent="0.2">
      <c r="A16" s="62" t="s">
        <v>219</v>
      </c>
      <c r="E16" s="186">
        <v>10</v>
      </c>
      <c r="F16" s="186"/>
      <c r="G16" s="191">
        <v>1425627947</v>
      </c>
      <c r="H16" s="191"/>
      <c r="I16" s="191">
        <v>1108021997</v>
      </c>
      <c r="J16" s="191"/>
      <c r="K16" s="191">
        <v>766621824</v>
      </c>
      <c r="L16" s="191"/>
      <c r="M16" s="191">
        <v>559502767</v>
      </c>
    </row>
    <row r="17" spans="1:13" s="62" customFormat="1" ht="15" customHeight="1" x14ac:dyDescent="0.2">
      <c r="A17" s="62" t="s">
        <v>228</v>
      </c>
      <c r="E17" s="192"/>
      <c r="F17" s="189"/>
      <c r="G17" s="191">
        <v>0</v>
      </c>
      <c r="H17" s="191"/>
      <c r="I17" s="191">
        <v>19802342</v>
      </c>
      <c r="J17" s="191"/>
      <c r="K17" s="191">
        <v>0</v>
      </c>
      <c r="L17" s="191"/>
      <c r="M17" s="191">
        <v>19802342</v>
      </c>
    </row>
    <row r="18" spans="1:13" s="62" customFormat="1" ht="15" customHeight="1" x14ac:dyDescent="0.2">
      <c r="A18" s="62" t="s">
        <v>7</v>
      </c>
      <c r="E18" s="192">
        <v>30.5</v>
      </c>
      <c r="F18" s="189"/>
      <c r="G18" s="191">
        <v>35000000</v>
      </c>
      <c r="H18" s="191"/>
      <c r="I18" s="191">
        <v>0</v>
      </c>
      <c r="J18" s="191"/>
      <c r="K18" s="191">
        <v>1336599982</v>
      </c>
      <c r="L18" s="191"/>
      <c r="M18" s="191">
        <v>1347900000</v>
      </c>
    </row>
    <row r="19" spans="1:13" s="62" customFormat="1" ht="15" customHeight="1" x14ac:dyDescent="0.2">
      <c r="A19" s="62" t="s">
        <v>139</v>
      </c>
      <c r="E19" s="186"/>
      <c r="F19" s="189"/>
      <c r="G19" s="40"/>
      <c r="H19" s="191"/>
      <c r="I19" s="40"/>
      <c r="J19" s="191"/>
      <c r="K19" s="191"/>
      <c r="L19" s="191"/>
      <c r="M19" s="191"/>
    </row>
    <row r="20" spans="1:13" s="62" customFormat="1" ht="15" customHeight="1" x14ac:dyDescent="0.2">
      <c r="B20" s="62" t="s">
        <v>140</v>
      </c>
      <c r="E20" s="192">
        <v>30.6</v>
      </c>
      <c r="F20" s="189"/>
      <c r="G20" s="41">
        <v>48000</v>
      </c>
      <c r="H20" s="191"/>
      <c r="I20" s="41">
        <v>24000</v>
      </c>
      <c r="J20" s="191"/>
      <c r="K20" s="191">
        <v>616110064</v>
      </c>
      <c r="L20" s="191"/>
      <c r="M20" s="191">
        <v>650280508</v>
      </c>
    </row>
    <row r="21" spans="1:13" s="62" customFormat="1" ht="15" customHeight="1" x14ac:dyDescent="0.2">
      <c r="A21" s="62" t="s">
        <v>8</v>
      </c>
      <c r="E21" s="186">
        <v>11</v>
      </c>
      <c r="F21" s="189"/>
      <c r="G21" s="42">
        <v>4294851625</v>
      </c>
      <c r="H21" s="191"/>
      <c r="I21" s="42">
        <v>3329847822</v>
      </c>
      <c r="J21" s="191"/>
      <c r="K21" s="193">
        <v>630241085</v>
      </c>
      <c r="L21" s="191"/>
      <c r="M21" s="193">
        <v>517572342</v>
      </c>
    </row>
    <row r="22" spans="1:13" s="62" customFormat="1" ht="15" customHeight="1" x14ac:dyDescent="0.2">
      <c r="E22" s="186"/>
      <c r="F22" s="189"/>
      <c r="G22" s="41"/>
      <c r="H22" s="191"/>
      <c r="I22" s="41"/>
      <c r="J22" s="194"/>
      <c r="K22" s="191"/>
      <c r="L22" s="191"/>
      <c r="M22" s="191"/>
    </row>
    <row r="23" spans="1:13" s="62" customFormat="1" ht="15" customHeight="1" x14ac:dyDescent="0.2">
      <c r="A23" s="63" t="s">
        <v>9</v>
      </c>
      <c r="E23" s="186"/>
      <c r="F23" s="189"/>
      <c r="G23" s="43">
        <f>SUM(G15:G21)</f>
        <v>7967908840</v>
      </c>
      <c r="H23" s="191"/>
      <c r="I23" s="43">
        <f>SUM(I15:I21)</f>
        <v>7838356479</v>
      </c>
      <c r="J23" s="194"/>
      <c r="K23" s="195">
        <f>SUM(K15:K21)</f>
        <v>3919187019</v>
      </c>
      <c r="L23" s="191"/>
      <c r="M23" s="195">
        <f>SUM(M15:M21)</f>
        <v>4410988344</v>
      </c>
    </row>
    <row r="24" spans="1:13" s="62" customFormat="1" ht="15" customHeight="1" x14ac:dyDescent="0.2">
      <c r="E24" s="186"/>
      <c r="F24" s="189"/>
      <c r="G24" s="40"/>
      <c r="H24" s="196"/>
      <c r="I24" s="40"/>
      <c r="J24" s="194"/>
      <c r="K24" s="191"/>
      <c r="L24" s="196"/>
      <c r="M24" s="191"/>
    </row>
    <row r="25" spans="1:13" s="62" customFormat="1" ht="15" customHeight="1" x14ac:dyDescent="0.2">
      <c r="A25" s="63" t="s">
        <v>10</v>
      </c>
      <c r="E25" s="186"/>
      <c r="F25" s="189"/>
      <c r="G25" s="40"/>
      <c r="H25" s="196"/>
      <c r="I25" s="40"/>
      <c r="J25" s="194"/>
      <c r="K25" s="191"/>
      <c r="L25" s="196"/>
      <c r="M25" s="191"/>
    </row>
    <row r="26" spans="1:13" s="62" customFormat="1" ht="15" customHeight="1" x14ac:dyDescent="0.2">
      <c r="A26" s="63"/>
      <c r="E26" s="186"/>
      <c r="F26" s="189"/>
      <c r="G26" s="40"/>
      <c r="H26" s="196"/>
      <c r="I26" s="40"/>
      <c r="J26" s="194"/>
      <c r="K26" s="191"/>
      <c r="L26" s="196"/>
      <c r="M26" s="191"/>
    </row>
    <row r="27" spans="1:13" s="62" customFormat="1" ht="15" customHeight="1" x14ac:dyDescent="0.2">
      <c r="A27" s="62" t="s">
        <v>220</v>
      </c>
      <c r="E27" s="186"/>
      <c r="F27" s="189"/>
      <c r="G27" s="191"/>
      <c r="H27" s="196"/>
      <c r="I27" s="191"/>
      <c r="J27" s="194"/>
      <c r="K27" s="191"/>
      <c r="L27" s="196"/>
      <c r="M27" s="191"/>
    </row>
    <row r="28" spans="1:13" s="62" customFormat="1" ht="15" customHeight="1" x14ac:dyDescent="0.2">
      <c r="B28" s="62" t="s">
        <v>221</v>
      </c>
      <c r="E28" s="186">
        <v>12</v>
      </c>
      <c r="F28" s="189"/>
      <c r="G28" s="191">
        <v>56081246</v>
      </c>
      <c r="H28" s="196"/>
      <c r="I28" s="191">
        <v>5927556</v>
      </c>
      <c r="J28" s="194"/>
      <c r="K28" s="191">
        <v>0</v>
      </c>
      <c r="L28" s="196"/>
      <c r="M28" s="191">
        <v>0</v>
      </c>
    </row>
    <row r="29" spans="1:13" s="62" customFormat="1" ht="15" customHeight="1" x14ac:dyDescent="0.2">
      <c r="A29" s="62" t="s">
        <v>181</v>
      </c>
      <c r="E29" s="186"/>
      <c r="F29" s="189"/>
      <c r="G29" s="40"/>
      <c r="H29" s="196"/>
      <c r="I29" s="40"/>
      <c r="J29" s="194"/>
      <c r="K29" s="191"/>
      <c r="L29" s="196"/>
      <c r="M29" s="191"/>
    </row>
    <row r="30" spans="1:13" s="62" customFormat="1" ht="15" customHeight="1" x14ac:dyDescent="0.2">
      <c r="B30" s="62" t="s">
        <v>180</v>
      </c>
      <c r="E30" s="186">
        <v>6</v>
      </c>
      <c r="F30" s="189"/>
      <c r="G30" s="40">
        <v>581075630</v>
      </c>
      <c r="H30" s="196"/>
      <c r="I30" s="40">
        <v>581075630</v>
      </c>
      <c r="J30" s="194"/>
      <c r="K30" s="191">
        <v>0</v>
      </c>
      <c r="L30" s="196"/>
      <c r="M30" s="191">
        <v>0</v>
      </c>
    </row>
    <row r="31" spans="1:13" s="62" customFormat="1" ht="15" customHeight="1" x14ac:dyDescent="0.2">
      <c r="A31" s="62" t="s">
        <v>142</v>
      </c>
      <c r="E31" s="192">
        <v>30.6</v>
      </c>
      <c r="F31" s="189"/>
      <c r="G31" s="40">
        <v>51392000</v>
      </c>
      <c r="H31" s="191"/>
      <c r="I31" s="40">
        <v>1416000</v>
      </c>
      <c r="J31" s="191"/>
      <c r="K31" s="191">
        <v>1259747714</v>
      </c>
      <c r="L31" s="191"/>
      <c r="M31" s="191">
        <v>1557849651</v>
      </c>
    </row>
    <row r="32" spans="1:13" s="62" customFormat="1" ht="15" customHeight="1" x14ac:dyDescent="0.2">
      <c r="A32" s="62" t="s">
        <v>11</v>
      </c>
      <c r="E32" s="186">
        <v>13</v>
      </c>
      <c r="F32" s="189"/>
      <c r="G32" s="191">
        <v>0</v>
      </c>
      <c r="H32" s="191"/>
      <c r="I32" s="191">
        <v>0</v>
      </c>
      <c r="J32" s="191"/>
      <c r="K32" s="191">
        <v>3145314298</v>
      </c>
      <c r="L32" s="191"/>
      <c r="M32" s="191">
        <v>3145314298</v>
      </c>
    </row>
    <row r="33" spans="1:13" s="62" customFormat="1" ht="15" customHeight="1" x14ac:dyDescent="0.2">
      <c r="A33" s="62" t="s">
        <v>134</v>
      </c>
      <c r="E33" s="186">
        <v>13</v>
      </c>
      <c r="F33" s="189"/>
      <c r="G33" s="40">
        <v>1954626219</v>
      </c>
      <c r="H33" s="191"/>
      <c r="I33" s="40">
        <v>954032837</v>
      </c>
      <c r="J33" s="191"/>
      <c r="K33" s="191">
        <v>1567796012</v>
      </c>
      <c r="L33" s="191"/>
      <c r="M33" s="191">
        <v>640000000</v>
      </c>
    </row>
    <row r="34" spans="1:13" s="62" customFormat="1" ht="15" customHeight="1" x14ac:dyDescent="0.2">
      <c r="A34" s="62" t="s">
        <v>135</v>
      </c>
      <c r="E34" s="186">
        <v>13</v>
      </c>
      <c r="F34" s="189"/>
      <c r="G34" s="40">
        <v>1000501847</v>
      </c>
      <c r="H34" s="191"/>
      <c r="I34" s="40">
        <v>1055039198</v>
      </c>
      <c r="J34" s="191"/>
      <c r="K34" s="191">
        <v>109063200</v>
      </c>
      <c r="L34" s="191"/>
      <c r="M34" s="191">
        <v>81063200</v>
      </c>
    </row>
    <row r="35" spans="1:13" s="62" customFormat="1" ht="15" customHeight="1" x14ac:dyDescent="0.2">
      <c r="A35" s="62" t="s">
        <v>12</v>
      </c>
      <c r="E35" s="186">
        <v>14</v>
      </c>
      <c r="F35" s="189"/>
      <c r="G35" s="40">
        <v>578661628</v>
      </c>
      <c r="H35" s="191"/>
      <c r="I35" s="40">
        <v>594249911</v>
      </c>
      <c r="J35" s="191"/>
      <c r="K35" s="191">
        <v>200838323</v>
      </c>
      <c r="L35" s="191"/>
      <c r="M35" s="191">
        <v>130738578</v>
      </c>
    </row>
    <row r="36" spans="1:13" s="62" customFormat="1" ht="15" customHeight="1" x14ac:dyDescent="0.2">
      <c r="A36" s="62" t="s">
        <v>13</v>
      </c>
      <c r="E36" s="186">
        <v>15</v>
      </c>
      <c r="F36" s="189"/>
      <c r="G36" s="40">
        <v>15809633647</v>
      </c>
      <c r="H36" s="191"/>
      <c r="I36" s="40">
        <v>13202269235</v>
      </c>
      <c r="J36" s="191"/>
      <c r="K36" s="191">
        <v>1021522289</v>
      </c>
      <c r="L36" s="191"/>
      <c r="M36" s="191">
        <v>1038458387</v>
      </c>
    </row>
    <row r="37" spans="1:13" s="62" customFormat="1" ht="15" customHeight="1" x14ac:dyDescent="0.2">
      <c r="A37" s="62" t="s">
        <v>168</v>
      </c>
      <c r="E37" s="186">
        <v>16</v>
      </c>
      <c r="F37" s="189"/>
      <c r="G37" s="40">
        <v>21101113418</v>
      </c>
      <c r="H37" s="191"/>
      <c r="I37" s="40">
        <v>20935377156</v>
      </c>
      <c r="J37" s="191"/>
      <c r="K37" s="191">
        <v>465807210</v>
      </c>
      <c r="L37" s="191"/>
      <c r="M37" s="191">
        <v>287247639</v>
      </c>
    </row>
    <row r="38" spans="1:13" s="62" customFormat="1" ht="15" customHeight="1" x14ac:dyDescent="0.2">
      <c r="A38" s="62" t="s">
        <v>14</v>
      </c>
      <c r="E38" s="186">
        <v>17</v>
      </c>
      <c r="F38" s="189"/>
      <c r="G38" s="40">
        <v>962599460</v>
      </c>
      <c r="H38" s="191"/>
      <c r="I38" s="40">
        <v>346444930</v>
      </c>
      <c r="J38" s="191"/>
      <c r="K38" s="191">
        <v>204952895</v>
      </c>
      <c r="L38" s="191"/>
      <c r="M38" s="191">
        <v>192014076</v>
      </c>
    </row>
    <row r="39" spans="1:13" s="62" customFormat="1" ht="15" customHeight="1" x14ac:dyDescent="0.2">
      <c r="A39" s="62" t="s">
        <v>133</v>
      </c>
      <c r="E39" s="186"/>
      <c r="F39" s="189"/>
      <c r="G39" s="40">
        <v>80723625</v>
      </c>
      <c r="H39" s="191"/>
      <c r="I39" s="40">
        <v>52982548</v>
      </c>
      <c r="J39" s="191"/>
      <c r="K39" s="191">
        <v>0</v>
      </c>
      <c r="L39" s="191"/>
      <c r="M39" s="191">
        <v>0</v>
      </c>
    </row>
    <row r="40" spans="1:13" s="62" customFormat="1" ht="15" customHeight="1" x14ac:dyDescent="0.2">
      <c r="A40" s="62" t="s">
        <v>107</v>
      </c>
      <c r="E40" s="186">
        <v>24</v>
      </c>
      <c r="F40" s="189"/>
      <c r="G40" s="40">
        <v>658834336</v>
      </c>
      <c r="H40" s="191"/>
      <c r="I40" s="40">
        <v>632289591</v>
      </c>
      <c r="J40" s="191"/>
      <c r="K40" s="191">
        <v>61612171</v>
      </c>
      <c r="L40" s="191"/>
      <c r="M40" s="191">
        <v>51481289</v>
      </c>
    </row>
    <row r="41" spans="1:13" s="62" customFormat="1" ht="15" customHeight="1" x14ac:dyDescent="0.2">
      <c r="A41" s="62" t="s">
        <v>15</v>
      </c>
      <c r="E41" s="186">
        <v>18</v>
      </c>
      <c r="F41" s="189"/>
      <c r="G41" s="43">
        <v>949260219</v>
      </c>
      <c r="H41" s="191"/>
      <c r="I41" s="43">
        <v>732400971</v>
      </c>
      <c r="J41" s="191"/>
      <c r="K41" s="195">
        <v>392044573</v>
      </c>
      <c r="L41" s="191"/>
      <c r="M41" s="195">
        <v>259932709</v>
      </c>
    </row>
    <row r="42" spans="1:13" s="62" customFormat="1" ht="15" customHeight="1" x14ac:dyDescent="0.2">
      <c r="E42" s="186"/>
      <c r="F42" s="189"/>
      <c r="G42" s="41"/>
      <c r="H42" s="191"/>
      <c r="I42" s="41"/>
      <c r="J42" s="194"/>
      <c r="K42" s="191"/>
      <c r="L42" s="197"/>
      <c r="M42" s="191"/>
    </row>
    <row r="43" spans="1:13" s="62" customFormat="1" ht="15" customHeight="1" x14ac:dyDescent="0.2">
      <c r="A43" s="63" t="s">
        <v>16</v>
      </c>
      <c r="E43" s="186"/>
      <c r="F43" s="189"/>
      <c r="G43" s="43">
        <f>SUM(G27:G41)</f>
        <v>43784503275</v>
      </c>
      <c r="H43" s="196"/>
      <c r="I43" s="43">
        <f>SUM(I27:I41)</f>
        <v>39093505563</v>
      </c>
      <c r="J43" s="194"/>
      <c r="K43" s="195">
        <f>SUM(K27:K41)</f>
        <v>8428698685</v>
      </c>
      <c r="L43" s="196"/>
      <c r="M43" s="195">
        <f t="shared" ref="M43" si="0">SUM(M27:M41)</f>
        <v>7384099827</v>
      </c>
    </row>
    <row r="44" spans="1:13" s="62" customFormat="1" ht="15" customHeight="1" x14ac:dyDescent="0.2">
      <c r="E44" s="186"/>
      <c r="F44" s="189"/>
      <c r="G44" s="40"/>
      <c r="H44" s="196"/>
      <c r="I44" s="40"/>
      <c r="J44" s="194"/>
      <c r="K44" s="191"/>
      <c r="L44" s="196"/>
      <c r="M44" s="191"/>
    </row>
    <row r="45" spans="1:13" s="62" customFormat="1" ht="15" customHeight="1" thickBot="1" x14ac:dyDescent="0.25">
      <c r="A45" s="63" t="s">
        <v>17</v>
      </c>
      <c r="E45" s="186"/>
      <c r="F45" s="189"/>
      <c r="G45" s="44">
        <f>SUM(G23+G43)</f>
        <v>51752412115</v>
      </c>
      <c r="H45" s="196"/>
      <c r="I45" s="44">
        <f>SUM(I23+I43)</f>
        <v>46931862042</v>
      </c>
      <c r="J45" s="194"/>
      <c r="K45" s="198">
        <f>SUM(K23+K43)</f>
        <v>12347885704</v>
      </c>
      <c r="L45" s="196"/>
      <c r="M45" s="198">
        <f>SUM(M23+M43)</f>
        <v>11795088171</v>
      </c>
    </row>
    <row r="46" spans="1:13" s="62" customFormat="1" ht="15" customHeight="1" thickTop="1" x14ac:dyDescent="0.2">
      <c r="A46" s="63"/>
      <c r="E46" s="186"/>
      <c r="F46" s="189"/>
      <c r="G46" s="36"/>
      <c r="H46" s="199"/>
      <c r="I46" s="36"/>
      <c r="J46" s="200"/>
      <c r="K46" s="190"/>
      <c r="L46" s="199"/>
      <c r="M46" s="190"/>
    </row>
    <row r="47" spans="1:13" s="62" customFormat="1" ht="15" customHeight="1" x14ac:dyDescent="0.2">
      <c r="A47" s="63"/>
      <c r="E47" s="186"/>
      <c r="F47" s="189"/>
      <c r="G47" s="36"/>
      <c r="H47" s="199"/>
      <c r="I47" s="36"/>
      <c r="J47" s="200"/>
      <c r="K47" s="190"/>
      <c r="L47" s="199"/>
      <c r="M47" s="190"/>
    </row>
    <row r="48" spans="1:13" s="62" customFormat="1" ht="15" customHeight="1" x14ac:dyDescent="0.2">
      <c r="A48" s="63"/>
      <c r="E48" s="186"/>
      <c r="F48" s="189"/>
      <c r="G48" s="36"/>
      <c r="H48" s="199"/>
      <c r="I48" s="36"/>
      <c r="J48" s="200"/>
      <c r="K48" s="190"/>
      <c r="L48" s="199"/>
      <c r="M48" s="190"/>
    </row>
    <row r="49" spans="1:13" s="62" customFormat="1" ht="12.75" customHeight="1" x14ac:dyDescent="0.2">
      <c r="A49" s="63"/>
      <c r="E49" s="186"/>
      <c r="F49" s="189"/>
      <c r="G49" s="36"/>
      <c r="H49" s="199"/>
      <c r="I49" s="36"/>
      <c r="J49" s="200"/>
      <c r="K49" s="190"/>
      <c r="L49" s="199"/>
      <c r="M49" s="190"/>
    </row>
    <row r="50" spans="1:13" s="62" customFormat="1" ht="15" customHeight="1" x14ac:dyDescent="0.2">
      <c r="A50" s="63"/>
      <c r="E50" s="186"/>
      <c r="F50" s="189"/>
      <c r="G50" s="36"/>
      <c r="H50" s="199"/>
      <c r="I50" s="36"/>
      <c r="J50" s="200"/>
      <c r="K50" s="190"/>
      <c r="L50" s="199"/>
      <c r="M50" s="190"/>
    </row>
    <row r="51" spans="1:13" ht="15" customHeight="1" x14ac:dyDescent="0.2">
      <c r="A51" s="59" t="s">
        <v>18</v>
      </c>
    </row>
    <row r="52" spans="1:13" ht="26.25" customHeight="1" x14ac:dyDescent="0.2"/>
    <row r="53" spans="1:13" ht="22.35" customHeight="1" x14ac:dyDescent="0.2">
      <c r="A53" s="208" t="s">
        <v>190</v>
      </c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</row>
    <row r="54" spans="1:13" ht="16.149999999999999" customHeight="1" x14ac:dyDescent="0.2">
      <c r="A54" s="57" t="str">
        <f>A1</f>
        <v>PTG Energy Public Company Limited</v>
      </c>
      <c r="B54" s="64"/>
      <c r="C54" s="64"/>
      <c r="D54" s="64"/>
      <c r="E54" s="64"/>
      <c r="F54" s="64"/>
      <c r="G54" s="37"/>
      <c r="H54" s="64"/>
      <c r="I54" s="37"/>
      <c r="J54" s="64"/>
      <c r="K54" s="64"/>
      <c r="L54" s="64"/>
      <c r="M54" s="64"/>
    </row>
    <row r="55" spans="1:13" ht="16.149999999999999" customHeight="1" x14ac:dyDescent="0.2">
      <c r="A55" s="57" t="s">
        <v>1</v>
      </c>
      <c r="B55" s="57"/>
      <c r="C55" s="57"/>
      <c r="D55" s="57"/>
    </row>
    <row r="56" spans="1:13" ht="16.149999999999999" customHeight="1" x14ac:dyDescent="0.2">
      <c r="A56" s="65" t="str">
        <f>A3</f>
        <v>As at 31 December 2024</v>
      </c>
      <c r="B56" s="61"/>
      <c r="C56" s="61"/>
      <c r="D56" s="61"/>
      <c r="E56" s="180"/>
      <c r="F56" s="181"/>
      <c r="G56" s="34"/>
      <c r="H56" s="182"/>
      <c r="I56" s="34"/>
      <c r="J56" s="181"/>
      <c r="K56" s="183"/>
      <c r="L56" s="182"/>
      <c r="M56" s="183"/>
    </row>
    <row r="57" spans="1:13" ht="16.149999999999999" customHeight="1" x14ac:dyDescent="0.2">
      <c r="A57" s="57"/>
      <c r="B57" s="57"/>
      <c r="C57" s="57"/>
      <c r="D57" s="57"/>
      <c r="G57" s="35"/>
      <c r="I57" s="35"/>
    </row>
    <row r="59" spans="1:13" s="62" customFormat="1" ht="15" customHeight="1" x14ac:dyDescent="0.2">
      <c r="A59" s="62" t="s">
        <v>2</v>
      </c>
      <c r="E59" s="184"/>
      <c r="F59" s="185"/>
      <c r="G59" s="209" t="s">
        <v>127</v>
      </c>
      <c r="H59" s="209"/>
      <c r="I59" s="209"/>
      <c r="J59" s="14"/>
      <c r="K59" s="209" t="s">
        <v>130</v>
      </c>
      <c r="L59" s="209"/>
      <c r="M59" s="209"/>
    </row>
    <row r="60" spans="1:13" s="62" customFormat="1" ht="15" customHeight="1" x14ac:dyDescent="0.2">
      <c r="E60" s="184"/>
      <c r="F60" s="185"/>
      <c r="G60" s="210" t="s">
        <v>128</v>
      </c>
      <c r="H60" s="210"/>
      <c r="I60" s="210"/>
      <c r="J60" s="14"/>
      <c r="K60" s="210" t="s">
        <v>128</v>
      </c>
      <c r="L60" s="210"/>
      <c r="M60" s="210"/>
    </row>
    <row r="61" spans="1:13" s="62" customFormat="1" ht="16.149999999999999" customHeight="1" x14ac:dyDescent="0.2">
      <c r="E61" s="186"/>
      <c r="F61" s="185"/>
      <c r="G61" s="15" t="s">
        <v>216</v>
      </c>
      <c r="H61" s="1"/>
      <c r="I61" s="15" t="s">
        <v>198</v>
      </c>
      <c r="J61" s="2"/>
      <c r="K61" s="15" t="s">
        <v>216</v>
      </c>
      <c r="L61" s="1"/>
      <c r="M61" s="15" t="s">
        <v>198</v>
      </c>
    </row>
    <row r="62" spans="1:13" s="62" customFormat="1" ht="16.149999999999999" customHeight="1" x14ac:dyDescent="0.2">
      <c r="E62" s="187" t="s">
        <v>3</v>
      </c>
      <c r="F62" s="185"/>
      <c r="G62" s="143" t="s">
        <v>96</v>
      </c>
      <c r="H62" s="1"/>
      <c r="I62" s="143" t="s">
        <v>96</v>
      </c>
      <c r="J62" s="2"/>
      <c r="K62" s="143" t="s">
        <v>96</v>
      </c>
      <c r="L62" s="1"/>
      <c r="M62" s="143" t="s">
        <v>96</v>
      </c>
    </row>
    <row r="63" spans="1:13" s="62" customFormat="1" ht="16.149999999999999" customHeight="1" x14ac:dyDescent="0.2">
      <c r="E63" s="184"/>
      <c r="F63" s="185"/>
      <c r="G63" s="39"/>
      <c r="H63" s="1"/>
      <c r="I63" s="39"/>
      <c r="J63" s="2"/>
      <c r="K63" s="188"/>
      <c r="L63" s="1"/>
      <c r="M63" s="188"/>
    </row>
    <row r="64" spans="1:13" s="62" customFormat="1" ht="16.149999999999999" customHeight="1" x14ac:dyDescent="0.2">
      <c r="A64" s="66" t="s">
        <v>118</v>
      </c>
      <c r="B64" s="63"/>
      <c r="E64" s="186"/>
      <c r="F64" s="189"/>
      <c r="G64" s="38"/>
      <c r="I64" s="38"/>
      <c r="J64" s="189"/>
      <c r="K64" s="190"/>
      <c r="M64" s="190"/>
    </row>
    <row r="65" spans="1:13" s="62" customFormat="1" ht="16.149999999999999" customHeight="1" x14ac:dyDescent="0.2">
      <c r="A65" s="63"/>
      <c r="B65" s="63"/>
      <c r="E65" s="186"/>
      <c r="F65" s="189"/>
      <c r="G65" s="38"/>
      <c r="I65" s="38"/>
      <c r="J65" s="189"/>
      <c r="K65" s="190"/>
      <c r="M65" s="190"/>
    </row>
    <row r="66" spans="1:13" s="62" customFormat="1" ht="16.149999999999999" customHeight="1" x14ac:dyDescent="0.2">
      <c r="A66" s="63" t="s">
        <v>19</v>
      </c>
      <c r="B66" s="63"/>
      <c r="E66" s="186"/>
      <c r="F66" s="189"/>
      <c r="G66" s="38"/>
      <c r="I66" s="38"/>
      <c r="J66" s="189"/>
      <c r="K66" s="190"/>
      <c r="M66" s="190"/>
    </row>
    <row r="67" spans="1:13" s="62" customFormat="1" ht="16.149999999999999" customHeight="1" x14ac:dyDescent="0.2">
      <c r="A67" s="63"/>
      <c r="B67" s="63"/>
      <c r="E67" s="186"/>
      <c r="F67" s="189"/>
      <c r="G67" s="38"/>
      <c r="I67" s="38"/>
      <c r="J67" s="189"/>
      <c r="K67" s="190"/>
      <c r="M67" s="190"/>
    </row>
    <row r="68" spans="1:13" s="62" customFormat="1" ht="16.149999999999999" customHeight="1" x14ac:dyDescent="0.2">
      <c r="A68" s="62" t="s">
        <v>222</v>
      </c>
      <c r="E68" s="186">
        <v>19</v>
      </c>
      <c r="F68" s="189"/>
      <c r="G68" s="191">
        <v>12285139667</v>
      </c>
      <c r="H68" s="191"/>
      <c r="I68" s="191">
        <v>10340285269</v>
      </c>
      <c r="J68" s="191"/>
      <c r="K68" s="191">
        <v>1867637656</v>
      </c>
      <c r="L68" s="191"/>
      <c r="M68" s="191">
        <v>1666146835</v>
      </c>
    </row>
    <row r="69" spans="1:13" s="62" customFormat="1" ht="16.149999999999999" customHeight="1" x14ac:dyDescent="0.2">
      <c r="A69" s="62" t="s">
        <v>116</v>
      </c>
      <c r="E69" s="186">
        <v>20</v>
      </c>
      <c r="F69" s="189"/>
      <c r="G69" s="191">
        <v>4022896539</v>
      </c>
      <c r="H69" s="191"/>
      <c r="I69" s="191">
        <v>2800000000</v>
      </c>
      <c r="J69" s="191"/>
      <c r="K69" s="191">
        <v>0</v>
      </c>
      <c r="L69" s="191"/>
      <c r="M69" s="191">
        <v>400000000</v>
      </c>
    </row>
    <row r="70" spans="1:13" s="62" customFormat="1" ht="16.149999999999999" customHeight="1" x14ac:dyDescent="0.2">
      <c r="A70" s="62" t="s">
        <v>20</v>
      </c>
      <c r="E70" s="186">
        <v>30.7</v>
      </c>
      <c r="F70" s="189"/>
      <c r="G70" s="191">
        <v>23380000</v>
      </c>
      <c r="H70" s="191"/>
      <c r="I70" s="191">
        <v>0</v>
      </c>
      <c r="J70" s="191"/>
      <c r="K70" s="191">
        <v>400000000</v>
      </c>
      <c r="L70" s="191"/>
      <c r="M70" s="191">
        <v>0</v>
      </c>
    </row>
    <row r="71" spans="1:13" s="62" customFormat="1" ht="16.149999999999999" customHeight="1" x14ac:dyDescent="0.2">
      <c r="A71" s="67" t="s">
        <v>21</v>
      </c>
      <c r="E71" s="186"/>
      <c r="F71" s="189"/>
      <c r="G71" s="191"/>
      <c r="H71" s="191"/>
      <c r="I71" s="191"/>
      <c r="J71" s="191"/>
      <c r="K71" s="191"/>
      <c r="L71" s="191"/>
      <c r="M71" s="191"/>
    </row>
    <row r="72" spans="1:13" s="62" customFormat="1" ht="16.149999999999999" customHeight="1" x14ac:dyDescent="0.2">
      <c r="B72" s="68" t="s">
        <v>225</v>
      </c>
      <c r="E72" s="186">
        <v>21</v>
      </c>
      <c r="F72" s="189"/>
      <c r="G72" s="191">
        <v>1843007990</v>
      </c>
      <c r="H72" s="191"/>
      <c r="I72" s="191">
        <v>1748057144</v>
      </c>
      <c r="J72" s="191"/>
      <c r="K72" s="191">
        <v>1376722781</v>
      </c>
      <c r="L72" s="191"/>
      <c r="M72" s="191">
        <v>1248870919</v>
      </c>
    </row>
    <row r="73" spans="1:13" s="62" customFormat="1" ht="16.149999999999999" customHeight="1" x14ac:dyDescent="0.2">
      <c r="A73" s="67" t="s">
        <v>226</v>
      </c>
      <c r="E73" s="186"/>
      <c r="F73" s="189"/>
      <c r="G73" s="191"/>
      <c r="H73" s="191"/>
      <c r="I73" s="191"/>
      <c r="J73" s="191"/>
      <c r="K73" s="191"/>
      <c r="L73" s="191"/>
      <c r="M73" s="191"/>
    </row>
    <row r="74" spans="1:13" s="62" customFormat="1" ht="16.149999999999999" customHeight="1" x14ac:dyDescent="0.2">
      <c r="B74" s="62" t="s">
        <v>227</v>
      </c>
      <c r="E74" s="186"/>
      <c r="F74" s="189"/>
      <c r="G74" s="191">
        <v>2880000</v>
      </c>
      <c r="H74" s="191"/>
      <c r="I74" s="191">
        <v>2880000</v>
      </c>
      <c r="J74" s="191"/>
      <c r="K74" s="191">
        <v>0</v>
      </c>
      <c r="L74" s="191"/>
      <c r="M74" s="191">
        <v>0</v>
      </c>
    </row>
    <row r="75" spans="1:13" s="62" customFormat="1" ht="16.149999999999999" customHeight="1" x14ac:dyDescent="0.2">
      <c r="A75" s="62" t="s">
        <v>223</v>
      </c>
      <c r="E75" s="186"/>
      <c r="F75" s="189"/>
      <c r="G75" s="191"/>
      <c r="H75" s="191"/>
      <c r="I75" s="191"/>
      <c r="J75" s="191"/>
      <c r="K75" s="191"/>
      <c r="L75" s="191"/>
      <c r="M75" s="191"/>
    </row>
    <row r="76" spans="1:13" s="62" customFormat="1" ht="16.149999999999999" customHeight="1" x14ac:dyDescent="0.2">
      <c r="B76" s="62" t="s">
        <v>224</v>
      </c>
      <c r="E76" s="186">
        <v>30.8</v>
      </c>
      <c r="F76" s="189"/>
      <c r="G76" s="191">
        <v>6249999</v>
      </c>
      <c r="H76" s="191"/>
      <c r="I76" s="191">
        <v>0</v>
      </c>
      <c r="J76" s="191"/>
      <c r="K76" s="191">
        <v>0</v>
      </c>
      <c r="L76" s="191"/>
      <c r="M76" s="191">
        <v>0</v>
      </c>
    </row>
    <row r="77" spans="1:13" s="62" customFormat="1" ht="16.149999999999999" customHeight="1" x14ac:dyDescent="0.2">
      <c r="A77" s="67" t="s">
        <v>147</v>
      </c>
      <c r="B77" s="68"/>
      <c r="E77" s="186">
        <v>22</v>
      </c>
      <c r="F77" s="189"/>
      <c r="G77" s="191">
        <v>1349817822</v>
      </c>
      <c r="H77" s="191"/>
      <c r="I77" s="191">
        <v>199966911</v>
      </c>
      <c r="J77" s="191"/>
      <c r="K77" s="191">
        <v>1349817822</v>
      </c>
      <c r="L77" s="191"/>
      <c r="M77" s="191">
        <v>199966911</v>
      </c>
    </row>
    <row r="78" spans="1:13" s="62" customFormat="1" ht="16.149999999999999" customHeight="1" x14ac:dyDescent="0.2">
      <c r="A78" s="67" t="s">
        <v>193</v>
      </c>
      <c r="B78" s="68"/>
      <c r="E78" s="186">
        <v>6</v>
      </c>
      <c r="F78" s="189"/>
      <c r="G78" s="191">
        <v>0</v>
      </c>
      <c r="H78" s="191"/>
      <c r="I78" s="191">
        <v>3602113</v>
      </c>
      <c r="J78" s="191"/>
      <c r="K78" s="191">
        <v>0</v>
      </c>
      <c r="L78" s="191"/>
      <c r="M78" s="191">
        <v>3602113</v>
      </c>
    </row>
    <row r="79" spans="1:13" s="62" customFormat="1" ht="16.149999999999999" customHeight="1" x14ac:dyDescent="0.2">
      <c r="A79" s="62" t="s">
        <v>281</v>
      </c>
      <c r="E79" s="186"/>
      <c r="F79" s="189"/>
      <c r="G79" s="191">
        <v>185082311</v>
      </c>
      <c r="H79" s="191"/>
      <c r="I79" s="191">
        <v>281900049</v>
      </c>
      <c r="J79" s="191"/>
      <c r="K79" s="191">
        <v>0</v>
      </c>
      <c r="L79" s="191"/>
      <c r="M79" s="191">
        <v>0</v>
      </c>
    </row>
    <row r="80" spans="1:13" s="62" customFormat="1" ht="16.149999999999999" customHeight="1" x14ac:dyDescent="0.2">
      <c r="A80" s="62" t="s">
        <v>169</v>
      </c>
      <c r="E80" s="186">
        <v>23</v>
      </c>
      <c r="F80" s="189"/>
      <c r="G80" s="43">
        <v>1078262073</v>
      </c>
      <c r="H80" s="191"/>
      <c r="I80" s="43">
        <v>833034794</v>
      </c>
      <c r="J80" s="191"/>
      <c r="K80" s="195">
        <v>62095702</v>
      </c>
      <c r="L80" s="191"/>
      <c r="M80" s="195">
        <v>52368919</v>
      </c>
    </row>
    <row r="81" spans="1:13" s="62" customFormat="1" ht="16.149999999999999" customHeight="1" x14ac:dyDescent="0.2">
      <c r="E81" s="186"/>
      <c r="F81" s="189"/>
      <c r="G81" s="41"/>
      <c r="H81" s="191"/>
      <c r="I81" s="41"/>
      <c r="J81" s="194"/>
      <c r="K81" s="191"/>
      <c r="L81" s="191"/>
      <c r="M81" s="191"/>
    </row>
    <row r="82" spans="1:13" s="62" customFormat="1" ht="16.149999999999999" customHeight="1" x14ac:dyDescent="0.2">
      <c r="A82" s="63" t="s">
        <v>22</v>
      </c>
      <c r="E82" s="186"/>
      <c r="F82" s="189"/>
      <c r="G82" s="43">
        <f>SUM(G68:G80)</f>
        <v>20796716401</v>
      </c>
      <c r="H82" s="191"/>
      <c r="I82" s="43">
        <f>SUM(I68:I80)</f>
        <v>16209726280</v>
      </c>
      <c r="J82" s="194"/>
      <c r="K82" s="195">
        <f>SUM(K68:K80)</f>
        <v>5056273961</v>
      </c>
      <c r="L82" s="191"/>
      <c r="M82" s="195">
        <f>SUM(M68:M80)</f>
        <v>3570955697</v>
      </c>
    </row>
    <row r="83" spans="1:13" s="62" customFormat="1" ht="16.149999999999999" customHeight="1" x14ac:dyDescent="0.2">
      <c r="E83" s="186"/>
      <c r="F83" s="189"/>
      <c r="G83" s="40"/>
      <c r="H83" s="191"/>
      <c r="I83" s="40"/>
      <c r="J83" s="194"/>
      <c r="K83" s="191"/>
      <c r="L83" s="191"/>
      <c r="M83" s="191"/>
    </row>
    <row r="84" spans="1:13" s="62" customFormat="1" ht="15.95" customHeight="1" x14ac:dyDescent="0.2">
      <c r="A84" s="63" t="s">
        <v>23</v>
      </c>
      <c r="E84" s="186"/>
      <c r="F84" s="189"/>
      <c r="G84" s="40"/>
      <c r="H84" s="191"/>
      <c r="I84" s="40"/>
      <c r="J84" s="194"/>
      <c r="K84" s="191"/>
      <c r="L84" s="191"/>
      <c r="M84" s="191"/>
    </row>
    <row r="85" spans="1:13" s="62" customFormat="1" ht="16.149999999999999" customHeight="1" x14ac:dyDescent="0.2">
      <c r="A85" s="63"/>
      <c r="E85" s="186"/>
      <c r="F85" s="189"/>
      <c r="G85" s="40"/>
      <c r="H85" s="191"/>
      <c r="I85" s="40"/>
      <c r="J85" s="194"/>
      <c r="K85" s="191"/>
      <c r="L85" s="191"/>
      <c r="M85" s="191"/>
    </row>
    <row r="86" spans="1:13" s="62" customFormat="1" ht="16.149999999999999" customHeight="1" x14ac:dyDescent="0.2">
      <c r="A86" s="69" t="s">
        <v>117</v>
      </c>
      <c r="E86" s="186">
        <v>21</v>
      </c>
      <c r="F86" s="189"/>
      <c r="G86" s="41">
        <v>2411779593</v>
      </c>
      <c r="H86" s="191"/>
      <c r="I86" s="41">
        <v>1620089673</v>
      </c>
      <c r="J86" s="194"/>
      <c r="K86" s="191">
        <v>1190385388</v>
      </c>
      <c r="L86" s="191"/>
      <c r="M86" s="191">
        <v>1186908217</v>
      </c>
    </row>
    <row r="87" spans="1:13" s="62" customFormat="1" ht="16.149999999999999" customHeight="1" x14ac:dyDescent="0.2">
      <c r="A87" s="69" t="s">
        <v>229</v>
      </c>
      <c r="E87" s="186"/>
      <c r="F87" s="189"/>
      <c r="G87" s="41">
        <v>2880000</v>
      </c>
      <c r="H87" s="191"/>
      <c r="I87" s="41">
        <v>5760000</v>
      </c>
      <c r="J87" s="194"/>
      <c r="K87" s="191">
        <v>0</v>
      </c>
      <c r="L87" s="191"/>
      <c r="M87" s="191">
        <v>0</v>
      </c>
    </row>
    <row r="88" spans="1:13" s="62" customFormat="1" ht="16.149999999999999" customHeight="1" x14ac:dyDescent="0.2">
      <c r="A88" s="69" t="s">
        <v>230</v>
      </c>
      <c r="E88" s="186">
        <v>30.8</v>
      </c>
      <c r="F88" s="189"/>
      <c r="G88" s="41">
        <v>5568752</v>
      </c>
      <c r="H88" s="191"/>
      <c r="I88" s="41">
        <v>11818751</v>
      </c>
      <c r="J88" s="194"/>
      <c r="K88" s="191">
        <v>0</v>
      </c>
      <c r="L88" s="191"/>
      <c r="M88" s="191">
        <v>0</v>
      </c>
    </row>
    <row r="89" spans="1:13" s="62" customFormat="1" ht="16.149999999999999" customHeight="1" x14ac:dyDescent="0.2">
      <c r="A89" s="62" t="s">
        <v>108</v>
      </c>
      <c r="E89" s="186">
        <v>22</v>
      </c>
      <c r="F89" s="189"/>
      <c r="G89" s="41">
        <v>647388875</v>
      </c>
      <c r="H89" s="191"/>
      <c r="I89" s="41">
        <v>1984125539</v>
      </c>
      <c r="J89" s="194"/>
      <c r="K89" s="191">
        <v>647388875</v>
      </c>
      <c r="L89" s="191"/>
      <c r="M89" s="191">
        <v>1984125539</v>
      </c>
    </row>
    <row r="90" spans="1:13" s="62" customFormat="1" ht="16.149999999999999" customHeight="1" x14ac:dyDescent="0.2">
      <c r="A90" s="62" t="s">
        <v>266</v>
      </c>
      <c r="E90" s="186"/>
      <c r="F90" s="189"/>
      <c r="G90" s="40">
        <v>349421563</v>
      </c>
      <c r="H90" s="191"/>
      <c r="I90" s="40">
        <v>300676096</v>
      </c>
      <c r="J90" s="194"/>
      <c r="K90" s="191">
        <v>106799254</v>
      </c>
      <c r="L90" s="191"/>
      <c r="M90" s="191">
        <v>120071963</v>
      </c>
    </row>
    <row r="91" spans="1:13" s="62" customFormat="1" ht="16.149999999999999" customHeight="1" x14ac:dyDescent="0.2">
      <c r="A91" s="62" t="s">
        <v>193</v>
      </c>
      <c r="E91" s="186">
        <v>6</v>
      </c>
      <c r="F91" s="189"/>
      <c r="G91" s="40">
        <v>2438147</v>
      </c>
      <c r="H91" s="191"/>
      <c r="I91" s="40">
        <v>0</v>
      </c>
      <c r="J91" s="194"/>
      <c r="K91" s="191">
        <v>2438147</v>
      </c>
      <c r="L91" s="191"/>
      <c r="M91" s="191">
        <v>0</v>
      </c>
    </row>
    <row r="92" spans="1:13" s="62" customFormat="1" ht="16.149999999999999" customHeight="1" x14ac:dyDescent="0.2">
      <c r="A92" s="62" t="s">
        <v>175</v>
      </c>
      <c r="E92" s="186">
        <v>23</v>
      </c>
      <c r="F92" s="189"/>
      <c r="G92" s="41">
        <v>17662981425</v>
      </c>
      <c r="H92" s="191"/>
      <c r="I92" s="41">
        <v>17414923210</v>
      </c>
      <c r="J92" s="194"/>
      <c r="K92" s="191">
        <v>428302115</v>
      </c>
      <c r="L92" s="191"/>
      <c r="M92" s="191">
        <v>255349340</v>
      </c>
    </row>
    <row r="93" spans="1:13" s="62" customFormat="1" ht="16.149999999999999" customHeight="1" x14ac:dyDescent="0.2">
      <c r="A93" s="62" t="s">
        <v>24</v>
      </c>
      <c r="E93" s="186">
        <v>24</v>
      </c>
      <c r="F93" s="189"/>
      <c r="G93" s="40">
        <v>50753504</v>
      </c>
      <c r="H93" s="191"/>
      <c r="I93" s="40">
        <v>52430244</v>
      </c>
      <c r="J93" s="194"/>
      <c r="K93" s="191">
        <v>0</v>
      </c>
      <c r="L93" s="191"/>
      <c r="M93" s="191">
        <v>0</v>
      </c>
    </row>
    <row r="94" spans="1:13" s="62" customFormat="1" ht="16.149999999999999" customHeight="1" x14ac:dyDescent="0.2">
      <c r="A94" s="62" t="s">
        <v>25</v>
      </c>
      <c r="E94" s="186">
        <v>25</v>
      </c>
      <c r="F94" s="189"/>
      <c r="G94" s="43">
        <v>540542576</v>
      </c>
      <c r="H94" s="191"/>
      <c r="I94" s="43">
        <v>406528228</v>
      </c>
      <c r="J94" s="194"/>
      <c r="K94" s="195">
        <v>83106831</v>
      </c>
      <c r="L94" s="191"/>
      <c r="M94" s="195">
        <v>75884826</v>
      </c>
    </row>
    <row r="95" spans="1:13" s="62" customFormat="1" ht="16.149999999999999" customHeight="1" x14ac:dyDescent="0.2">
      <c r="E95" s="186"/>
      <c r="F95" s="189"/>
      <c r="G95" s="41"/>
      <c r="H95" s="191"/>
      <c r="I95" s="41"/>
      <c r="J95" s="194"/>
      <c r="K95" s="191"/>
      <c r="L95" s="191"/>
      <c r="M95" s="191"/>
    </row>
    <row r="96" spans="1:13" s="62" customFormat="1" ht="16.149999999999999" customHeight="1" x14ac:dyDescent="0.2">
      <c r="A96" s="63" t="s">
        <v>26</v>
      </c>
      <c r="E96" s="186"/>
      <c r="F96" s="189"/>
      <c r="G96" s="43">
        <f>SUM(G86:H94)</f>
        <v>21673754435</v>
      </c>
      <c r="H96" s="191"/>
      <c r="I96" s="43">
        <f>SUM(I86:J94)</f>
        <v>21796351741</v>
      </c>
      <c r="J96" s="194"/>
      <c r="K96" s="195">
        <f>SUM(K86:L94)</f>
        <v>2458420610</v>
      </c>
      <c r="L96" s="191"/>
      <c r="M96" s="195">
        <f>SUM(M86:N94)</f>
        <v>3622339885</v>
      </c>
    </row>
    <row r="97" spans="1:13" s="62" customFormat="1" ht="16.149999999999999" customHeight="1" x14ac:dyDescent="0.2">
      <c r="E97" s="186"/>
      <c r="F97" s="189"/>
      <c r="G97" s="40"/>
      <c r="H97" s="191"/>
      <c r="I97" s="40"/>
      <c r="J97" s="194"/>
      <c r="K97" s="191"/>
      <c r="L97" s="191"/>
      <c r="M97" s="191"/>
    </row>
    <row r="98" spans="1:13" s="62" customFormat="1" ht="16.149999999999999" customHeight="1" x14ac:dyDescent="0.2">
      <c r="A98" s="63" t="s">
        <v>27</v>
      </c>
      <c r="E98" s="186"/>
      <c r="F98" s="189"/>
      <c r="G98" s="43">
        <f>SUM(G82+G96)</f>
        <v>42470470836</v>
      </c>
      <c r="H98" s="191"/>
      <c r="I98" s="43">
        <f>SUM(I82+I96)</f>
        <v>38006078021</v>
      </c>
      <c r="J98" s="194"/>
      <c r="K98" s="195">
        <f>SUM(K82+K96)</f>
        <v>7514694571</v>
      </c>
      <c r="L98" s="191"/>
      <c r="M98" s="195">
        <f>SUM(M82+M96)</f>
        <v>7193295582</v>
      </c>
    </row>
    <row r="99" spans="1:13" s="62" customFormat="1" ht="16.149999999999999" customHeight="1" x14ac:dyDescent="0.2">
      <c r="E99" s="186"/>
      <c r="F99" s="189"/>
      <c r="G99" s="38"/>
      <c r="H99" s="199"/>
      <c r="I99" s="38"/>
      <c r="J99" s="200"/>
      <c r="K99" s="190"/>
      <c r="L99" s="199"/>
      <c r="M99" s="190"/>
    </row>
    <row r="100" spans="1:13" s="62" customFormat="1" ht="15" customHeight="1" x14ac:dyDescent="0.2">
      <c r="E100" s="186"/>
      <c r="F100" s="189"/>
      <c r="G100" s="38"/>
      <c r="H100" s="199"/>
      <c r="I100" s="38"/>
      <c r="J100" s="200"/>
      <c r="K100" s="190"/>
      <c r="L100" s="199"/>
      <c r="M100" s="190"/>
    </row>
    <row r="101" spans="1:13" s="62" customFormat="1" ht="18" customHeight="1" x14ac:dyDescent="0.2">
      <c r="E101" s="186"/>
      <c r="F101" s="189"/>
      <c r="G101" s="38"/>
      <c r="H101" s="199"/>
      <c r="I101" s="38"/>
      <c r="J101" s="200"/>
      <c r="K101" s="190"/>
      <c r="L101" s="199"/>
      <c r="M101" s="190"/>
    </row>
    <row r="102" spans="1:13" s="62" customFormat="1" ht="21" customHeight="1" x14ac:dyDescent="0.2">
      <c r="E102" s="186"/>
      <c r="F102" s="189"/>
      <c r="G102" s="38"/>
      <c r="H102" s="199"/>
      <c r="I102" s="38"/>
      <c r="J102" s="200"/>
      <c r="K102" s="190"/>
      <c r="L102" s="199"/>
      <c r="M102" s="190"/>
    </row>
    <row r="103" spans="1:13" ht="22.35" customHeight="1" x14ac:dyDescent="0.2">
      <c r="A103" s="208" t="str">
        <f>A53</f>
        <v>The accompanying notes to the consolidated and separate financial statements form an integral part of these financial statements.</v>
      </c>
      <c r="B103" s="208"/>
      <c r="C103" s="208"/>
      <c r="D103" s="208"/>
      <c r="E103" s="208"/>
      <c r="F103" s="208"/>
      <c r="G103" s="208"/>
      <c r="H103" s="208"/>
      <c r="I103" s="208"/>
      <c r="J103" s="208"/>
      <c r="K103" s="208"/>
      <c r="L103" s="208"/>
      <c r="M103" s="208"/>
    </row>
    <row r="104" spans="1:13" ht="16.149999999999999" customHeight="1" x14ac:dyDescent="0.2">
      <c r="A104" s="57" t="str">
        <f>A1</f>
        <v>PTG Energy Public Company Limited</v>
      </c>
      <c r="B104" s="64"/>
      <c r="C104" s="64"/>
      <c r="D104" s="64"/>
      <c r="E104" s="64"/>
      <c r="F104" s="64"/>
      <c r="G104" s="37"/>
      <c r="H104" s="64"/>
      <c r="I104" s="37"/>
      <c r="J104" s="64"/>
      <c r="K104" s="64"/>
      <c r="L104" s="64"/>
      <c r="M104" s="64"/>
    </row>
    <row r="105" spans="1:13" ht="16.149999999999999" customHeight="1" x14ac:dyDescent="0.2">
      <c r="A105" s="57" t="s">
        <v>1</v>
      </c>
      <c r="B105" s="57"/>
      <c r="C105" s="57"/>
      <c r="D105" s="57"/>
    </row>
    <row r="106" spans="1:13" ht="16.149999999999999" customHeight="1" x14ac:dyDescent="0.2">
      <c r="A106" s="65" t="str">
        <f>A3</f>
        <v>As at 31 December 2024</v>
      </c>
      <c r="B106" s="61"/>
      <c r="C106" s="61"/>
      <c r="D106" s="61"/>
      <c r="E106" s="180"/>
      <c r="F106" s="181"/>
      <c r="G106" s="34"/>
      <c r="H106" s="182"/>
      <c r="I106" s="34"/>
      <c r="J106" s="181"/>
      <c r="K106" s="183"/>
      <c r="L106" s="182"/>
      <c r="M106" s="183"/>
    </row>
    <row r="107" spans="1:13" ht="16.149999999999999" customHeight="1" x14ac:dyDescent="0.2">
      <c r="A107" s="57"/>
      <c r="B107" s="57"/>
      <c r="C107" s="57"/>
      <c r="D107" s="57"/>
      <c r="G107" s="35"/>
      <c r="I107" s="35"/>
    </row>
    <row r="109" spans="1:13" s="62" customFormat="1" ht="15" customHeight="1" x14ac:dyDescent="0.2">
      <c r="A109" s="62" t="s">
        <v>2</v>
      </c>
      <c r="E109" s="184"/>
      <c r="F109" s="185"/>
      <c r="G109" s="209" t="s">
        <v>127</v>
      </c>
      <c r="H109" s="209"/>
      <c r="I109" s="209"/>
      <c r="J109" s="14"/>
      <c r="K109" s="209" t="s">
        <v>130</v>
      </c>
      <c r="L109" s="209"/>
      <c r="M109" s="209"/>
    </row>
    <row r="110" spans="1:13" s="62" customFormat="1" ht="15" customHeight="1" x14ac:dyDescent="0.2">
      <c r="E110" s="184"/>
      <c r="F110" s="185"/>
      <c r="G110" s="210" t="s">
        <v>128</v>
      </c>
      <c r="H110" s="210"/>
      <c r="I110" s="210"/>
      <c r="J110" s="14"/>
      <c r="K110" s="210" t="s">
        <v>128</v>
      </c>
      <c r="L110" s="210"/>
      <c r="M110" s="210"/>
    </row>
    <row r="111" spans="1:13" s="62" customFormat="1" ht="16.149999999999999" customHeight="1" x14ac:dyDescent="0.2">
      <c r="E111" s="186"/>
      <c r="F111" s="185"/>
      <c r="G111" s="15" t="s">
        <v>216</v>
      </c>
      <c r="H111" s="1"/>
      <c r="I111" s="15" t="s">
        <v>198</v>
      </c>
      <c r="J111" s="2"/>
      <c r="K111" s="15" t="s">
        <v>216</v>
      </c>
      <c r="L111" s="1"/>
      <c r="M111" s="15" t="s">
        <v>198</v>
      </c>
    </row>
    <row r="112" spans="1:13" s="62" customFormat="1" ht="16.149999999999999" customHeight="1" x14ac:dyDescent="0.2">
      <c r="E112" s="184"/>
      <c r="F112" s="185"/>
      <c r="G112" s="143" t="s">
        <v>96</v>
      </c>
      <c r="H112" s="1"/>
      <c r="I112" s="143" t="s">
        <v>96</v>
      </c>
      <c r="J112" s="2"/>
      <c r="K112" s="143" t="s">
        <v>96</v>
      </c>
      <c r="L112" s="1"/>
      <c r="M112" s="143" t="s">
        <v>96</v>
      </c>
    </row>
    <row r="113" spans="1:13" s="62" customFormat="1" ht="16.149999999999999" customHeight="1" x14ac:dyDescent="0.2">
      <c r="E113" s="184"/>
      <c r="F113" s="185"/>
      <c r="G113" s="39"/>
      <c r="H113" s="1"/>
      <c r="I113" s="39"/>
      <c r="J113" s="2"/>
      <c r="K113" s="188"/>
      <c r="L113" s="1"/>
      <c r="M113" s="188"/>
    </row>
    <row r="114" spans="1:13" s="62" customFormat="1" ht="16.149999999999999" customHeight="1" x14ac:dyDescent="0.2">
      <c r="A114" s="63" t="s">
        <v>120</v>
      </c>
      <c r="E114" s="186"/>
      <c r="F114" s="189"/>
      <c r="G114" s="38"/>
      <c r="I114" s="38"/>
      <c r="J114" s="189"/>
      <c r="K114" s="190"/>
      <c r="M114" s="190"/>
    </row>
    <row r="115" spans="1:13" s="62" customFormat="1" ht="16.149999999999999" customHeight="1" x14ac:dyDescent="0.2">
      <c r="E115" s="186"/>
      <c r="F115" s="189"/>
      <c r="G115" s="38"/>
      <c r="I115" s="38"/>
      <c r="J115" s="189"/>
      <c r="K115" s="190"/>
      <c r="M115" s="190"/>
    </row>
    <row r="116" spans="1:13" s="62" customFormat="1" ht="16.149999999999999" customHeight="1" x14ac:dyDescent="0.2">
      <c r="A116" s="63" t="s">
        <v>119</v>
      </c>
      <c r="E116" s="186"/>
      <c r="F116" s="189"/>
      <c r="G116" s="38"/>
      <c r="H116" s="199"/>
      <c r="I116" s="38"/>
      <c r="J116" s="200"/>
      <c r="K116" s="190"/>
      <c r="L116" s="199"/>
      <c r="M116" s="190"/>
    </row>
    <row r="117" spans="1:13" s="62" customFormat="1" ht="16.149999999999999" customHeight="1" x14ac:dyDescent="0.2">
      <c r="E117" s="186"/>
      <c r="F117" s="189"/>
      <c r="G117" s="38"/>
      <c r="H117" s="199"/>
      <c r="I117" s="38"/>
      <c r="J117" s="200"/>
      <c r="K117" s="190"/>
      <c r="L117" s="199"/>
      <c r="M117" s="190"/>
    </row>
    <row r="118" spans="1:13" s="62" customFormat="1" ht="16.149999999999999" customHeight="1" x14ac:dyDescent="0.2">
      <c r="A118" s="62" t="s">
        <v>28</v>
      </c>
      <c r="E118" s="186"/>
      <c r="F118" s="189"/>
      <c r="G118" s="38"/>
      <c r="H118" s="201"/>
      <c r="I118" s="38"/>
      <c r="J118" s="200"/>
      <c r="K118" s="190"/>
      <c r="L118" s="201"/>
      <c r="M118" s="190"/>
    </row>
    <row r="119" spans="1:13" s="62" customFormat="1" ht="16.149999999999999" customHeight="1" x14ac:dyDescent="0.2">
      <c r="B119" s="62" t="s">
        <v>29</v>
      </c>
      <c r="E119" s="186"/>
      <c r="F119" s="189"/>
      <c r="G119" s="38"/>
      <c r="H119" s="201"/>
      <c r="I119" s="38"/>
      <c r="J119" s="200"/>
      <c r="K119" s="190"/>
      <c r="L119" s="201"/>
      <c r="M119" s="190"/>
    </row>
    <row r="120" spans="1:13" s="62" customFormat="1" ht="16.149999999999999" customHeight="1" x14ac:dyDescent="0.2">
      <c r="B120" s="70" t="s">
        <v>105</v>
      </c>
      <c r="E120" s="186"/>
      <c r="F120" s="189"/>
      <c r="G120" s="38"/>
      <c r="H120" s="201"/>
      <c r="I120" s="38"/>
      <c r="J120" s="200"/>
      <c r="K120" s="190"/>
      <c r="L120" s="201"/>
      <c r="M120" s="190"/>
    </row>
    <row r="121" spans="1:13" s="62" customFormat="1" ht="16.149999999999999" customHeight="1" thickBot="1" x14ac:dyDescent="0.25">
      <c r="B121" s="62" t="s">
        <v>131</v>
      </c>
      <c r="E121" s="186"/>
      <c r="F121" s="189"/>
      <c r="G121" s="46">
        <v>1670000000</v>
      </c>
      <c r="H121" s="190"/>
      <c r="I121" s="46">
        <v>1670000000</v>
      </c>
      <c r="J121" s="190"/>
      <c r="K121" s="202">
        <v>1670000000</v>
      </c>
      <c r="L121" s="190"/>
      <c r="M121" s="202">
        <v>1670000000</v>
      </c>
    </row>
    <row r="122" spans="1:13" s="62" customFormat="1" ht="16.149999999999999" customHeight="1" thickTop="1" x14ac:dyDescent="0.2">
      <c r="E122" s="186"/>
      <c r="F122" s="189"/>
      <c r="G122" s="47"/>
      <c r="H122" s="190"/>
      <c r="I122" s="47"/>
      <c r="J122" s="203"/>
      <c r="K122" s="190"/>
      <c r="L122" s="190"/>
      <c r="M122" s="190"/>
    </row>
    <row r="123" spans="1:13" s="62" customFormat="1" ht="16.149999999999999" customHeight="1" x14ac:dyDescent="0.2">
      <c r="B123" s="62" t="s">
        <v>30</v>
      </c>
      <c r="E123" s="186"/>
      <c r="F123" s="189"/>
      <c r="G123" s="47"/>
      <c r="H123" s="190"/>
      <c r="I123" s="47"/>
      <c r="J123" s="203"/>
      <c r="K123" s="190"/>
      <c r="L123" s="190"/>
      <c r="M123" s="190"/>
    </row>
    <row r="124" spans="1:13" s="62" customFormat="1" ht="16.149999999999999" customHeight="1" x14ac:dyDescent="0.2">
      <c r="B124" s="70" t="s">
        <v>105</v>
      </c>
      <c r="E124" s="186"/>
      <c r="F124" s="189"/>
      <c r="G124" s="47"/>
      <c r="H124" s="190"/>
      <c r="I124" s="47"/>
      <c r="J124" s="203"/>
      <c r="K124" s="190"/>
      <c r="L124" s="190"/>
      <c r="M124" s="190"/>
    </row>
    <row r="125" spans="1:13" s="62" customFormat="1" ht="16.149999999999999" customHeight="1" x14ac:dyDescent="0.2">
      <c r="B125" s="62" t="s">
        <v>106</v>
      </c>
      <c r="E125" s="186"/>
      <c r="F125" s="189"/>
      <c r="G125" s="47">
        <v>1670000000</v>
      </c>
      <c r="H125" s="190"/>
      <c r="I125" s="47">
        <v>1670000000</v>
      </c>
      <c r="J125" s="190"/>
      <c r="K125" s="190">
        <v>1670000000</v>
      </c>
      <c r="L125" s="190"/>
      <c r="M125" s="190">
        <v>1670000000</v>
      </c>
    </row>
    <row r="126" spans="1:13" s="62" customFormat="1" ht="16.149999999999999" customHeight="1" x14ac:dyDescent="0.2">
      <c r="A126" s="62" t="s">
        <v>31</v>
      </c>
      <c r="E126" s="186"/>
      <c r="F126" s="189"/>
      <c r="G126" s="47">
        <v>1185430000</v>
      </c>
      <c r="H126" s="190"/>
      <c r="I126" s="47">
        <v>1185430000</v>
      </c>
      <c r="J126" s="190"/>
      <c r="K126" s="190">
        <v>1185430000</v>
      </c>
      <c r="L126" s="190"/>
      <c r="M126" s="190">
        <v>1185430000</v>
      </c>
    </row>
    <row r="127" spans="1:13" s="62" customFormat="1" ht="16.149999999999999" customHeight="1" x14ac:dyDescent="0.2">
      <c r="A127" s="62" t="s">
        <v>32</v>
      </c>
      <c r="E127" s="186"/>
      <c r="F127" s="189"/>
      <c r="G127" s="47"/>
      <c r="H127" s="190"/>
      <c r="I127" s="47"/>
      <c r="J127" s="203"/>
      <c r="K127" s="190"/>
      <c r="L127" s="190"/>
      <c r="M127" s="190"/>
    </row>
    <row r="128" spans="1:13" s="62" customFormat="1" ht="16.149999999999999" customHeight="1" x14ac:dyDescent="0.2">
      <c r="B128" s="62" t="s">
        <v>33</v>
      </c>
      <c r="E128" s="186"/>
      <c r="F128" s="189"/>
      <c r="G128" s="47"/>
      <c r="H128" s="190"/>
      <c r="I128" s="47"/>
      <c r="J128" s="203"/>
      <c r="K128" s="190"/>
      <c r="L128" s="190"/>
      <c r="M128" s="190"/>
    </row>
    <row r="129" spans="1:13" s="62" customFormat="1" ht="16.149999999999999" customHeight="1" x14ac:dyDescent="0.2">
      <c r="B129" s="70" t="s">
        <v>34</v>
      </c>
      <c r="E129" s="186"/>
      <c r="F129" s="189"/>
      <c r="G129" s="47">
        <v>178794094</v>
      </c>
      <c r="H129" s="190"/>
      <c r="I129" s="47">
        <v>178794094</v>
      </c>
      <c r="J129" s="190"/>
      <c r="K129" s="190">
        <v>178794094</v>
      </c>
      <c r="L129" s="190"/>
      <c r="M129" s="190">
        <v>178794094</v>
      </c>
    </row>
    <row r="130" spans="1:13" s="62" customFormat="1" ht="16.149999999999999" customHeight="1" x14ac:dyDescent="0.2">
      <c r="B130" s="62" t="s">
        <v>35</v>
      </c>
      <c r="E130" s="186"/>
      <c r="F130" s="189"/>
      <c r="G130" s="190">
        <f>'Eng10'!L37</f>
        <v>6167066999</v>
      </c>
      <c r="H130" s="190"/>
      <c r="I130" s="190">
        <v>5896762436</v>
      </c>
      <c r="J130" s="190"/>
      <c r="K130" s="190">
        <f>'Eng11'!L27</f>
        <v>1798967039</v>
      </c>
      <c r="L130" s="190"/>
      <c r="M130" s="190">
        <v>1567568495</v>
      </c>
    </row>
    <row r="131" spans="1:13" s="62" customFormat="1" ht="16.149999999999999" customHeight="1" x14ac:dyDescent="0.2">
      <c r="A131" s="62" t="s">
        <v>121</v>
      </c>
      <c r="E131" s="186"/>
      <c r="F131" s="189"/>
      <c r="G131" s="204">
        <v>-152781070</v>
      </c>
      <c r="H131" s="190"/>
      <c r="I131" s="204">
        <v>-150657826</v>
      </c>
      <c r="J131" s="190"/>
      <c r="K131" s="204">
        <v>0</v>
      </c>
      <c r="L131" s="190"/>
      <c r="M131" s="204">
        <v>0</v>
      </c>
    </row>
    <row r="132" spans="1:13" s="62" customFormat="1" ht="16.149999999999999" customHeight="1" x14ac:dyDescent="0.2">
      <c r="E132" s="186"/>
      <c r="F132" s="189"/>
      <c r="G132" s="48"/>
      <c r="H132" s="190"/>
      <c r="I132" s="48"/>
      <c r="J132" s="190"/>
      <c r="K132" s="190"/>
      <c r="L132" s="190"/>
      <c r="M132" s="190"/>
    </row>
    <row r="133" spans="1:13" s="62" customFormat="1" ht="16.149999999999999" customHeight="1" x14ac:dyDescent="0.2">
      <c r="A133" s="62" t="s">
        <v>36</v>
      </c>
      <c r="B133" s="63"/>
      <c r="E133" s="186"/>
      <c r="F133" s="189"/>
      <c r="G133" s="47"/>
      <c r="H133" s="205"/>
      <c r="I133" s="47"/>
      <c r="J133" s="203"/>
      <c r="K133" s="190"/>
      <c r="L133" s="205"/>
      <c r="M133" s="190"/>
    </row>
    <row r="134" spans="1:13" s="62" customFormat="1" ht="16.149999999999999" customHeight="1" x14ac:dyDescent="0.2">
      <c r="A134" s="63"/>
      <c r="B134" s="62" t="s">
        <v>37</v>
      </c>
      <c r="E134" s="186"/>
      <c r="F134" s="189"/>
      <c r="G134" s="47">
        <f>SUM(G125:G131)</f>
        <v>9048510023</v>
      </c>
      <c r="H134" s="190"/>
      <c r="I134" s="47">
        <f>SUM(I125:I131)</f>
        <v>8780328704</v>
      </c>
      <c r="J134" s="190"/>
      <c r="K134" s="190">
        <f>SUM(K125:L131)</f>
        <v>4833191133</v>
      </c>
      <c r="L134" s="190"/>
      <c r="M134" s="190">
        <f>SUM(M125:N131)</f>
        <v>4601792589</v>
      </c>
    </row>
    <row r="135" spans="1:13" s="62" customFormat="1" ht="16.149999999999999" customHeight="1" x14ac:dyDescent="0.2">
      <c r="A135" s="62" t="s">
        <v>38</v>
      </c>
      <c r="E135" s="186"/>
      <c r="F135" s="189"/>
      <c r="G135" s="49">
        <f>'Eng10'!X37</f>
        <v>233431256</v>
      </c>
      <c r="H135" s="3"/>
      <c r="I135" s="49">
        <v>145455317</v>
      </c>
      <c r="J135" s="3"/>
      <c r="K135" s="204">
        <v>0</v>
      </c>
      <c r="L135" s="3"/>
      <c r="M135" s="204">
        <v>0</v>
      </c>
    </row>
    <row r="136" spans="1:13" s="62" customFormat="1" ht="16.149999999999999" customHeight="1" x14ac:dyDescent="0.2">
      <c r="E136" s="186"/>
      <c r="F136" s="189"/>
      <c r="G136" s="48"/>
      <c r="H136" s="190"/>
      <c r="I136" s="48"/>
      <c r="J136" s="203"/>
      <c r="K136" s="3"/>
      <c r="L136" s="206"/>
      <c r="M136" s="3"/>
    </row>
    <row r="137" spans="1:13" s="62" customFormat="1" ht="16.149999999999999" customHeight="1" x14ac:dyDescent="0.2">
      <c r="A137" s="63" t="s">
        <v>122</v>
      </c>
      <c r="E137" s="186"/>
      <c r="F137" s="189"/>
      <c r="G137" s="49">
        <f>SUM(G134:G135)</f>
        <v>9281941279</v>
      </c>
      <c r="H137" s="190"/>
      <c r="I137" s="49">
        <f>SUM(I134:I135)</f>
        <v>8925784021</v>
      </c>
      <c r="J137" s="203"/>
      <c r="K137" s="204">
        <f>SUM(K134:K135)</f>
        <v>4833191133</v>
      </c>
      <c r="L137" s="206"/>
      <c r="M137" s="204">
        <f>SUM(M134:M135)</f>
        <v>4601792589</v>
      </c>
    </row>
    <row r="138" spans="1:13" s="62" customFormat="1" ht="16.149999999999999" customHeight="1" x14ac:dyDescent="0.2">
      <c r="A138" s="63"/>
      <c r="E138" s="186"/>
      <c r="F138" s="189"/>
      <c r="G138" s="48"/>
      <c r="H138" s="205"/>
      <c r="I138" s="48"/>
      <c r="J138" s="203"/>
      <c r="K138" s="190"/>
      <c r="L138" s="205"/>
      <c r="M138" s="190"/>
    </row>
    <row r="139" spans="1:13" s="62" customFormat="1" ht="16.149999999999999" customHeight="1" thickBot="1" x14ac:dyDescent="0.25">
      <c r="A139" s="63" t="s">
        <v>123</v>
      </c>
      <c r="E139" s="186"/>
      <c r="F139" s="189"/>
      <c r="G139" s="46">
        <f>SUM(G98+G137)</f>
        <v>51752412115</v>
      </c>
      <c r="H139" s="205"/>
      <c r="I139" s="46">
        <f>SUM(I98+I137)</f>
        <v>46931862042</v>
      </c>
      <c r="J139" s="203"/>
      <c r="K139" s="202">
        <f>SUM(K98+K137)</f>
        <v>12347885704</v>
      </c>
      <c r="L139" s="205"/>
      <c r="M139" s="202">
        <f>SUM(M98+M137)</f>
        <v>11795088171</v>
      </c>
    </row>
    <row r="140" spans="1:13" s="62" customFormat="1" ht="16.149999999999999" customHeight="1" thickTop="1" x14ac:dyDescent="0.2">
      <c r="E140" s="186"/>
      <c r="F140" s="189"/>
      <c r="G140" s="207"/>
      <c r="I140" s="207"/>
      <c r="K140" s="207"/>
      <c r="M140" s="207"/>
    </row>
    <row r="141" spans="1:13" s="62" customFormat="1" ht="16.149999999999999" customHeight="1" x14ac:dyDescent="0.2">
      <c r="E141" s="186"/>
      <c r="F141" s="189"/>
      <c r="G141" s="38"/>
      <c r="H141" s="190"/>
      <c r="I141" s="38"/>
      <c r="J141" s="190"/>
      <c r="K141" s="190"/>
      <c r="L141" s="190"/>
      <c r="M141" s="190"/>
    </row>
    <row r="142" spans="1:13" s="62" customFormat="1" ht="16.149999999999999" customHeight="1" x14ac:dyDescent="0.2">
      <c r="E142" s="186"/>
      <c r="F142" s="189"/>
      <c r="G142" s="38"/>
      <c r="H142" s="190"/>
      <c r="I142" s="38"/>
      <c r="J142" s="190"/>
      <c r="K142" s="190"/>
      <c r="L142" s="190"/>
      <c r="M142" s="190"/>
    </row>
    <row r="143" spans="1:13" s="62" customFormat="1" ht="16.149999999999999" customHeight="1" x14ac:dyDescent="0.2">
      <c r="E143" s="186"/>
      <c r="F143" s="189"/>
      <c r="G143" s="38"/>
      <c r="H143" s="190"/>
      <c r="I143" s="38"/>
      <c r="J143" s="190"/>
      <c r="K143" s="190"/>
      <c r="L143" s="190"/>
      <c r="M143" s="190"/>
    </row>
    <row r="144" spans="1:13" s="62" customFormat="1" ht="16.149999999999999" customHeight="1" x14ac:dyDescent="0.2">
      <c r="E144" s="186"/>
      <c r="F144" s="189"/>
      <c r="G144" s="38"/>
      <c r="H144" s="190"/>
      <c r="I144" s="38"/>
      <c r="J144" s="190"/>
      <c r="K144" s="190"/>
      <c r="L144" s="190"/>
      <c r="M144" s="190"/>
    </row>
    <row r="145" spans="1:13" s="62" customFormat="1" ht="16.149999999999999" customHeight="1" x14ac:dyDescent="0.2">
      <c r="E145" s="186"/>
      <c r="F145" s="189"/>
      <c r="G145" s="38"/>
      <c r="H145" s="190"/>
      <c r="I145" s="38"/>
      <c r="J145" s="190"/>
      <c r="K145" s="190"/>
      <c r="L145" s="190"/>
      <c r="M145" s="190"/>
    </row>
    <row r="146" spans="1:13" s="62" customFormat="1" ht="16.149999999999999" customHeight="1" x14ac:dyDescent="0.2">
      <c r="E146" s="184"/>
      <c r="F146" s="185"/>
      <c r="G146" s="39"/>
      <c r="H146" s="1"/>
      <c r="I146" s="39"/>
      <c r="J146" s="2"/>
      <c r="K146" s="14"/>
      <c r="L146" s="1"/>
      <c r="M146" s="14"/>
    </row>
    <row r="147" spans="1:13" s="62" customFormat="1" ht="16.149999999999999" customHeight="1" x14ac:dyDescent="0.2">
      <c r="E147" s="184"/>
      <c r="F147" s="185"/>
      <c r="G147" s="39"/>
      <c r="H147" s="1"/>
      <c r="I147" s="39"/>
      <c r="J147" s="2"/>
      <c r="K147" s="14"/>
      <c r="L147" s="1"/>
      <c r="M147" s="14"/>
    </row>
    <row r="148" spans="1:13" s="62" customFormat="1" ht="16.149999999999999" customHeight="1" x14ac:dyDescent="0.2">
      <c r="E148" s="184"/>
      <c r="F148" s="185"/>
      <c r="G148" s="39"/>
      <c r="H148" s="1"/>
      <c r="I148" s="39"/>
      <c r="J148" s="2"/>
      <c r="K148" s="14"/>
      <c r="L148" s="1"/>
      <c r="M148" s="14"/>
    </row>
    <row r="149" spans="1:13" s="62" customFormat="1" ht="16.149999999999999" customHeight="1" x14ac:dyDescent="0.2">
      <c r="E149" s="184"/>
      <c r="F149" s="185"/>
      <c r="G149" s="39"/>
      <c r="H149" s="1"/>
      <c r="I149" s="39"/>
      <c r="J149" s="2"/>
      <c r="K149" s="14"/>
      <c r="L149" s="1"/>
      <c r="M149" s="14"/>
    </row>
    <row r="150" spans="1:13" s="62" customFormat="1" ht="16.149999999999999" customHeight="1" x14ac:dyDescent="0.2">
      <c r="E150" s="184"/>
      <c r="F150" s="185"/>
      <c r="G150" s="39"/>
      <c r="H150" s="1"/>
      <c r="I150" s="39"/>
      <c r="J150" s="2"/>
      <c r="K150" s="14"/>
      <c r="L150" s="1"/>
      <c r="M150" s="14"/>
    </row>
    <row r="151" spans="1:13" s="62" customFormat="1" ht="16.149999999999999" customHeight="1" x14ac:dyDescent="0.2">
      <c r="E151" s="184"/>
      <c r="F151" s="185"/>
      <c r="G151" s="39"/>
      <c r="H151" s="1"/>
      <c r="I151" s="39"/>
      <c r="J151" s="2"/>
      <c r="K151" s="14"/>
      <c r="L151" s="1"/>
      <c r="M151" s="14"/>
    </row>
    <row r="152" spans="1:13" s="62" customFormat="1" ht="18" customHeight="1" x14ac:dyDescent="0.2">
      <c r="E152" s="186"/>
      <c r="F152" s="189"/>
      <c r="G152" s="38"/>
      <c r="I152" s="38"/>
      <c r="J152" s="189"/>
      <c r="K152" s="190"/>
      <c r="M152" s="190"/>
    </row>
    <row r="153" spans="1:13" s="62" customFormat="1" ht="6" customHeight="1" x14ac:dyDescent="0.2">
      <c r="E153" s="186"/>
      <c r="F153" s="189"/>
      <c r="G153" s="38"/>
      <c r="I153" s="38"/>
      <c r="J153" s="189"/>
      <c r="K153" s="190"/>
      <c r="M153" s="190"/>
    </row>
    <row r="154" spans="1:13" ht="22.35" customHeight="1" x14ac:dyDescent="0.2">
      <c r="A154" s="208" t="str">
        <f>A53</f>
        <v>The accompanying notes to the consolidated and separate financial statements form an integral part of these financial statements.</v>
      </c>
      <c r="B154" s="208"/>
      <c r="C154" s="208"/>
      <c r="D154" s="208"/>
      <c r="E154" s="208"/>
      <c r="F154" s="208"/>
      <c r="G154" s="208"/>
      <c r="H154" s="208"/>
      <c r="I154" s="208"/>
      <c r="J154" s="208"/>
      <c r="K154" s="208"/>
      <c r="L154" s="208"/>
      <c r="M154" s="208"/>
    </row>
  </sheetData>
  <mergeCells count="15">
    <mergeCell ref="G109:I109"/>
    <mergeCell ref="K109:M109"/>
    <mergeCell ref="A154:M154"/>
    <mergeCell ref="G110:I110"/>
    <mergeCell ref="K110:M110"/>
    <mergeCell ref="A53:M53"/>
    <mergeCell ref="A103:M103"/>
    <mergeCell ref="G6:I6"/>
    <mergeCell ref="K6:M6"/>
    <mergeCell ref="G7:I7"/>
    <mergeCell ref="K7:M7"/>
    <mergeCell ref="G59:I59"/>
    <mergeCell ref="K59:M59"/>
    <mergeCell ref="G60:I60"/>
    <mergeCell ref="K60:M60"/>
  </mergeCells>
  <pageMargins left="1" right="0.5" top="0.5" bottom="0.6" header="0.49" footer="0.4"/>
  <pageSetup paperSize="256" scale="95" firstPageNumber="5" orientation="portrait" useFirstPageNumber="1" horizontalDpi="1200" verticalDpi="1200" r:id="rId1"/>
  <headerFooter>
    <oddFooter>&amp;R&amp;9&amp;P</oddFooter>
  </headerFooter>
  <rowBreaks count="2" manualBreakCount="2">
    <brk id="53" max="12" man="1"/>
    <brk id="103" max="16" man="1"/>
  </rowBreaks>
  <ignoredErrors>
    <ignoredError sqref="H8 H61 H111 J8 J61 J111 L8 L61 L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4"/>
  </sheetPr>
  <dimension ref="A1:M99"/>
  <sheetViews>
    <sheetView tabSelected="1" topLeftCell="A19" zoomScale="140" zoomScaleNormal="140" zoomScaleSheetLayoutView="100" zoomScalePageLayoutView="113" workbookViewId="0">
      <selection activeCell="P39" sqref="P39"/>
    </sheetView>
  </sheetViews>
  <sheetFormatPr defaultColWidth="6.5703125" defaultRowHeight="16.149999999999999" customHeight="1" x14ac:dyDescent="0.2"/>
  <cols>
    <col min="1" max="3" width="1.5703125" style="72" customWidth="1"/>
    <col min="4" max="4" width="23.7109375" style="72" customWidth="1"/>
    <col min="5" max="5" width="5.42578125" style="128" customWidth="1"/>
    <col min="6" max="6" width="0.5703125" style="128" customWidth="1"/>
    <col min="7" max="7" width="12.5703125" style="129" customWidth="1"/>
    <col min="8" max="8" width="0.5703125" style="150" customWidth="1"/>
    <col min="9" max="9" width="13.85546875" style="129" customWidth="1"/>
    <col min="10" max="10" width="0.5703125" style="154" customWidth="1"/>
    <col min="11" max="11" width="13.140625" style="129" customWidth="1"/>
    <col min="12" max="12" width="0.5703125" style="150" customWidth="1"/>
    <col min="13" max="13" width="13.140625" style="129" customWidth="1"/>
    <col min="14" max="16384" width="6.5703125" style="72"/>
  </cols>
  <sheetData>
    <row r="1" spans="1:13" ht="16.149999999999999" customHeight="1" x14ac:dyDescent="0.2">
      <c r="A1" s="71" t="str">
        <f>'Eng5-7'!A1</f>
        <v>PTG Energy Public Company Limited</v>
      </c>
      <c r="B1" s="71"/>
      <c r="C1" s="71"/>
      <c r="D1" s="71"/>
      <c r="K1" s="82"/>
      <c r="L1" s="82"/>
      <c r="M1" s="82"/>
    </row>
    <row r="2" spans="1:13" ht="16.149999999999999" customHeight="1" x14ac:dyDescent="0.2">
      <c r="A2" s="123" t="s">
        <v>49</v>
      </c>
      <c r="B2" s="71"/>
      <c r="C2" s="71"/>
      <c r="D2" s="71"/>
    </row>
    <row r="3" spans="1:13" ht="16.149999999999999" customHeight="1" x14ac:dyDescent="0.2">
      <c r="A3" s="122" t="s">
        <v>218</v>
      </c>
      <c r="B3" s="73"/>
      <c r="C3" s="73"/>
      <c r="D3" s="73"/>
      <c r="E3" s="134"/>
      <c r="F3" s="134"/>
      <c r="G3" s="135"/>
      <c r="H3" s="155"/>
      <c r="I3" s="135"/>
      <c r="J3" s="156"/>
      <c r="K3" s="135"/>
      <c r="L3" s="155"/>
      <c r="M3" s="135"/>
    </row>
    <row r="6" spans="1:13" ht="16.149999999999999" customHeight="1" x14ac:dyDescent="0.2">
      <c r="A6" s="74"/>
      <c r="B6" s="74"/>
      <c r="C6" s="74"/>
      <c r="D6" s="74"/>
      <c r="E6" s="144"/>
      <c r="F6" s="144"/>
      <c r="G6" s="209" t="s">
        <v>127</v>
      </c>
      <c r="H6" s="209"/>
      <c r="I6" s="209"/>
      <c r="J6" s="130"/>
      <c r="K6" s="209" t="s">
        <v>130</v>
      </c>
      <c r="L6" s="209"/>
      <c r="M6" s="209"/>
    </row>
    <row r="7" spans="1:13" ht="16.149999999999999" customHeight="1" x14ac:dyDescent="0.2">
      <c r="A7" s="74" t="s">
        <v>2</v>
      </c>
      <c r="B7" s="74"/>
      <c r="C7" s="74"/>
      <c r="D7" s="74"/>
      <c r="E7" s="140"/>
      <c r="F7" s="140"/>
      <c r="G7" s="210" t="s">
        <v>128</v>
      </c>
      <c r="H7" s="210"/>
      <c r="I7" s="210"/>
      <c r="J7" s="14"/>
      <c r="K7" s="210" t="s">
        <v>128</v>
      </c>
      <c r="L7" s="210"/>
      <c r="M7" s="210"/>
    </row>
    <row r="8" spans="1:13" ht="16.149999999999999" customHeight="1" x14ac:dyDescent="0.2">
      <c r="A8" s="74"/>
      <c r="B8" s="74"/>
      <c r="C8" s="74"/>
      <c r="D8" s="74"/>
      <c r="E8" s="144"/>
      <c r="F8" s="140"/>
      <c r="G8" s="15" t="s">
        <v>216</v>
      </c>
      <c r="H8" s="50"/>
      <c r="I8" s="15" t="s">
        <v>198</v>
      </c>
      <c r="J8" s="51"/>
      <c r="K8" s="15" t="s">
        <v>216</v>
      </c>
      <c r="L8" s="50"/>
      <c r="M8" s="15" t="s">
        <v>198</v>
      </c>
    </row>
    <row r="9" spans="1:13" ht="16.149999999999999" customHeight="1" x14ac:dyDescent="0.2">
      <c r="A9" s="74"/>
      <c r="B9" s="74"/>
      <c r="C9" s="74"/>
      <c r="D9" s="74"/>
      <c r="E9" s="141" t="s">
        <v>3</v>
      </c>
      <c r="F9" s="140"/>
      <c r="G9" s="142" t="s">
        <v>96</v>
      </c>
      <c r="H9" s="50"/>
      <c r="I9" s="142" t="s">
        <v>96</v>
      </c>
      <c r="J9" s="51"/>
      <c r="K9" s="142" t="s">
        <v>96</v>
      </c>
      <c r="L9" s="50"/>
      <c r="M9" s="142" t="s">
        <v>96</v>
      </c>
    </row>
    <row r="10" spans="1:13" ht="16.149999999999999" customHeight="1" x14ac:dyDescent="0.2">
      <c r="A10" s="74"/>
      <c r="B10" s="74"/>
      <c r="C10" s="74"/>
      <c r="D10" s="74"/>
      <c r="E10" s="144"/>
      <c r="F10" s="144"/>
      <c r="G10" s="132"/>
      <c r="H10" s="133"/>
      <c r="I10" s="132"/>
      <c r="J10" s="130"/>
      <c r="K10" s="132"/>
      <c r="L10" s="133"/>
      <c r="M10" s="132"/>
    </row>
    <row r="11" spans="1:13" ht="16.149999999999999" customHeight="1" x14ac:dyDescent="0.2">
      <c r="A11" s="74" t="s">
        <v>39</v>
      </c>
      <c r="B11" s="74"/>
      <c r="C11" s="74"/>
      <c r="D11" s="74"/>
      <c r="E11" s="144"/>
      <c r="F11" s="144"/>
      <c r="G11" s="132">
        <v>225812952760</v>
      </c>
      <c r="H11" s="152"/>
      <c r="I11" s="132">
        <v>198811063907</v>
      </c>
      <c r="J11" s="130"/>
      <c r="K11" s="132">
        <v>32163011750</v>
      </c>
      <c r="L11" s="152"/>
      <c r="M11" s="132">
        <v>28432915011</v>
      </c>
    </row>
    <row r="12" spans="1:13" ht="16.149999999999999" customHeight="1" x14ac:dyDescent="0.2">
      <c r="A12" s="74" t="s">
        <v>274</v>
      </c>
      <c r="B12" s="74"/>
      <c r="C12" s="74"/>
      <c r="D12" s="74"/>
      <c r="E12" s="144"/>
      <c r="F12" s="144"/>
      <c r="G12" s="147">
        <v>-211043059544</v>
      </c>
      <c r="H12" s="152"/>
      <c r="I12" s="147">
        <v>-185889303694</v>
      </c>
      <c r="J12" s="130"/>
      <c r="K12" s="147">
        <v>-30876684575</v>
      </c>
      <c r="L12" s="152"/>
      <c r="M12" s="147">
        <v>-27415004955</v>
      </c>
    </row>
    <row r="13" spans="1:13" ht="16.149999999999999" customHeight="1" x14ac:dyDescent="0.2">
      <c r="A13" s="74"/>
      <c r="B13" s="74"/>
      <c r="C13" s="74"/>
      <c r="D13" s="74"/>
      <c r="E13" s="144"/>
      <c r="F13" s="144"/>
      <c r="G13" s="132"/>
      <c r="H13" s="152"/>
      <c r="I13" s="132"/>
      <c r="J13" s="130"/>
      <c r="K13" s="132"/>
      <c r="L13" s="152"/>
      <c r="M13" s="132"/>
    </row>
    <row r="14" spans="1:13" ht="16.149999999999999" customHeight="1" x14ac:dyDescent="0.2">
      <c r="A14" s="75" t="s">
        <v>40</v>
      </c>
      <c r="B14" s="74"/>
      <c r="C14" s="74"/>
      <c r="D14" s="74"/>
      <c r="E14" s="144"/>
      <c r="F14" s="144"/>
      <c r="G14" s="132">
        <f>SUM(G11:G13)</f>
        <v>14769893216</v>
      </c>
      <c r="H14" s="152"/>
      <c r="I14" s="132">
        <f>SUM(I11:I13)</f>
        <v>12921760213</v>
      </c>
      <c r="J14" s="132"/>
      <c r="K14" s="132">
        <f>SUM(K11:K13)</f>
        <v>1286327175</v>
      </c>
      <c r="L14" s="152"/>
      <c r="M14" s="132">
        <f>SUM(M11:M13)</f>
        <v>1017910056</v>
      </c>
    </row>
    <row r="15" spans="1:13" ht="16.149999999999999" customHeight="1" x14ac:dyDescent="0.2">
      <c r="A15" s="74" t="s">
        <v>41</v>
      </c>
      <c r="B15" s="74"/>
      <c r="C15" s="74"/>
      <c r="D15" s="74"/>
      <c r="E15" s="144"/>
      <c r="F15" s="144"/>
      <c r="G15" s="132"/>
      <c r="H15" s="132"/>
      <c r="I15" s="132"/>
      <c r="J15" s="130"/>
      <c r="K15" s="132"/>
      <c r="L15" s="133"/>
      <c r="M15" s="132"/>
    </row>
    <row r="16" spans="1:13" ht="16.149999999999999" customHeight="1" x14ac:dyDescent="0.2">
      <c r="A16" s="74"/>
      <c r="B16" s="74" t="s">
        <v>42</v>
      </c>
      <c r="C16" s="74"/>
      <c r="D16" s="74"/>
      <c r="E16" s="144"/>
      <c r="F16" s="144"/>
      <c r="G16" s="132">
        <v>282669257</v>
      </c>
      <c r="H16" s="132"/>
      <c r="I16" s="132">
        <v>237249731</v>
      </c>
      <c r="J16" s="130"/>
      <c r="K16" s="132">
        <v>903265628</v>
      </c>
      <c r="L16" s="133"/>
      <c r="M16" s="132">
        <v>504495248</v>
      </c>
    </row>
    <row r="17" spans="1:13" ht="16.149999999999999" customHeight="1" x14ac:dyDescent="0.2">
      <c r="A17" s="74" t="s">
        <v>157</v>
      </c>
      <c r="B17" s="74"/>
      <c r="C17" s="74"/>
      <c r="D17" s="74"/>
      <c r="E17" s="146">
        <v>13.2</v>
      </c>
      <c r="F17" s="144"/>
      <c r="G17" s="132">
        <v>0</v>
      </c>
      <c r="H17" s="132"/>
      <c r="I17" s="132">
        <v>0</v>
      </c>
      <c r="J17" s="130"/>
      <c r="K17" s="132">
        <v>909990200</v>
      </c>
      <c r="L17" s="133"/>
      <c r="M17" s="132">
        <v>802977160</v>
      </c>
    </row>
    <row r="18" spans="1:13" ht="16.149999999999999" customHeight="1" x14ac:dyDescent="0.2">
      <c r="A18" s="74" t="s">
        <v>43</v>
      </c>
      <c r="B18" s="74"/>
      <c r="C18" s="74"/>
      <c r="D18" s="74"/>
      <c r="E18" s="144"/>
      <c r="F18" s="144"/>
      <c r="G18" s="132">
        <v>287573348</v>
      </c>
      <c r="H18" s="132"/>
      <c r="I18" s="132">
        <v>175971585</v>
      </c>
      <c r="J18" s="130"/>
      <c r="K18" s="132">
        <v>440175404</v>
      </c>
      <c r="L18" s="133"/>
      <c r="M18" s="132">
        <v>421800139</v>
      </c>
    </row>
    <row r="19" spans="1:13" ht="16.149999999999999" customHeight="1" x14ac:dyDescent="0.2">
      <c r="A19" s="74" t="s">
        <v>201</v>
      </c>
      <c r="B19" s="74"/>
      <c r="C19" s="74"/>
      <c r="D19" s="74"/>
      <c r="E19" s="144"/>
      <c r="F19" s="144"/>
      <c r="G19" s="132">
        <v>1421320</v>
      </c>
      <c r="H19" s="132"/>
      <c r="I19" s="132">
        <v>-25714556</v>
      </c>
      <c r="J19" s="130"/>
      <c r="K19" s="132">
        <v>-3012</v>
      </c>
      <c r="L19" s="133"/>
      <c r="M19" s="132">
        <v>-26059240</v>
      </c>
    </row>
    <row r="20" spans="1:13" ht="16.149999999999999" customHeight="1" x14ac:dyDescent="0.2">
      <c r="A20" s="74" t="s">
        <v>265</v>
      </c>
      <c r="B20" s="74"/>
      <c r="C20" s="74"/>
      <c r="D20" s="74"/>
      <c r="E20" s="157"/>
      <c r="F20" s="144"/>
      <c r="G20" s="132">
        <v>-10430996142</v>
      </c>
      <c r="H20" s="152"/>
      <c r="I20" s="132">
        <v>-9340144631</v>
      </c>
      <c r="J20" s="130"/>
      <c r="K20" s="132">
        <v>-1104185563</v>
      </c>
      <c r="L20" s="152"/>
      <c r="M20" s="132">
        <v>-921111439</v>
      </c>
    </row>
    <row r="21" spans="1:13" ht="15.95" customHeight="1" x14ac:dyDescent="0.2">
      <c r="A21" s="74" t="s">
        <v>44</v>
      </c>
      <c r="B21" s="74"/>
      <c r="C21" s="74"/>
      <c r="D21" s="74"/>
      <c r="E21" s="157"/>
      <c r="F21" s="144"/>
      <c r="G21" s="132">
        <v>-2453162914</v>
      </c>
      <c r="H21" s="152"/>
      <c r="I21" s="132">
        <v>-1668587987</v>
      </c>
      <c r="J21" s="130"/>
      <c r="K21" s="132">
        <v>-1254198972</v>
      </c>
      <c r="L21" s="152"/>
      <c r="M21" s="132">
        <v>-1042662570</v>
      </c>
    </row>
    <row r="22" spans="1:13" ht="15.95" customHeight="1" x14ac:dyDescent="0.2">
      <c r="A22" s="74" t="s">
        <v>275</v>
      </c>
      <c r="C22" s="74"/>
      <c r="D22" s="74"/>
      <c r="E22" s="157"/>
      <c r="F22" s="144"/>
      <c r="G22" s="132"/>
      <c r="H22" s="152"/>
      <c r="I22" s="132"/>
      <c r="J22" s="130"/>
      <c r="K22" s="132"/>
      <c r="L22" s="152"/>
      <c r="M22" s="132"/>
    </row>
    <row r="23" spans="1:13" ht="15.95" customHeight="1" x14ac:dyDescent="0.2">
      <c r="B23" s="74" t="s">
        <v>176</v>
      </c>
      <c r="C23" s="74"/>
      <c r="D23" s="74"/>
      <c r="E23" s="157"/>
      <c r="F23" s="144"/>
      <c r="G23" s="132">
        <v>-2438147</v>
      </c>
      <c r="H23" s="152"/>
      <c r="I23" s="132">
        <v>20142101</v>
      </c>
      <c r="J23" s="130"/>
      <c r="K23" s="132">
        <v>-2438147</v>
      </c>
      <c r="L23" s="152"/>
      <c r="M23" s="132">
        <v>20142101</v>
      </c>
    </row>
    <row r="24" spans="1:13" ht="16.149999999999999" customHeight="1" x14ac:dyDescent="0.2">
      <c r="A24" s="74" t="s">
        <v>45</v>
      </c>
      <c r="B24" s="74"/>
      <c r="C24" s="74"/>
      <c r="D24" s="74"/>
      <c r="E24" s="144"/>
      <c r="F24" s="144"/>
      <c r="G24" s="132">
        <v>-1091037729</v>
      </c>
      <c r="H24" s="132"/>
      <c r="I24" s="132">
        <v>-1127547219.9999993</v>
      </c>
      <c r="J24" s="130"/>
      <c r="K24" s="132">
        <v>-206165051</v>
      </c>
      <c r="L24" s="152"/>
      <c r="M24" s="132">
        <v>-226919504</v>
      </c>
    </row>
    <row r="25" spans="1:13" ht="16.149999999999999" customHeight="1" x14ac:dyDescent="0.2">
      <c r="A25" s="74" t="s">
        <v>276</v>
      </c>
      <c r="B25" s="74"/>
      <c r="C25" s="74"/>
      <c r="D25" s="74"/>
      <c r="E25" s="144"/>
      <c r="F25" s="144"/>
      <c r="G25" s="132"/>
      <c r="H25" s="132"/>
      <c r="I25" s="132"/>
      <c r="J25" s="130"/>
      <c r="K25" s="132"/>
      <c r="L25" s="152"/>
      <c r="M25" s="132"/>
    </row>
    <row r="26" spans="1:13" ht="16.149999999999999" customHeight="1" x14ac:dyDescent="0.2">
      <c r="A26" s="74"/>
      <c r="B26" s="74" t="s">
        <v>136</v>
      </c>
      <c r="C26" s="74"/>
      <c r="D26" s="74"/>
      <c r="E26" s="146">
        <v>13.1</v>
      </c>
      <c r="F26" s="144"/>
      <c r="G26" s="132">
        <v>125251228</v>
      </c>
      <c r="H26" s="132"/>
      <c r="I26" s="132">
        <v>33440934</v>
      </c>
      <c r="J26" s="130"/>
      <c r="K26" s="132">
        <v>0</v>
      </c>
      <c r="L26" s="152"/>
      <c r="M26" s="132">
        <v>0</v>
      </c>
    </row>
    <row r="27" spans="1:13" ht="16.149999999999999" customHeight="1" x14ac:dyDescent="0.2">
      <c r="A27" s="74" t="s">
        <v>231</v>
      </c>
      <c r="B27" s="74"/>
      <c r="C27" s="74"/>
      <c r="D27" s="74"/>
      <c r="E27" s="144">
        <v>32</v>
      </c>
      <c r="F27" s="144"/>
      <c r="G27" s="147">
        <v>463277</v>
      </c>
      <c r="H27" s="132"/>
      <c r="I27" s="147">
        <v>0</v>
      </c>
      <c r="J27" s="130"/>
      <c r="K27" s="147">
        <v>0</v>
      </c>
      <c r="L27" s="152"/>
      <c r="M27" s="147">
        <v>0</v>
      </c>
    </row>
    <row r="28" spans="1:13" ht="8.65" customHeight="1" x14ac:dyDescent="0.2">
      <c r="A28" s="74"/>
      <c r="B28" s="74"/>
      <c r="C28" s="74"/>
      <c r="D28" s="74"/>
      <c r="E28" s="144"/>
      <c r="F28" s="144"/>
      <c r="G28" s="132"/>
      <c r="H28" s="133"/>
      <c r="I28" s="132"/>
      <c r="J28" s="130"/>
      <c r="K28" s="132"/>
      <c r="L28" s="133"/>
      <c r="M28" s="132"/>
    </row>
    <row r="29" spans="1:13" ht="16.149999999999999" customHeight="1" x14ac:dyDescent="0.2">
      <c r="A29" s="75" t="s">
        <v>46</v>
      </c>
      <c r="B29" s="74"/>
      <c r="C29" s="74"/>
      <c r="D29" s="74"/>
      <c r="E29" s="144"/>
      <c r="F29" s="144"/>
      <c r="G29" s="132">
        <f>SUM(G14:G28)</f>
        <v>1489636714</v>
      </c>
      <c r="H29" s="132"/>
      <c r="I29" s="132">
        <f>SUM(I14:I28)</f>
        <v>1226570170.0000007</v>
      </c>
      <c r="J29" s="132"/>
      <c r="K29" s="132">
        <f>SUM(K14:K28)</f>
        <v>972767662</v>
      </c>
      <c r="L29" s="132"/>
      <c r="M29" s="132">
        <f>SUM(M14:M28)</f>
        <v>550571951</v>
      </c>
    </row>
    <row r="30" spans="1:13" ht="16.149999999999999" customHeight="1" x14ac:dyDescent="0.2">
      <c r="A30" s="74" t="s">
        <v>272</v>
      </c>
      <c r="B30" s="74"/>
      <c r="C30" s="74"/>
      <c r="D30" s="74"/>
      <c r="E30" s="144">
        <v>27</v>
      </c>
      <c r="F30" s="144"/>
      <c r="G30" s="138">
        <v>-447775971</v>
      </c>
      <c r="H30" s="132"/>
      <c r="I30" s="138">
        <v>-260819671</v>
      </c>
      <c r="J30" s="130"/>
      <c r="K30" s="138">
        <v>10130882</v>
      </c>
      <c r="L30" s="152"/>
      <c r="M30" s="138">
        <v>9386830</v>
      </c>
    </row>
    <row r="31" spans="1:13" ht="9.1999999999999993" customHeight="1" x14ac:dyDescent="0.2">
      <c r="A31" s="74"/>
      <c r="B31" s="74"/>
      <c r="C31" s="74"/>
      <c r="D31" s="74"/>
      <c r="E31" s="144"/>
      <c r="F31" s="144"/>
      <c r="G31" s="132"/>
      <c r="H31" s="132"/>
      <c r="I31" s="132"/>
      <c r="J31" s="130"/>
      <c r="K31" s="132"/>
      <c r="L31" s="152"/>
      <c r="M31" s="132"/>
    </row>
    <row r="32" spans="1:13" ht="16.149999999999999" customHeight="1" thickBot="1" x14ac:dyDescent="0.25">
      <c r="A32" s="75" t="s">
        <v>47</v>
      </c>
      <c r="B32" s="74"/>
      <c r="C32" s="74"/>
      <c r="D32" s="74"/>
      <c r="E32" s="144"/>
      <c r="F32" s="144"/>
      <c r="G32" s="158">
        <f>SUM(G29:G30)</f>
        <v>1041860743</v>
      </c>
      <c r="H32" s="132"/>
      <c r="I32" s="158">
        <f>SUM(I29:I30)</f>
        <v>965750499.00000072</v>
      </c>
      <c r="J32" s="132"/>
      <c r="K32" s="158">
        <f>SUM(K29:K30)</f>
        <v>982898544</v>
      </c>
      <c r="L32" s="132"/>
      <c r="M32" s="158">
        <f>SUM(M29:M30)</f>
        <v>559958781</v>
      </c>
    </row>
    <row r="33" spans="1:13" ht="16.149999999999999" customHeight="1" thickTop="1" x14ac:dyDescent="0.2">
      <c r="A33" s="75"/>
      <c r="B33" s="74"/>
      <c r="C33" s="74"/>
      <c r="D33" s="74"/>
      <c r="E33" s="144"/>
      <c r="F33" s="144"/>
      <c r="G33" s="132"/>
      <c r="H33" s="132"/>
      <c r="I33" s="132"/>
      <c r="J33" s="132"/>
      <c r="K33" s="132"/>
      <c r="L33" s="132"/>
      <c r="M33" s="132"/>
    </row>
    <row r="34" spans="1:13" ht="16.149999999999999" customHeight="1" x14ac:dyDescent="0.2">
      <c r="A34" s="75"/>
      <c r="B34" s="74"/>
      <c r="C34" s="74"/>
      <c r="D34" s="74"/>
      <c r="E34" s="144"/>
      <c r="F34" s="144"/>
      <c r="G34" s="132"/>
      <c r="H34" s="132"/>
      <c r="I34" s="132"/>
      <c r="J34" s="132"/>
      <c r="K34" s="132"/>
      <c r="L34" s="132"/>
      <c r="M34" s="132"/>
    </row>
    <row r="35" spans="1:13" ht="16.149999999999999" customHeight="1" x14ac:dyDescent="0.2">
      <c r="A35" s="75" t="s">
        <v>189</v>
      </c>
      <c r="B35" s="74"/>
      <c r="C35" s="74"/>
      <c r="D35" s="74"/>
      <c r="E35" s="144"/>
      <c r="F35" s="144"/>
      <c r="G35" s="132"/>
      <c r="H35" s="132"/>
      <c r="I35" s="132"/>
      <c r="J35" s="132"/>
      <c r="K35" s="132"/>
      <c r="L35" s="132"/>
      <c r="M35" s="132"/>
    </row>
    <row r="36" spans="1:13" ht="16.149999999999999" customHeight="1" x14ac:dyDescent="0.2">
      <c r="A36" s="74" t="s">
        <v>48</v>
      </c>
      <c r="B36" s="74"/>
      <c r="C36" s="74"/>
      <c r="D36" s="74"/>
      <c r="E36" s="144"/>
      <c r="F36" s="144"/>
      <c r="G36" s="132">
        <f>G32-G37</f>
        <v>1021804563</v>
      </c>
      <c r="H36" s="132"/>
      <c r="I36" s="132">
        <v>944064227.00000072</v>
      </c>
      <c r="J36" s="132"/>
      <c r="K36" s="132">
        <f>K32</f>
        <v>982898544</v>
      </c>
      <c r="L36" s="132"/>
      <c r="M36" s="132">
        <v>559958781</v>
      </c>
    </row>
    <row r="37" spans="1:13" ht="16.149999999999999" customHeight="1" x14ac:dyDescent="0.2">
      <c r="A37" s="74" t="s">
        <v>38</v>
      </c>
      <c r="B37" s="74"/>
      <c r="C37" s="74"/>
      <c r="D37" s="74"/>
      <c r="E37" s="144"/>
      <c r="F37" s="132"/>
      <c r="G37" s="138">
        <v>20056180</v>
      </c>
      <c r="H37" s="132"/>
      <c r="I37" s="138">
        <v>21686272</v>
      </c>
      <c r="J37" s="132"/>
      <c r="K37" s="138">
        <v>0</v>
      </c>
      <c r="L37" s="132"/>
      <c r="M37" s="138">
        <v>0</v>
      </c>
    </row>
    <row r="38" spans="1:13" ht="16.149999999999999" customHeight="1" x14ac:dyDescent="0.2">
      <c r="A38" s="74"/>
      <c r="B38" s="74"/>
      <c r="C38" s="74"/>
      <c r="D38" s="74"/>
      <c r="E38" s="144"/>
      <c r="F38" s="132"/>
      <c r="G38" s="132"/>
      <c r="H38" s="132"/>
      <c r="I38" s="132"/>
      <c r="J38" s="132"/>
      <c r="K38" s="132"/>
      <c r="L38" s="132"/>
      <c r="M38" s="132"/>
    </row>
    <row r="39" spans="1:13" ht="16.149999999999999" customHeight="1" thickBot="1" x14ac:dyDescent="0.25">
      <c r="A39" s="75" t="s">
        <v>47</v>
      </c>
      <c r="B39" s="74"/>
      <c r="C39" s="74"/>
      <c r="D39" s="74"/>
      <c r="E39" s="144"/>
      <c r="F39" s="132"/>
      <c r="G39" s="158">
        <f>SUM(G36:G37)</f>
        <v>1041860743</v>
      </c>
      <c r="H39" s="132"/>
      <c r="I39" s="158">
        <v>965750499.00000072</v>
      </c>
      <c r="J39" s="132"/>
      <c r="K39" s="158">
        <f>SUM(K36:K37)</f>
        <v>982898544</v>
      </c>
      <c r="L39" s="132"/>
      <c r="M39" s="158">
        <v>559958781</v>
      </c>
    </row>
    <row r="40" spans="1:13" ht="16.149999999999999" customHeight="1" thickTop="1" x14ac:dyDescent="0.2">
      <c r="A40" s="74"/>
      <c r="B40" s="74"/>
      <c r="C40" s="74"/>
      <c r="D40" s="74"/>
      <c r="E40" s="144"/>
      <c r="F40" s="132"/>
      <c r="G40" s="132"/>
      <c r="H40" s="132"/>
      <c r="I40" s="132"/>
      <c r="J40" s="132"/>
      <c r="K40" s="132"/>
      <c r="L40" s="132"/>
      <c r="M40" s="132"/>
    </row>
    <row r="41" spans="1:13" ht="16.149999999999999" customHeight="1" x14ac:dyDescent="0.2">
      <c r="A41" s="74"/>
      <c r="B41" s="74"/>
      <c r="C41" s="74"/>
      <c r="D41" s="74"/>
      <c r="E41" s="144"/>
      <c r="F41" s="144"/>
      <c r="G41" s="132"/>
      <c r="H41" s="132"/>
      <c r="I41" s="132"/>
      <c r="J41" s="132"/>
      <c r="K41" s="132"/>
      <c r="L41" s="132"/>
      <c r="M41" s="132"/>
    </row>
    <row r="42" spans="1:13" ht="16.149999999999999" customHeight="1" x14ac:dyDescent="0.2">
      <c r="A42" s="75" t="s">
        <v>152</v>
      </c>
      <c r="B42" s="75"/>
      <c r="C42" s="74"/>
      <c r="D42" s="74"/>
      <c r="E42" s="144"/>
      <c r="F42" s="144"/>
      <c r="G42" s="132"/>
      <c r="H42" s="132"/>
      <c r="I42" s="132"/>
      <c r="J42" s="132"/>
      <c r="K42" s="132"/>
      <c r="L42" s="132"/>
      <c r="M42" s="132"/>
    </row>
    <row r="43" spans="1:13" ht="16.149999999999999" customHeight="1" x14ac:dyDescent="0.2">
      <c r="A43" s="75"/>
      <c r="B43" s="75"/>
      <c r="C43" s="74"/>
      <c r="D43" s="74"/>
      <c r="E43" s="144"/>
      <c r="F43" s="144"/>
      <c r="G43" s="132"/>
      <c r="H43" s="132"/>
      <c r="I43" s="132"/>
      <c r="J43" s="132"/>
      <c r="K43" s="132"/>
      <c r="L43" s="132"/>
      <c r="M43" s="132"/>
    </row>
    <row r="44" spans="1:13" ht="16.149999999999999" customHeight="1" x14ac:dyDescent="0.2">
      <c r="A44" s="74" t="s">
        <v>104</v>
      </c>
      <c r="B44" s="74"/>
      <c r="C44" s="74"/>
      <c r="D44" s="74"/>
      <c r="E44" s="144">
        <v>28</v>
      </c>
      <c r="F44" s="144"/>
      <c r="G44" s="54">
        <v>0.61</v>
      </c>
      <c r="H44" s="53"/>
      <c r="I44" s="54">
        <v>0.56999999999999995</v>
      </c>
      <c r="J44" s="53"/>
      <c r="K44" s="54">
        <v>0.59</v>
      </c>
      <c r="L44" s="53"/>
      <c r="M44" s="54">
        <v>0.34</v>
      </c>
    </row>
    <row r="45" spans="1:13" ht="8.25" customHeight="1" x14ac:dyDescent="0.2">
      <c r="H45" s="52"/>
      <c r="J45" s="52"/>
      <c r="L45" s="52"/>
    </row>
    <row r="46" spans="1:13" ht="16.5" customHeight="1" x14ac:dyDescent="0.2">
      <c r="H46" s="52"/>
      <c r="J46" s="52"/>
      <c r="L46" s="52"/>
    </row>
    <row r="47" spans="1:13" ht="16.5" customHeight="1" x14ac:dyDescent="0.2">
      <c r="H47" s="52"/>
      <c r="J47" s="52"/>
      <c r="L47" s="52"/>
    </row>
    <row r="48" spans="1:13" ht="16.5" customHeight="1" x14ac:dyDescent="0.2">
      <c r="H48" s="52"/>
      <c r="J48" s="52"/>
      <c r="L48" s="52"/>
    </row>
    <row r="49" spans="1:13" ht="16.5" customHeight="1" x14ac:dyDescent="0.2">
      <c r="H49" s="52"/>
      <c r="J49" s="52"/>
      <c r="L49" s="52"/>
    </row>
    <row r="50" spans="1:13" ht="22.35" customHeight="1" x14ac:dyDescent="0.2">
      <c r="A50" s="211" t="str">
        <f>'Eng5-7'!A53:M53</f>
        <v>The accompanying notes to the consolidated and separate financial statements form an integral part of these financial statements.</v>
      </c>
      <c r="B50" s="211"/>
      <c r="C50" s="211"/>
      <c r="D50" s="211"/>
      <c r="E50" s="211"/>
      <c r="F50" s="211"/>
      <c r="G50" s="211"/>
      <c r="H50" s="211"/>
      <c r="I50" s="211"/>
      <c r="J50" s="211"/>
      <c r="K50" s="211"/>
      <c r="L50" s="211"/>
      <c r="M50" s="211"/>
    </row>
    <row r="51" spans="1:13" ht="16.149999999999999" customHeight="1" x14ac:dyDescent="0.2">
      <c r="A51" s="123" t="str">
        <f>A1</f>
        <v>PTG Energy Public Company Limited</v>
      </c>
      <c r="B51" s="123"/>
      <c r="C51" s="123"/>
      <c r="D51" s="123"/>
      <c r="E51" s="159"/>
      <c r="F51" s="159"/>
      <c r="G51" s="160"/>
      <c r="H51" s="161"/>
      <c r="I51" s="160"/>
      <c r="J51" s="162"/>
      <c r="K51" s="82"/>
      <c r="L51" s="82"/>
      <c r="M51" s="82"/>
    </row>
    <row r="52" spans="1:13" ht="16.149999999999999" customHeight="1" x14ac:dyDescent="0.2">
      <c r="A52" s="123" t="s">
        <v>49</v>
      </c>
      <c r="B52" s="123"/>
      <c r="C52" s="123"/>
      <c r="D52" s="123"/>
      <c r="E52" s="159"/>
      <c r="F52" s="159"/>
      <c r="G52" s="160"/>
      <c r="H52" s="161"/>
      <c r="I52" s="160"/>
      <c r="J52" s="162"/>
      <c r="K52" s="160"/>
      <c r="L52" s="161"/>
      <c r="M52" s="160"/>
    </row>
    <row r="53" spans="1:13" ht="16.149999999999999" customHeight="1" x14ac:dyDescent="0.2">
      <c r="A53" s="122" t="str">
        <f>A3</f>
        <v>For the year ended 31 December 2024</v>
      </c>
      <c r="B53" s="124"/>
      <c r="C53" s="124"/>
      <c r="D53" s="124"/>
      <c r="E53" s="163"/>
      <c r="F53" s="163"/>
      <c r="G53" s="164"/>
      <c r="H53" s="165"/>
      <c r="I53" s="164"/>
      <c r="J53" s="166"/>
      <c r="K53" s="164"/>
      <c r="L53" s="165"/>
      <c r="M53" s="164"/>
    </row>
    <row r="54" spans="1:13" ht="16.149999999999999" customHeight="1" x14ac:dyDescent="0.2">
      <c r="A54" s="125"/>
      <c r="B54" s="125"/>
      <c r="C54" s="125"/>
      <c r="D54" s="125"/>
      <c r="E54" s="159"/>
      <c r="F54" s="159"/>
      <c r="G54" s="160"/>
      <c r="H54" s="161"/>
      <c r="I54" s="160"/>
      <c r="J54" s="162"/>
      <c r="K54" s="160"/>
      <c r="L54" s="161"/>
      <c r="M54" s="160"/>
    </row>
    <row r="55" spans="1:13" ht="16.149999999999999" customHeight="1" x14ac:dyDescent="0.2">
      <c r="A55" s="125"/>
      <c r="B55" s="125"/>
      <c r="C55" s="125"/>
      <c r="D55" s="125"/>
      <c r="E55" s="159"/>
      <c r="F55" s="159"/>
      <c r="G55" s="160"/>
      <c r="H55" s="161"/>
      <c r="I55" s="160"/>
      <c r="J55" s="162"/>
      <c r="K55" s="160"/>
      <c r="L55" s="161"/>
      <c r="M55" s="160"/>
    </row>
    <row r="56" spans="1:13" ht="15.95" customHeight="1" x14ac:dyDescent="0.2">
      <c r="A56" s="74"/>
      <c r="B56" s="74"/>
      <c r="C56" s="74"/>
      <c r="D56" s="74"/>
      <c r="E56" s="144"/>
      <c r="F56" s="144"/>
      <c r="G56" s="212" t="s">
        <v>127</v>
      </c>
      <c r="H56" s="212"/>
      <c r="I56" s="212"/>
      <c r="J56" s="130"/>
      <c r="K56" s="212" t="s">
        <v>130</v>
      </c>
      <c r="L56" s="212"/>
      <c r="M56" s="212"/>
    </row>
    <row r="57" spans="1:13" ht="15.95" customHeight="1" x14ac:dyDescent="0.2">
      <c r="A57" s="74" t="s">
        <v>2</v>
      </c>
      <c r="B57" s="74"/>
      <c r="C57" s="74"/>
      <c r="D57" s="74"/>
      <c r="E57" s="140"/>
      <c r="F57" s="140"/>
      <c r="G57" s="213" t="s">
        <v>128</v>
      </c>
      <c r="H57" s="213"/>
      <c r="I57" s="213"/>
      <c r="J57" s="14"/>
      <c r="K57" s="213" t="s">
        <v>128</v>
      </c>
      <c r="L57" s="213"/>
      <c r="M57" s="213"/>
    </row>
    <row r="58" spans="1:13" ht="15.95" customHeight="1" x14ac:dyDescent="0.2">
      <c r="A58" s="67"/>
      <c r="B58" s="67"/>
      <c r="C58" s="67"/>
      <c r="D58" s="67"/>
      <c r="E58" s="167"/>
      <c r="F58" s="168"/>
      <c r="G58" s="15" t="s">
        <v>216</v>
      </c>
      <c r="H58" s="50"/>
      <c r="I58" s="15" t="s">
        <v>198</v>
      </c>
      <c r="J58" s="51"/>
      <c r="K58" s="15" t="s">
        <v>216</v>
      </c>
      <c r="L58" s="50"/>
      <c r="M58" s="15" t="s">
        <v>198</v>
      </c>
    </row>
    <row r="59" spans="1:13" ht="15.95" customHeight="1" x14ac:dyDescent="0.2">
      <c r="A59" s="67"/>
      <c r="B59" s="67"/>
      <c r="C59" s="67"/>
      <c r="D59" s="67"/>
      <c r="E59" s="141" t="s">
        <v>207</v>
      </c>
      <c r="F59" s="168"/>
      <c r="G59" s="142" t="s">
        <v>96</v>
      </c>
      <c r="H59" s="50"/>
      <c r="I59" s="142" t="s">
        <v>96</v>
      </c>
      <c r="J59" s="51"/>
      <c r="K59" s="142" t="s">
        <v>96</v>
      </c>
      <c r="L59" s="50"/>
      <c r="M59" s="142" t="s">
        <v>96</v>
      </c>
    </row>
    <row r="60" spans="1:13" ht="15.95" customHeight="1" x14ac:dyDescent="0.2">
      <c r="A60" s="74"/>
      <c r="B60" s="74"/>
      <c r="C60" s="74"/>
      <c r="D60" s="74"/>
      <c r="E60" s="167"/>
      <c r="F60" s="144"/>
      <c r="G60" s="132"/>
      <c r="H60" s="133"/>
      <c r="I60" s="132"/>
      <c r="J60" s="130"/>
      <c r="K60" s="132"/>
      <c r="L60" s="133"/>
      <c r="M60" s="132"/>
    </row>
    <row r="61" spans="1:13" ht="15.95" customHeight="1" x14ac:dyDescent="0.2">
      <c r="A61" s="75" t="s">
        <v>47</v>
      </c>
      <c r="B61" s="67"/>
      <c r="C61" s="67"/>
      <c r="D61" s="67"/>
      <c r="E61" s="167"/>
      <c r="F61" s="167"/>
      <c r="G61" s="169">
        <f>G39</f>
        <v>1041860743</v>
      </c>
      <c r="H61" s="169"/>
      <c r="I61" s="169">
        <f>I39</f>
        <v>965750499.00000072</v>
      </c>
      <c r="J61" s="169"/>
      <c r="K61" s="169">
        <f>K39</f>
        <v>982898544</v>
      </c>
      <c r="L61" s="169"/>
      <c r="M61" s="169">
        <f>M39</f>
        <v>559958781</v>
      </c>
    </row>
    <row r="62" spans="1:13" ht="15.95" customHeight="1" x14ac:dyDescent="0.2">
      <c r="A62" s="126"/>
      <c r="B62" s="67"/>
      <c r="C62" s="67"/>
      <c r="D62" s="67"/>
      <c r="E62" s="167"/>
      <c r="F62" s="167"/>
      <c r="G62" s="169"/>
      <c r="H62" s="170"/>
      <c r="I62" s="169"/>
      <c r="J62" s="171"/>
      <c r="K62" s="169"/>
      <c r="L62" s="170"/>
      <c r="M62" s="169"/>
    </row>
    <row r="63" spans="1:13" ht="15.95" customHeight="1" x14ac:dyDescent="0.2">
      <c r="A63" s="126" t="s">
        <v>148</v>
      </c>
      <c r="B63" s="67"/>
      <c r="C63" s="67"/>
      <c r="D63" s="67"/>
      <c r="E63" s="167"/>
      <c r="F63" s="167"/>
      <c r="G63" s="169"/>
      <c r="H63" s="170"/>
      <c r="I63" s="169"/>
      <c r="J63" s="171"/>
      <c r="K63" s="169"/>
      <c r="L63" s="170"/>
      <c r="M63" s="169"/>
    </row>
    <row r="64" spans="1:13" ht="15.95" customHeight="1" x14ac:dyDescent="0.2">
      <c r="A64" s="126"/>
      <c r="B64" s="67" t="s">
        <v>161</v>
      </c>
      <c r="C64" s="67"/>
      <c r="D64" s="67"/>
      <c r="E64" s="159"/>
      <c r="F64" s="159"/>
      <c r="G64" s="160"/>
      <c r="H64" s="161"/>
      <c r="I64" s="160"/>
      <c r="J64" s="162"/>
      <c r="K64" s="160"/>
      <c r="L64" s="161"/>
      <c r="M64" s="160"/>
    </row>
    <row r="65" spans="1:13" ht="15.95" customHeight="1" x14ac:dyDescent="0.2">
      <c r="A65" s="126"/>
      <c r="B65" s="74"/>
      <c r="C65" s="67" t="s">
        <v>162</v>
      </c>
      <c r="D65" s="67"/>
      <c r="E65" s="159"/>
      <c r="F65" s="159"/>
      <c r="G65" s="160"/>
      <c r="H65" s="161"/>
      <c r="I65" s="160"/>
      <c r="J65" s="162"/>
      <c r="K65" s="160"/>
      <c r="L65" s="161"/>
      <c r="M65" s="160"/>
    </row>
    <row r="66" spans="1:13" ht="15.95" customHeight="1" x14ac:dyDescent="0.2">
      <c r="A66" s="126"/>
      <c r="B66" s="74"/>
      <c r="C66" s="127" t="s">
        <v>177</v>
      </c>
      <c r="D66" s="67"/>
      <c r="E66" s="159"/>
      <c r="F66" s="159"/>
      <c r="G66" s="160"/>
      <c r="H66" s="161"/>
      <c r="I66" s="160"/>
      <c r="J66" s="162"/>
      <c r="K66" s="160"/>
      <c r="L66" s="161"/>
      <c r="M66" s="160"/>
    </row>
    <row r="67" spans="1:13" ht="15.95" customHeight="1" x14ac:dyDescent="0.2">
      <c r="A67" s="126"/>
      <c r="B67" s="74"/>
      <c r="C67" s="67"/>
      <c r="D67" s="67" t="s">
        <v>178</v>
      </c>
      <c r="E67" s="159"/>
      <c r="F67" s="159"/>
      <c r="G67" s="169">
        <v>0</v>
      </c>
      <c r="H67" s="161"/>
      <c r="I67" s="169">
        <v>31301878</v>
      </c>
      <c r="J67" s="162"/>
      <c r="K67" s="169">
        <v>0</v>
      </c>
      <c r="L67" s="161"/>
      <c r="M67" s="169">
        <v>9726294</v>
      </c>
    </row>
    <row r="68" spans="1:13" ht="15.95" customHeight="1" x14ac:dyDescent="0.2">
      <c r="A68" s="126"/>
      <c r="B68" s="74"/>
      <c r="C68" s="127" t="s">
        <v>183</v>
      </c>
      <c r="D68" s="67"/>
      <c r="E68" s="159"/>
      <c r="F68" s="159"/>
      <c r="G68" s="169"/>
      <c r="H68" s="161"/>
      <c r="I68" s="169"/>
      <c r="J68" s="162"/>
      <c r="K68" s="169"/>
      <c r="L68" s="161"/>
      <c r="M68" s="169"/>
    </row>
    <row r="69" spans="1:13" ht="15.95" customHeight="1" x14ac:dyDescent="0.2">
      <c r="A69" s="126"/>
      <c r="B69" s="74"/>
      <c r="C69" s="67"/>
      <c r="D69" s="67" t="s">
        <v>212</v>
      </c>
      <c r="E69" s="159"/>
      <c r="F69" s="159"/>
      <c r="G69" s="169"/>
      <c r="H69" s="161"/>
      <c r="I69" s="169"/>
      <c r="J69" s="162"/>
      <c r="K69" s="169"/>
      <c r="L69" s="161"/>
      <c r="M69" s="169"/>
    </row>
    <row r="70" spans="1:13" ht="15.95" customHeight="1" x14ac:dyDescent="0.2">
      <c r="A70" s="126"/>
      <c r="B70" s="74"/>
      <c r="C70" s="67"/>
      <c r="D70" s="67" t="s">
        <v>213</v>
      </c>
      <c r="E70" s="159"/>
      <c r="F70" s="159"/>
      <c r="G70" s="169">
        <v>0</v>
      </c>
      <c r="H70" s="161"/>
      <c r="I70" s="169">
        <v>0</v>
      </c>
      <c r="J70" s="162"/>
      <c r="K70" s="169">
        <v>0</v>
      </c>
      <c r="L70" s="161"/>
      <c r="M70" s="169">
        <v>0</v>
      </c>
    </row>
    <row r="71" spans="1:13" ht="15.95" customHeight="1" x14ac:dyDescent="0.2">
      <c r="A71" s="126"/>
      <c r="B71" s="67"/>
      <c r="C71" s="67" t="s">
        <v>163</v>
      </c>
      <c r="D71" s="127"/>
      <c r="E71" s="159"/>
      <c r="F71" s="159"/>
      <c r="G71" s="160"/>
      <c r="H71" s="161"/>
      <c r="I71" s="160"/>
      <c r="J71" s="162"/>
      <c r="K71" s="160"/>
      <c r="L71" s="161"/>
      <c r="M71" s="160"/>
    </row>
    <row r="72" spans="1:13" ht="15.95" customHeight="1" x14ac:dyDescent="0.2">
      <c r="A72" s="126"/>
      <c r="B72" s="74"/>
      <c r="C72" s="67"/>
      <c r="D72" s="67" t="s">
        <v>145</v>
      </c>
      <c r="E72" s="159"/>
      <c r="F72" s="159"/>
      <c r="G72" s="169">
        <v>0</v>
      </c>
      <c r="H72" s="160"/>
      <c r="I72" s="169">
        <v>-7155112</v>
      </c>
      <c r="J72" s="160"/>
      <c r="K72" s="169">
        <v>0</v>
      </c>
      <c r="L72" s="160"/>
      <c r="M72" s="169">
        <v>-1945259</v>
      </c>
    </row>
    <row r="73" spans="1:13" ht="15.95" customHeight="1" x14ac:dyDescent="0.2">
      <c r="A73" s="126"/>
      <c r="B73" s="67"/>
      <c r="C73" s="67" t="s">
        <v>164</v>
      </c>
      <c r="D73" s="67"/>
      <c r="E73" s="159"/>
      <c r="F73" s="159"/>
      <c r="G73" s="172"/>
      <c r="H73" s="161"/>
      <c r="I73" s="172"/>
      <c r="J73" s="162"/>
      <c r="K73" s="172"/>
      <c r="L73" s="161"/>
      <c r="M73" s="172"/>
    </row>
    <row r="74" spans="1:13" ht="15.95" customHeight="1" x14ac:dyDescent="0.2">
      <c r="A74" s="126"/>
      <c r="B74" s="74"/>
      <c r="C74" s="67"/>
      <c r="D74" s="67" t="s">
        <v>146</v>
      </c>
      <c r="E74" s="159"/>
      <c r="F74" s="159"/>
      <c r="G74" s="173">
        <f>SUM(G64:G72)</f>
        <v>0</v>
      </c>
      <c r="H74" s="169"/>
      <c r="I74" s="173">
        <f>SUM(I64:I72)</f>
        <v>24146766</v>
      </c>
      <c r="J74" s="169"/>
      <c r="K74" s="173">
        <f>SUM(K64:K72)</f>
        <v>0</v>
      </c>
      <c r="L74" s="169"/>
      <c r="M74" s="173">
        <f>SUM(M64:M72)</f>
        <v>7781035</v>
      </c>
    </row>
    <row r="75" spans="1:13" ht="15.95" customHeight="1" x14ac:dyDescent="0.2">
      <c r="A75" s="126"/>
      <c r="B75" s="67"/>
      <c r="C75" s="67"/>
      <c r="D75" s="67"/>
      <c r="E75" s="159"/>
      <c r="F75" s="159"/>
      <c r="G75" s="160"/>
      <c r="H75" s="160"/>
      <c r="I75" s="160"/>
      <c r="J75" s="160"/>
      <c r="K75" s="160"/>
      <c r="L75" s="160"/>
      <c r="M75" s="160"/>
    </row>
    <row r="76" spans="1:13" ht="15.95" customHeight="1" x14ac:dyDescent="0.2">
      <c r="A76" s="67"/>
      <c r="B76" s="67" t="s">
        <v>97</v>
      </c>
      <c r="C76" s="67"/>
      <c r="D76" s="67"/>
      <c r="E76" s="167"/>
      <c r="F76" s="167"/>
      <c r="G76" s="169"/>
      <c r="H76" s="169"/>
      <c r="I76" s="169"/>
      <c r="J76" s="169"/>
      <c r="K76" s="169"/>
      <c r="L76" s="169"/>
      <c r="M76" s="169"/>
    </row>
    <row r="77" spans="1:13" ht="15.95" customHeight="1" x14ac:dyDescent="0.2">
      <c r="A77" s="67" t="s">
        <v>50</v>
      </c>
      <c r="B77" s="74"/>
      <c r="C77" s="67" t="s">
        <v>98</v>
      </c>
      <c r="D77" s="67"/>
      <c r="E77" s="167"/>
      <c r="F77" s="167"/>
      <c r="G77" s="169"/>
      <c r="H77" s="169"/>
      <c r="I77" s="169"/>
      <c r="J77" s="169"/>
      <c r="K77" s="169"/>
      <c r="L77" s="169"/>
      <c r="M77" s="169"/>
    </row>
    <row r="78" spans="1:13" ht="15.95" customHeight="1" x14ac:dyDescent="0.2">
      <c r="A78" s="126"/>
      <c r="B78" s="67"/>
      <c r="C78" s="127" t="s">
        <v>185</v>
      </c>
      <c r="D78" s="127"/>
      <c r="E78" s="167"/>
      <c r="F78" s="167"/>
      <c r="G78" s="133"/>
      <c r="H78" s="133"/>
      <c r="I78" s="133"/>
      <c r="J78" s="133"/>
      <c r="K78" s="133"/>
      <c r="L78" s="133"/>
      <c r="M78" s="133"/>
    </row>
    <row r="79" spans="1:13" ht="15.95" customHeight="1" x14ac:dyDescent="0.2">
      <c r="A79" s="126"/>
      <c r="B79" s="67"/>
      <c r="C79" s="127"/>
      <c r="D79" s="174" t="s">
        <v>268</v>
      </c>
      <c r="E79" s="167"/>
      <c r="F79" s="167"/>
      <c r="G79" s="133"/>
      <c r="H79" s="133"/>
      <c r="I79" s="133"/>
      <c r="J79" s="133"/>
      <c r="K79" s="133"/>
      <c r="L79" s="133"/>
      <c r="M79" s="133"/>
    </row>
    <row r="80" spans="1:13" ht="15.95" customHeight="1" x14ac:dyDescent="0.2">
      <c r="A80" s="126"/>
      <c r="B80" s="67"/>
      <c r="C80" s="74"/>
      <c r="D80" s="67" t="s">
        <v>187</v>
      </c>
      <c r="E80" s="144"/>
      <c r="F80" s="167"/>
      <c r="G80" s="133"/>
      <c r="H80" s="133"/>
      <c r="I80" s="133"/>
      <c r="J80" s="133"/>
      <c r="K80" s="133"/>
      <c r="L80" s="133"/>
      <c r="M80" s="133"/>
    </row>
    <row r="81" spans="1:13" ht="15.95" customHeight="1" x14ac:dyDescent="0.2">
      <c r="A81" s="126"/>
      <c r="B81" s="67"/>
      <c r="C81" s="74"/>
      <c r="D81" s="67" t="s">
        <v>186</v>
      </c>
      <c r="E81" s="175">
        <v>13.1</v>
      </c>
      <c r="F81" s="167"/>
      <c r="G81" s="173">
        <v>-2123244</v>
      </c>
      <c r="H81" s="169"/>
      <c r="I81" s="173">
        <v>-5185030</v>
      </c>
      <c r="J81" s="169"/>
      <c r="K81" s="173">
        <v>0</v>
      </c>
      <c r="L81" s="169"/>
      <c r="M81" s="173">
        <v>0</v>
      </c>
    </row>
    <row r="82" spans="1:13" ht="15.95" customHeight="1" x14ac:dyDescent="0.2">
      <c r="A82" s="126"/>
      <c r="B82" s="67"/>
      <c r="C82" s="67" t="s">
        <v>143</v>
      </c>
      <c r="D82" s="67"/>
      <c r="E82" s="167"/>
      <c r="F82" s="167"/>
      <c r="G82" s="169"/>
      <c r="H82" s="170"/>
      <c r="I82" s="169"/>
      <c r="J82" s="171"/>
      <c r="K82" s="169"/>
      <c r="L82" s="170"/>
      <c r="M82" s="169"/>
    </row>
    <row r="83" spans="1:13" ht="15.95" customHeight="1" x14ac:dyDescent="0.2">
      <c r="A83" s="126"/>
      <c r="B83" s="74"/>
      <c r="C83" s="67"/>
      <c r="D83" s="67" t="s">
        <v>146</v>
      </c>
      <c r="E83" s="167"/>
      <c r="F83" s="167"/>
      <c r="G83" s="173">
        <f>SUM(G78:G81)</f>
        <v>-2123244</v>
      </c>
      <c r="H83" s="169"/>
      <c r="I83" s="173">
        <f>SUM(I78:I81)</f>
        <v>-5185030</v>
      </c>
      <c r="J83" s="169"/>
      <c r="K83" s="173">
        <f>SUM(K78:K81)</f>
        <v>0</v>
      </c>
      <c r="L83" s="169"/>
      <c r="M83" s="173">
        <f>SUM(M78:M81)</f>
        <v>0</v>
      </c>
    </row>
    <row r="84" spans="1:13" ht="15.95" customHeight="1" x14ac:dyDescent="0.2">
      <c r="A84" s="67"/>
      <c r="B84" s="67"/>
      <c r="C84" s="74"/>
      <c r="D84" s="67"/>
      <c r="E84" s="167"/>
      <c r="F84" s="167"/>
      <c r="G84" s="169"/>
      <c r="H84" s="170"/>
      <c r="I84" s="169"/>
      <c r="J84" s="171"/>
      <c r="K84" s="169"/>
      <c r="L84" s="170"/>
      <c r="M84" s="169"/>
    </row>
    <row r="85" spans="1:13" ht="15.95" customHeight="1" x14ac:dyDescent="0.2">
      <c r="A85" s="126" t="s">
        <v>273</v>
      </c>
      <c r="B85" s="68"/>
      <c r="C85" s="68"/>
      <c r="D85" s="68"/>
      <c r="E85" s="167"/>
      <c r="F85" s="68"/>
      <c r="G85" s="170"/>
      <c r="H85" s="170"/>
      <c r="I85" s="170"/>
      <c r="J85" s="170"/>
      <c r="K85" s="170"/>
      <c r="L85" s="170"/>
      <c r="M85" s="170"/>
    </row>
    <row r="86" spans="1:13" ht="15.95" customHeight="1" x14ac:dyDescent="0.2">
      <c r="A86" s="74"/>
      <c r="B86" s="126" t="s">
        <v>182</v>
      </c>
      <c r="C86" s="67"/>
      <c r="D86" s="67"/>
      <c r="E86" s="167"/>
      <c r="F86" s="167"/>
      <c r="G86" s="176">
        <f t="shared" ref="G86:I86" si="0">G74+G83</f>
        <v>-2123244</v>
      </c>
      <c r="H86" s="169"/>
      <c r="I86" s="176">
        <f t="shared" si="0"/>
        <v>18961736</v>
      </c>
      <c r="J86" s="169"/>
      <c r="K86" s="176">
        <v>0</v>
      </c>
      <c r="L86" s="169"/>
      <c r="M86" s="176">
        <f>M74+M83</f>
        <v>7781035</v>
      </c>
    </row>
    <row r="87" spans="1:13" ht="15.95" customHeight="1" x14ac:dyDescent="0.2">
      <c r="A87" s="126"/>
      <c r="B87" s="67"/>
      <c r="C87" s="67"/>
      <c r="D87" s="67"/>
      <c r="E87" s="167"/>
      <c r="F87" s="167"/>
      <c r="G87" s="169"/>
      <c r="H87" s="170"/>
      <c r="I87" s="169"/>
      <c r="J87" s="170"/>
      <c r="K87" s="169"/>
      <c r="L87" s="170"/>
      <c r="M87" s="169"/>
    </row>
    <row r="88" spans="1:13" ht="15.95" customHeight="1" thickBot="1" x14ac:dyDescent="0.25">
      <c r="A88" s="126" t="s">
        <v>51</v>
      </c>
      <c r="B88" s="126"/>
      <c r="C88" s="67"/>
      <c r="D88" s="67"/>
      <c r="E88" s="167"/>
      <c r="F88" s="167"/>
      <c r="G88" s="177">
        <f>SUM(G61+G86)</f>
        <v>1039737499</v>
      </c>
      <c r="H88" s="170"/>
      <c r="I88" s="177">
        <f>SUM(I61+I86)</f>
        <v>984712235.00000072</v>
      </c>
      <c r="J88" s="170"/>
      <c r="K88" s="177">
        <f>SUM(K61+K86)</f>
        <v>982898544</v>
      </c>
      <c r="L88" s="170"/>
      <c r="M88" s="177">
        <f>SUM(M61+M86)</f>
        <v>567739816</v>
      </c>
    </row>
    <row r="89" spans="1:13" ht="15.95" customHeight="1" thickTop="1" x14ac:dyDescent="0.2">
      <c r="B89" s="67"/>
      <c r="C89" s="67"/>
      <c r="D89" s="67"/>
      <c r="E89" s="167"/>
      <c r="F89" s="167"/>
      <c r="G89" s="169"/>
      <c r="H89" s="170"/>
      <c r="I89" s="169"/>
      <c r="J89" s="170"/>
      <c r="K89" s="169"/>
      <c r="L89" s="170"/>
      <c r="M89" s="169"/>
    </row>
    <row r="90" spans="1:13" ht="15.95" customHeight="1" x14ac:dyDescent="0.2">
      <c r="A90" s="126" t="s">
        <v>197</v>
      </c>
      <c r="B90" s="126"/>
      <c r="C90" s="67"/>
      <c r="D90" s="67"/>
      <c r="E90" s="167"/>
      <c r="F90" s="167"/>
      <c r="G90" s="169"/>
      <c r="H90" s="170"/>
      <c r="I90" s="169"/>
      <c r="J90" s="170"/>
      <c r="K90" s="169"/>
      <c r="L90" s="170"/>
      <c r="M90" s="169"/>
    </row>
    <row r="91" spans="1:13" ht="15.95" customHeight="1" x14ac:dyDescent="0.2">
      <c r="A91" s="67" t="s">
        <v>52</v>
      </c>
      <c r="B91" s="74"/>
      <c r="C91" s="67"/>
      <c r="D91" s="67"/>
      <c r="E91" s="167"/>
      <c r="F91" s="167"/>
      <c r="G91" s="169">
        <f>G94-G92</f>
        <v>1019681319</v>
      </c>
      <c r="H91" s="169"/>
      <c r="I91" s="169">
        <f>I94-I92</f>
        <v>963025963.00000072</v>
      </c>
      <c r="J91" s="169"/>
      <c r="K91" s="169">
        <f>+K94-K92</f>
        <v>982898544</v>
      </c>
      <c r="L91" s="169"/>
      <c r="M91" s="169">
        <f>+M94-M92</f>
        <v>567739816</v>
      </c>
    </row>
    <row r="92" spans="1:13" ht="15.95" customHeight="1" x14ac:dyDescent="0.2">
      <c r="A92" s="67" t="s">
        <v>38</v>
      </c>
      <c r="B92" s="74"/>
      <c r="C92" s="67"/>
      <c r="D92" s="67"/>
      <c r="E92" s="167"/>
      <c r="F92" s="167"/>
      <c r="G92" s="176">
        <f>G37</f>
        <v>20056180</v>
      </c>
      <c r="H92" s="169"/>
      <c r="I92" s="176">
        <f>I37</f>
        <v>21686272</v>
      </c>
      <c r="J92" s="169"/>
      <c r="K92" s="176">
        <v>0</v>
      </c>
      <c r="L92" s="169"/>
      <c r="M92" s="176">
        <v>0</v>
      </c>
    </row>
    <row r="93" spans="1:13" ht="15.95" customHeight="1" x14ac:dyDescent="0.2">
      <c r="A93" s="126"/>
      <c r="B93" s="67"/>
      <c r="C93" s="67"/>
      <c r="D93" s="67"/>
      <c r="E93" s="167"/>
      <c r="F93" s="167"/>
      <c r="G93" s="169"/>
      <c r="H93" s="170"/>
      <c r="I93" s="169"/>
      <c r="J93" s="170"/>
      <c r="K93" s="169"/>
      <c r="L93" s="170"/>
      <c r="M93" s="169"/>
    </row>
    <row r="94" spans="1:13" ht="15.95" customHeight="1" thickBot="1" x14ac:dyDescent="0.25">
      <c r="A94" s="126" t="s">
        <v>51</v>
      </c>
      <c r="B94" s="126"/>
      <c r="C94" s="67"/>
      <c r="D94" s="67"/>
      <c r="E94" s="167"/>
      <c r="F94" s="167"/>
      <c r="G94" s="177">
        <f>G88</f>
        <v>1039737499</v>
      </c>
      <c r="H94" s="170"/>
      <c r="I94" s="177">
        <f>I88</f>
        <v>984712235.00000072</v>
      </c>
      <c r="J94" s="170"/>
      <c r="K94" s="177">
        <f>K88</f>
        <v>982898544</v>
      </c>
      <c r="L94" s="170"/>
      <c r="M94" s="177">
        <f>M88</f>
        <v>567739816</v>
      </c>
    </row>
    <row r="95" spans="1:13" ht="15.95" customHeight="1" thickTop="1" x14ac:dyDescent="0.2">
      <c r="A95" s="126"/>
      <c r="B95" s="126"/>
      <c r="C95" s="67"/>
      <c r="D95" s="67"/>
      <c r="E95" s="167"/>
      <c r="F95" s="167"/>
      <c r="G95" s="169"/>
      <c r="H95" s="170"/>
      <c r="I95" s="169"/>
      <c r="J95" s="170"/>
      <c r="K95" s="169"/>
      <c r="L95" s="170"/>
      <c r="M95" s="169"/>
    </row>
    <row r="96" spans="1:13" ht="15.95" customHeight="1" x14ac:dyDescent="0.2">
      <c r="A96" s="126"/>
      <c r="B96" s="126"/>
      <c r="C96" s="67"/>
      <c r="D96" s="67"/>
      <c r="E96" s="167"/>
      <c r="F96" s="167"/>
      <c r="G96" s="169"/>
      <c r="H96" s="170"/>
      <c r="I96" s="169"/>
      <c r="J96" s="170"/>
      <c r="K96" s="169"/>
      <c r="L96" s="170"/>
      <c r="M96" s="169"/>
    </row>
    <row r="97" spans="1:13" ht="15.95" customHeight="1" x14ac:dyDescent="0.2">
      <c r="A97" s="126"/>
      <c r="B97" s="126"/>
      <c r="C97" s="67"/>
      <c r="D97" s="67"/>
      <c r="E97" s="167"/>
      <c r="F97" s="167"/>
      <c r="G97" s="169"/>
      <c r="H97" s="170"/>
      <c r="I97" s="169"/>
      <c r="J97" s="170"/>
      <c r="K97" s="169"/>
      <c r="L97" s="170"/>
      <c r="M97" s="169"/>
    </row>
    <row r="98" spans="1:13" ht="15.95" customHeight="1" x14ac:dyDescent="0.2">
      <c r="A98" s="126"/>
      <c r="B98" s="126"/>
      <c r="C98" s="67"/>
      <c r="D98" s="67"/>
      <c r="E98" s="167"/>
      <c r="F98" s="167"/>
      <c r="G98" s="169"/>
      <c r="H98" s="170"/>
      <c r="I98" s="169"/>
      <c r="J98" s="170"/>
      <c r="K98" s="169"/>
      <c r="L98" s="170"/>
      <c r="M98" s="169"/>
    </row>
    <row r="99" spans="1:13" ht="22.35" customHeight="1" x14ac:dyDescent="0.2">
      <c r="A99" s="211" t="str">
        <f>A50</f>
        <v>The accompanying notes to the consolidated and separate financial statements form an integral part of these financial statements.</v>
      </c>
      <c r="B99" s="211"/>
      <c r="C99" s="211"/>
      <c r="D99" s="211"/>
      <c r="E99" s="211"/>
      <c r="F99" s="211"/>
      <c r="G99" s="211"/>
      <c r="H99" s="211"/>
      <c r="I99" s="211"/>
      <c r="J99" s="211"/>
      <c r="K99" s="211"/>
      <c r="L99" s="211"/>
      <c r="M99" s="211"/>
    </row>
  </sheetData>
  <mergeCells count="10">
    <mergeCell ref="A99:M99"/>
    <mergeCell ref="G6:I6"/>
    <mergeCell ref="K6:M6"/>
    <mergeCell ref="G56:I56"/>
    <mergeCell ref="K56:M56"/>
    <mergeCell ref="G57:I57"/>
    <mergeCell ref="K57:M57"/>
    <mergeCell ref="G7:I7"/>
    <mergeCell ref="K7:M7"/>
    <mergeCell ref="A50:M50"/>
  </mergeCells>
  <pageMargins left="1" right="0.5" top="0.5" bottom="0.6" header="0.49" footer="0.4"/>
  <pageSetup paperSize="256" scale="98" firstPageNumber="8" orientation="portrait" useFirstPageNumber="1" horizontalDpi="1200" verticalDpi="1200" r:id="rId1"/>
  <headerFooter>
    <oddFooter>&amp;R&amp;9&amp;P</oddFooter>
  </headerFooter>
  <rowBreaks count="1" manualBreakCount="1">
    <brk id="50" max="12" man="1"/>
  </rowBreaks>
  <ignoredErrors>
    <ignoredError sqref="H58 H8 J58 J8 L8 L5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4"/>
  </sheetPr>
  <dimension ref="A1:Z39"/>
  <sheetViews>
    <sheetView zoomScale="120" zoomScaleNormal="120" zoomScaleSheetLayoutView="120" workbookViewId="0">
      <selection activeCell="D69" sqref="D69"/>
    </sheetView>
  </sheetViews>
  <sheetFormatPr defaultColWidth="9.42578125" defaultRowHeight="15.95" customHeight="1" x14ac:dyDescent="0.2"/>
  <cols>
    <col min="1" max="2" width="1.5703125" style="100" customWidth="1"/>
    <col min="3" max="3" width="29" style="100" customWidth="1"/>
    <col min="4" max="4" width="4" style="96" customWidth="1"/>
    <col min="5" max="5" width="0.5703125" style="96" customWidth="1"/>
    <col min="6" max="6" width="10.42578125" style="98" customWidth="1"/>
    <col min="7" max="7" width="0.5703125" style="96" customWidth="1"/>
    <col min="8" max="8" width="10.140625" style="98" customWidth="1"/>
    <col min="9" max="9" width="0.5703125" style="96" customWidth="1"/>
    <col min="10" max="10" width="8.42578125" style="98" customWidth="1"/>
    <col min="11" max="11" width="0.5703125" style="96" customWidth="1"/>
    <col min="12" max="12" width="11.140625" style="98" customWidth="1"/>
    <col min="13" max="13" width="0.5703125" style="96" customWidth="1"/>
    <col min="14" max="14" width="13.42578125" style="96" customWidth="1"/>
    <col min="15" max="15" width="0.5703125" style="96" customWidth="1"/>
    <col min="16" max="16" width="11.85546875" style="96" customWidth="1"/>
    <col min="17" max="17" width="0.5703125" style="96" customWidth="1"/>
    <col min="18" max="18" width="9.5703125" style="96" customWidth="1"/>
    <col min="19" max="19" width="0.5703125" style="96" customWidth="1"/>
    <col min="20" max="20" width="11.42578125" style="98" customWidth="1"/>
    <col min="21" max="21" width="0.42578125" style="96" customWidth="1"/>
    <col min="22" max="22" width="10" style="98" customWidth="1"/>
    <col min="23" max="23" width="0.5703125" style="96" customWidth="1"/>
    <col min="24" max="24" width="11" style="98" customWidth="1"/>
    <col min="25" max="25" width="0.5703125" style="96" customWidth="1"/>
    <col min="26" max="26" width="10.42578125" style="98" customWidth="1"/>
    <col min="27" max="27" width="9.42578125" style="100"/>
    <col min="28" max="28" width="13" style="100" customWidth="1"/>
    <col min="29" max="16384" width="9.42578125" style="100"/>
  </cols>
  <sheetData>
    <row r="1" spans="1:26" ht="16.5" customHeight="1" x14ac:dyDescent="0.2">
      <c r="A1" s="93" t="str">
        <f>+'Eng5-7'!A1</f>
        <v>PTG Energy Public Company Limited</v>
      </c>
      <c r="B1" s="94"/>
      <c r="C1" s="94"/>
      <c r="D1" s="95"/>
      <c r="F1" s="97"/>
      <c r="X1" s="99"/>
      <c r="Y1" s="99"/>
      <c r="Z1" s="99"/>
    </row>
    <row r="2" spans="1:26" ht="16.5" customHeight="1" x14ac:dyDescent="0.2">
      <c r="A2" s="94" t="s">
        <v>277</v>
      </c>
      <c r="B2" s="94"/>
      <c r="C2" s="94"/>
      <c r="D2" s="95"/>
      <c r="F2" s="97"/>
    </row>
    <row r="3" spans="1:26" ht="16.5" customHeight="1" x14ac:dyDescent="0.2">
      <c r="A3" s="101" t="str">
        <f>'Eng8-9'!A3</f>
        <v>For the year ended 31 December 2024</v>
      </c>
      <c r="B3" s="101"/>
      <c r="C3" s="101"/>
      <c r="D3" s="102"/>
      <c r="E3" s="103"/>
      <c r="F3" s="104"/>
      <c r="G3" s="103"/>
      <c r="H3" s="105"/>
      <c r="I3" s="103"/>
      <c r="J3" s="105"/>
      <c r="K3" s="103"/>
      <c r="L3" s="105"/>
      <c r="M3" s="103"/>
      <c r="N3" s="103"/>
      <c r="O3" s="103"/>
      <c r="P3" s="103"/>
      <c r="Q3" s="103"/>
      <c r="R3" s="103"/>
      <c r="S3" s="103"/>
      <c r="T3" s="105"/>
      <c r="U3" s="103"/>
      <c r="V3" s="105"/>
      <c r="W3" s="103"/>
      <c r="X3" s="105"/>
      <c r="Y3" s="103"/>
      <c r="Z3" s="105"/>
    </row>
    <row r="4" spans="1:26" ht="16.5" customHeight="1" x14ac:dyDescent="0.2">
      <c r="A4" s="94"/>
      <c r="B4" s="94"/>
      <c r="C4" s="94"/>
      <c r="D4" s="95"/>
    </row>
    <row r="5" spans="1:26" ht="16.5" customHeight="1" x14ac:dyDescent="0.2">
      <c r="A5" s="94"/>
      <c r="B5" s="94"/>
      <c r="C5" s="94"/>
      <c r="D5" s="95"/>
    </row>
    <row r="6" spans="1:26" s="6" customFormat="1" ht="15" customHeight="1" x14ac:dyDescent="0.2">
      <c r="A6" s="4"/>
      <c r="B6" s="5"/>
      <c r="C6" s="5"/>
      <c r="D6" s="5"/>
      <c r="E6" s="5"/>
      <c r="F6" s="214" t="s">
        <v>113</v>
      </c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</row>
    <row r="7" spans="1:26" s="6" customFormat="1" ht="15" customHeight="1" x14ac:dyDescent="0.2">
      <c r="A7" s="4"/>
      <c r="B7" s="5"/>
      <c r="C7" s="5"/>
      <c r="D7" s="5"/>
      <c r="E7" s="5"/>
      <c r="F7" s="215" t="s">
        <v>53</v>
      </c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5"/>
      <c r="X7" s="7"/>
      <c r="Y7" s="5"/>
      <c r="Z7" s="7"/>
    </row>
    <row r="8" spans="1:26" s="107" customFormat="1" ht="15" customHeight="1" x14ac:dyDescent="0.2">
      <c r="A8" s="106"/>
      <c r="D8" s="108"/>
      <c r="F8" s="109"/>
      <c r="H8" s="109"/>
      <c r="J8" s="109"/>
      <c r="L8" s="109"/>
      <c r="N8" s="216" t="s">
        <v>121</v>
      </c>
      <c r="O8" s="216"/>
      <c r="P8" s="216"/>
      <c r="Q8" s="216"/>
      <c r="R8" s="216"/>
      <c r="S8" s="216"/>
      <c r="T8" s="216"/>
      <c r="U8" s="97"/>
    </row>
    <row r="9" spans="1:26" s="107" customFormat="1" ht="15" customHeight="1" x14ac:dyDescent="0.2">
      <c r="A9" s="106"/>
      <c r="D9" s="108"/>
      <c r="F9" s="97"/>
      <c r="H9" s="109"/>
      <c r="J9" s="214" t="s">
        <v>32</v>
      </c>
      <c r="K9" s="214"/>
      <c r="L9" s="214"/>
      <c r="N9" s="110" t="s">
        <v>192</v>
      </c>
      <c r="O9" s="110"/>
      <c r="P9" s="110"/>
      <c r="Q9" s="110"/>
      <c r="R9" s="111"/>
      <c r="S9" s="109"/>
      <c r="U9" s="97"/>
    </row>
    <row r="10" spans="1:26" s="107" customFormat="1" ht="15" customHeight="1" x14ac:dyDescent="0.2">
      <c r="A10" s="106"/>
      <c r="D10" s="108"/>
      <c r="F10" s="97"/>
      <c r="H10" s="109"/>
      <c r="J10" s="8"/>
      <c r="K10" s="8"/>
      <c r="L10" s="8"/>
      <c r="N10" s="97" t="s">
        <v>170</v>
      </c>
      <c r="O10" s="112"/>
      <c r="P10" s="97" t="s">
        <v>103</v>
      </c>
      <c r="Q10" s="111"/>
      <c r="R10" s="111"/>
      <c r="S10" s="109"/>
      <c r="U10" s="97"/>
    </row>
    <row r="11" spans="1:26" s="6" customFormat="1" ht="15" customHeight="1" x14ac:dyDescent="0.2">
      <c r="A11" s="4"/>
      <c r="B11" s="5"/>
      <c r="C11" s="5"/>
      <c r="D11" s="5"/>
      <c r="E11" s="5"/>
      <c r="F11" s="7"/>
      <c r="G11" s="5"/>
      <c r="H11" s="7"/>
      <c r="I11" s="5"/>
      <c r="J11" s="8"/>
      <c r="K11" s="8"/>
      <c r="L11" s="8"/>
      <c r="M11" s="5"/>
      <c r="N11" s="7" t="s">
        <v>171</v>
      </c>
      <c r="O11" s="8"/>
      <c r="P11" s="7" t="s">
        <v>102</v>
      </c>
      <c r="Q11" s="8"/>
      <c r="R11" s="7" t="s">
        <v>149</v>
      </c>
      <c r="S11" s="8"/>
      <c r="U11" s="5"/>
      <c r="V11" s="7"/>
      <c r="W11" s="5"/>
      <c r="X11" s="7"/>
      <c r="Y11" s="5"/>
      <c r="Z11" s="7"/>
    </row>
    <row r="12" spans="1:26" s="6" customFormat="1" ht="15" customHeight="1" x14ac:dyDescent="0.2">
      <c r="A12" s="4"/>
      <c r="B12" s="5"/>
      <c r="C12" s="5"/>
      <c r="D12" s="5"/>
      <c r="E12" s="5"/>
      <c r="F12" s="97"/>
      <c r="G12" s="5"/>
      <c r="H12" s="7"/>
      <c r="I12" s="5"/>
      <c r="J12" s="10"/>
      <c r="K12" s="10"/>
      <c r="L12" s="10"/>
      <c r="M12" s="5"/>
      <c r="N12" s="9" t="s">
        <v>172</v>
      </c>
      <c r="O12" s="5"/>
      <c r="P12" s="7" t="s">
        <v>174</v>
      </c>
      <c r="Q12" s="5"/>
      <c r="R12" s="7" t="s">
        <v>150</v>
      </c>
      <c r="S12" s="5"/>
      <c r="T12" s="9"/>
      <c r="U12" s="5"/>
      <c r="V12" s="7"/>
      <c r="W12" s="5"/>
      <c r="X12" s="7"/>
      <c r="Y12" s="5"/>
    </row>
    <row r="13" spans="1:26" s="12" customFormat="1" ht="15" customHeight="1" x14ac:dyDescent="0.2">
      <c r="E13" s="13"/>
      <c r="F13" s="97" t="s">
        <v>55</v>
      </c>
      <c r="G13" s="13"/>
      <c r="H13" s="9"/>
      <c r="I13" s="13"/>
      <c r="J13" s="9"/>
      <c r="K13" s="5"/>
      <c r="L13" s="7"/>
      <c r="M13" s="5"/>
      <c r="N13" s="9" t="s">
        <v>173</v>
      </c>
      <c r="O13" s="13"/>
      <c r="P13" s="9" t="s">
        <v>184</v>
      </c>
      <c r="Q13" s="13"/>
      <c r="R13" s="9" t="s">
        <v>151</v>
      </c>
      <c r="S13" s="13"/>
      <c r="T13" s="9" t="s">
        <v>54</v>
      </c>
      <c r="U13" s="13"/>
      <c r="V13" s="9"/>
      <c r="W13" s="13"/>
      <c r="X13" s="9"/>
      <c r="Y13" s="13"/>
      <c r="Z13" s="7"/>
    </row>
    <row r="14" spans="1:26" s="12" customFormat="1" ht="15" customHeight="1" x14ac:dyDescent="0.2">
      <c r="E14" s="13"/>
      <c r="F14" s="97" t="s">
        <v>58</v>
      </c>
      <c r="G14" s="13"/>
      <c r="H14" s="9" t="s">
        <v>59</v>
      </c>
      <c r="I14" s="13"/>
      <c r="J14" s="9" t="s">
        <v>60</v>
      </c>
      <c r="K14" s="13"/>
      <c r="L14" s="9"/>
      <c r="M14" s="13"/>
      <c r="N14" s="9" t="s">
        <v>102</v>
      </c>
      <c r="O14" s="13"/>
      <c r="P14" s="9" t="s">
        <v>166</v>
      </c>
      <c r="Q14" s="13"/>
      <c r="R14" s="9" t="s">
        <v>156</v>
      </c>
      <c r="S14" s="13"/>
      <c r="T14" s="11" t="s">
        <v>56</v>
      </c>
      <c r="U14" s="13"/>
      <c r="V14" s="9" t="s">
        <v>61</v>
      </c>
      <c r="W14" s="13"/>
      <c r="X14" s="9" t="s">
        <v>62</v>
      </c>
      <c r="Y14" s="13"/>
      <c r="Z14" s="7" t="s">
        <v>57</v>
      </c>
    </row>
    <row r="15" spans="1:26" s="12" customFormat="1" ht="15" customHeight="1" x14ac:dyDescent="0.2">
      <c r="E15" s="13"/>
      <c r="F15" s="97" t="s">
        <v>63</v>
      </c>
      <c r="G15" s="13"/>
      <c r="H15" s="9" t="s">
        <v>64</v>
      </c>
      <c r="I15" s="13"/>
      <c r="J15" s="9" t="s">
        <v>65</v>
      </c>
      <c r="K15" s="13"/>
      <c r="L15" s="9" t="s">
        <v>35</v>
      </c>
      <c r="M15" s="13"/>
      <c r="N15" s="9" t="s">
        <v>174</v>
      </c>
      <c r="O15" s="13"/>
      <c r="P15" s="9" t="s">
        <v>137</v>
      </c>
      <c r="Q15" s="13"/>
      <c r="R15" s="9" t="s">
        <v>165</v>
      </c>
      <c r="S15" s="13"/>
      <c r="T15" s="9" t="s">
        <v>66</v>
      </c>
      <c r="U15" s="13"/>
      <c r="V15" s="11" t="s">
        <v>37</v>
      </c>
      <c r="W15" s="13"/>
      <c r="X15" s="11" t="s">
        <v>67</v>
      </c>
      <c r="Y15" s="13"/>
      <c r="Z15" s="9" t="s">
        <v>68</v>
      </c>
    </row>
    <row r="16" spans="1:26" s="6" customFormat="1" ht="15" customHeight="1" x14ac:dyDescent="0.2">
      <c r="D16" s="113" t="s">
        <v>207</v>
      </c>
      <c r="E16" s="13"/>
      <c r="F16" s="114" t="s">
        <v>96</v>
      </c>
      <c r="G16" s="13"/>
      <c r="H16" s="114" t="s">
        <v>96</v>
      </c>
      <c r="I16" s="13"/>
      <c r="J16" s="114" t="s">
        <v>96</v>
      </c>
      <c r="K16" s="13"/>
      <c r="L16" s="114" t="s">
        <v>96</v>
      </c>
      <c r="M16" s="13"/>
      <c r="N16" s="114" t="s">
        <v>96</v>
      </c>
      <c r="O16" s="13"/>
      <c r="P16" s="114" t="s">
        <v>96</v>
      </c>
      <c r="Q16" s="13"/>
      <c r="R16" s="114" t="s">
        <v>96</v>
      </c>
      <c r="S16" s="13"/>
      <c r="T16" s="114" t="s">
        <v>96</v>
      </c>
      <c r="U16" s="13"/>
      <c r="V16" s="114" t="s">
        <v>96</v>
      </c>
      <c r="W16" s="13"/>
      <c r="X16" s="114" t="s">
        <v>96</v>
      </c>
      <c r="Y16" s="13"/>
      <c r="Z16" s="114" t="s">
        <v>96</v>
      </c>
    </row>
    <row r="17" spans="1:26" ht="15" customHeight="1" x14ac:dyDescent="0.2">
      <c r="A17" s="93"/>
      <c r="D17" s="115"/>
      <c r="G17" s="98"/>
      <c r="I17" s="98"/>
      <c r="K17" s="98"/>
      <c r="M17" s="98"/>
      <c r="N17" s="98"/>
      <c r="O17" s="98"/>
      <c r="P17" s="98"/>
      <c r="Q17" s="98"/>
      <c r="R17" s="98"/>
      <c r="S17" s="98"/>
      <c r="U17" s="98"/>
      <c r="W17" s="98"/>
      <c r="Y17" s="98"/>
    </row>
    <row r="18" spans="1:26" ht="15" customHeight="1" x14ac:dyDescent="0.2">
      <c r="A18" s="93" t="s">
        <v>199</v>
      </c>
      <c r="F18" s="98">
        <v>1670000000</v>
      </c>
      <c r="G18" s="98"/>
      <c r="H18" s="98">
        <v>1185430000</v>
      </c>
      <c r="I18" s="98"/>
      <c r="J18" s="98">
        <v>178794094</v>
      </c>
      <c r="K18" s="98"/>
      <c r="L18" s="98">
        <v>5262551443</v>
      </c>
      <c r="M18" s="98"/>
      <c r="N18" s="98">
        <v>-138632400</v>
      </c>
      <c r="O18" s="98"/>
      <c r="P18" s="98">
        <v>-12637622</v>
      </c>
      <c r="Q18" s="98"/>
      <c r="R18" s="98">
        <v>5797226</v>
      </c>
      <c r="S18" s="98"/>
      <c r="T18" s="98">
        <f>SUM(N18:R18)</f>
        <v>-145472796</v>
      </c>
      <c r="U18" s="98"/>
      <c r="V18" s="98">
        <f>SUM(T18,L18,J18,H18,F18)</f>
        <v>8151302741</v>
      </c>
      <c r="W18" s="98"/>
      <c r="X18" s="98">
        <v>123791835</v>
      </c>
      <c r="Y18" s="98"/>
      <c r="Z18" s="98">
        <f>SUM(V18:X18)</f>
        <v>8275094576</v>
      </c>
    </row>
    <row r="19" spans="1:26" ht="8.1" customHeight="1" x14ac:dyDescent="0.2">
      <c r="A19" s="93"/>
      <c r="G19" s="98"/>
      <c r="I19" s="98"/>
      <c r="K19" s="98"/>
      <c r="M19" s="98"/>
      <c r="N19" s="98"/>
      <c r="O19" s="98"/>
      <c r="P19" s="98"/>
      <c r="Q19" s="98"/>
      <c r="R19" s="98"/>
      <c r="S19" s="98"/>
      <c r="U19" s="98"/>
      <c r="W19" s="98"/>
      <c r="Y19" s="98"/>
    </row>
    <row r="20" spans="1:26" ht="15" customHeight="1" x14ac:dyDescent="0.2">
      <c r="A20" s="93" t="s">
        <v>124</v>
      </c>
      <c r="B20" s="93"/>
      <c r="G20" s="98"/>
      <c r="I20" s="98"/>
      <c r="K20" s="98"/>
      <c r="M20" s="98"/>
      <c r="N20" s="98"/>
      <c r="O20" s="98"/>
      <c r="P20" s="98"/>
      <c r="Q20" s="98"/>
      <c r="R20" s="98"/>
      <c r="S20" s="98"/>
      <c r="U20" s="98"/>
      <c r="W20" s="98"/>
      <c r="Y20" s="98"/>
    </row>
    <row r="21" spans="1:26" ht="15" customHeight="1" x14ac:dyDescent="0.2">
      <c r="A21" s="116" t="s">
        <v>267</v>
      </c>
      <c r="D21" s="115">
        <v>29</v>
      </c>
      <c r="F21" s="98">
        <v>0</v>
      </c>
      <c r="G21" s="98"/>
      <c r="H21" s="98">
        <v>0</v>
      </c>
      <c r="I21" s="98"/>
      <c r="J21" s="98">
        <v>0</v>
      </c>
      <c r="K21" s="98"/>
      <c r="L21" s="98">
        <v>-334000000</v>
      </c>
      <c r="M21" s="98"/>
      <c r="N21" s="98">
        <v>0</v>
      </c>
      <c r="O21" s="98"/>
      <c r="P21" s="98">
        <v>0</v>
      </c>
      <c r="Q21" s="98"/>
      <c r="R21" s="98">
        <v>0</v>
      </c>
      <c r="S21" s="98"/>
      <c r="T21" s="98">
        <f>SUM(N21:R21)</f>
        <v>0</v>
      </c>
      <c r="U21" s="98"/>
      <c r="V21" s="98">
        <f>SUM(T21,L21,J21,H21,F21)</f>
        <v>-334000000</v>
      </c>
      <c r="W21" s="98"/>
      <c r="X21" s="98">
        <v>-22790</v>
      </c>
      <c r="Y21" s="98"/>
      <c r="Z21" s="98">
        <f>SUM(V21:X21)</f>
        <v>-334022790</v>
      </c>
    </row>
    <row r="22" spans="1:26" ht="15" customHeight="1" x14ac:dyDescent="0.2">
      <c r="A22" s="116" t="s">
        <v>109</v>
      </c>
      <c r="B22" s="116"/>
      <c r="D22" s="115"/>
      <c r="F22" s="117">
        <v>0</v>
      </c>
      <c r="G22" s="98"/>
      <c r="H22" s="117">
        <v>0</v>
      </c>
      <c r="I22" s="98"/>
      <c r="J22" s="117">
        <v>0</v>
      </c>
      <c r="K22" s="98"/>
      <c r="L22" s="117">
        <v>968210993</v>
      </c>
      <c r="M22" s="98"/>
      <c r="N22" s="117">
        <v>0</v>
      </c>
      <c r="O22" s="98"/>
      <c r="P22" s="117">
        <v>-5185030</v>
      </c>
      <c r="Q22" s="98"/>
      <c r="R22" s="117">
        <v>0</v>
      </c>
      <c r="S22" s="98"/>
      <c r="T22" s="117">
        <f>SUM(N22:R22)</f>
        <v>-5185030</v>
      </c>
      <c r="U22" s="98"/>
      <c r="V22" s="117">
        <f>SUM(T22,L22,J22,H22,F22)</f>
        <v>963025963</v>
      </c>
      <c r="W22" s="98"/>
      <c r="X22" s="117">
        <v>21686272</v>
      </c>
      <c r="Y22" s="98"/>
      <c r="Z22" s="117">
        <f>SUM(V22:X22)</f>
        <v>984712235</v>
      </c>
    </row>
    <row r="23" spans="1:26" ht="15" customHeight="1" x14ac:dyDescent="0.2">
      <c r="D23" s="115"/>
      <c r="G23" s="98"/>
      <c r="I23" s="98"/>
      <c r="K23" s="98"/>
      <c r="M23" s="98"/>
      <c r="N23" s="98"/>
      <c r="O23" s="98"/>
      <c r="P23" s="98"/>
      <c r="Q23" s="98"/>
      <c r="R23" s="98"/>
      <c r="S23" s="98"/>
      <c r="U23" s="98"/>
      <c r="W23" s="98"/>
      <c r="Y23" s="98"/>
    </row>
    <row r="24" spans="1:26" ht="15" customHeight="1" thickBot="1" x14ac:dyDescent="0.25">
      <c r="A24" s="93" t="s">
        <v>200</v>
      </c>
      <c r="D24" s="115"/>
      <c r="F24" s="118">
        <f>SUM(F18:F22)</f>
        <v>1670000000</v>
      </c>
      <c r="G24" s="98"/>
      <c r="H24" s="118">
        <f>SUM(H18:H22)</f>
        <v>1185430000</v>
      </c>
      <c r="I24" s="98"/>
      <c r="J24" s="118">
        <f>SUM(J18:J22)</f>
        <v>178794094</v>
      </c>
      <c r="K24" s="98"/>
      <c r="L24" s="118">
        <f>SUM(L18:L22)</f>
        <v>5896762436</v>
      </c>
      <c r="M24" s="98"/>
      <c r="N24" s="118">
        <f>SUM(N18:N22)</f>
        <v>-138632400</v>
      </c>
      <c r="O24" s="98"/>
      <c r="P24" s="118">
        <f>SUM(P18:P22)</f>
        <v>-17822652</v>
      </c>
      <c r="Q24" s="98"/>
      <c r="R24" s="118">
        <f>SUM(R18:R22)</f>
        <v>5797226</v>
      </c>
      <c r="S24" s="98"/>
      <c r="T24" s="118">
        <f>SUM(T18:T22)</f>
        <v>-150657826</v>
      </c>
      <c r="U24" s="98"/>
      <c r="V24" s="118">
        <f>SUM(V18:V22)</f>
        <v>8780328704</v>
      </c>
      <c r="W24" s="98"/>
      <c r="X24" s="118">
        <f>SUM(X18:X22)</f>
        <v>145455317</v>
      </c>
      <c r="Y24" s="98"/>
      <c r="Z24" s="118">
        <f>SUM(Z18:Z22)</f>
        <v>8925784021</v>
      </c>
    </row>
    <row r="25" spans="1:26" ht="15" customHeight="1" thickTop="1" x14ac:dyDescent="0.2">
      <c r="A25" s="93"/>
      <c r="D25" s="115"/>
      <c r="G25" s="98"/>
      <c r="I25" s="98"/>
      <c r="K25" s="98"/>
      <c r="M25" s="98"/>
      <c r="N25" s="98"/>
      <c r="O25" s="98"/>
      <c r="P25" s="98"/>
      <c r="Q25" s="98"/>
      <c r="R25" s="98"/>
      <c r="S25" s="98"/>
      <c r="U25" s="98"/>
      <c r="W25" s="98"/>
      <c r="Y25" s="98"/>
    </row>
    <row r="26" spans="1:26" ht="15" customHeight="1" x14ac:dyDescent="0.2">
      <c r="A26" s="93" t="s">
        <v>214</v>
      </c>
      <c r="F26" s="98">
        <v>1670000000</v>
      </c>
      <c r="G26" s="98"/>
      <c r="H26" s="98">
        <v>1185430000</v>
      </c>
      <c r="I26" s="98"/>
      <c r="J26" s="98">
        <v>178794094</v>
      </c>
      <c r="K26" s="98"/>
      <c r="L26" s="98">
        <v>5896762436</v>
      </c>
      <c r="M26" s="98"/>
      <c r="N26" s="98">
        <v>-138632400</v>
      </c>
      <c r="O26" s="98"/>
      <c r="P26" s="98">
        <v>-17822652</v>
      </c>
      <c r="Q26" s="98"/>
      <c r="R26" s="98">
        <v>5797226</v>
      </c>
      <c r="S26" s="98"/>
      <c r="T26" s="98">
        <v>-150657826</v>
      </c>
      <c r="U26" s="98"/>
      <c r="V26" s="98">
        <v>8780328704</v>
      </c>
      <c r="W26" s="98"/>
      <c r="X26" s="98">
        <v>145455317</v>
      </c>
      <c r="Y26" s="98"/>
      <c r="Z26" s="98">
        <f>SUM(V26:X26)</f>
        <v>8925784021</v>
      </c>
    </row>
    <row r="27" spans="1:26" ht="8.1" customHeight="1" x14ac:dyDescent="0.2">
      <c r="A27" s="93"/>
      <c r="G27" s="98"/>
      <c r="I27" s="98"/>
      <c r="K27" s="98"/>
      <c r="M27" s="98"/>
      <c r="N27" s="98"/>
      <c r="O27" s="98"/>
      <c r="P27" s="98"/>
      <c r="Q27" s="98"/>
      <c r="R27" s="98"/>
      <c r="S27" s="98"/>
      <c r="U27" s="98"/>
      <c r="W27" s="98"/>
      <c r="Y27" s="98"/>
    </row>
    <row r="28" spans="1:26" ht="15" customHeight="1" x14ac:dyDescent="0.2">
      <c r="A28" s="93" t="s">
        <v>124</v>
      </c>
      <c r="B28" s="93"/>
      <c r="G28" s="98"/>
      <c r="I28" s="98"/>
      <c r="K28" s="98"/>
      <c r="M28" s="98"/>
      <c r="N28" s="98"/>
      <c r="O28" s="98"/>
      <c r="P28" s="98"/>
      <c r="Q28" s="98"/>
      <c r="R28" s="98"/>
      <c r="S28" s="98"/>
      <c r="U28" s="98"/>
      <c r="W28" s="98"/>
      <c r="Y28" s="98"/>
    </row>
    <row r="29" spans="1:26" ht="15" customHeight="1" x14ac:dyDescent="0.2">
      <c r="A29" s="116" t="s">
        <v>232</v>
      </c>
      <c r="B29" s="116"/>
      <c r="F29" s="98">
        <v>0</v>
      </c>
      <c r="G29" s="98"/>
      <c r="H29" s="98">
        <v>0</v>
      </c>
      <c r="I29" s="98"/>
      <c r="J29" s="98">
        <v>0</v>
      </c>
      <c r="K29" s="98"/>
      <c r="L29" s="98">
        <v>0</v>
      </c>
      <c r="M29" s="98"/>
      <c r="N29" s="98">
        <v>0</v>
      </c>
      <c r="O29" s="98"/>
      <c r="P29" s="98">
        <v>0</v>
      </c>
      <c r="Q29" s="98"/>
      <c r="R29" s="98">
        <v>0</v>
      </c>
      <c r="S29" s="98"/>
      <c r="T29" s="98">
        <f>SUM(N29:R29)</f>
        <v>0</v>
      </c>
      <c r="U29" s="98"/>
      <c r="V29" s="98">
        <f>SUM(T29,L29,J29,H29,F29)</f>
        <v>0</v>
      </c>
      <c r="W29" s="98"/>
      <c r="X29" s="98">
        <v>26064089</v>
      </c>
      <c r="Y29" s="98"/>
      <c r="Z29" s="98">
        <f>SUM(V29:X29)</f>
        <v>26064089</v>
      </c>
    </row>
    <row r="30" spans="1:26" ht="15" customHeight="1" x14ac:dyDescent="0.2">
      <c r="A30" s="116" t="s">
        <v>233</v>
      </c>
      <c r="B30" s="116"/>
      <c r="G30" s="98"/>
      <c r="I30" s="98"/>
      <c r="K30" s="98"/>
      <c r="M30" s="98"/>
      <c r="N30" s="98"/>
      <c r="O30" s="98"/>
      <c r="P30" s="98"/>
      <c r="Q30" s="98"/>
      <c r="R30" s="98"/>
      <c r="S30" s="98"/>
      <c r="U30" s="98"/>
      <c r="W30" s="98"/>
      <c r="Y30" s="98"/>
    </row>
    <row r="31" spans="1:26" ht="15" customHeight="1" x14ac:dyDescent="0.2">
      <c r="A31" s="116"/>
      <c r="B31" s="116" t="s">
        <v>234</v>
      </c>
      <c r="F31" s="98">
        <v>0</v>
      </c>
      <c r="G31" s="98"/>
      <c r="H31" s="98">
        <v>0</v>
      </c>
      <c r="I31" s="98"/>
      <c r="J31" s="98">
        <v>0</v>
      </c>
      <c r="K31" s="98"/>
      <c r="L31" s="98">
        <v>0</v>
      </c>
      <c r="M31" s="98"/>
      <c r="N31" s="98">
        <v>0</v>
      </c>
      <c r="O31" s="98"/>
      <c r="P31" s="98">
        <v>0</v>
      </c>
      <c r="Q31" s="98"/>
      <c r="R31" s="98">
        <v>0</v>
      </c>
      <c r="S31" s="98"/>
      <c r="T31" s="98">
        <f>SUM(N31:R31)</f>
        <v>0</v>
      </c>
      <c r="U31" s="98"/>
      <c r="V31" s="98">
        <f>SUM(T31,L31,J31,H31,F31)</f>
        <v>0</v>
      </c>
      <c r="W31" s="98"/>
      <c r="X31" s="98">
        <v>26600174</v>
      </c>
      <c r="Y31" s="98"/>
      <c r="Z31" s="98">
        <f>SUM(V31:X31)</f>
        <v>26600174</v>
      </c>
    </row>
    <row r="32" spans="1:26" ht="15" customHeight="1" x14ac:dyDescent="0.2">
      <c r="A32" s="116" t="s">
        <v>235</v>
      </c>
      <c r="B32" s="116"/>
      <c r="G32" s="98"/>
      <c r="I32" s="98"/>
      <c r="K32" s="98"/>
      <c r="M32" s="98"/>
      <c r="N32" s="98"/>
      <c r="O32" s="98"/>
      <c r="P32" s="98"/>
      <c r="Q32" s="98"/>
      <c r="R32" s="98"/>
      <c r="S32" s="98"/>
      <c r="U32" s="98"/>
      <c r="W32" s="98"/>
      <c r="Y32" s="98"/>
    </row>
    <row r="33" spans="1:26" ht="15" customHeight="1" x14ac:dyDescent="0.2">
      <c r="A33" s="116"/>
      <c r="B33" s="116" t="s">
        <v>236</v>
      </c>
      <c r="F33" s="98">
        <v>0</v>
      </c>
      <c r="G33" s="98"/>
      <c r="H33" s="98">
        <v>0</v>
      </c>
      <c r="I33" s="98"/>
      <c r="J33" s="98">
        <v>0</v>
      </c>
      <c r="K33" s="98"/>
      <c r="L33" s="98">
        <v>0</v>
      </c>
      <c r="M33" s="98"/>
      <c r="N33" s="98">
        <v>0</v>
      </c>
      <c r="O33" s="98"/>
      <c r="P33" s="98">
        <v>0</v>
      </c>
      <c r="Q33" s="98"/>
      <c r="R33" s="98">
        <v>0</v>
      </c>
      <c r="S33" s="98"/>
      <c r="T33" s="98">
        <f>SUM(N33:R33)</f>
        <v>0</v>
      </c>
      <c r="U33" s="98"/>
      <c r="V33" s="98">
        <f>SUM(T33,L33,J33,H33,F33)</f>
        <v>0</v>
      </c>
      <c r="W33" s="98"/>
      <c r="X33" s="98">
        <v>15310300</v>
      </c>
      <c r="Y33" s="98"/>
      <c r="Z33" s="98">
        <f>SUM(V33:X33)</f>
        <v>15310300</v>
      </c>
    </row>
    <row r="34" spans="1:26" ht="15" customHeight="1" x14ac:dyDescent="0.2">
      <c r="A34" s="116" t="s">
        <v>267</v>
      </c>
      <c r="D34" s="115">
        <v>29</v>
      </c>
      <c r="F34" s="98">
        <v>0</v>
      </c>
      <c r="G34" s="98"/>
      <c r="H34" s="98">
        <v>0</v>
      </c>
      <c r="I34" s="98"/>
      <c r="J34" s="98">
        <v>0</v>
      </c>
      <c r="K34" s="98"/>
      <c r="L34" s="98">
        <v>-751500000</v>
      </c>
      <c r="M34" s="98"/>
      <c r="N34" s="98">
        <v>0</v>
      </c>
      <c r="O34" s="98"/>
      <c r="P34" s="98">
        <v>0</v>
      </c>
      <c r="Q34" s="98"/>
      <c r="R34" s="98">
        <v>0</v>
      </c>
      <c r="S34" s="98"/>
      <c r="T34" s="98">
        <f>SUM(N34:R34)</f>
        <v>0</v>
      </c>
      <c r="U34" s="98"/>
      <c r="V34" s="98">
        <f>SUM(T34,L34,J34,H34,F34)</f>
        <v>-751500000</v>
      </c>
      <c r="W34" s="98"/>
      <c r="X34" s="98">
        <v>-54804</v>
      </c>
      <c r="Y34" s="98"/>
      <c r="Z34" s="98">
        <f>SUM(V34:X34)</f>
        <v>-751554804</v>
      </c>
    </row>
    <row r="35" spans="1:26" ht="15" customHeight="1" x14ac:dyDescent="0.2">
      <c r="A35" s="116" t="s">
        <v>109</v>
      </c>
      <c r="B35" s="116"/>
      <c r="D35" s="115"/>
      <c r="F35" s="117">
        <v>0</v>
      </c>
      <c r="G35" s="98"/>
      <c r="H35" s="117">
        <v>0</v>
      </c>
      <c r="I35" s="98"/>
      <c r="J35" s="117">
        <v>0</v>
      </c>
      <c r="K35" s="98"/>
      <c r="L35" s="117">
        <f>'Eng8-9'!G36</f>
        <v>1021804563</v>
      </c>
      <c r="M35" s="98"/>
      <c r="N35" s="117">
        <v>0</v>
      </c>
      <c r="O35" s="98"/>
      <c r="P35" s="117">
        <v>-2123244</v>
      </c>
      <c r="Q35" s="98"/>
      <c r="R35" s="117">
        <v>0</v>
      </c>
      <c r="S35" s="98"/>
      <c r="T35" s="117">
        <f>SUM(N35:R35)</f>
        <v>-2123244</v>
      </c>
      <c r="U35" s="98"/>
      <c r="V35" s="117">
        <f>SUM(T35,L35,J35,H35,F35)</f>
        <v>1019681319</v>
      </c>
      <c r="W35" s="98"/>
      <c r="X35" s="117">
        <f>'Eng8-9'!G92</f>
        <v>20056180</v>
      </c>
      <c r="Y35" s="98"/>
      <c r="Z35" s="117">
        <f>SUM(V35:X35)</f>
        <v>1039737499</v>
      </c>
    </row>
    <row r="36" spans="1:26" ht="15" customHeight="1" x14ac:dyDescent="0.2">
      <c r="D36" s="115"/>
      <c r="G36" s="98"/>
      <c r="I36" s="98"/>
      <c r="K36" s="98"/>
      <c r="M36" s="98"/>
      <c r="N36" s="98"/>
      <c r="O36" s="98"/>
      <c r="P36" s="98"/>
      <c r="Q36" s="98"/>
      <c r="R36" s="98"/>
      <c r="S36" s="98"/>
      <c r="U36" s="98"/>
      <c r="W36" s="98"/>
      <c r="Y36" s="98"/>
    </row>
    <row r="37" spans="1:26" ht="15" customHeight="1" thickBot="1" x14ac:dyDescent="0.25">
      <c r="A37" s="93" t="s">
        <v>215</v>
      </c>
      <c r="D37" s="115"/>
      <c r="F37" s="118">
        <f>SUM(F26:F35)</f>
        <v>1670000000</v>
      </c>
      <c r="G37" s="98"/>
      <c r="H37" s="118">
        <f>SUM(H26:H35)</f>
        <v>1185430000</v>
      </c>
      <c r="I37" s="98"/>
      <c r="J37" s="118">
        <f>SUM(J26:J35)</f>
        <v>178794094</v>
      </c>
      <c r="K37" s="98"/>
      <c r="L37" s="118">
        <f>SUM(L26:L35)</f>
        <v>6167066999</v>
      </c>
      <c r="M37" s="98"/>
      <c r="N37" s="118">
        <f>SUM(N26:N35)</f>
        <v>-138632400</v>
      </c>
      <c r="O37" s="98"/>
      <c r="P37" s="118">
        <f>SUM(P26:P35)</f>
        <v>-19945896</v>
      </c>
      <c r="Q37" s="98"/>
      <c r="R37" s="118">
        <f>SUM(R26:R35)</f>
        <v>5797226</v>
      </c>
      <c r="S37" s="98"/>
      <c r="T37" s="118">
        <f>SUM(T26:T35)</f>
        <v>-152781070</v>
      </c>
      <c r="U37" s="98"/>
      <c r="V37" s="118">
        <f>SUM(V26:V35)</f>
        <v>9048510023</v>
      </c>
      <c r="W37" s="98"/>
      <c r="X37" s="118">
        <f>SUM(X26:X35)</f>
        <v>233431256</v>
      </c>
      <c r="Y37" s="98"/>
      <c r="Z37" s="119">
        <f>SUM(V37:X37)</f>
        <v>9281941279</v>
      </c>
    </row>
    <row r="38" spans="1:26" ht="12.75" customHeight="1" thickTop="1" x14ac:dyDescent="0.2">
      <c r="A38" s="93"/>
      <c r="D38" s="115"/>
      <c r="G38" s="98"/>
      <c r="I38" s="98"/>
      <c r="K38" s="98"/>
      <c r="M38" s="98"/>
      <c r="N38" s="98"/>
      <c r="O38" s="98"/>
      <c r="P38" s="98"/>
      <c r="Q38" s="98"/>
      <c r="R38" s="98"/>
      <c r="S38" s="98"/>
      <c r="U38" s="98"/>
      <c r="W38" s="98"/>
      <c r="Y38" s="98"/>
    </row>
    <row r="39" spans="1:26" ht="22.35" customHeight="1" x14ac:dyDescent="0.2">
      <c r="A39" s="120" t="str">
        <f>'Eng5-7'!A53:M53</f>
        <v>The accompanying notes to the consolidated and separate financial statements form an integral part of these financial statements.</v>
      </c>
      <c r="B39" s="121"/>
      <c r="C39" s="121"/>
      <c r="D39" s="103"/>
      <c r="E39" s="103"/>
      <c r="F39" s="105"/>
      <c r="G39" s="103"/>
      <c r="H39" s="105"/>
      <c r="I39" s="103"/>
      <c r="J39" s="105"/>
      <c r="K39" s="103"/>
      <c r="L39" s="105"/>
      <c r="M39" s="103"/>
      <c r="N39" s="103"/>
      <c r="O39" s="103"/>
      <c r="P39" s="103"/>
      <c r="Q39" s="103"/>
      <c r="R39" s="103"/>
      <c r="S39" s="103"/>
      <c r="T39" s="105"/>
      <c r="U39" s="103"/>
      <c r="V39" s="105"/>
      <c r="W39" s="103"/>
      <c r="X39" s="105"/>
      <c r="Y39" s="103"/>
      <c r="Z39" s="105"/>
    </row>
  </sheetData>
  <mergeCells count="4">
    <mergeCell ref="F6:Z6"/>
    <mergeCell ref="F7:V7"/>
    <mergeCell ref="N8:T8"/>
    <mergeCell ref="J9:L9"/>
  </mergeCells>
  <pageMargins left="0.25" right="0.25" top="0.5" bottom="0.6" header="0.49" footer="0.4"/>
  <pageSetup paperSize="256" scale="90" firstPageNumber="10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4"/>
  </sheetPr>
  <dimension ref="A1:N33"/>
  <sheetViews>
    <sheetView topLeftCell="A16" zoomScaleNormal="100" zoomScaleSheetLayoutView="140" workbookViewId="0">
      <selection activeCell="C29" sqref="C29"/>
    </sheetView>
  </sheetViews>
  <sheetFormatPr defaultColWidth="9.42578125" defaultRowHeight="16.5" customHeight="1" x14ac:dyDescent="0.2"/>
  <cols>
    <col min="1" max="2" width="1.5703125" style="81" customWidth="1"/>
    <col min="3" max="3" width="41.42578125" style="81" customWidth="1"/>
    <col min="4" max="4" width="5.42578125" style="58" customWidth="1"/>
    <col min="5" max="5" width="0.85546875" style="81" customWidth="1"/>
    <col min="6" max="6" width="12.5703125" style="80" customWidth="1"/>
    <col min="7" max="7" width="0.85546875" style="81" customWidth="1"/>
    <col min="8" max="8" width="12.42578125" style="80" customWidth="1"/>
    <col min="9" max="9" width="0.85546875" style="81" customWidth="1"/>
    <col min="10" max="10" width="12.42578125" style="80" customWidth="1"/>
    <col min="11" max="11" width="0.85546875" style="81" customWidth="1"/>
    <col min="12" max="12" width="14.42578125" style="80" customWidth="1"/>
    <col min="13" max="13" width="0.85546875" style="81" customWidth="1"/>
    <col min="14" max="14" width="13.5703125" style="80" customWidth="1"/>
    <col min="15" max="15" width="9.42578125" style="81"/>
    <col min="16" max="16" width="13.5703125" style="81" customWidth="1"/>
    <col min="17" max="16384" width="9.42578125" style="81"/>
  </cols>
  <sheetData>
    <row r="1" spans="1:14" ht="16.5" customHeight="1" x14ac:dyDescent="0.2">
      <c r="A1" s="78" t="str">
        <f>+'Eng5-7'!A1</f>
        <v>PTG Energy Public Company Limited</v>
      </c>
      <c r="B1" s="78"/>
      <c r="C1" s="78"/>
      <c r="D1" s="79"/>
      <c r="E1" s="78"/>
      <c r="N1" s="82"/>
    </row>
    <row r="2" spans="1:14" ht="16.5" customHeight="1" x14ac:dyDescent="0.2">
      <c r="A2" s="78" t="s">
        <v>277</v>
      </c>
      <c r="B2" s="78"/>
      <c r="C2" s="78"/>
      <c r="D2" s="79"/>
      <c r="E2" s="78"/>
    </row>
    <row r="3" spans="1:14" ht="16.5" customHeight="1" x14ac:dyDescent="0.2">
      <c r="A3" s="65" t="str">
        <f>'Eng10'!A3</f>
        <v>For the year ended 31 December 2024</v>
      </c>
      <c r="B3" s="65"/>
      <c r="C3" s="65"/>
      <c r="D3" s="83"/>
      <c r="E3" s="65"/>
      <c r="F3" s="84"/>
      <c r="G3" s="85"/>
      <c r="H3" s="84"/>
      <c r="I3" s="85"/>
      <c r="J3" s="84"/>
      <c r="K3" s="85"/>
      <c r="L3" s="84"/>
      <c r="M3" s="85"/>
      <c r="N3" s="84"/>
    </row>
    <row r="4" spans="1:14" ht="16.5" customHeight="1" x14ac:dyDescent="0.2">
      <c r="A4" s="78"/>
      <c r="B4" s="78"/>
      <c r="C4" s="78"/>
      <c r="D4" s="79"/>
      <c r="E4" s="78"/>
    </row>
    <row r="6" spans="1:14" ht="16.5" customHeight="1" x14ac:dyDescent="0.2">
      <c r="A6" s="78"/>
      <c r="F6" s="217" t="s">
        <v>114</v>
      </c>
      <c r="G6" s="217"/>
      <c r="H6" s="217"/>
      <c r="I6" s="217"/>
      <c r="J6" s="217"/>
      <c r="K6" s="217"/>
      <c r="L6" s="217"/>
      <c r="M6" s="217"/>
      <c r="N6" s="217"/>
    </row>
    <row r="7" spans="1:14" ht="16.5" customHeight="1" x14ac:dyDescent="0.2">
      <c r="A7" s="78"/>
      <c r="F7" s="81"/>
      <c r="J7" s="218" t="s">
        <v>32</v>
      </c>
      <c r="K7" s="218"/>
      <c r="L7" s="218"/>
      <c r="N7" s="81"/>
    </row>
    <row r="8" spans="1:14" ht="16.5" customHeight="1" x14ac:dyDescent="0.2">
      <c r="A8" s="78"/>
      <c r="F8" s="86" t="s">
        <v>55</v>
      </c>
      <c r="G8" s="87"/>
      <c r="H8" s="87"/>
      <c r="I8" s="87"/>
      <c r="J8" s="16"/>
      <c r="K8" s="16"/>
      <c r="L8" s="16"/>
      <c r="M8" s="87"/>
    </row>
    <row r="9" spans="1:14" ht="16.5" customHeight="1" x14ac:dyDescent="0.2">
      <c r="F9" s="86" t="s">
        <v>58</v>
      </c>
      <c r="G9" s="86"/>
      <c r="H9" s="86" t="s">
        <v>69</v>
      </c>
      <c r="I9" s="86"/>
      <c r="J9" s="86" t="s">
        <v>60</v>
      </c>
      <c r="K9" s="86"/>
      <c r="L9" s="86"/>
      <c r="M9" s="86"/>
      <c r="N9" s="86" t="s">
        <v>57</v>
      </c>
    </row>
    <row r="10" spans="1:14" ht="16.5" customHeight="1" x14ac:dyDescent="0.2">
      <c r="F10" s="86" t="s">
        <v>63</v>
      </c>
      <c r="G10" s="86"/>
      <c r="H10" s="86" t="s">
        <v>64</v>
      </c>
      <c r="I10" s="86"/>
      <c r="J10" s="86" t="s">
        <v>70</v>
      </c>
      <c r="K10" s="86"/>
      <c r="L10" s="86" t="s">
        <v>35</v>
      </c>
      <c r="M10" s="86"/>
      <c r="N10" s="86" t="s">
        <v>68</v>
      </c>
    </row>
    <row r="11" spans="1:14" ht="16.5" customHeight="1" x14ac:dyDescent="0.2">
      <c r="D11" s="88" t="s">
        <v>207</v>
      </c>
      <c r="F11" s="89" t="s">
        <v>96</v>
      </c>
      <c r="G11" s="86"/>
      <c r="H11" s="89" t="s">
        <v>96</v>
      </c>
      <c r="I11" s="86"/>
      <c r="J11" s="89" t="s">
        <v>96</v>
      </c>
      <c r="K11" s="86"/>
      <c r="L11" s="89" t="s">
        <v>96</v>
      </c>
      <c r="M11" s="86"/>
      <c r="N11" s="89" t="s">
        <v>96</v>
      </c>
    </row>
    <row r="13" spans="1:14" ht="16.5" customHeight="1" x14ac:dyDescent="0.2">
      <c r="A13" s="57" t="s">
        <v>199</v>
      </c>
      <c r="B13" s="90"/>
      <c r="C13" s="90"/>
      <c r="F13" s="31">
        <v>1670000000</v>
      </c>
      <c r="G13" s="91"/>
      <c r="H13" s="31">
        <v>1185430000</v>
      </c>
      <c r="I13" s="31"/>
      <c r="J13" s="31">
        <v>178794094</v>
      </c>
      <c r="K13" s="31"/>
      <c r="L13" s="31">
        <v>1333828679</v>
      </c>
      <c r="M13" s="31"/>
      <c r="N13" s="31">
        <f>SUM(F13:L13)</f>
        <v>4368052773</v>
      </c>
    </row>
    <row r="14" spans="1:14" ht="6" customHeight="1" x14ac:dyDescent="0.2">
      <c r="A14" s="57"/>
      <c r="B14" s="90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6.5" customHeight="1" x14ac:dyDescent="0.2">
      <c r="A15" s="57" t="s">
        <v>124</v>
      </c>
      <c r="B15" s="90"/>
      <c r="F15" s="17"/>
      <c r="G15" s="17"/>
      <c r="H15" s="17"/>
      <c r="I15" s="17"/>
      <c r="J15" s="17"/>
      <c r="K15" s="17"/>
      <c r="L15" s="17"/>
      <c r="M15" s="17"/>
      <c r="N15" s="17"/>
    </row>
    <row r="16" spans="1:14" ht="16.5" customHeight="1" x14ac:dyDescent="0.2">
      <c r="A16" s="81" t="s">
        <v>267</v>
      </c>
      <c r="D16" s="58">
        <v>29</v>
      </c>
      <c r="F16" s="17">
        <v>0</v>
      </c>
      <c r="G16" s="80"/>
      <c r="H16" s="17">
        <v>0</v>
      </c>
      <c r="I16" s="80"/>
      <c r="J16" s="17">
        <v>0</v>
      </c>
      <c r="K16" s="80"/>
      <c r="L16" s="17">
        <v>-334000000</v>
      </c>
      <c r="M16" s="80"/>
      <c r="N16" s="31">
        <f>SUM(F16:L16)</f>
        <v>-334000000</v>
      </c>
    </row>
    <row r="17" spans="1:14" ht="16.5" customHeight="1" x14ac:dyDescent="0.2">
      <c r="A17" s="59" t="s">
        <v>51</v>
      </c>
      <c r="F17" s="18">
        <v>0</v>
      </c>
      <c r="G17" s="80"/>
      <c r="H17" s="18">
        <v>0</v>
      </c>
      <c r="I17" s="80"/>
      <c r="J17" s="18">
        <v>0</v>
      </c>
      <c r="K17" s="80"/>
      <c r="L17" s="18">
        <v>567739816</v>
      </c>
      <c r="M17" s="80"/>
      <c r="N17" s="56">
        <f>SUM(F17:L17)</f>
        <v>567739816</v>
      </c>
    </row>
    <row r="18" spans="1:14" ht="16.5" customHeight="1" x14ac:dyDescent="0.2"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16.5" customHeight="1" thickBot="1" x14ac:dyDescent="0.25">
      <c r="A19" s="57" t="s">
        <v>200</v>
      </c>
      <c r="F19" s="19">
        <f>SUM(F13:F17)</f>
        <v>1670000000</v>
      </c>
      <c r="G19" s="17"/>
      <c r="H19" s="19">
        <f>SUM(H13:H17)</f>
        <v>1185430000</v>
      </c>
      <c r="I19" s="17"/>
      <c r="J19" s="19">
        <f>SUM(J13:J17)</f>
        <v>178794094</v>
      </c>
      <c r="K19" s="17"/>
      <c r="L19" s="19">
        <f>SUM(L13:L17)</f>
        <v>1567568495</v>
      </c>
      <c r="M19" s="17"/>
      <c r="N19" s="19">
        <f>SUM(N13:N17)</f>
        <v>4601792589</v>
      </c>
    </row>
    <row r="20" spans="1:14" ht="16.5" customHeight="1" thickTop="1" x14ac:dyDescent="0.2">
      <c r="A20" s="57"/>
      <c r="F20" s="17"/>
      <c r="G20" s="17"/>
      <c r="H20" s="17"/>
      <c r="I20" s="17"/>
      <c r="J20" s="17"/>
      <c r="K20" s="17"/>
      <c r="L20" s="17"/>
      <c r="M20" s="17"/>
      <c r="N20" s="17"/>
    </row>
    <row r="21" spans="1:14" ht="16.5" customHeight="1" x14ac:dyDescent="0.2">
      <c r="A21" s="57" t="s">
        <v>214</v>
      </c>
      <c r="B21" s="90"/>
      <c r="C21" s="90"/>
      <c r="F21" s="55">
        <v>1670000000</v>
      </c>
      <c r="G21" s="92"/>
      <c r="H21" s="55">
        <v>1185430000</v>
      </c>
      <c r="I21" s="55"/>
      <c r="J21" s="55">
        <v>178794094</v>
      </c>
      <c r="K21" s="55"/>
      <c r="L21" s="55">
        <v>1567568495</v>
      </c>
      <c r="M21" s="31"/>
      <c r="N21" s="31">
        <f>SUM(F21:L21)</f>
        <v>4601792589</v>
      </c>
    </row>
    <row r="22" spans="1:14" ht="6" customHeight="1" x14ac:dyDescent="0.2">
      <c r="A22" s="57"/>
      <c r="B22" s="90"/>
      <c r="F22" s="17"/>
      <c r="G22" s="17"/>
      <c r="H22" s="17"/>
      <c r="I22" s="17"/>
      <c r="J22" s="17"/>
      <c r="K22" s="17"/>
      <c r="L22" s="17"/>
      <c r="M22" s="17"/>
      <c r="N22" s="17"/>
    </row>
    <row r="23" spans="1:14" ht="16.5" customHeight="1" x14ac:dyDescent="0.2">
      <c r="A23" s="57" t="s">
        <v>124</v>
      </c>
      <c r="B23" s="90"/>
      <c r="F23" s="17"/>
      <c r="G23" s="17"/>
      <c r="H23" s="17"/>
      <c r="I23" s="17"/>
      <c r="J23" s="17"/>
      <c r="K23" s="17"/>
      <c r="L23" s="17"/>
      <c r="M23" s="17"/>
      <c r="N23" s="17"/>
    </row>
    <row r="24" spans="1:14" ht="16.5" customHeight="1" x14ac:dyDescent="0.2">
      <c r="A24" s="81" t="s">
        <v>267</v>
      </c>
      <c r="D24" s="58">
        <v>29</v>
      </c>
      <c r="F24" s="17">
        <v>0</v>
      </c>
      <c r="G24" s="80"/>
      <c r="H24" s="17">
        <v>0</v>
      </c>
      <c r="I24" s="80"/>
      <c r="J24" s="17">
        <v>0</v>
      </c>
      <c r="K24" s="80"/>
      <c r="L24" s="17">
        <v>-751500000</v>
      </c>
      <c r="M24" s="80"/>
      <c r="N24" s="17">
        <f>SUM(F24:L24)</f>
        <v>-751500000</v>
      </c>
    </row>
    <row r="25" spans="1:14" ht="16.5" customHeight="1" x14ac:dyDescent="0.2">
      <c r="A25" s="59" t="s">
        <v>51</v>
      </c>
      <c r="F25" s="18">
        <v>0</v>
      </c>
      <c r="G25" s="80"/>
      <c r="H25" s="18">
        <v>0</v>
      </c>
      <c r="I25" s="80"/>
      <c r="J25" s="18">
        <v>0</v>
      </c>
      <c r="K25" s="80"/>
      <c r="L25" s="18">
        <f>'Eng8-9'!K91</f>
        <v>982898544</v>
      </c>
      <c r="M25" s="80"/>
      <c r="N25" s="18">
        <f>SUM(F25:L25)</f>
        <v>982898544</v>
      </c>
    </row>
    <row r="26" spans="1:14" ht="16.5" customHeight="1" x14ac:dyDescent="0.2">
      <c r="F26" s="17"/>
      <c r="G26" s="17"/>
      <c r="H26" s="17"/>
      <c r="I26" s="17"/>
      <c r="J26" s="17"/>
      <c r="K26" s="17"/>
      <c r="L26" s="17"/>
      <c r="M26" s="17"/>
      <c r="N26" s="17"/>
    </row>
    <row r="27" spans="1:14" ht="16.5" customHeight="1" thickBot="1" x14ac:dyDescent="0.25">
      <c r="A27" s="57" t="s">
        <v>215</v>
      </c>
      <c r="F27" s="19">
        <f>SUM(F21:F25)</f>
        <v>1670000000</v>
      </c>
      <c r="G27" s="17"/>
      <c r="H27" s="19">
        <f>SUM(H21:H25)</f>
        <v>1185430000</v>
      </c>
      <c r="I27" s="17"/>
      <c r="J27" s="19">
        <f>SUM(J21:J25)</f>
        <v>178794094</v>
      </c>
      <c r="K27" s="17"/>
      <c r="L27" s="19">
        <f>SUM(L21:L25)</f>
        <v>1798967039</v>
      </c>
      <c r="M27" s="17"/>
      <c r="N27" s="19">
        <f>SUM(N21:N25)</f>
        <v>4833191133</v>
      </c>
    </row>
    <row r="28" spans="1:14" ht="16.5" customHeight="1" thickTop="1" x14ac:dyDescent="0.2">
      <c r="A28" s="57"/>
      <c r="F28" s="17"/>
      <c r="G28" s="17"/>
      <c r="H28" s="17"/>
      <c r="I28" s="17"/>
      <c r="J28" s="17"/>
      <c r="K28" s="17"/>
      <c r="L28" s="17"/>
      <c r="M28" s="17"/>
      <c r="N28" s="17"/>
    </row>
    <row r="29" spans="1:14" ht="16.5" customHeight="1" x14ac:dyDescent="0.2">
      <c r="A29" s="57"/>
      <c r="F29" s="17"/>
      <c r="G29" s="17"/>
      <c r="H29" s="17"/>
      <c r="I29" s="17"/>
      <c r="J29" s="17"/>
      <c r="K29" s="17"/>
      <c r="L29" s="17"/>
      <c r="M29" s="17"/>
      <c r="N29" s="17"/>
    </row>
    <row r="30" spans="1:14" ht="16.5" customHeight="1" x14ac:dyDescent="0.2">
      <c r="A30" s="57"/>
      <c r="F30" s="17"/>
      <c r="G30" s="17"/>
      <c r="H30" s="17"/>
      <c r="I30" s="17"/>
      <c r="J30" s="17"/>
      <c r="K30" s="17"/>
      <c r="L30" s="17"/>
      <c r="M30" s="17"/>
      <c r="N30" s="17"/>
    </row>
    <row r="31" spans="1:14" ht="16.5" customHeight="1" x14ac:dyDescent="0.2">
      <c r="A31" s="57"/>
      <c r="F31" s="17"/>
      <c r="G31" s="17"/>
      <c r="H31" s="17"/>
      <c r="I31" s="17"/>
      <c r="J31" s="17"/>
      <c r="K31" s="17"/>
      <c r="L31" s="17"/>
      <c r="M31" s="17"/>
      <c r="N31" s="17"/>
    </row>
    <row r="32" spans="1:14" ht="11.25" customHeight="1" x14ac:dyDescent="0.2">
      <c r="A32" s="57"/>
      <c r="F32" s="17"/>
      <c r="G32" s="17"/>
      <c r="H32" s="17"/>
      <c r="I32" s="17"/>
      <c r="J32" s="17"/>
      <c r="K32" s="17"/>
      <c r="L32" s="17"/>
      <c r="M32" s="17"/>
      <c r="N32" s="17"/>
    </row>
    <row r="33" spans="1:14" ht="22.35" customHeight="1" x14ac:dyDescent="0.2">
      <c r="A33" s="219" t="str">
        <f>+'Eng10'!A39</f>
        <v>The accompanying notes to the consolidated and separate financial statements form an integral part of these financial statements.</v>
      </c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  <c r="M33" s="219"/>
      <c r="N33" s="84"/>
    </row>
  </sheetData>
  <mergeCells count="3">
    <mergeCell ref="F6:N6"/>
    <mergeCell ref="J7:L7"/>
    <mergeCell ref="A33:M33"/>
  </mergeCells>
  <pageMargins left="1.2" right="1.2" top="0.5" bottom="0.6" header="0.49" footer="0.4"/>
  <pageSetup paperSize="256" firstPageNumber="11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54"/>
  </sheetPr>
  <dimension ref="A1:M165"/>
  <sheetViews>
    <sheetView topLeftCell="A90" zoomScale="110" zoomScaleNormal="110" zoomScaleSheetLayoutView="115" zoomScalePageLayoutView="125" workbookViewId="0">
      <selection activeCell="E92" sqref="E92"/>
    </sheetView>
  </sheetViews>
  <sheetFormatPr defaultColWidth="6.5703125" defaultRowHeight="16.149999999999999" customHeight="1" x14ac:dyDescent="0.2"/>
  <cols>
    <col min="1" max="3" width="1.5703125" style="72" customWidth="1"/>
    <col min="4" max="4" width="36.28515625" style="72" customWidth="1"/>
    <col min="5" max="5" width="7.42578125" style="128" customWidth="1"/>
    <col min="6" max="6" width="0.42578125" style="128" customWidth="1"/>
    <col min="7" max="7" width="12" style="129" customWidth="1"/>
    <col min="8" max="8" width="0.42578125" style="72" customWidth="1"/>
    <col min="9" max="9" width="12" style="129" customWidth="1"/>
    <col min="10" max="10" width="0.42578125" style="130" customWidth="1"/>
    <col min="11" max="11" width="12" style="132" customWidth="1"/>
    <col min="12" max="12" width="0.42578125" style="133" customWidth="1"/>
    <col min="13" max="13" width="12" style="132" customWidth="1"/>
    <col min="14" max="16384" width="6.5703125" style="72"/>
  </cols>
  <sheetData>
    <row r="1" spans="1:13" ht="16.149999999999999" customHeight="1" x14ac:dyDescent="0.2">
      <c r="A1" s="71" t="s">
        <v>0</v>
      </c>
      <c r="B1" s="71"/>
      <c r="C1" s="71"/>
      <c r="D1" s="71"/>
      <c r="K1" s="131"/>
      <c r="L1" s="131"/>
      <c r="M1" s="131"/>
    </row>
    <row r="2" spans="1:13" ht="16.149999999999999" customHeight="1" x14ac:dyDescent="0.2">
      <c r="A2" s="71" t="s">
        <v>278</v>
      </c>
      <c r="B2" s="71"/>
      <c r="C2" s="71"/>
      <c r="D2" s="71"/>
    </row>
    <row r="3" spans="1:13" ht="16.149999999999999" customHeight="1" x14ac:dyDescent="0.2">
      <c r="A3" s="73" t="str">
        <f>'Eng8-9'!A3</f>
        <v>For the year ended 31 December 2024</v>
      </c>
      <c r="B3" s="73"/>
      <c r="C3" s="73"/>
      <c r="D3" s="73"/>
      <c r="E3" s="134"/>
      <c r="F3" s="134"/>
      <c r="G3" s="135"/>
      <c r="H3" s="136"/>
      <c r="I3" s="135"/>
      <c r="J3" s="137"/>
      <c r="K3" s="138"/>
      <c r="L3" s="139"/>
      <c r="M3" s="138"/>
    </row>
    <row r="4" spans="1:13" ht="15" customHeight="1" x14ac:dyDescent="0.2"/>
    <row r="5" spans="1:13" ht="15" customHeight="1" x14ac:dyDescent="0.2"/>
    <row r="6" spans="1:13" ht="15" customHeight="1" x14ac:dyDescent="0.2">
      <c r="A6" s="74" t="s">
        <v>2</v>
      </c>
      <c r="B6" s="74"/>
      <c r="C6" s="74"/>
      <c r="D6" s="74"/>
      <c r="E6" s="140"/>
      <c r="F6" s="140"/>
      <c r="G6" s="209" t="s">
        <v>127</v>
      </c>
      <c r="H6" s="209"/>
      <c r="I6" s="209"/>
      <c r="J6" s="14"/>
      <c r="K6" s="220" t="s">
        <v>129</v>
      </c>
      <c r="L6" s="220"/>
      <c r="M6" s="220"/>
    </row>
    <row r="7" spans="1:13" ht="15" customHeight="1" x14ac:dyDescent="0.2">
      <c r="A7" s="74"/>
      <c r="B7" s="74"/>
      <c r="C7" s="74"/>
      <c r="D7" s="74"/>
      <c r="E7" s="140"/>
      <c r="F7" s="140"/>
      <c r="G7" s="222" t="s">
        <v>128</v>
      </c>
      <c r="H7" s="222"/>
      <c r="I7" s="222"/>
      <c r="J7" s="14"/>
      <c r="K7" s="222" t="s">
        <v>128</v>
      </c>
      <c r="L7" s="222"/>
      <c r="M7" s="222"/>
    </row>
    <row r="8" spans="1:13" ht="15" customHeight="1" x14ac:dyDescent="0.2">
      <c r="A8" s="74"/>
      <c r="B8" s="74"/>
      <c r="C8" s="74"/>
      <c r="D8" s="74"/>
      <c r="E8" s="140"/>
      <c r="F8" s="140"/>
      <c r="G8" s="15" t="s">
        <v>216</v>
      </c>
      <c r="H8" s="1"/>
      <c r="I8" s="15" t="s">
        <v>198</v>
      </c>
      <c r="J8" s="2"/>
      <c r="K8" s="15" t="s">
        <v>216</v>
      </c>
      <c r="L8" s="1"/>
      <c r="M8" s="15" t="s">
        <v>198</v>
      </c>
    </row>
    <row r="9" spans="1:13" ht="15" customHeight="1" x14ac:dyDescent="0.2">
      <c r="A9" s="74"/>
      <c r="B9" s="74"/>
      <c r="C9" s="74"/>
      <c r="D9" s="74"/>
      <c r="E9" s="141" t="s">
        <v>3</v>
      </c>
      <c r="F9" s="140"/>
      <c r="G9" s="142" t="s">
        <v>96</v>
      </c>
      <c r="H9" s="1"/>
      <c r="I9" s="143" t="s">
        <v>96</v>
      </c>
      <c r="J9" s="2"/>
      <c r="K9" s="143" t="s">
        <v>96</v>
      </c>
      <c r="L9" s="1"/>
      <c r="M9" s="143" t="s">
        <v>96</v>
      </c>
    </row>
    <row r="10" spans="1:13" ht="15" customHeight="1" x14ac:dyDescent="0.2">
      <c r="A10" s="75" t="s">
        <v>71</v>
      </c>
      <c r="B10" s="74"/>
      <c r="C10" s="74"/>
      <c r="D10" s="74"/>
      <c r="E10" s="144"/>
      <c r="F10" s="144"/>
      <c r="G10" s="132"/>
      <c r="H10" s="74"/>
      <c r="I10" s="132"/>
    </row>
    <row r="11" spans="1:13" ht="15" customHeight="1" x14ac:dyDescent="0.2">
      <c r="A11" s="74" t="s">
        <v>72</v>
      </c>
      <c r="B11" s="74"/>
      <c r="C11" s="74"/>
      <c r="D11" s="74"/>
      <c r="E11" s="144"/>
      <c r="F11" s="144"/>
      <c r="G11" s="132">
        <f>'Eng8-9'!G29</f>
        <v>1489636714</v>
      </c>
      <c r="H11" s="145"/>
      <c r="I11" s="132">
        <v>1226570170.0000007</v>
      </c>
      <c r="J11" s="132"/>
      <c r="K11" s="132">
        <f>'Eng8-9'!K29</f>
        <v>972767662</v>
      </c>
      <c r="L11" s="132"/>
      <c r="M11" s="132">
        <v>550571951</v>
      </c>
    </row>
    <row r="12" spans="1:13" ht="15" customHeight="1" x14ac:dyDescent="0.2">
      <c r="A12" s="74" t="s">
        <v>73</v>
      </c>
      <c r="B12" s="74"/>
      <c r="C12" s="74"/>
      <c r="D12" s="74"/>
      <c r="E12" s="144"/>
      <c r="F12" s="144"/>
      <c r="G12" s="132"/>
      <c r="H12" s="145"/>
      <c r="I12" s="132"/>
      <c r="J12" s="132"/>
      <c r="L12" s="132"/>
    </row>
    <row r="13" spans="1:13" ht="15" customHeight="1" x14ac:dyDescent="0.2">
      <c r="A13" s="74" t="s">
        <v>50</v>
      </c>
      <c r="B13" s="74" t="s">
        <v>74</v>
      </c>
      <c r="C13" s="74"/>
      <c r="D13" s="74"/>
      <c r="E13" s="144"/>
      <c r="F13" s="144"/>
      <c r="G13" s="132"/>
      <c r="H13" s="145"/>
      <c r="I13" s="132"/>
      <c r="J13" s="132"/>
      <c r="L13" s="132"/>
    </row>
    <row r="14" spans="1:13" ht="15" customHeight="1" x14ac:dyDescent="0.2">
      <c r="A14" s="74"/>
      <c r="B14" s="76" t="s">
        <v>75</v>
      </c>
      <c r="C14" s="74"/>
      <c r="D14" s="74"/>
      <c r="E14" s="144">
        <v>26</v>
      </c>
      <c r="F14" s="144"/>
      <c r="G14" s="132">
        <v>3616896632</v>
      </c>
      <c r="H14" s="132"/>
      <c r="I14" s="132">
        <v>3340029700</v>
      </c>
      <c r="J14" s="132"/>
      <c r="K14" s="132">
        <v>187795068</v>
      </c>
      <c r="L14" s="132"/>
      <c r="M14" s="132">
        <v>173500930</v>
      </c>
    </row>
    <row r="15" spans="1:13" ht="15" customHeight="1" x14ac:dyDescent="0.2">
      <c r="A15" s="74"/>
      <c r="B15" s="76" t="s">
        <v>210</v>
      </c>
      <c r="C15" s="74"/>
      <c r="D15" s="74"/>
      <c r="E15" s="144">
        <v>22</v>
      </c>
      <c r="F15" s="144"/>
      <c r="G15" s="132">
        <v>10935166</v>
      </c>
      <c r="H15" s="145"/>
      <c r="I15" s="132">
        <v>9530924</v>
      </c>
      <c r="J15" s="132"/>
      <c r="K15" s="132">
        <v>10935166</v>
      </c>
      <c r="L15" s="132"/>
      <c r="M15" s="132">
        <v>9530924</v>
      </c>
    </row>
    <row r="16" spans="1:13" ht="15" customHeight="1" x14ac:dyDescent="0.2">
      <c r="A16" s="74"/>
      <c r="B16" s="76" t="s">
        <v>110</v>
      </c>
      <c r="C16" s="74"/>
      <c r="D16" s="74"/>
      <c r="E16" s="144"/>
      <c r="F16" s="144"/>
      <c r="G16" s="132"/>
      <c r="H16" s="145"/>
      <c r="I16" s="132"/>
      <c r="J16" s="132"/>
      <c r="L16" s="132"/>
    </row>
    <row r="17" spans="1:13" ht="15" customHeight="1" x14ac:dyDescent="0.2">
      <c r="A17" s="74"/>
      <c r="B17" s="76"/>
      <c r="C17" s="74" t="s">
        <v>208</v>
      </c>
      <c r="D17" s="74"/>
      <c r="E17" s="144" t="s">
        <v>206</v>
      </c>
      <c r="F17" s="144"/>
      <c r="G17" s="132">
        <v>2927089</v>
      </c>
      <c r="H17" s="145"/>
      <c r="I17" s="132">
        <v>3555345</v>
      </c>
      <c r="J17" s="132"/>
      <c r="K17" s="132">
        <v>2927089</v>
      </c>
      <c r="L17" s="132"/>
      <c r="M17" s="132">
        <v>3555345</v>
      </c>
    </row>
    <row r="18" spans="1:13" ht="15" customHeight="1" x14ac:dyDescent="0.2">
      <c r="A18" s="74"/>
      <c r="B18" s="76" t="s">
        <v>269</v>
      </c>
      <c r="C18" s="74"/>
      <c r="D18" s="74"/>
      <c r="E18" s="144"/>
      <c r="F18" s="144"/>
      <c r="G18" s="132">
        <v>0</v>
      </c>
      <c r="H18" s="145"/>
      <c r="I18" s="132">
        <v>26053436</v>
      </c>
      <c r="J18" s="132"/>
      <c r="K18" s="132">
        <v>0</v>
      </c>
      <c r="L18" s="132"/>
      <c r="M18" s="132">
        <v>26053436</v>
      </c>
    </row>
    <row r="19" spans="1:13" ht="15" customHeight="1" x14ac:dyDescent="0.2">
      <c r="A19" s="74"/>
      <c r="B19" s="76" t="s">
        <v>76</v>
      </c>
      <c r="C19" s="74"/>
      <c r="D19" s="74"/>
      <c r="E19" s="144"/>
      <c r="F19" s="144"/>
      <c r="G19" s="132">
        <v>26168235</v>
      </c>
      <c r="H19" s="145"/>
      <c r="I19" s="132">
        <v>4108105</v>
      </c>
      <c r="J19" s="132"/>
      <c r="K19" s="132">
        <v>1688743</v>
      </c>
      <c r="L19" s="132"/>
      <c r="M19" s="132">
        <v>166032</v>
      </c>
    </row>
    <row r="20" spans="1:13" ht="15" customHeight="1" x14ac:dyDescent="0.2">
      <c r="A20" s="74"/>
      <c r="B20" s="77" t="s">
        <v>282</v>
      </c>
      <c r="C20" s="74"/>
      <c r="D20" s="74"/>
      <c r="E20" s="144">
        <v>10</v>
      </c>
      <c r="F20" s="144"/>
      <c r="G20" s="132">
        <v>92507867</v>
      </c>
      <c r="H20" s="145"/>
      <c r="I20" s="132">
        <v>14124803</v>
      </c>
      <c r="J20" s="132"/>
      <c r="K20" s="132">
        <v>19827739</v>
      </c>
      <c r="L20" s="132"/>
      <c r="M20" s="132">
        <v>4547559</v>
      </c>
    </row>
    <row r="21" spans="1:13" ht="15" customHeight="1" x14ac:dyDescent="0.2">
      <c r="A21" s="74"/>
      <c r="B21" s="76" t="s">
        <v>241</v>
      </c>
      <c r="C21" s="74"/>
      <c r="D21" s="74"/>
      <c r="E21" s="146">
        <v>13.2</v>
      </c>
      <c r="F21" s="144"/>
      <c r="G21" s="132">
        <v>0</v>
      </c>
      <c r="H21" s="145"/>
      <c r="I21" s="132">
        <v>0</v>
      </c>
      <c r="J21" s="132"/>
      <c r="K21" s="132">
        <v>-909990200</v>
      </c>
      <c r="L21" s="132"/>
      <c r="M21" s="132">
        <v>-802977160</v>
      </c>
    </row>
    <row r="22" spans="1:13" ht="15" customHeight="1" x14ac:dyDescent="0.2">
      <c r="A22" s="74"/>
      <c r="B22" s="76" t="s">
        <v>242</v>
      </c>
      <c r="C22" s="74"/>
      <c r="D22" s="74"/>
      <c r="E22" s="144">
        <v>26</v>
      </c>
      <c r="F22" s="144"/>
      <c r="G22" s="132">
        <v>81928640</v>
      </c>
      <c r="H22" s="145"/>
      <c r="I22" s="132">
        <v>71221213</v>
      </c>
      <c r="J22" s="132"/>
      <c r="K22" s="132">
        <v>10586037</v>
      </c>
      <c r="L22" s="132"/>
      <c r="M22" s="132">
        <v>18834162</v>
      </c>
    </row>
    <row r="23" spans="1:13" ht="15" customHeight="1" x14ac:dyDescent="0.2">
      <c r="A23" s="74"/>
      <c r="B23" s="76" t="s">
        <v>270</v>
      </c>
      <c r="C23" s="74"/>
      <c r="D23" s="74"/>
      <c r="E23" s="74"/>
      <c r="F23" s="144"/>
      <c r="G23" s="132">
        <v>5324091</v>
      </c>
      <c r="H23" s="145"/>
      <c r="I23" s="132">
        <v>830921</v>
      </c>
      <c r="J23" s="132"/>
      <c r="K23" s="132">
        <v>949835</v>
      </c>
      <c r="L23" s="132"/>
      <c r="M23" s="132">
        <v>1762814</v>
      </c>
    </row>
    <row r="24" spans="1:13" ht="15" customHeight="1" x14ac:dyDescent="0.2">
      <c r="A24" s="74"/>
      <c r="B24" s="76" t="s">
        <v>100</v>
      </c>
      <c r="C24" s="74"/>
      <c r="D24" s="74"/>
      <c r="E24" s="144">
        <v>15</v>
      </c>
      <c r="F24" s="144"/>
      <c r="G24" s="132">
        <v>32094263</v>
      </c>
      <c r="H24" s="145"/>
      <c r="I24" s="132">
        <v>1771136</v>
      </c>
      <c r="J24" s="132"/>
      <c r="K24" s="132">
        <v>1850698</v>
      </c>
      <c r="L24" s="132"/>
      <c r="M24" s="132">
        <v>368905</v>
      </c>
    </row>
    <row r="25" spans="1:13" ht="15" customHeight="1" x14ac:dyDescent="0.2">
      <c r="A25" s="74"/>
      <c r="B25" s="76" t="s">
        <v>243</v>
      </c>
      <c r="C25" s="74"/>
      <c r="D25" s="74"/>
      <c r="E25" s="144">
        <v>17</v>
      </c>
      <c r="F25" s="144"/>
      <c r="G25" s="132">
        <v>1367151</v>
      </c>
      <c r="H25" s="145"/>
      <c r="I25" s="132">
        <v>0</v>
      </c>
      <c r="J25" s="132"/>
      <c r="K25" s="132">
        <v>13952</v>
      </c>
      <c r="L25" s="132"/>
      <c r="M25" s="132">
        <v>0</v>
      </c>
    </row>
    <row r="26" spans="1:13" ht="15" customHeight="1" x14ac:dyDescent="0.2">
      <c r="A26" s="74"/>
      <c r="B26" s="76" t="s">
        <v>283</v>
      </c>
      <c r="C26" s="74"/>
      <c r="D26" s="74"/>
      <c r="E26" s="144" t="s">
        <v>204</v>
      </c>
      <c r="F26" s="144"/>
      <c r="G26" s="132">
        <v>9367696</v>
      </c>
      <c r="H26" s="145"/>
      <c r="I26" s="132">
        <v>2520584</v>
      </c>
      <c r="J26" s="132"/>
      <c r="K26" s="132">
        <v>0</v>
      </c>
      <c r="L26" s="132"/>
      <c r="M26" s="132">
        <v>0</v>
      </c>
    </row>
    <row r="27" spans="1:13" ht="15" customHeight="1" x14ac:dyDescent="0.2">
      <c r="A27" s="74"/>
      <c r="B27" s="76" t="s">
        <v>244</v>
      </c>
      <c r="C27" s="74"/>
      <c r="D27" s="74"/>
      <c r="E27" s="144"/>
      <c r="F27" s="144"/>
      <c r="G27" s="133"/>
      <c r="H27" s="145"/>
      <c r="I27" s="74"/>
      <c r="J27" s="132"/>
      <c r="L27" s="132"/>
    </row>
    <row r="28" spans="1:13" ht="15" customHeight="1" x14ac:dyDescent="0.2">
      <c r="A28" s="74"/>
      <c r="B28" s="74"/>
      <c r="C28" s="74" t="s">
        <v>245</v>
      </c>
      <c r="D28" s="74"/>
      <c r="E28" s="144">
        <v>11</v>
      </c>
      <c r="F28" s="144"/>
      <c r="G28" s="132">
        <v>3478348</v>
      </c>
      <c r="H28" s="145"/>
      <c r="I28" s="132">
        <v>396742</v>
      </c>
      <c r="J28" s="132"/>
      <c r="K28" s="132">
        <v>-1856599</v>
      </c>
      <c r="L28" s="132"/>
      <c r="M28" s="132">
        <v>403429</v>
      </c>
    </row>
    <row r="29" spans="1:13" ht="15" customHeight="1" x14ac:dyDescent="0.2">
      <c r="A29" s="74"/>
      <c r="B29" s="77" t="s">
        <v>191</v>
      </c>
      <c r="C29" s="74"/>
      <c r="D29" s="74"/>
      <c r="E29" s="144"/>
      <c r="F29" s="144"/>
      <c r="G29" s="132">
        <v>-29703561</v>
      </c>
      <c r="H29" s="145"/>
      <c r="I29" s="132">
        <v>-11174674</v>
      </c>
      <c r="J29" s="132"/>
      <c r="K29" s="132">
        <v>-994879</v>
      </c>
      <c r="L29" s="132"/>
      <c r="M29" s="132">
        <v>-142261</v>
      </c>
    </row>
    <row r="30" spans="1:13" ht="15" customHeight="1" x14ac:dyDescent="0.2">
      <c r="A30" s="74"/>
      <c r="B30" s="77" t="s">
        <v>209</v>
      </c>
      <c r="C30" s="74"/>
      <c r="D30" s="74"/>
      <c r="E30" s="144"/>
      <c r="F30" s="144"/>
      <c r="G30" s="132">
        <v>2438147</v>
      </c>
      <c r="H30" s="145"/>
      <c r="I30" s="132">
        <v>-20142101</v>
      </c>
      <c r="J30" s="132"/>
      <c r="K30" s="132">
        <v>2438147</v>
      </c>
      <c r="L30" s="132"/>
      <c r="M30" s="132">
        <v>-20142101</v>
      </c>
    </row>
    <row r="31" spans="1:13" ht="15" customHeight="1" x14ac:dyDescent="0.2">
      <c r="A31" s="74"/>
      <c r="B31" s="76" t="s">
        <v>77</v>
      </c>
      <c r="C31" s="74"/>
      <c r="D31" s="74"/>
      <c r="E31" s="144"/>
      <c r="F31" s="144"/>
      <c r="G31" s="132">
        <v>-18435334</v>
      </c>
      <c r="H31" s="145"/>
      <c r="I31" s="132">
        <v>-7468766</v>
      </c>
      <c r="J31" s="132"/>
      <c r="K31" s="132">
        <v>-173121769</v>
      </c>
      <c r="L31" s="132"/>
      <c r="M31" s="132">
        <v>-230055594</v>
      </c>
    </row>
    <row r="32" spans="1:13" ht="15" customHeight="1" x14ac:dyDescent="0.2">
      <c r="A32" s="74"/>
      <c r="B32" s="76" t="s">
        <v>78</v>
      </c>
      <c r="C32" s="74"/>
      <c r="D32" s="74"/>
      <c r="E32" s="144"/>
      <c r="F32" s="144"/>
      <c r="G32" s="132">
        <v>1086693143</v>
      </c>
      <c r="H32" s="145"/>
      <c r="I32" s="132">
        <v>1123991875</v>
      </c>
      <c r="J32" s="132"/>
      <c r="K32" s="132">
        <v>203237962</v>
      </c>
      <c r="L32" s="132"/>
      <c r="M32" s="132">
        <v>223364159</v>
      </c>
    </row>
    <row r="33" spans="1:13" ht="15" customHeight="1" x14ac:dyDescent="0.2">
      <c r="A33" s="74"/>
      <c r="B33" s="76" t="s">
        <v>279</v>
      </c>
      <c r="C33" s="74"/>
      <c r="D33" s="74"/>
      <c r="E33" s="144"/>
      <c r="F33" s="144"/>
      <c r="G33" s="133"/>
      <c r="H33" s="74"/>
      <c r="I33" s="74"/>
      <c r="J33" s="74"/>
      <c r="L33" s="74"/>
    </row>
    <row r="34" spans="1:13" ht="15" customHeight="1" x14ac:dyDescent="0.2">
      <c r="A34" s="74"/>
      <c r="B34" s="76"/>
      <c r="C34" s="74" t="s">
        <v>160</v>
      </c>
      <c r="D34" s="74"/>
      <c r="E34" s="146">
        <v>13.1</v>
      </c>
      <c r="F34" s="144"/>
      <c r="G34" s="133">
        <v>-125251228</v>
      </c>
      <c r="H34" s="74"/>
      <c r="I34" s="74">
        <v>-33440934</v>
      </c>
      <c r="J34" s="74"/>
      <c r="K34" s="132">
        <v>0</v>
      </c>
      <c r="L34" s="74"/>
      <c r="M34" s="132">
        <v>0</v>
      </c>
    </row>
    <row r="35" spans="1:13" ht="15" customHeight="1" x14ac:dyDescent="0.2">
      <c r="A35" s="74"/>
      <c r="B35" s="76" t="s">
        <v>246</v>
      </c>
      <c r="C35" s="74"/>
      <c r="D35" s="74"/>
      <c r="E35" s="144">
        <v>32</v>
      </c>
      <c r="F35" s="144"/>
      <c r="G35" s="147">
        <v>-463277</v>
      </c>
      <c r="H35" s="74"/>
      <c r="I35" s="147">
        <v>0</v>
      </c>
      <c r="J35" s="74"/>
      <c r="K35" s="148">
        <v>0</v>
      </c>
      <c r="L35" s="74"/>
      <c r="M35" s="148">
        <v>0</v>
      </c>
    </row>
    <row r="36" spans="1:13" ht="10.35" customHeight="1" x14ac:dyDescent="0.2">
      <c r="A36" s="74"/>
      <c r="B36" s="74"/>
      <c r="C36" s="74"/>
      <c r="D36" s="74"/>
      <c r="E36" s="144"/>
      <c r="F36" s="144"/>
      <c r="G36" s="132"/>
      <c r="H36" s="145"/>
      <c r="I36" s="132"/>
      <c r="J36" s="132"/>
      <c r="L36" s="132"/>
    </row>
    <row r="37" spans="1:13" ht="15" customHeight="1" x14ac:dyDescent="0.2">
      <c r="A37" s="74" t="s">
        <v>50</v>
      </c>
      <c r="B37" s="74" t="s">
        <v>158</v>
      </c>
      <c r="C37" s="74"/>
      <c r="D37" s="74"/>
      <c r="E37" s="144"/>
      <c r="F37" s="144"/>
      <c r="G37" s="132"/>
      <c r="H37" s="74"/>
      <c r="I37" s="132"/>
      <c r="J37" s="74"/>
      <c r="L37" s="74"/>
    </row>
    <row r="38" spans="1:13" ht="15" customHeight="1" x14ac:dyDescent="0.2">
      <c r="A38" s="74"/>
      <c r="B38" s="74"/>
      <c r="C38" s="74" t="s">
        <v>159</v>
      </c>
      <c r="D38" s="74"/>
      <c r="E38" s="144"/>
      <c r="F38" s="144"/>
      <c r="G38" s="133">
        <f>SUM(G11:G35)</f>
        <v>6287909782</v>
      </c>
      <c r="H38" s="149"/>
      <c r="I38" s="133">
        <f>SUM(I11:I35)</f>
        <v>5752478479.000001</v>
      </c>
      <c r="K38" s="133">
        <f>SUM(K11:K35)</f>
        <v>329054651</v>
      </c>
      <c r="M38" s="133">
        <f>SUM(M11:M35)</f>
        <v>-40657470</v>
      </c>
    </row>
    <row r="39" spans="1:13" ht="15" customHeight="1" x14ac:dyDescent="0.2">
      <c r="A39" s="74"/>
      <c r="B39" s="74" t="s">
        <v>79</v>
      </c>
      <c r="C39" s="74"/>
      <c r="D39" s="74"/>
      <c r="E39" s="144"/>
      <c r="F39" s="144"/>
      <c r="G39" s="133"/>
      <c r="H39" s="149"/>
      <c r="I39" s="133"/>
      <c r="K39" s="133"/>
      <c r="M39" s="133"/>
    </row>
    <row r="40" spans="1:13" ht="15" customHeight="1" x14ac:dyDescent="0.2">
      <c r="A40" s="74"/>
      <c r="B40" s="74"/>
      <c r="C40" s="76" t="s">
        <v>247</v>
      </c>
      <c r="D40" s="74"/>
      <c r="E40" s="144"/>
      <c r="F40" s="144"/>
      <c r="G40" s="132">
        <v>-338517498</v>
      </c>
      <c r="H40" s="145"/>
      <c r="I40" s="132">
        <v>-190531105</v>
      </c>
      <c r="J40" s="132"/>
      <c r="K40" s="132">
        <v>-207059232</v>
      </c>
      <c r="L40" s="132"/>
      <c r="M40" s="132">
        <v>14395346</v>
      </c>
    </row>
    <row r="41" spans="1:13" ht="15" customHeight="1" x14ac:dyDescent="0.2">
      <c r="A41" s="74"/>
      <c r="B41" s="74"/>
      <c r="C41" s="76" t="s">
        <v>80</v>
      </c>
      <c r="D41" s="74"/>
      <c r="E41" s="144"/>
      <c r="F41" s="144"/>
      <c r="G41" s="132">
        <v>-968482151</v>
      </c>
      <c r="H41" s="145"/>
      <c r="I41" s="132">
        <v>-1175920979</v>
      </c>
      <c r="J41" s="132"/>
      <c r="K41" s="132">
        <v>-110812144</v>
      </c>
      <c r="L41" s="132"/>
      <c r="M41" s="132">
        <v>-235260705</v>
      </c>
    </row>
    <row r="42" spans="1:13" ht="15" customHeight="1" x14ac:dyDescent="0.2">
      <c r="A42" s="74"/>
      <c r="B42" s="74"/>
      <c r="C42" s="76" t="s">
        <v>81</v>
      </c>
      <c r="D42" s="74"/>
      <c r="E42" s="144"/>
      <c r="F42" s="144"/>
      <c r="G42" s="132">
        <v>-201816360</v>
      </c>
      <c r="H42" s="145"/>
      <c r="I42" s="132">
        <v>-155560630</v>
      </c>
      <c r="J42" s="132"/>
      <c r="K42" s="132">
        <v>-132111864</v>
      </c>
      <c r="L42" s="132"/>
      <c r="M42" s="132">
        <v>-40440762</v>
      </c>
    </row>
    <row r="43" spans="1:13" ht="15" customHeight="1" x14ac:dyDescent="0.2">
      <c r="A43" s="74"/>
      <c r="B43" s="74"/>
      <c r="C43" s="76" t="s">
        <v>248</v>
      </c>
      <c r="D43" s="74"/>
      <c r="E43" s="144"/>
      <c r="F43" s="144"/>
      <c r="G43" s="133">
        <v>1301708586</v>
      </c>
      <c r="H43" s="145"/>
      <c r="I43" s="133">
        <v>3239040458</v>
      </c>
      <c r="J43" s="132"/>
      <c r="K43" s="133">
        <v>165519188</v>
      </c>
      <c r="L43" s="132"/>
      <c r="M43" s="133">
        <v>320797451</v>
      </c>
    </row>
    <row r="44" spans="1:13" ht="15" customHeight="1" x14ac:dyDescent="0.2">
      <c r="A44" s="74"/>
      <c r="B44" s="74"/>
      <c r="C44" s="76" t="s">
        <v>249</v>
      </c>
      <c r="D44" s="74"/>
      <c r="E44" s="144"/>
      <c r="F44" s="144"/>
      <c r="G44" s="133">
        <v>-33183173</v>
      </c>
      <c r="H44" s="145"/>
      <c r="I44" s="133">
        <v>-5816263</v>
      </c>
      <c r="J44" s="132"/>
      <c r="K44" s="133">
        <v>-23858746</v>
      </c>
      <c r="L44" s="132"/>
      <c r="M44" s="133">
        <v>-2687494</v>
      </c>
    </row>
    <row r="45" spans="1:13" ht="15" customHeight="1" x14ac:dyDescent="0.2">
      <c r="A45" s="74"/>
      <c r="B45" s="74"/>
      <c r="C45" s="76" t="s">
        <v>82</v>
      </c>
      <c r="D45" s="74"/>
      <c r="E45" s="144"/>
      <c r="F45" s="144"/>
      <c r="G45" s="139">
        <v>107846113</v>
      </c>
      <c r="H45" s="145"/>
      <c r="I45" s="139">
        <v>76904350</v>
      </c>
      <c r="J45" s="132"/>
      <c r="K45" s="139">
        <v>5533262</v>
      </c>
      <c r="L45" s="132"/>
      <c r="M45" s="139">
        <v>11589691</v>
      </c>
    </row>
    <row r="46" spans="1:13" ht="10.35" customHeight="1" x14ac:dyDescent="0.2">
      <c r="A46" s="74"/>
      <c r="B46" s="74"/>
      <c r="C46" s="74"/>
      <c r="D46" s="74"/>
      <c r="E46" s="144"/>
      <c r="F46" s="144"/>
      <c r="G46" s="133"/>
      <c r="H46" s="145"/>
      <c r="I46" s="133"/>
      <c r="J46" s="132"/>
      <c r="K46" s="133"/>
      <c r="L46" s="132"/>
      <c r="M46" s="133"/>
    </row>
    <row r="47" spans="1:13" ht="15" customHeight="1" x14ac:dyDescent="0.2">
      <c r="A47" s="74"/>
      <c r="B47" s="74" t="s">
        <v>188</v>
      </c>
      <c r="C47" s="74"/>
      <c r="D47" s="74"/>
      <c r="E47" s="144"/>
      <c r="F47" s="144"/>
      <c r="G47" s="133">
        <f>SUM(G38:G45)</f>
        <v>6155465299</v>
      </c>
      <c r="H47" s="145"/>
      <c r="I47" s="133">
        <f>SUM(I38:I45)</f>
        <v>7540594310.000001</v>
      </c>
      <c r="J47" s="132"/>
      <c r="K47" s="133">
        <f>SUM(K38:K45)</f>
        <v>26265115</v>
      </c>
      <c r="L47" s="132"/>
      <c r="M47" s="133">
        <f>SUM(M38:M45)</f>
        <v>27736057</v>
      </c>
    </row>
    <row r="48" spans="1:13" ht="15" customHeight="1" x14ac:dyDescent="0.2">
      <c r="A48" s="74"/>
      <c r="B48" s="74"/>
      <c r="C48" s="76" t="s">
        <v>83</v>
      </c>
      <c r="D48" s="74"/>
      <c r="E48" s="144"/>
      <c r="F48" s="144"/>
      <c r="G48" s="132">
        <v>18807414</v>
      </c>
      <c r="H48" s="145"/>
      <c r="I48" s="132">
        <v>7137716</v>
      </c>
      <c r="J48" s="132"/>
      <c r="K48" s="132">
        <v>168408606</v>
      </c>
      <c r="L48" s="132"/>
      <c r="M48" s="132">
        <v>214964766</v>
      </c>
    </row>
    <row r="49" spans="1:13" ht="15" customHeight="1" x14ac:dyDescent="0.2">
      <c r="A49" s="74"/>
      <c r="B49" s="74"/>
      <c r="C49" s="76" t="s">
        <v>84</v>
      </c>
      <c r="D49" s="74"/>
      <c r="E49" s="144"/>
      <c r="F49" s="144"/>
      <c r="G49" s="132">
        <v>-1086259003</v>
      </c>
      <c r="H49" s="145"/>
      <c r="I49" s="132">
        <v>-1150850279</v>
      </c>
      <c r="J49" s="132"/>
      <c r="K49" s="132">
        <v>-202382273</v>
      </c>
      <c r="L49" s="132"/>
      <c r="M49" s="132">
        <v>-249277370</v>
      </c>
    </row>
    <row r="50" spans="1:13" ht="15" customHeight="1" x14ac:dyDescent="0.2">
      <c r="A50" s="74"/>
      <c r="B50" s="74"/>
      <c r="C50" s="76" t="s">
        <v>85</v>
      </c>
      <c r="D50" s="74"/>
      <c r="E50" s="144"/>
      <c r="F50" s="144"/>
      <c r="G50" s="138">
        <v>-618538839</v>
      </c>
      <c r="H50" s="145"/>
      <c r="I50" s="138">
        <v>-452787149</v>
      </c>
      <c r="J50" s="132"/>
      <c r="K50" s="138">
        <v>-18776514</v>
      </c>
      <c r="L50" s="132"/>
      <c r="M50" s="138">
        <v>-13728151</v>
      </c>
    </row>
    <row r="51" spans="1:13" ht="10.35" customHeight="1" x14ac:dyDescent="0.2">
      <c r="A51" s="74"/>
      <c r="B51" s="74"/>
      <c r="C51" s="74"/>
      <c r="D51" s="74"/>
      <c r="E51" s="144"/>
      <c r="F51" s="144"/>
      <c r="G51" s="133"/>
      <c r="H51" s="145"/>
      <c r="I51" s="133"/>
      <c r="J51" s="132"/>
      <c r="K51" s="133"/>
      <c r="L51" s="132"/>
      <c r="M51" s="133"/>
    </row>
    <row r="52" spans="1:13" ht="15" customHeight="1" x14ac:dyDescent="0.2">
      <c r="A52" s="75" t="s">
        <v>250</v>
      </c>
      <c r="B52" s="75"/>
      <c r="C52" s="74"/>
      <c r="D52" s="74"/>
      <c r="E52" s="144"/>
      <c r="F52" s="144"/>
      <c r="G52" s="138">
        <f>SUM(G47:G50)</f>
        <v>4469474871</v>
      </c>
      <c r="H52" s="132"/>
      <c r="I52" s="138">
        <f>SUM(I47:I50)</f>
        <v>5944094598.000001</v>
      </c>
      <c r="J52" s="132"/>
      <c r="K52" s="138">
        <f>SUM(K47:K50)</f>
        <v>-26485066</v>
      </c>
      <c r="L52" s="132"/>
      <c r="M52" s="138">
        <f>SUM(M47:M50)</f>
        <v>-20304698</v>
      </c>
    </row>
    <row r="53" spans="1:13" ht="15" customHeight="1" x14ac:dyDescent="0.2">
      <c r="A53" s="75"/>
      <c r="B53" s="75"/>
      <c r="C53" s="74"/>
      <c r="D53" s="74"/>
      <c r="E53" s="144"/>
      <c r="F53" s="144"/>
      <c r="G53" s="132"/>
      <c r="H53" s="132"/>
      <c r="I53" s="132"/>
      <c r="J53" s="132"/>
      <c r="L53" s="132"/>
    </row>
    <row r="54" spans="1:13" ht="15" customHeight="1" x14ac:dyDescent="0.2">
      <c r="A54" s="75"/>
      <c r="B54" s="75"/>
      <c r="C54" s="74"/>
      <c r="D54" s="74"/>
      <c r="E54" s="144"/>
      <c r="F54" s="144"/>
      <c r="G54" s="132"/>
      <c r="H54" s="132"/>
      <c r="I54" s="132"/>
      <c r="J54" s="132"/>
      <c r="L54" s="132"/>
    </row>
    <row r="55" spans="1:13" ht="15" customHeight="1" x14ac:dyDescent="0.2">
      <c r="A55" s="75"/>
      <c r="B55" s="75"/>
      <c r="C55" s="74"/>
      <c r="D55" s="74"/>
      <c r="E55" s="144"/>
      <c r="F55" s="144"/>
      <c r="G55" s="132"/>
      <c r="H55" s="132"/>
      <c r="I55" s="132"/>
      <c r="J55" s="132"/>
      <c r="L55" s="132"/>
    </row>
    <row r="56" spans="1:13" ht="15" customHeight="1" x14ac:dyDescent="0.2">
      <c r="A56" s="75"/>
      <c r="B56" s="75"/>
      <c r="C56" s="74"/>
      <c r="D56" s="74"/>
      <c r="E56" s="144"/>
      <c r="F56" s="144"/>
      <c r="G56" s="132"/>
      <c r="H56" s="132"/>
      <c r="I56" s="132"/>
      <c r="J56" s="132"/>
      <c r="L56" s="132"/>
    </row>
    <row r="57" spans="1:13" ht="12.95" customHeight="1" x14ac:dyDescent="0.2">
      <c r="A57" s="75"/>
      <c r="B57" s="75"/>
      <c r="C57" s="74"/>
      <c r="D57" s="74"/>
      <c r="E57" s="144"/>
      <c r="F57" s="144"/>
      <c r="G57" s="132"/>
      <c r="H57" s="132"/>
      <c r="I57" s="132"/>
      <c r="J57" s="132"/>
      <c r="L57" s="132"/>
    </row>
    <row r="58" spans="1:13" ht="22.35" customHeight="1" x14ac:dyDescent="0.2">
      <c r="A58" s="221" t="str">
        <f>+'Eng5-7'!A154:M154</f>
        <v>The accompanying notes to the consolidated and separate financial statements form an integral part of these financial statements.</v>
      </c>
      <c r="B58" s="221"/>
      <c r="C58" s="221"/>
      <c r="D58" s="221"/>
      <c r="E58" s="221"/>
      <c r="F58" s="221"/>
      <c r="G58" s="221"/>
      <c r="H58" s="221"/>
      <c r="I58" s="221"/>
      <c r="J58" s="221"/>
      <c r="K58" s="221"/>
      <c r="L58" s="221"/>
      <c r="M58" s="221"/>
    </row>
    <row r="59" spans="1:13" ht="16.350000000000001" customHeight="1" x14ac:dyDescent="0.2">
      <c r="A59" s="71" t="s">
        <v>0</v>
      </c>
      <c r="B59" s="71"/>
      <c r="C59" s="71"/>
      <c r="D59" s="71"/>
      <c r="K59" s="131"/>
      <c r="L59" s="131"/>
      <c r="M59" s="131"/>
    </row>
    <row r="60" spans="1:13" ht="16.149999999999999" customHeight="1" x14ac:dyDescent="0.2">
      <c r="A60" s="71" t="s">
        <v>278</v>
      </c>
      <c r="B60" s="71"/>
      <c r="C60" s="71"/>
      <c r="D60" s="71"/>
    </row>
    <row r="61" spans="1:13" ht="16.149999999999999" customHeight="1" x14ac:dyDescent="0.2">
      <c r="A61" s="73" t="str">
        <f>+A3</f>
        <v>For the year ended 31 December 2024</v>
      </c>
      <c r="B61" s="73"/>
      <c r="C61" s="73"/>
      <c r="D61" s="73"/>
      <c r="E61" s="134"/>
      <c r="F61" s="134"/>
      <c r="G61" s="135"/>
      <c r="H61" s="136"/>
      <c r="I61" s="135"/>
      <c r="J61" s="137"/>
      <c r="K61" s="138"/>
      <c r="L61" s="139"/>
      <c r="M61" s="138"/>
    </row>
    <row r="62" spans="1:13" ht="16.350000000000001" customHeight="1" x14ac:dyDescent="0.2"/>
    <row r="63" spans="1:13" ht="16.350000000000001" customHeight="1" x14ac:dyDescent="0.2"/>
    <row r="64" spans="1:13" ht="16.350000000000001" customHeight="1" x14ac:dyDescent="0.2">
      <c r="A64" s="74" t="s">
        <v>2</v>
      </c>
      <c r="B64" s="74"/>
      <c r="C64" s="74"/>
      <c r="D64" s="74"/>
      <c r="E64" s="140"/>
      <c r="F64" s="140"/>
      <c r="G64" s="209" t="s">
        <v>127</v>
      </c>
      <c r="H64" s="209"/>
      <c r="I64" s="209"/>
      <c r="J64" s="51"/>
      <c r="K64" s="220" t="s">
        <v>129</v>
      </c>
      <c r="L64" s="220"/>
      <c r="M64" s="220"/>
    </row>
    <row r="65" spans="1:13" ht="16.350000000000001" customHeight="1" x14ac:dyDescent="0.2">
      <c r="A65" s="74"/>
      <c r="B65" s="74"/>
      <c r="C65" s="74"/>
      <c r="D65" s="74"/>
      <c r="E65" s="140"/>
      <c r="F65" s="140"/>
      <c r="G65" s="222" t="s">
        <v>128</v>
      </c>
      <c r="H65" s="222"/>
      <c r="I65" s="222"/>
      <c r="J65" s="51"/>
      <c r="K65" s="222" t="s">
        <v>128</v>
      </c>
      <c r="L65" s="222"/>
      <c r="M65" s="222"/>
    </row>
    <row r="66" spans="1:13" ht="16.350000000000001" customHeight="1" x14ac:dyDescent="0.2">
      <c r="A66" s="74"/>
      <c r="B66" s="74"/>
      <c r="C66" s="74"/>
      <c r="D66" s="74"/>
      <c r="E66" s="140"/>
      <c r="F66" s="140"/>
      <c r="G66" s="15" t="s">
        <v>216</v>
      </c>
      <c r="H66" s="1"/>
      <c r="I66" s="15" t="s">
        <v>198</v>
      </c>
      <c r="J66" s="2"/>
      <c r="K66" s="15" t="s">
        <v>216</v>
      </c>
      <c r="L66" s="1"/>
      <c r="M66" s="15" t="s">
        <v>198</v>
      </c>
    </row>
    <row r="67" spans="1:13" ht="16.350000000000001" customHeight="1" x14ac:dyDescent="0.2">
      <c r="A67" s="74"/>
      <c r="B67" s="74"/>
      <c r="C67" s="74"/>
      <c r="D67" s="74"/>
      <c r="E67" s="141" t="s">
        <v>3</v>
      </c>
      <c r="F67" s="140"/>
      <c r="G67" s="142" t="s">
        <v>96</v>
      </c>
      <c r="H67" s="1"/>
      <c r="I67" s="143" t="s">
        <v>96</v>
      </c>
      <c r="J67" s="2"/>
      <c r="K67" s="143" t="s">
        <v>96</v>
      </c>
      <c r="L67" s="1"/>
      <c r="M67" s="143" t="s">
        <v>96</v>
      </c>
    </row>
    <row r="68" spans="1:13" ht="16.350000000000001" customHeight="1" x14ac:dyDescent="0.2">
      <c r="A68" s="75" t="s">
        <v>86</v>
      </c>
      <c r="B68" s="74"/>
      <c r="C68" s="74"/>
      <c r="D68" s="74"/>
      <c r="E68" s="144"/>
      <c r="F68" s="144"/>
      <c r="G68" s="132"/>
      <c r="H68" s="74"/>
      <c r="I68" s="132"/>
    </row>
    <row r="69" spans="1:13" ht="16.350000000000001" customHeight="1" x14ac:dyDescent="0.2">
      <c r="A69" s="74" t="s">
        <v>194</v>
      </c>
      <c r="B69" s="74"/>
      <c r="C69" s="74"/>
      <c r="D69" s="74"/>
      <c r="E69" s="144"/>
      <c r="F69" s="144"/>
      <c r="G69" s="132">
        <v>-574865</v>
      </c>
      <c r="H69" s="145"/>
      <c r="I69" s="132">
        <v>-875369</v>
      </c>
      <c r="J69" s="132"/>
      <c r="K69" s="132">
        <v>0</v>
      </c>
      <c r="L69" s="132"/>
      <c r="M69" s="132">
        <v>0</v>
      </c>
    </row>
    <row r="70" spans="1:13" ht="16.350000000000001" customHeight="1" x14ac:dyDescent="0.2">
      <c r="A70" s="74" t="s">
        <v>202</v>
      </c>
      <c r="B70" s="74"/>
      <c r="C70" s="74"/>
      <c r="D70" s="74"/>
      <c r="E70" s="144"/>
      <c r="F70" s="144"/>
      <c r="G70" s="132"/>
      <c r="H70" s="145"/>
      <c r="I70" s="132"/>
      <c r="J70" s="132"/>
      <c r="L70" s="132"/>
    </row>
    <row r="71" spans="1:13" ht="16.350000000000001" customHeight="1" x14ac:dyDescent="0.2">
      <c r="A71" s="74"/>
      <c r="B71" s="74" t="s">
        <v>203</v>
      </c>
      <c r="C71" s="74"/>
      <c r="D71" s="74"/>
      <c r="E71" s="144"/>
      <c r="F71" s="144"/>
      <c r="G71" s="132">
        <v>0</v>
      </c>
      <c r="H71" s="145"/>
      <c r="I71" s="132">
        <v>380000</v>
      </c>
      <c r="J71" s="132"/>
      <c r="K71" s="132">
        <v>0</v>
      </c>
      <c r="L71" s="132"/>
      <c r="M71" s="132">
        <v>0</v>
      </c>
    </row>
    <row r="72" spans="1:13" ht="16.350000000000001" customHeight="1" x14ac:dyDescent="0.2">
      <c r="A72" s="74" t="s">
        <v>195</v>
      </c>
      <c r="B72" s="74"/>
      <c r="C72" s="74"/>
      <c r="D72" s="74"/>
      <c r="E72" s="146">
        <v>13.1</v>
      </c>
      <c r="F72" s="72"/>
      <c r="G72" s="132">
        <v>-927796012</v>
      </c>
      <c r="I72" s="132">
        <v>-20000000</v>
      </c>
      <c r="J72" s="32"/>
      <c r="K72" s="132">
        <v>-927796012</v>
      </c>
      <c r="L72" s="32"/>
      <c r="M72" s="132">
        <v>0</v>
      </c>
    </row>
    <row r="73" spans="1:13" ht="16.350000000000001" customHeight="1" x14ac:dyDescent="0.2">
      <c r="A73" s="74" t="s">
        <v>254</v>
      </c>
      <c r="B73" s="74"/>
      <c r="C73" s="74"/>
      <c r="D73" s="74"/>
      <c r="E73" s="146">
        <v>13.1</v>
      </c>
      <c r="F73" s="72"/>
      <c r="G73" s="29">
        <v>-28000000</v>
      </c>
      <c r="H73" s="149"/>
      <c r="I73" s="29">
        <v>-80250000</v>
      </c>
      <c r="J73" s="133"/>
      <c r="K73" s="29">
        <v>-28000000</v>
      </c>
      <c r="L73" s="132"/>
      <c r="M73" s="29">
        <v>-42000000</v>
      </c>
    </row>
    <row r="74" spans="1:13" ht="16.350000000000001" customHeight="1" x14ac:dyDescent="0.2">
      <c r="A74" s="74" t="s">
        <v>284</v>
      </c>
      <c r="B74" s="74"/>
      <c r="C74" s="74"/>
      <c r="D74" s="74"/>
      <c r="E74" s="146"/>
      <c r="F74" s="72"/>
      <c r="G74" s="132"/>
      <c r="I74" s="132"/>
      <c r="J74" s="32"/>
      <c r="L74" s="32"/>
    </row>
    <row r="75" spans="1:13" ht="16.350000000000001" customHeight="1" x14ac:dyDescent="0.2">
      <c r="A75" s="74"/>
      <c r="B75" s="74" t="s">
        <v>255</v>
      </c>
      <c r="C75" s="74"/>
      <c r="D75" s="74"/>
      <c r="E75" s="144">
        <v>32</v>
      </c>
      <c r="F75" s="72"/>
      <c r="G75" s="132">
        <v>-63725168</v>
      </c>
      <c r="I75" s="132">
        <v>0</v>
      </c>
      <c r="J75" s="32"/>
      <c r="K75" s="132">
        <v>0</v>
      </c>
      <c r="L75" s="32"/>
      <c r="M75" s="132">
        <v>0</v>
      </c>
    </row>
    <row r="76" spans="1:13" ht="16.350000000000001" customHeight="1" x14ac:dyDescent="0.2">
      <c r="A76" s="74" t="s">
        <v>167</v>
      </c>
      <c r="B76" s="74"/>
      <c r="C76" s="74"/>
      <c r="D76" s="74"/>
      <c r="E76" s="144"/>
      <c r="F76" s="144"/>
      <c r="G76" s="132">
        <v>-31239583</v>
      </c>
      <c r="H76" s="145"/>
      <c r="I76" s="132">
        <v>-65110949</v>
      </c>
      <c r="J76" s="132"/>
      <c r="K76" s="132">
        <v>0</v>
      </c>
      <c r="L76" s="132"/>
      <c r="M76" s="132">
        <v>0</v>
      </c>
    </row>
    <row r="77" spans="1:13" ht="16.350000000000001" customHeight="1" x14ac:dyDescent="0.2">
      <c r="A77" s="74" t="s">
        <v>87</v>
      </c>
      <c r="B77" s="74"/>
      <c r="C77" s="74"/>
      <c r="D77" s="74"/>
      <c r="E77" s="144"/>
      <c r="F77" s="144"/>
      <c r="G77" s="132">
        <v>-4290171665</v>
      </c>
      <c r="H77" s="145"/>
      <c r="I77" s="132">
        <v>-2625227731</v>
      </c>
      <c r="J77" s="132"/>
      <c r="K77" s="132">
        <v>-128553080</v>
      </c>
      <c r="L77" s="132"/>
      <c r="M77" s="132">
        <v>-176696214</v>
      </c>
    </row>
    <row r="78" spans="1:13" ht="16.350000000000001" customHeight="1" x14ac:dyDescent="0.2">
      <c r="A78" s="74" t="s">
        <v>101</v>
      </c>
      <c r="B78" s="74"/>
      <c r="C78" s="74"/>
      <c r="D78" s="74"/>
      <c r="E78" s="144"/>
      <c r="F78" s="144"/>
      <c r="G78" s="132">
        <v>3233618</v>
      </c>
      <c r="H78" s="145"/>
      <c r="I78" s="132">
        <v>3645413</v>
      </c>
      <c r="J78" s="132"/>
      <c r="K78" s="132">
        <v>532412</v>
      </c>
      <c r="L78" s="132"/>
      <c r="M78" s="132">
        <v>1392959</v>
      </c>
    </row>
    <row r="79" spans="1:13" ht="16.350000000000001" customHeight="1" x14ac:dyDescent="0.2">
      <c r="A79" s="74" t="s">
        <v>179</v>
      </c>
      <c r="B79" s="74"/>
      <c r="C79" s="74"/>
      <c r="D79" s="74"/>
      <c r="E79" s="144"/>
      <c r="F79" s="144"/>
      <c r="G79" s="132">
        <v>-229584456</v>
      </c>
      <c r="H79" s="145"/>
      <c r="I79" s="132">
        <v>-201586551</v>
      </c>
      <c r="J79" s="132"/>
      <c r="K79" s="132">
        <v>-1105000</v>
      </c>
      <c r="L79" s="132"/>
      <c r="M79" s="132">
        <v>0</v>
      </c>
    </row>
    <row r="80" spans="1:13" ht="16.350000000000001" customHeight="1" x14ac:dyDescent="0.2">
      <c r="A80" s="74" t="s">
        <v>88</v>
      </c>
      <c r="B80" s="74"/>
      <c r="C80" s="74"/>
      <c r="D80" s="74"/>
      <c r="E80" s="144"/>
      <c r="F80" s="144"/>
      <c r="G80" s="132">
        <v>-370658095</v>
      </c>
      <c r="H80" s="145"/>
      <c r="I80" s="132">
        <v>-51259867</v>
      </c>
      <c r="J80" s="132"/>
      <c r="K80" s="132">
        <v>-30731675</v>
      </c>
      <c r="L80" s="132"/>
      <c r="M80" s="132">
        <v>-26575769</v>
      </c>
    </row>
    <row r="81" spans="1:13" ht="16.350000000000001" customHeight="1" x14ac:dyDescent="0.2">
      <c r="A81" s="74" t="s">
        <v>111</v>
      </c>
      <c r="B81" s="74"/>
      <c r="C81" s="74"/>
      <c r="D81" s="74"/>
      <c r="E81" s="146" t="s">
        <v>205</v>
      </c>
      <c r="F81" s="144"/>
      <c r="G81" s="132">
        <v>55944000</v>
      </c>
      <c r="H81" s="145"/>
      <c r="I81" s="132">
        <v>49728000</v>
      </c>
      <c r="J81" s="132"/>
      <c r="K81" s="132">
        <v>909990200</v>
      </c>
      <c r="L81" s="132"/>
      <c r="M81" s="132">
        <v>802977160</v>
      </c>
    </row>
    <row r="82" spans="1:13" ht="16.350000000000001" customHeight="1" x14ac:dyDescent="0.2">
      <c r="A82" s="74" t="s">
        <v>89</v>
      </c>
      <c r="B82" s="74"/>
      <c r="C82" s="74"/>
      <c r="D82" s="74"/>
      <c r="E82" s="146">
        <v>30.5</v>
      </c>
      <c r="F82" s="144"/>
      <c r="G82" s="132">
        <v>10900000</v>
      </c>
      <c r="H82" s="145"/>
      <c r="I82" s="132">
        <v>0</v>
      </c>
      <c r="J82" s="132"/>
      <c r="K82" s="132">
        <v>5840700000</v>
      </c>
      <c r="L82" s="132"/>
      <c r="M82" s="132">
        <v>9292700000</v>
      </c>
    </row>
    <row r="83" spans="1:13" ht="16.350000000000001" customHeight="1" x14ac:dyDescent="0.2">
      <c r="A83" s="74" t="s">
        <v>112</v>
      </c>
      <c r="B83" s="74"/>
      <c r="C83" s="74"/>
      <c r="D83" s="74"/>
      <c r="E83" s="146">
        <v>30.5</v>
      </c>
      <c r="F83" s="144"/>
      <c r="G83" s="132">
        <v>-35000000</v>
      </c>
      <c r="H83" s="145"/>
      <c r="I83" s="132">
        <v>0</v>
      </c>
      <c r="J83" s="132"/>
      <c r="K83" s="132">
        <v>-5829399982</v>
      </c>
      <c r="L83" s="132"/>
      <c r="M83" s="132">
        <v>-8113300000</v>
      </c>
    </row>
    <row r="84" spans="1:13" ht="16.350000000000001" customHeight="1" x14ac:dyDescent="0.2">
      <c r="A84" s="74" t="s">
        <v>256</v>
      </c>
      <c r="B84" s="74"/>
      <c r="C84" s="74"/>
      <c r="D84" s="74"/>
      <c r="E84" s="146"/>
      <c r="F84" s="144"/>
      <c r="G84" s="132">
        <v>19802342</v>
      </c>
      <c r="H84" s="145"/>
      <c r="I84" s="132">
        <v>-19802342</v>
      </c>
      <c r="J84" s="132"/>
      <c r="K84" s="132">
        <v>19802342</v>
      </c>
      <c r="L84" s="132"/>
      <c r="M84" s="132">
        <v>-19802342</v>
      </c>
    </row>
    <row r="85" spans="1:13" ht="16.350000000000001" customHeight="1" x14ac:dyDescent="0.2">
      <c r="A85" s="74" t="s">
        <v>141</v>
      </c>
      <c r="B85" s="74"/>
      <c r="C85" s="74"/>
      <c r="D85" s="74"/>
      <c r="E85" s="146">
        <v>30.6</v>
      </c>
      <c r="F85" s="144"/>
      <c r="G85" s="132">
        <v>0</v>
      </c>
      <c r="H85" s="145"/>
      <c r="I85" s="132">
        <v>0</v>
      </c>
      <c r="J85" s="132"/>
      <c r="K85" s="132">
        <v>796272381</v>
      </c>
      <c r="L85" s="132"/>
      <c r="M85" s="132">
        <v>975516762</v>
      </c>
    </row>
    <row r="86" spans="1:13" ht="16.350000000000001" customHeight="1" x14ac:dyDescent="0.2">
      <c r="A86" s="74" t="s">
        <v>153</v>
      </c>
      <c r="B86" s="74"/>
      <c r="C86" s="74"/>
      <c r="D86" s="74"/>
      <c r="E86" s="146">
        <v>30.6</v>
      </c>
      <c r="F86" s="144"/>
      <c r="G86" s="30">
        <v>-50000000</v>
      </c>
      <c r="H86" s="149"/>
      <c r="I86" s="30">
        <v>0</v>
      </c>
      <c r="J86" s="133"/>
      <c r="K86" s="30">
        <v>-464000000</v>
      </c>
      <c r="L86" s="132"/>
      <c r="M86" s="30">
        <v>-140000000</v>
      </c>
    </row>
    <row r="87" spans="1:13" ht="9.75" customHeight="1" x14ac:dyDescent="0.2">
      <c r="A87" s="74"/>
      <c r="B87" s="74"/>
      <c r="C87" s="74"/>
      <c r="D87" s="74"/>
      <c r="E87" s="144"/>
      <c r="F87" s="144"/>
      <c r="G87" s="133"/>
      <c r="H87" s="145"/>
      <c r="I87" s="133"/>
      <c r="J87" s="132"/>
      <c r="K87" s="133"/>
      <c r="L87" s="132"/>
      <c r="M87" s="133"/>
    </row>
    <row r="88" spans="1:13" ht="16.350000000000001" customHeight="1" x14ac:dyDescent="0.2">
      <c r="A88" s="75" t="s">
        <v>251</v>
      </c>
      <c r="B88" s="74"/>
      <c r="C88" s="74"/>
      <c r="D88" s="74"/>
      <c r="E88" s="144"/>
      <c r="F88" s="144"/>
      <c r="G88" s="147">
        <f>SUM(G69:G86)</f>
        <v>-5936869884</v>
      </c>
      <c r="H88" s="149"/>
      <c r="I88" s="147">
        <f>SUM(I69:I86)</f>
        <v>-3010359396</v>
      </c>
      <c r="J88" s="133"/>
      <c r="K88" s="147">
        <f>SUM(K69:K86)</f>
        <v>157711586</v>
      </c>
      <c r="L88" s="130"/>
      <c r="M88" s="147">
        <f>SUM(M69:M86)</f>
        <v>2554212556</v>
      </c>
    </row>
    <row r="89" spans="1:13" ht="10.35" customHeight="1" x14ac:dyDescent="0.2">
      <c r="A89" s="75"/>
      <c r="B89" s="74"/>
      <c r="C89" s="74"/>
      <c r="D89" s="74"/>
      <c r="E89" s="144"/>
      <c r="F89" s="144"/>
      <c r="G89" s="133"/>
      <c r="H89" s="149"/>
      <c r="I89" s="133"/>
      <c r="K89" s="133"/>
      <c r="M89" s="133"/>
    </row>
    <row r="90" spans="1:13" ht="16.350000000000001" customHeight="1" x14ac:dyDescent="0.2">
      <c r="A90" s="75" t="s">
        <v>90</v>
      </c>
      <c r="B90" s="74"/>
      <c r="C90" s="74"/>
      <c r="D90" s="74"/>
      <c r="E90" s="144"/>
      <c r="F90" s="144"/>
      <c r="G90" s="28"/>
      <c r="H90" s="149"/>
      <c r="I90" s="28"/>
      <c r="K90" s="28"/>
      <c r="M90" s="28"/>
    </row>
    <row r="91" spans="1:13" ht="16.350000000000001" customHeight="1" x14ac:dyDescent="0.2">
      <c r="A91" s="74" t="s">
        <v>196</v>
      </c>
      <c r="B91" s="74"/>
      <c r="C91" s="74"/>
      <c r="D91" s="74"/>
      <c r="E91" s="144"/>
      <c r="F91" s="144"/>
      <c r="G91" s="132">
        <v>0</v>
      </c>
      <c r="H91" s="74"/>
      <c r="I91" s="132">
        <v>-5082491</v>
      </c>
      <c r="J91" s="74"/>
      <c r="K91" s="132">
        <v>0</v>
      </c>
      <c r="L91" s="74"/>
      <c r="M91" s="132">
        <v>0</v>
      </c>
    </row>
    <row r="92" spans="1:13" ht="16.350000000000001" customHeight="1" x14ac:dyDescent="0.2">
      <c r="A92" s="74" t="s">
        <v>211</v>
      </c>
      <c r="B92" s="74"/>
      <c r="C92" s="74"/>
      <c r="D92" s="74"/>
      <c r="E92" s="72"/>
      <c r="F92" s="72"/>
      <c r="G92" s="150"/>
      <c r="I92" s="72"/>
      <c r="J92" s="74"/>
      <c r="K92" s="74"/>
      <c r="L92" s="74"/>
      <c r="M92" s="74"/>
    </row>
    <row r="93" spans="1:13" ht="16.350000000000001" customHeight="1" x14ac:dyDescent="0.2">
      <c r="A93" s="74"/>
      <c r="B93" s="74" t="s">
        <v>115</v>
      </c>
      <c r="C93" s="74"/>
      <c r="D93" s="74"/>
      <c r="E93" s="144"/>
      <c r="F93" s="144"/>
      <c r="G93" s="27">
        <v>1222896539</v>
      </c>
      <c r="H93" s="149"/>
      <c r="I93" s="27">
        <v>800000000</v>
      </c>
      <c r="J93" s="149"/>
      <c r="K93" s="132">
        <v>-400000000</v>
      </c>
      <c r="L93" s="149"/>
      <c r="M93" s="132">
        <v>400000000</v>
      </c>
    </row>
    <row r="94" spans="1:13" ht="16.350000000000001" customHeight="1" x14ac:dyDescent="0.2">
      <c r="A94" s="74" t="s">
        <v>91</v>
      </c>
      <c r="B94" s="74"/>
      <c r="C94" s="74"/>
      <c r="D94" s="74"/>
      <c r="E94" s="146">
        <v>30.7</v>
      </c>
      <c r="F94" s="144"/>
      <c r="G94" s="132">
        <v>23380000</v>
      </c>
      <c r="H94" s="149"/>
      <c r="I94" s="132">
        <v>0</v>
      </c>
      <c r="J94" s="133"/>
      <c r="K94" s="27">
        <v>2400000000</v>
      </c>
      <c r="L94" s="132"/>
      <c r="M94" s="27">
        <v>2071200000</v>
      </c>
    </row>
    <row r="95" spans="1:13" ht="16.350000000000001" customHeight="1" x14ac:dyDescent="0.2">
      <c r="A95" s="74" t="s">
        <v>154</v>
      </c>
      <c r="B95" s="74"/>
      <c r="C95" s="74"/>
      <c r="D95" s="74"/>
      <c r="E95" s="146">
        <v>30.7</v>
      </c>
      <c r="F95" s="144"/>
      <c r="G95" s="132">
        <v>0</v>
      </c>
      <c r="H95" s="149"/>
      <c r="I95" s="132">
        <v>0</v>
      </c>
      <c r="J95" s="133"/>
      <c r="K95" s="27">
        <v>-2000000000</v>
      </c>
      <c r="L95" s="132"/>
      <c r="M95" s="27">
        <v>-2540700000</v>
      </c>
    </row>
    <row r="96" spans="1:13" ht="16.350000000000001" customHeight="1" x14ac:dyDescent="0.2">
      <c r="A96" s="74" t="s">
        <v>144</v>
      </c>
      <c r="B96" s="74"/>
      <c r="C96" s="74"/>
      <c r="D96" s="74"/>
      <c r="E96" s="144">
        <v>21</v>
      </c>
      <c r="F96" s="144"/>
      <c r="G96" s="132">
        <v>2906667000</v>
      </c>
      <c r="H96" s="149"/>
      <c r="I96" s="132">
        <v>1791383000</v>
      </c>
      <c r="J96" s="133"/>
      <c r="K96" s="27">
        <v>1600000000</v>
      </c>
      <c r="L96" s="132"/>
      <c r="M96" s="27">
        <v>1000000000</v>
      </c>
    </row>
    <row r="97" spans="1:13" ht="16.350000000000001" customHeight="1" x14ac:dyDescent="0.2">
      <c r="A97" s="74" t="s">
        <v>155</v>
      </c>
      <c r="B97" s="74"/>
      <c r="C97" s="74"/>
      <c r="D97" s="74"/>
      <c r="E97" s="144">
        <v>21</v>
      </c>
      <c r="F97" s="144"/>
      <c r="G97" s="132">
        <v>-2019264237</v>
      </c>
      <c r="H97" s="149"/>
      <c r="I97" s="132">
        <v>-2108504067</v>
      </c>
      <c r="J97" s="133"/>
      <c r="K97" s="132">
        <v>-1467908970</v>
      </c>
      <c r="L97" s="132"/>
      <c r="M97" s="132">
        <v>-1660881878</v>
      </c>
    </row>
    <row r="98" spans="1:13" ht="16.350000000000001" customHeight="1" x14ac:dyDescent="0.2">
      <c r="A98" s="74" t="s">
        <v>257</v>
      </c>
      <c r="B98" s="74"/>
      <c r="C98" s="74"/>
      <c r="D98" s="74"/>
      <c r="E98" s="146"/>
      <c r="F98" s="144"/>
      <c r="G98" s="132">
        <v>-2880000</v>
      </c>
      <c r="H98" s="149"/>
      <c r="I98" s="132">
        <v>-2880000</v>
      </c>
      <c r="J98" s="133"/>
      <c r="K98" s="27">
        <v>0</v>
      </c>
      <c r="L98" s="132"/>
      <c r="M98" s="27">
        <v>0</v>
      </c>
    </row>
    <row r="99" spans="1:13" ht="16.350000000000001" customHeight="1" x14ac:dyDescent="0.2">
      <c r="A99" s="74" t="s">
        <v>258</v>
      </c>
      <c r="B99" s="74"/>
      <c r="C99" s="74"/>
      <c r="D99" s="74"/>
      <c r="E99" s="146"/>
      <c r="F99" s="144"/>
      <c r="G99" s="132"/>
      <c r="H99" s="149"/>
      <c r="I99" s="132"/>
      <c r="J99" s="133"/>
      <c r="K99" s="27"/>
      <c r="L99" s="132"/>
      <c r="M99" s="27"/>
    </row>
    <row r="100" spans="1:13" ht="16.350000000000001" customHeight="1" x14ac:dyDescent="0.2">
      <c r="A100" s="74"/>
      <c r="B100" s="74" t="s">
        <v>260</v>
      </c>
      <c r="C100" s="74"/>
      <c r="D100" s="74"/>
      <c r="E100" s="146"/>
      <c r="F100" s="144"/>
      <c r="G100" s="132">
        <v>26600174</v>
      </c>
      <c r="H100" s="149"/>
      <c r="I100" s="132">
        <v>0</v>
      </c>
      <c r="J100" s="133"/>
      <c r="K100" s="27">
        <v>0</v>
      </c>
      <c r="L100" s="132"/>
      <c r="M100" s="27">
        <v>0</v>
      </c>
    </row>
    <row r="101" spans="1:13" ht="16.350000000000001" customHeight="1" x14ac:dyDescent="0.2">
      <c r="A101" s="74" t="s">
        <v>259</v>
      </c>
      <c r="B101" s="74"/>
      <c r="C101" s="74"/>
      <c r="D101" s="74"/>
      <c r="E101" s="146"/>
      <c r="F101" s="144"/>
      <c r="G101" s="132">
        <v>15310300</v>
      </c>
      <c r="H101" s="149"/>
      <c r="I101" s="132">
        <v>0</v>
      </c>
      <c r="J101" s="133"/>
      <c r="K101" s="27">
        <v>0</v>
      </c>
      <c r="L101" s="132"/>
      <c r="M101" s="27">
        <v>0</v>
      </c>
    </row>
    <row r="102" spans="1:13" ht="16.350000000000001" customHeight="1" x14ac:dyDescent="0.2">
      <c r="A102" s="74" t="s">
        <v>261</v>
      </c>
      <c r="B102" s="74"/>
      <c r="C102" s="74"/>
      <c r="D102" s="74"/>
      <c r="E102" s="144">
        <v>22</v>
      </c>
      <c r="F102" s="144"/>
      <c r="G102" s="132">
        <v>0</v>
      </c>
      <c r="H102" s="149"/>
      <c r="I102" s="132">
        <v>1000000000</v>
      </c>
      <c r="J102" s="133"/>
      <c r="K102" s="132">
        <v>0</v>
      </c>
      <c r="L102" s="132"/>
      <c r="M102" s="132">
        <v>1000000000</v>
      </c>
    </row>
    <row r="103" spans="1:13" ht="16.350000000000001" customHeight="1" x14ac:dyDescent="0.2">
      <c r="A103" s="74" t="s">
        <v>262</v>
      </c>
      <c r="B103" s="74"/>
      <c r="C103" s="74"/>
      <c r="D103" s="74"/>
      <c r="E103" s="144">
        <v>22</v>
      </c>
      <c r="F103" s="144"/>
      <c r="G103" s="132">
        <v>-200000000</v>
      </c>
      <c r="H103" s="149"/>
      <c r="I103" s="132">
        <v>-1999999999.9999998</v>
      </c>
      <c r="J103" s="133"/>
      <c r="K103" s="132">
        <v>-200000000</v>
      </c>
      <c r="L103" s="132"/>
      <c r="M103" s="132">
        <v>-1999999999.9999998</v>
      </c>
    </row>
    <row r="104" spans="1:13" ht="16.350000000000001" customHeight="1" x14ac:dyDescent="0.2">
      <c r="A104" s="74" t="s">
        <v>263</v>
      </c>
      <c r="B104" s="74"/>
      <c r="C104" s="74"/>
      <c r="D104" s="74"/>
      <c r="E104" s="144">
        <v>21</v>
      </c>
      <c r="F104" s="144"/>
      <c r="G104" s="132">
        <v>-1510005</v>
      </c>
      <c r="H104" s="149"/>
      <c r="I104" s="132">
        <v>-2840000</v>
      </c>
      <c r="J104" s="133"/>
      <c r="K104" s="132">
        <v>-1510005</v>
      </c>
      <c r="L104" s="132"/>
      <c r="M104" s="132">
        <v>-2840000</v>
      </c>
    </row>
    <row r="105" spans="1:13" ht="16.350000000000001" customHeight="1" x14ac:dyDescent="0.2">
      <c r="A105" s="74" t="s">
        <v>264</v>
      </c>
      <c r="B105" s="74"/>
      <c r="C105" s="74"/>
      <c r="D105" s="74"/>
      <c r="E105" s="144">
        <v>23</v>
      </c>
      <c r="F105" s="144"/>
      <c r="G105" s="27">
        <v>-920529004</v>
      </c>
      <c r="H105" s="149"/>
      <c r="I105" s="27">
        <v>-762155295</v>
      </c>
      <c r="J105" s="133"/>
      <c r="K105" s="27">
        <v>-56623866</v>
      </c>
      <c r="L105" s="132"/>
      <c r="M105" s="27">
        <v>-49914654</v>
      </c>
    </row>
    <row r="106" spans="1:13" ht="16.350000000000001" customHeight="1" x14ac:dyDescent="0.2">
      <c r="A106" s="74" t="s">
        <v>99</v>
      </c>
      <c r="B106" s="74"/>
      <c r="C106" s="74"/>
      <c r="D106" s="74"/>
      <c r="E106" s="144">
        <v>29</v>
      </c>
      <c r="F106" s="144"/>
      <c r="G106" s="29">
        <v>-751500000</v>
      </c>
      <c r="H106" s="149"/>
      <c r="I106" s="29">
        <v>-334000000</v>
      </c>
      <c r="J106" s="133"/>
      <c r="K106" s="27">
        <v>-751500000</v>
      </c>
      <c r="L106" s="132"/>
      <c r="M106" s="27">
        <v>-334000000</v>
      </c>
    </row>
    <row r="107" spans="1:13" ht="16.350000000000001" customHeight="1" x14ac:dyDescent="0.2">
      <c r="A107" s="74" t="s">
        <v>132</v>
      </c>
      <c r="B107" s="74"/>
      <c r="C107" s="74"/>
      <c r="D107" s="74"/>
      <c r="E107" s="144"/>
      <c r="F107" s="144"/>
      <c r="G107" s="30">
        <v>-54804</v>
      </c>
      <c r="H107" s="149"/>
      <c r="I107" s="30">
        <v>-22790</v>
      </c>
      <c r="J107" s="133"/>
      <c r="K107" s="30">
        <v>0</v>
      </c>
      <c r="L107" s="132"/>
      <c r="M107" s="30">
        <v>0</v>
      </c>
    </row>
    <row r="108" spans="1:13" ht="10.35" customHeight="1" x14ac:dyDescent="0.2">
      <c r="A108" s="74"/>
      <c r="B108" s="74"/>
      <c r="C108" s="74"/>
      <c r="D108" s="74"/>
      <c r="E108" s="74"/>
      <c r="F108" s="74"/>
      <c r="G108" s="133"/>
      <c r="H108" s="74"/>
      <c r="I108" s="74"/>
      <c r="J108" s="74"/>
      <c r="K108" s="74"/>
      <c r="L108" s="74"/>
      <c r="M108" s="74"/>
    </row>
    <row r="109" spans="1:13" ht="16.350000000000001" customHeight="1" x14ac:dyDescent="0.2">
      <c r="A109" s="75" t="s">
        <v>271</v>
      </c>
      <c r="B109" s="75"/>
      <c r="G109" s="147">
        <f>SUM(G91:G108)</f>
        <v>299115963</v>
      </c>
      <c r="H109" s="149"/>
      <c r="I109" s="147">
        <f>SUM(I91:I108)</f>
        <v>-1624101642.9999998</v>
      </c>
      <c r="J109" s="133"/>
      <c r="K109" s="147">
        <f>SUM(K91:K108)</f>
        <v>-877542841</v>
      </c>
      <c r="L109" s="130"/>
      <c r="M109" s="147">
        <f>SUM(M91:M108)</f>
        <v>-2117136531.9999998</v>
      </c>
    </row>
    <row r="110" spans="1:13" ht="16.350000000000001" customHeight="1" x14ac:dyDescent="0.2">
      <c r="A110" s="75"/>
      <c r="B110" s="75"/>
      <c r="G110" s="132"/>
      <c r="H110" s="149"/>
      <c r="I110" s="132"/>
      <c r="J110" s="133"/>
      <c r="L110" s="130"/>
    </row>
    <row r="111" spans="1:13" ht="14.25" customHeight="1" x14ac:dyDescent="0.2">
      <c r="A111" s="75"/>
      <c r="B111" s="75"/>
      <c r="G111" s="132"/>
      <c r="H111" s="149"/>
      <c r="I111" s="132"/>
      <c r="J111" s="133"/>
      <c r="L111" s="130"/>
    </row>
    <row r="112" spans="1:13" ht="22.35" customHeight="1" x14ac:dyDescent="0.2">
      <c r="A112" s="221" t="str">
        <f>+A58</f>
        <v>The accompanying notes to the consolidated and separate financial statements form an integral part of these financial statements.</v>
      </c>
      <c r="B112" s="221"/>
      <c r="C112" s="221"/>
      <c r="D112" s="221"/>
      <c r="E112" s="221"/>
      <c r="F112" s="221"/>
      <c r="G112" s="221"/>
      <c r="H112" s="221"/>
      <c r="I112" s="221"/>
      <c r="J112" s="221"/>
      <c r="K112" s="221"/>
      <c r="L112" s="221"/>
      <c r="M112" s="221"/>
    </row>
    <row r="113" spans="1:13" ht="16.350000000000001" customHeight="1" x14ac:dyDescent="0.2">
      <c r="A113" s="71" t="s">
        <v>0</v>
      </c>
      <c r="B113" s="71"/>
      <c r="C113" s="71"/>
      <c r="D113" s="71"/>
      <c r="K113" s="131"/>
      <c r="L113" s="131"/>
      <c r="M113" s="131"/>
    </row>
    <row r="114" spans="1:13" ht="16.149999999999999" customHeight="1" x14ac:dyDescent="0.2">
      <c r="A114" s="71" t="s">
        <v>278</v>
      </c>
      <c r="B114" s="71"/>
      <c r="C114" s="71"/>
      <c r="D114" s="71"/>
    </row>
    <row r="115" spans="1:13" ht="16.149999999999999" customHeight="1" x14ac:dyDescent="0.2">
      <c r="A115" s="73" t="str">
        <f>A3</f>
        <v>For the year ended 31 December 2024</v>
      </c>
      <c r="B115" s="73"/>
      <c r="C115" s="73"/>
      <c r="D115" s="73"/>
      <c r="E115" s="134"/>
      <c r="F115" s="134"/>
      <c r="G115" s="135"/>
      <c r="H115" s="136"/>
      <c r="I115" s="135"/>
      <c r="J115" s="137"/>
      <c r="K115" s="138"/>
      <c r="L115" s="139"/>
      <c r="M115" s="138"/>
    </row>
    <row r="116" spans="1:13" ht="16.350000000000001" customHeight="1" x14ac:dyDescent="0.2"/>
    <row r="117" spans="1:13" ht="16.350000000000001" customHeight="1" x14ac:dyDescent="0.2"/>
    <row r="118" spans="1:13" ht="16.350000000000001" customHeight="1" x14ac:dyDescent="0.2">
      <c r="A118" s="74" t="s">
        <v>2</v>
      </c>
      <c r="B118" s="74"/>
      <c r="C118" s="74"/>
      <c r="D118" s="74"/>
      <c r="E118" s="140"/>
      <c r="F118" s="140"/>
      <c r="G118" s="209" t="s">
        <v>127</v>
      </c>
      <c r="H118" s="209"/>
      <c r="I118" s="209"/>
      <c r="J118" s="51"/>
      <c r="K118" s="220" t="s">
        <v>129</v>
      </c>
      <c r="L118" s="220"/>
      <c r="M118" s="220"/>
    </row>
    <row r="119" spans="1:13" ht="16.350000000000001" customHeight="1" x14ac:dyDescent="0.2">
      <c r="A119" s="74"/>
      <c r="B119" s="74"/>
      <c r="C119" s="74"/>
      <c r="D119" s="74"/>
      <c r="E119" s="140"/>
      <c r="F119" s="140"/>
      <c r="G119" s="222" t="s">
        <v>128</v>
      </c>
      <c r="H119" s="222"/>
      <c r="I119" s="222"/>
      <c r="J119" s="51"/>
      <c r="K119" s="222" t="s">
        <v>128</v>
      </c>
      <c r="L119" s="222"/>
      <c r="M119" s="222"/>
    </row>
    <row r="120" spans="1:13" ht="16.350000000000001" customHeight="1" x14ac:dyDescent="0.2">
      <c r="A120" s="74"/>
      <c r="B120" s="74"/>
      <c r="C120" s="74"/>
      <c r="D120" s="74"/>
      <c r="E120" s="140"/>
      <c r="F120" s="140"/>
      <c r="G120" s="15" t="s">
        <v>216</v>
      </c>
      <c r="H120" s="1"/>
      <c r="I120" s="15" t="s">
        <v>198</v>
      </c>
      <c r="J120" s="2"/>
      <c r="K120" s="15" t="s">
        <v>216</v>
      </c>
      <c r="L120" s="1"/>
      <c r="M120" s="15" t="s">
        <v>198</v>
      </c>
    </row>
    <row r="121" spans="1:13" ht="16.350000000000001" customHeight="1" x14ac:dyDescent="0.2">
      <c r="A121" s="74"/>
      <c r="B121" s="74"/>
      <c r="C121" s="74"/>
      <c r="D121" s="74"/>
      <c r="E121" s="140"/>
      <c r="F121" s="140"/>
      <c r="G121" s="142" t="s">
        <v>96</v>
      </c>
      <c r="H121" s="1"/>
      <c r="I121" s="143" t="s">
        <v>96</v>
      </c>
      <c r="J121" s="2"/>
      <c r="K121" s="143" t="s">
        <v>96</v>
      </c>
      <c r="L121" s="1"/>
      <c r="M121" s="143" t="s">
        <v>96</v>
      </c>
    </row>
    <row r="122" spans="1:13" ht="16.350000000000001" customHeight="1" x14ac:dyDescent="0.2">
      <c r="A122" s="74"/>
      <c r="B122" s="74"/>
      <c r="C122" s="74"/>
      <c r="D122" s="74"/>
      <c r="E122" s="144"/>
      <c r="F122" s="144"/>
      <c r="G122" s="132"/>
      <c r="H122" s="149"/>
      <c r="I122" s="132"/>
      <c r="J122" s="133"/>
      <c r="L122" s="130"/>
    </row>
    <row r="123" spans="1:13" ht="16.350000000000001" customHeight="1" x14ac:dyDescent="0.2">
      <c r="A123" s="75" t="s">
        <v>280</v>
      </c>
      <c r="B123" s="75"/>
      <c r="C123" s="74"/>
      <c r="D123" s="74"/>
      <c r="E123" s="144"/>
      <c r="F123" s="144"/>
      <c r="G123" s="133">
        <f>G52+G88+G109</f>
        <v>-1168279050</v>
      </c>
      <c r="H123" s="133"/>
      <c r="I123" s="133">
        <f>I52+I88+I109</f>
        <v>1309633559.0000012</v>
      </c>
      <c r="J123" s="133"/>
      <c r="K123" s="133">
        <f>K52+K88+K109</f>
        <v>-746316321</v>
      </c>
      <c r="M123" s="133">
        <f>M52+M88+M109</f>
        <v>416771326.00000024</v>
      </c>
    </row>
    <row r="124" spans="1:13" ht="16.350000000000001" customHeight="1" x14ac:dyDescent="0.2">
      <c r="A124" s="74" t="s">
        <v>252</v>
      </c>
      <c r="B124" s="74"/>
      <c r="C124" s="74"/>
      <c r="D124" s="74"/>
      <c r="E124" s="144"/>
      <c r="F124" s="144"/>
      <c r="G124" s="139">
        <f>'Eng5-7'!I15</f>
        <v>3380660318</v>
      </c>
      <c r="H124" s="74"/>
      <c r="I124" s="139">
        <v>2071026759</v>
      </c>
      <c r="J124" s="133"/>
      <c r="K124" s="139">
        <f>'Eng5-7'!M15</f>
        <v>1315930385</v>
      </c>
      <c r="M124" s="139">
        <v>899159059</v>
      </c>
    </row>
    <row r="125" spans="1:13" ht="16.350000000000001" customHeight="1" x14ac:dyDescent="0.2">
      <c r="A125" s="74"/>
      <c r="B125" s="74"/>
      <c r="C125" s="74"/>
      <c r="D125" s="74"/>
      <c r="E125" s="144"/>
      <c r="F125" s="144"/>
      <c r="G125" s="133"/>
      <c r="H125" s="149"/>
      <c r="I125" s="133"/>
      <c r="J125" s="133"/>
      <c r="K125" s="133"/>
      <c r="M125" s="133"/>
    </row>
    <row r="126" spans="1:13" ht="16.350000000000001" customHeight="1" thickBot="1" x14ac:dyDescent="0.25">
      <c r="A126" s="75" t="s">
        <v>253</v>
      </c>
      <c r="B126" s="74"/>
      <c r="C126" s="74"/>
      <c r="D126" s="74"/>
      <c r="E126" s="144"/>
      <c r="F126" s="144"/>
      <c r="G126" s="151">
        <f>SUM(G123:G124)</f>
        <v>2212381268</v>
      </c>
      <c r="H126" s="149"/>
      <c r="I126" s="151">
        <f>SUM(I123:I124)</f>
        <v>3380660318.000001</v>
      </c>
      <c r="J126" s="132"/>
      <c r="K126" s="151">
        <f>SUM(K123:K124)</f>
        <v>569614064</v>
      </c>
      <c r="L126" s="130"/>
      <c r="M126" s="151">
        <f>SUM(M123:M124)</f>
        <v>1315930385.0000002</v>
      </c>
    </row>
    <row r="127" spans="1:13" ht="16.350000000000001" customHeight="1" thickTop="1" x14ac:dyDescent="0.2">
      <c r="A127" s="74"/>
      <c r="B127" s="74"/>
      <c r="C127" s="74"/>
      <c r="D127" s="74"/>
      <c r="E127" s="144"/>
      <c r="F127" s="144"/>
      <c r="G127" s="133"/>
      <c r="H127" s="149"/>
      <c r="I127" s="133"/>
      <c r="J127" s="132"/>
      <c r="K127" s="133"/>
      <c r="L127" s="130"/>
      <c r="M127" s="133"/>
    </row>
    <row r="128" spans="1:13" ht="16.350000000000001" customHeight="1" x14ac:dyDescent="0.2">
      <c r="A128" s="74"/>
      <c r="B128" s="74"/>
      <c r="C128" s="74"/>
      <c r="D128" s="74"/>
      <c r="E128" s="144"/>
      <c r="F128" s="144"/>
      <c r="G128" s="133"/>
      <c r="H128" s="149"/>
      <c r="I128" s="133"/>
      <c r="J128" s="132"/>
      <c r="K128" s="133"/>
      <c r="L128" s="130"/>
      <c r="M128" s="133"/>
    </row>
    <row r="129" spans="1:13" ht="16.350000000000001" customHeight="1" x14ac:dyDescent="0.2">
      <c r="A129" s="75" t="s">
        <v>92</v>
      </c>
      <c r="B129" s="74"/>
      <c r="C129" s="74"/>
      <c r="D129" s="74"/>
      <c r="E129" s="144"/>
      <c r="F129" s="144"/>
      <c r="G129" s="133"/>
      <c r="H129" s="74"/>
      <c r="I129" s="133"/>
      <c r="J129" s="133"/>
      <c r="K129" s="133"/>
      <c r="L129" s="130"/>
      <c r="M129" s="133"/>
    </row>
    <row r="130" spans="1:13" ht="16.350000000000001" customHeight="1" x14ac:dyDescent="0.2">
      <c r="A130" s="76" t="s">
        <v>93</v>
      </c>
      <c r="B130" s="74"/>
      <c r="C130" s="74"/>
      <c r="D130" s="74"/>
      <c r="E130" s="144"/>
      <c r="F130" s="144"/>
      <c r="G130" s="133"/>
      <c r="H130" s="149"/>
      <c r="I130" s="74"/>
      <c r="J130" s="152"/>
      <c r="K130" s="133"/>
      <c r="L130" s="130"/>
      <c r="M130" s="133"/>
    </row>
    <row r="131" spans="1:13" ht="16.350000000000001" customHeight="1" x14ac:dyDescent="0.2">
      <c r="A131" s="74"/>
      <c r="B131" s="74" t="s">
        <v>94</v>
      </c>
      <c r="C131" s="74"/>
      <c r="D131" s="74"/>
      <c r="E131" s="144"/>
      <c r="F131" s="144"/>
      <c r="G131" s="139">
        <f>'Eng5-7'!G15</f>
        <v>2212381268</v>
      </c>
      <c r="H131" s="149"/>
      <c r="I131" s="139">
        <v>3380660318</v>
      </c>
      <c r="J131" s="152"/>
      <c r="K131" s="139">
        <f>'Eng5-7'!K15</f>
        <v>569614064</v>
      </c>
      <c r="L131" s="130"/>
      <c r="M131" s="139">
        <v>1315930385</v>
      </c>
    </row>
    <row r="132" spans="1:13" ht="16.350000000000001" customHeight="1" x14ac:dyDescent="0.2">
      <c r="A132" s="74"/>
      <c r="B132" s="74"/>
      <c r="C132" s="74"/>
      <c r="D132" s="74"/>
      <c r="E132" s="144"/>
      <c r="F132" s="144"/>
      <c r="G132" s="133"/>
      <c r="H132" s="149"/>
      <c r="I132" s="133"/>
      <c r="J132" s="152"/>
      <c r="K132" s="133"/>
      <c r="L132" s="130"/>
      <c r="M132" s="133"/>
    </row>
    <row r="133" spans="1:13" ht="16.350000000000001" customHeight="1" thickBot="1" x14ac:dyDescent="0.25">
      <c r="A133" s="74"/>
      <c r="B133" s="74"/>
      <c r="C133" s="74"/>
      <c r="D133" s="74"/>
      <c r="E133" s="144"/>
      <c r="F133" s="144"/>
      <c r="G133" s="151">
        <f>SUM(G131:G131)</f>
        <v>2212381268</v>
      </c>
      <c r="H133" s="149"/>
      <c r="I133" s="151">
        <f>SUM(I131:I131)</f>
        <v>3380660318</v>
      </c>
      <c r="J133" s="20"/>
      <c r="K133" s="151">
        <f>SUM(K131:K131)</f>
        <v>569614064</v>
      </c>
      <c r="L133" s="21"/>
      <c r="M133" s="151">
        <f>SUM(M131:M131)</f>
        <v>1315930385</v>
      </c>
    </row>
    <row r="134" spans="1:13" ht="16.350000000000001" customHeight="1" thickTop="1" x14ac:dyDescent="0.2">
      <c r="A134" s="74"/>
      <c r="B134" s="74"/>
      <c r="C134" s="74"/>
      <c r="D134" s="74"/>
      <c r="E134" s="144"/>
      <c r="F134" s="144"/>
      <c r="G134" s="133"/>
      <c r="H134" s="149"/>
      <c r="I134" s="133"/>
      <c r="J134" s="20"/>
      <c r="K134" s="133"/>
      <c r="L134" s="21"/>
      <c r="M134" s="133"/>
    </row>
    <row r="135" spans="1:13" ht="16.350000000000001" customHeight="1" x14ac:dyDescent="0.2">
      <c r="A135" s="74"/>
      <c r="B135" s="74"/>
      <c r="C135" s="74"/>
      <c r="D135" s="74"/>
      <c r="E135" s="140"/>
      <c r="F135" s="140"/>
      <c r="G135" s="23"/>
      <c r="H135" s="22"/>
      <c r="I135" s="23"/>
      <c r="J135" s="24"/>
      <c r="K135" s="23"/>
      <c r="L135" s="25"/>
      <c r="M135" s="23"/>
    </row>
    <row r="136" spans="1:13" ht="16.350000000000001" customHeight="1" x14ac:dyDescent="0.2">
      <c r="A136" s="75" t="s">
        <v>138</v>
      </c>
      <c r="B136" s="74"/>
      <c r="C136" s="74"/>
      <c r="D136" s="74"/>
      <c r="E136" s="144"/>
      <c r="F136" s="144"/>
      <c r="G136" s="27"/>
      <c r="H136" s="26"/>
      <c r="I136" s="27"/>
      <c r="J136" s="27"/>
      <c r="K136" s="27"/>
      <c r="L136" s="27"/>
      <c r="M136" s="27"/>
    </row>
    <row r="137" spans="1:13" ht="16.350000000000001" customHeight="1" x14ac:dyDescent="0.2">
      <c r="A137" s="76" t="s">
        <v>125</v>
      </c>
      <c r="B137" s="74"/>
      <c r="C137" s="74"/>
      <c r="D137" s="74"/>
      <c r="E137" s="144"/>
      <c r="F137" s="144"/>
      <c r="G137" s="27">
        <v>14284319</v>
      </c>
      <c r="H137" s="26"/>
      <c r="I137" s="27">
        <v>8413573</v>
      </c>
      <c r="J137" s="27"/>
      <c r="K137" s="27">
        <v>0</v>
      </c>
      <c r="L137" s="27"/>
      <c r="M137" s="27">
        <v>0</v>
      </c>
    </row>
    <row r="138" spans="1:13" ht="16.350000000000001" customHeight="1" x14ac:dyDescent="0.2">
      <c r="A138" s="76" t="s">
        <v>126</v>
      </c>
      <c r="B138" s="74"/>
      <c r="C138" s="74"/>
      <c r="D138" s="74"/>
      <c r="E138" s="144"/>
      <c r="F138" s="144"/>
      <c r="G138" s="27">
        <v>719086157</v>
      </c>
      <c r="H138" s="74"/>
      <c r="I138" s="27">
        <v>375492883</v>
      </c>
      <c r="K138" s="27">
        <v>37009717</v>
      </c>
      <c r="L138" s="132"/>
      <c r="M138" s="27">
        <v>23007132</v>
      </c>
    </row>
    <row r="139" spans="1:13" ht="16.350000000000001" customHeight="1" x14ac:dyDescent="0.2">
      <c r="A139" s="76" t="s">
        <v>95</v>
      </c>
      <c r="B139" s="74"/>
      <c r="C139" s="74"/>
      <c r="D139" s="74"/>
      <c r="E139" s="144"/>
      <c r="F139" s="144"/>
      <c r="G139" s="27">
        <v>288998601</v>
      </c>
      <c r="H139" s="74"/>
      <c r="I139" s="27">
        <v>1976023</v>
      </c>
      <c r="K139" s="132">
        <v>21113359</v>
      </c>
      <c r="L139" s="132"/>
      <c r="M139" s="132">
        <v>0</v>
      </c>
    </row>
    <row r="140" spans="1:13" ht="16.350000000000001" customHeight="1" x14ac:dyDescent="0.2">
      <c r="A140" s="77" t="s">
        <v>237</v>
      </c>
      <c r="B140" s="74"/>
      <c r="C140" s="74"/>
      <c r="D140" s="74"/>
      <c r="E140" s="144"/>
      <c r="F140" s="144"/>
      <c r="G140" s="27">
        <v>1853761000</v>
      </c>
      <c r="H140" s="74"/>
      <c r="I140" s="27">
        <v>950138767</v>
      </c>
      <c r="K140" s="132">
        <v>225994562</v>
      </c>
      <c r="L140" s="132"/>
      <c r="M140" s="132">
        <v>23502523</v>
      </c>
    </row>
    <row r="141" spans="1:13" ht="16.350000000000001" customHeight="1" x14ac:dyDescent="0.2">
      <c r="A141" s="77" t="s">
        <v>238</v>
      </c>
      <c r="B141" s="74"/>
      <c r="C141" s="74"/>
      <c r="D141" s="74"/>
      <c r="E141" s="144"/>
      <c r="F141" s="144"/>
      <c r="G141" s="27">
        <v>-463537380</v>
      </c>
      <c r="H141" s="74"/>
      <c r="I141" s="27">
        <v>-2064755520</v>
      </c>
      <c r="K141" s="132">
        <v>13308862</v>
      </c>
      <c r="L141" s="132"/>
      <c r="M141" s="132">
        <v>12334987</v>
      </c>
    </row>
    <row r="142" spans="1:13" ht="16.350000000000001" customHeight="1" x14ac:dyDescent="0.2">
      <c r="A142" s="77" t="s">
        <v>239</v>
      </c>
      <c r="B142" s="74"/>
      <c r="C142" s="74"/>
      <c r="D142" s="74"/>
      <c r="E142" s="144"/>
      <c r="F142" s="144"/>
      <c r="G142" s="27"/>
      <c r="H142" s="74"/>
      <c r="I142" s="27"/>
      <c r="L142" s="132"/>
    </row>
    <row r="143" spans="1:13" ht="16.350000000000001" customHeight="1" x14ac:dyDescent="0.2">
      <c r="A143" s="77"/>
      <c r="B143" s="74" t="s">
        <v>240</v>
      </c>
      <c r="C143" s="74"/>
      <c r="D143" s="74"/>
      <c r="E143" s="144"/>
      <c r="F143" s="144"/>
      <c r="G143" s="27">
        <v>-76923965</v>
      </c>
      <c r="H143" s="74"/>
      <c r="I143" s="27">
        <v>0</v>
      </c>
      <c r="K143" s="132">
        <v>0</v>
      </c>
      <c r="L143" s="132"/>
      <c r="M143" s="132">
        <v>0</v>
      </c>
    </row>
    <row r="144" spans="1:13" ht="16.149999999999999" customHeight="1" x14ac:dyDescent="0.2">
      <c r="G144" s="150"/>
      <c r="H144" s="153"/>
      <c r="I144" s="150"/>
      <c r="J144" s="132"/>
      <c r="K144" s="133"/>
      <c r="L144" s="130"/>
      <c r="M144" s="133"/>
    </row>
    <row r="145" spans="7:13" ht="16.149999999999999" customHeight="1" x14ac:dyDescent="0.2">
      <c r="G145" s="150"/>
      <c r="H145" s="153"/>
      <c r="I145" s="150"/>
      <c r="J145" s="132"/>
      <c r="K145" s="133"/>
      <c r="L145" s="130"/>
      <c r="M145" s="133"/>
    </row>
    <row r="146" spans="7:13" ht="16.149999999999999" customHeight="1" x14ac:dyDescent="0.2">
      <c r="G146" s="150"/>
      <c r="H146" s="153"/>
      <c r="I146" s="150"/>
      <c r="J146" s="132"/>
      <c r="K146" s="133"/>
      <c r="L146" s="130"/>
      <c r="M146" s="133"/>
    </row>
    <row r="147" spans="7:13" ht="16.149999999999999" customHeight="1" x14ac:dyDescent="0.2">
      <c r="G147" s="150"/>
      <c r="H147" s="153"/>
      <c r="I147" s="150"/>
      <c r="J147" s="132"/>
      <c r="K147" s="133"/>
      <c r="L147" s="130"/>
      <c r="M147" s="133"/>
    </row>
    <row r="148" spans="7:13" ht="16.149999999999999" customHeight="1" x14ac:dyDescent="0.2">
      <c r="G148" s="150"/>
      <c r="H148" s="153"/>
      <c r="I148" s="150"/>
      <c r="J148" s="132"/>
      <c r="K148" s="133"/>
      <c r="L148" s="130"/>
      <c r="M148" s="133"/>
    </row>
    <row r="149" spans="7:13" ht="16.149999999999999" customHeight="1" x14ac:dyDescent="0.2">
      <c r="G149" s="150"/>
      <c r="H149" s="153"/>
      <c r="I149" s="150"/>
      <c r="J149" s="132"/>
      <c r="K149" s="133"/>
      <c r="L149" s="130"/>
      <c r="M149" s="133"/>
    </row>
    <row r="150" spans="7:13" ht="16.149999999999999" customHeight="1" x14ac:dyDescent="0.2">
      <c r="G150" s="150"/>
      <c r="H150" s="153"/>
      <c r="I150" s="150"/>
      <c r="J150" s="132"/>
      <c r="K150" s="133"/>
      <c r="L150" s="130"/>
      <c r="M150" s="133"/>
    </row>
    <row r="151" spans="7:13" ht="16.149999999999999" customHeight="1" x14ac:dyDescent="0.2">
      <c r="G151" s="150"/>
      <c r="H151" s="153"/>
      <c r="I151" s="150"/>
      <c r="J151" s="132"/>
      <c r="K151" s="133"/>
      <c r="L151" s="130"/>
      <c r="M151" s="133"/>
    </row>
    <row r="152" spans="7:13" ht="16.149999999999999" customHeight="1" x14ac:dyDescent="0.2">
      <c r="G152" s="150"/>
      <c r="H152" s="153"/>
      <c r="I152" s="150"/>
      <c r="J152" s="132"/>
      <c r="K152" s="133"/>
      <c r="L152" s="130"/>
      <c r="M152" s="133"/>
    </row>
    <row r="153" spans="7:13" ht="16.149999999999999" customHeight="1" x14ac:dyDescent="0.2">
      <c r="G153" s="150"/>
      <c r="H153" s="153"/>
      <c r="I153" s="150"/>
      <c r="J153" s="132"/>
      <c r="K153" s="133"/>
      <c r="L153" s="130"/>
      <c r="M153" s="133"/>
    </row>
    <row r="154" spans="7:13" ht="16.149999999999999" customHeight="1" x14ac:dyDescent="0.2">
      <c r="G154" s="150"/>
      <c r="H154" s="153"/>
      <c r="I154" s="150"/>
      <c r="J154" s="132"/>
      <c r="K154" s="133"/>
      <c r="L154" s="130"/>
      <c r="M154" s="133"/>
    </row>
    <row r="155" spans="7:13" ht="16.149999999999999" customHeight="1" x14ac:dyDescent="0.2">
      <c r="G155" s="150"/>
      <c r="H155" s="153"/>
      <c r="I155" s="150"/>
      <c r="J155" s="132"/>
      <c r="K155" s="133"/>
      <c r="L155" s="130"/>
      <c r="M155" s="133"/>
    </row>
    <row r="156" spans="7:13" ht="16.149999999999999" customHeight="1" x14ac:dyDescent="0.2">
      <c r="G156" s="150"/>
      <c r="H156" s="153"/>
      <c r="I156" s="150"/>
      <c r="J156" s="132"/>
      <c r="K156" s="133"/>
      <c r="L156" s="130"/>
      <c r="M156" s="133"/>
    </row>
    <row r="157" spans="7:13" ht="16.149999999999999" customHeight="1" x14ac:dyDescent="0.2">
      <c r="G157" s="150"/>
      <c r="H157" s="153"/>
      <c r="I157" s="150"/>
      <c r="J157" s="132"/>
      <c r="K157" s="133"/>
      <c r="L157" s="130"/>
      <c r="M157" s="133"/>
    </row>
    <row r="158" spans="7:13" ht="16.149999999999999" customHeight="1" x14ac:dyDescent="0.2">
      <c r="G158" s="150"/>
      <c r="H158" s="153"/>
      <c r="I158" s="150"/>
      <c r="J158" s="132"/>
      <c r="K158" s="133"/>
      <c r="L158" s="130"/>
      <c r="M158" s="133"/>
    </row>
    <row r="159" spans="7:13" ht="16.149999999999999" customHeight="1" x14ac:dyDescent="0.2">
      <c r="G159" s="150"/>
      <c r="H159" s="153"/>
      <c r="I159" s="150"/>
      <c r="J159" s="132"/>
      <c r="K159" s="133"/>
      <c r="L159" s="130"/>
      <c r="M159" s="133"/>
    </row>
    <row r="160" spans="7:13" ht="16.149999999999999" customHeight="1" x14ac:dyDescent="0.2">
      <c r="G160" s="150"/>
      <c r="H160" s="153"/>
      <c r="I160" s="150"/>
      <c r="J160" s="132"/>
      <c r="K160" s="133"/>
      <c r="L160" s="130"/>
      <c r="M160" s="133"/>
    </row>
    <row r="161" spans="1:13" ht="16.149999999999999" customHeight="1" x14ac:dyDescent="0.2">
      <c r="G161" s="150"/>
      <c r="H161" s="153"/>
      <c r="I161" s="150"/>
      <c r="J161" s="132"/>
      <c r="K161" s="133"/>
      <c r="L161" s="130"/>
      <c r="M161" s="133"/>
    </row>
    <row r="162" spans="1:13" ht="16.149999999999999" customHeight="1" x14ac:dyDescent="0.2">
      <c r="G162" s="150"/>
      <c r="H162" s="153"/>
      <c r="I162" s="150"/>
      <c r="J162" s="132"/>
      <c r="K162" s="133"/>
      <c r="L162" s="130"/>
      <c r="M162" s="133"/>
    </row>
    <row r="163" spans="1:13" ht="16.149999999999999" customHeight="1" x14ac:dyDescent="0.2">
      <c r="G163" s="150"/>
      <c r="H163" s="153"/>
      <c r="I163" s="150"/>
      <c r="J163" s="132"/>
      <c r="K163" s="133"/>
      <c r="L163" s="130"/>
      <c r="M163" s="133"/>
    </row>
    <row r="164" spans="1:13" ht="12.75" customHeight="1" x14ac:dyDescent="0.2">
      <c r="G164" s="150"/>
      <c r="H164" s="153"/>
      <c r="I164" s="150"/>
      <c r="J164" s="132"/>
      <c r="K164" s="133"/>
      <c r="L164" s="130"/>
      <c r="M164" s="133"/>
    </row>
    <row r="165" spans="1:13" ht="22.35" customHeight="1" x14ac:dyDescent="0.2">
      <c r="A165" s="221" t="str">
        <f>A112</f>
        <v>The accompanying notes to the consolidated and separate financial statements form an integral part of these financial statements.</v>
      </c>
      <c r="B165" s="221"/>
      <c r="C165" s="221"/>
      <c r="D165" s="221"/>
      <c r="E165" s="221"/>
      <c r="F165" s="221"/>
      <c r="G165" s="221"/>
      <c r="H165" s="221"/>
      <c r="I165" s="221"/>
      <c r="J165" s="221"/>
      <c r="K165" s="221"/>
      <c r="L165" s="221"/>
      <c r="M165" s="221"/>
    </row>
  </sheetData>
  <mergeCells count="15">
    <mergeCell ref="G6:I6"/>
    <mergeCell ref="K6:M6"/>
    <mergeCell ref="A58:M58"/>
    <mergeCell ref="A165:M165"/>
    <mergeCell ref="A112:M112"/>
    <mergeCell ref="G7:I7"/>
    <mergeCell ref="G119:I119"/>
    <mergeCell ref="K119:M119"/>
    <mergeCell ref="K7:M7"/>
    <mergeCell ref="G64:I64"/>
    <mergeCell ref="K64:M64"/>
    <mergeCell ref="G65:I65"/>
    <mergeCell ref="K65:M65"/>
    <mergeCell ref="G118:I118"/>
    <mergeCell ref="K118:M118"/>
  </mergeCells>
  <pageMargins left="0.9" right="0.5" top="0.5" bottom="0.6" header="0.49" footer="0.4"/>
  <pageSetup paperSize="256" scale="90" firstPageNumber="12" orientation="portrait" useFirstPageNumber="1" horizontalDpi="1200" verticalDpi="1200" r:id="rId1"/>
  <headerFooter>
    <oddFooter>&amp;R&amp;9&amp;P</oddFooter>
  </headerFooter>
  <rowBreaks count="2" manualBreakCount="2">
    <brk id="58" max="12" man="1"/>
    <brk id="112" max="12" man="1"/>
  </rowBreaks>
  <ignoredErrors>
    <ignoredError sqref="H8 H66 H120 J8 J66 J120 L8 L120 L6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Eng5-7</vt:lpstr>
      <vt:lpstr>Eng8-9</vt:lpstr>
      <vt:lpstr>Eng10</vt:lpstr>
      <vt:lpstr>Eng11</vt:lpstr>
      <vt:lpstr>Eng12-14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Napaut Pautcharavorakamol (TH)</cp:lastModifiedBy>
  <cp:lastPrinted>2025-02-25T09:52:31Z</cp:lastPrinted>
  <dcterms:created xsi:type="dcterms:W3CDTF">2009-01-23T10:19:39Z</dcterms:created>
  <dcterms:modified xsi:type="dcterms:W3CDTF">2025-02-25T12:31:37Z</dcterms:modified>
</cp:coreProperties>
</file>