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Bangkok Dec-con (BKD)_2567\BKD_Dec'67\"/>
    </mc:Choice>
  </mc:AlternateContent>
  <xr:revisionPtr revIDLastSave="0" documentId="13_ncr:1_{2DF685CA-1980-4E59-A4BD-060546833E3D}" xr6:coauthVersionLast="47" xr6:coauthVersionMax="47" xr10:uidLastSave="{00000000-0000-0000-0000-000000000000}"/>
  <bookViews>
    <workbookView xWindow="-120" yWindow="-120" windowWidth="29040" windowHeight="15720" tabRatio="801" activeTab="1" xr2:uid="{00000000-000D-0000-FFFF-FFFF00000000}"/>
  </bookViews>
  <sheets>
    <sheet name="BS P6-7" sheetId="1" r:id="rId1"/>
    <sheet name="PL P8" sheetId="18" r:id="rId2"/>
    <sheet name="Shareholder equity-conso P9" sheetId="3" r:id="rId3"/>
    <sheet name="Shareholder equity P10" sheetId="14" r:id="rId4"/>
    <sheet name="Cash flow P11-12" sheetId="4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Report" localSheetId="1">#REF!</definedName>
    <definedName name="Report" localSheetId="3">#REF!</definedName>
    <definedName name="Re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3" l="1"/>
  <c r="I16" i="3"/>
  <c r="G16" i="3"/>
  <c r="E16" i="3"/>
  <c r="M64" i="4" l="1"/>
  <c r="G48" i="4"/>
  <c r="G49" i="4"/>
  <c r="G50" i="4"/>
  <c r="G51" i="4"/>
  <c r="G47" i="4"/>
  <c r="G32" i="4"/>
  <c r="M25" i="4"/>
  <c r="M52" i="4" s="1"/>
  <c r="M56" i="4" s="1"/>
  <c r="K11" i="4"/>
  <c r="G11" i="4" s="1"/>
  <c r="G12" i="4"/>
  <c r="G14" i="4"/>
  <c r="G13" i="4"/>
  <c r="M24" i="18"/>
  <c r="O24" i="18"/>
  <c r="Q24" i="18"/>
  <c r="J55" i="1"/>
  <c r="J56" i="1" s="1"/>
  <c r="H53" i="1"/>
  <c r="H56" i="1" s="1"/>
  <c r="H50" i="1"/>
  <c r="H49" i="1"/>
  <c r="H48" i="1"/>
  <c r="H44" i="1"/>
  <c r="H51" i="1" s="1"/>
  <c r="H57" i="1" s="1"/>
  <c r="H22" i="1"/>
  <c r="H24" i="1" s="1"/>
  <c r="H14" i="1"/>
  <c r="H25" i="1" s="1"/>
  <c r="J14" i="1"/>
  <c r="J25" i="1" s="1"/>
  <c r="L14" i="1"/>
  <c r="L25" i="1" s="1"/>
  <c r="N14" i="1"/>
  <c r="N25" i="1" s="1"/>
  <c r="N24" i="1"/>
  <c r="L24" i="1"/>
  <c r="J24" i="1"/>
  <c r="J51" i="1"/>
  <c r="J57" i="1" s="1"/>
  <c r="J71" i="1" s="1"/>
  <c r="L51" i="1"/>
  <c r="L57" i="1" s="1"/>
  <c r="N51" i="1"/>
  <c r="N57" i="1" s="1"/>
  <c r="N71" i="1" s="1"/>
  <c r="L56" i="1"/>
  <c r="N56" i="1"/>
  <c r="M70" i="4"/>
  <c r="K70" i="4"/>
  <c r="I70" i="4"/>
  <c r="K64" i="4"/>
  <c r="I64" i="4"/>
  <c r="G46" i="4"/>
  <c r="G23" i="4"/>
  <c r="M12" i="14"/>
  <c r="K12" i="14"/>
  <c r="G19" i="3"/>
  <c r="I19" i="3"/>
  <c r="M16" i="3"/>
  <c r="Q16" i="3"/>
  <c r="G14" i="3"/>
  <c r="I14" i="3"/>
  <c r="E19" i="3"/>
  <c r="K14" i="3"/>
  <c r="M14" i="3"/>
  <c r="E14" i="3"/>
  <c r="O19" i="3"/>
  <c r="Q11" i="3"/>
  <c r="Q14" i="3" s="1"/>
  <c r="K29" i="18"/>
  <c r="K27" i="18"/>
  <c r="K26" i="18"/>
  <c r="Q18" i="18"/>
  <c r="O18" i="18"/>
  <c r="K17" i="18"/>
  <c r="K18" i="18" s="1"/>
  <c r="M18" i="18"/>
  <c r="M14" i="18"/>
  <c r="M15" i="18" s="1"/>
  <c r="M19" i="18" s="1"/>
  <c r="Q14" i="18"/>
  <c r="O14" i="18"/>
  <c r="Q10" i="18"/>
  <c r="O10" i="18"/>
  <c r="M10" i="18"/>
  <c r="N70" i="1"/>
  <c r="J70" i="1"/>
  <c r="N68" i="1"/>
  <c r="J68" i="1"/>
  <c r="H63" i="1"/>
  <c r="H64" i="1"/>
  <c r="H66" i="1"/>
  <c r="H55" i="1"/>
  <c r="H46" i="1"/>
  <c r="H45" i="1"/>
  <c r="J50" i="1"/>
  <c r="G69" i="4"/>
  <c r="G68" i="4"/>
  <c r="G67" i="4"/>
  <c r="G70" i="4" s="1"/>
  <c r="G61" i="4"/>
  <c r="G60" i="4"/>
  <c r="G59" i="4"/>
  <c r="G58" i="4"/>
  <c r="G55" i="4"/>
  <c r="G54" i="4"/>
  <c r="G53" i="4"/>
  <c r="G34" i="4"/>
  <c r="G33" i="4"/>
  <c r="G31" i="4"/>
  <c r="G30" i="4"/>
  <c r="G29" i="4"/>
  <c r="G28" i="4"/>
  <c r="G27" i="4"/>
  <c r="G22" i="4"/>
  <c r="G21" i="4"/>
  <c r="G20" i="4"/>
  <c r="G19" i="4"/>
  <c r="G18" i="4"/>
  <c r="G17" i="4"/>
  <c r="G16" i="4"/>
  <c r="K23" i="18"/>
  <c r="K22" i="18"/>
  <c r="K24" i="18" s="1"/>
  <c r="K21" i="18"/>
  <c r="H61" i="1"/>
  <c r="O15" i="18" l="1"/>
  <c r="O19" i="18" s="1"/>
  <c r="Q15" i="18"/>
  <c r="G64" i="4"/>
  <c r="Q19" i="18"/>
  <c r="Q25" i="18"/>
  <c r="Q28" i="18" s="1"/>
  <c r="Q30" i="18" s="1"/>
  <c r="H54" i="1"/>
  <c r="J54" i="1"/>
  <c r="J53" i="1"/>
  <c r="H47" i="1"/>
  <c r="H43" i="1"/>
  <c r="J49" i="1"/>
  <c r="J48" i="1"/>
  <c r="J47" i="1"/>
  <c r="J46" i="1"/>
  <c r="J45" i="1"/>
  <c r="J44" i="1"/>
  <c r="H23" i="1"/>
  <c r="H21" i="1"/>
  <c r="H20" i="1"/>
  <c r="H19" i="1"/>
  <c r="H17" i="1"/>
  <c r="J23" i="1"/>
  <c r="J22" i="1"/>
  <c r="J21" i="1"/>
  <c r="J20" i="1"/>
  <c r="J19" i="1"/>
  <c r="J17" i="1"/>
  <c r="Q45" i="18" l="1"/>
  <c r="J13" i="1"/>
  <c r="J12" i="1"/>
  <c r="J11" i="1"/>
  <c r="J10" i="1"/>
  <c r="J9" i="1"/>
  <c r="J8" i="1"/>
  <c r="H13" i="1"/>
  <c r="H12" i="1"/>
  <c r="H11" i="1"/>
  <c r="H10" i="1"/>
  <c r="H9" i="1"/>
  <c r="H8" i="1"/>
  <c r="K74" i="4" l="1"/>
  <c r="M11" i="14"/>
  <c r="M10" i="14"/>
  <c r="K14" i="14"/>
  <c r="Q13" i="3"/>
  <c r="Q12" i="3"/>
  <c r="K12" i="18"/>
  <c r="K13" i="18"/>
  <c r="K9" i="18"/>
  <c r="K8" i="18"/>
  <c r="K10" i="18" s="1"/>
  <c r="G74" i="4"/>
  <c r="K14" i="18" l="1"/>
  <c r="K15" i="18" s="1"/>
  <c r="K25" i="18" s="1"/>
  <c r="K28" i="18" s="1"/>
  <c r="K30" i="18" s="1"/>
  <c r="M15" i="14"/>
  <c r="F19" i="3"/>
  <c r="H19" i="3"/>
  <c r="J19" i="3"/>
  <c r="L19" i="3"/>
  <c r="N19" i="3"/>
  <c r="P19" i="3"/>
  <c r="Q17" i="3"/>
  <c r="K45" i="18" l="1"/>
  <c r="Q34" i="18"/>
  <c r="Q35" i="18" s="1"/>
  <c r="A3" i="4"/>
  <c r="A3" i="14"/>
  <c r="A3" i="3"/>
  <c r="O34" i="18"/>
  <c r="M34" i="18"/>
  <c r="K34" i="18"/>
  <c r="K35" i="18" s="1"/>
  <c r="A1" i="18"/>
  <c r="I12" i="14"/>
  <c r="I14" i="14" s="1"/>
  <c r="G12" i="14"/>
  <c r="G14" i="14" s="1"/>
  <c r="G17" i="14" s="1"/>
  <c r="E12" i="14"/>
  <c r="E14" i="14" s="1"/>
  <c r="E17" i="14" s="1"/>
  <c r="M9" i="14"/>
  <c r="A36" i="1"/>
  <c r="I17" i="14" l="1"/>
  <c r="L66" i="1"/>
  <c r="M14" i="14"/>
  <c r="M72" i="4" l="1"/>
  <c r="M76" i="4" s="1"/>
  <c r="Q37" i="18"/>
  <c r="Q39" i="18" s="1"/>
  <c r="M25" i="18"/>
  <c r="M28" i="18" s="1"/>
  <c r="M30" i="18" s="1"/>
  <c r="O25" i="18"/>
  <c r="O28" i="18" s="1"/>
  <c r="O30" i="18" s="1"/>
  <c r="K19" i="18"/>
  <c r="M35" i="18" l="1"/>
  <c r="M45" i="18"/>
  <c r="O35" i="18"/>
  <c r="O45" i="18"/>
  <c r="O37" i="18"/>
  <c r="K37" i="18"/>
  <c r="K39" i="18" s="1"/>
  <c r="K16" i="14"/>
  <c r="G8" i="4"/>
  <c r="G25" i="4" s="1"/>
  <c r="G52" i="4" s="1"/>
  <c r="G56" i="4" s="1"/>
  <c r="Q41" i="18"/>
  <c r="Q43" i="18" s="1"/>
  <c r="M16" i="14" l="1"/>
  <c r="M17" i="14" s="1"/>
  <c r="K17" i="14"/>
  <c r="L67" i="1" s="1"/>
  <c r="L68" i="1" s="1"/>
  <c r="L70" i="1" s="1"/>
  <c r="L71" i="1" s="1"/>
  <c r="O39" i="18"/>
  <c r="K8" i="4"/>
  <c r="K25" i="4" s="1"/>
  <c r="K52" i="4" s="1"/>
  <c r="K56" i="4" s="1"/>
  <c r="K72" i="4" s="1"/>
  <c r="K76" i="4" s="1"/>
  <c r="M37" i="18"/>
  <c r="M39" i="18" s="1"/>
  <c r="I8" i="4"/>
  <c r="M41" i="18"/>
  <c r="M43" i="18" s="1"/>
  <c r="K18" i="3"/>
  <c r="K41" i="18"/>
  <c r="K43" i="18"/>
  <c r="O41" i="18"/>
  <c r="O43" i="18" s="1"/>
  <c r="M18" i="3" l="1"/>
  <c r="K19" i="3"/>
  <c r="H67" i="1" s="1"/>
  <c r="H68" i="1" s="1"/>
  <c r="H70" i="1" s="1"/>
  <c r="H71" i="1" s="1"/>
  <c r="I25" i="4"/>
  <c r="I52" i="4" s="1"/>
  <c r="I56" i="4" s="1"/>
  <c r="I72" i="4" s="1"/>
  <c r="I76" i="4" s="1"/>
  <c r="G72" i="4"/>
  <c r="G76" i="4" s="1"/>
  <c r="Q18" i="3" l="1"/>
  <c r="Q19" i="3" s="1"/>
  <c r="M19" i="3"/>
</calcChain>
</file>

<file path=xl/sharedStrings.xml><?xml version="1.0" encoding="utf-8"?>
<sst xmlns="http://schemas.openxmlformats.org/spreadsheetml/2006/main" count="250" uniqueCount="166">
  <si>
    <t>BANGKOK DEC-CON PUBLIC COMPANY LIMITED AND SUBSIDIARY</t>
  </si>
  <si>
    <t>STATEMENTS OF FINANCIAL POSITION</t>
  </si>
  <si>
    <t xml:space="preserve"> Separate financial statements (Baht)</t>
  </si>
  <si>
    <t>ASSETS</t>
  </si>
  <si>
    <t>Note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</si>
  <si>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</si>
  <si>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</si>
  <si>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</si>
  <si>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</si>
  <si>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</si>
  <si>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</si>
  <si>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Other current assets</t>
  </si>
  <si>
    <t>Total current assets</t>
  </si>
  <si>
    <t>NON–CURRENT ASSETS</t>
  </si>
  <si>
    <t>Retention receivables</t>
  </si>
  <si>
    <t>Investments in subsidiary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</si>
  <si>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</si>
  <si>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</si>
  <si>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</si>
  <si>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</si>
  <si>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</si>
  <si>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</si>
  <si>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</si>
  <si>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</si>
  <si>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</si>
  <si>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</si>
  <si>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</si>
  <si>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</si>
  <si>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</si>
  <si>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</si>
  <si>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</si>
  <si>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</si>
  <si>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</si>
  <si>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</si>
  <si>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</si>
  <si>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</si>
  <si>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</si>
  <si>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</si>
  <si>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Total non-current liabilities</t>
  </si>
  <si>
    <t>Total liabilities</t>
  </si>
  <si>
    <t>SHAREHOLDERS’ EQUITY</t>
  </si>
  <si>
    <t>Share capital - common shares</t>
  </si>
  <si>
    <t xml:space="preserve">Authorized share capital </t>
  </si>
  <si>
    <t xml:space="preserve">Issued and fully paid-up share capital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</si>
  <si>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</si>
  <si>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</si>
  <si>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</si>
  <si>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</si>
  <si>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</si>
  <si>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</si>
  <si>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</si>
  <si>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</si>
  <si>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</si>
  <si>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Consolidated financial statements (Baht)</t>
  </si>
  <si>
    <t>REVENUES</t>
  </si>
  <si>
    <t>Revenues from sale</t>
  </si>
  <si>
    <t>Total revenues</t>
  </si>
  <si>
    <t>Cost of sales</t>
  </si>
  <si>
    <t>Other income</t>
  </si>
  <si>
    <t>Gain on sale of other current financial assets</t>
  </si>
  <si>
    <t>Total other income</t>
  </si>
  <si>
    <t>Profit before expenses</t>
  </si>
  <si>
    <t>Administrative expenses</t>
  </si>
  <si>
    <t>Total expenses</t>
  </si>
  <si>
    <t>Finance income</t>
  </si>
  <si>
    <t xml:space="preserve">Finance costs </t>
  </si>
  <si>
    <t>Other comprehensive income (expense):</t>
  </si>
  <si>
    <t>Owners of the Company</t>
  </si>
  <si>
    <t xml:space="preserve">Non-controlling interests </t>
  </si>
  <si>
    <t xml:space="preserve">Owners of the Company </t>
  </si>
  <si>
    <t>STATEMENTS OF CHANGES IN SHAREHOLDERS' EQUITY</t>
  </si>
  <si>
    <t>Owners of the parent company</t>
  </si>
  <si>
    <t xml:space="preserve">Issued and </t>
  </si>
  <si>
    <t>Retained earnings (Deficit)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</si>
  <si>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</si>
  <si>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</si>
  <si>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</si>
  <si>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</si>
  <si>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</si>
  <si>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</si>
  <si>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</si>
  <si>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</si>
  <si>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</si>
  <si>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</si>
  <si>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</si>
  <si>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</si>
  <si>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Separate financial statements (Baht)</t>
  </si>
  <si>
    <t>STATEMENTS OF CASH FLOWS</t>
  </si>
  <si>
    <t>Cash flows from operating activities</t>
  </si>
  <si>
    <t xml:space="preserve">          from operating activities</t>
  </si>
  <si>
    <t>Depreciation and amortization</t>
  </si>
  <si>
    <t xml:space="preserve">     other current financial assets</t>
  </si>
  <si>
    <t>Employee benefit expenses</t>
  </si>
  <si>
    <t>Finance costs</t>
  </si>
  <si>
    <t xml:space="preserve">Profit (loss) from operation before changes </t>
  </si>
  <si>
    <t xml:space="preserve">          in operating assets and liabilities</t>
  </si>
  <si>
    <t>(Increase) Decrease in part of operating assets</t>
  </si>
  <si>
    <t>Proceeds from disposal of other current financial assets</t>
  </si>
  <si>
    <t>STATEMENTS OF CASH FLOWS (Cont'd)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</si>
  <si>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</si>
  <si>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</si>
  <si>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</si>
  <si>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</si>
  <si>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</si>
  <si>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</si>
  <si>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</si>
  <si>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</si>
  <si>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</si>
  <si>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Net cash provided by (used in) investing activities</t>
  </si>
  <si>
    <t>Cash flows from financing activities</t>
  </si>
  <si>
    <t xml:space="preserve">Repayments for lease liabilities </t>
  </si>
  <si>
    <t>Net cash provided by (used in) financing activities</t>
  </si>
  <si>
    <t>Cash and cash equivalents as at January 1</t>
  </si>
  <si>
    <t xml:space="preserve">Unrealized loss (gain) on changes in fair value of </t>
  </si>
  <si>
    <t>Expenses</t>
  </si>
  <si>
    <t xml:space="preserve">     Adjustment to reconcile net profit to cash receipt (disbursement) </t>
  </si>
  <si>
    <t>Cash and cash equivalents as at December 31</t>
  </si>
  <si>
    <t>Other comprehensive income (expense) for the year - net of tax</t>
  </si>
  <si>
    <t>Expected credit losses (reverse)</t>
  </si>
  <si>
    <t>Losses on re-measurements of defined benefit plans</t>
  </si>
  <si>
    <t>Dividend paid</t>
  </si>
  <si>
    <t xml:space="preserve">1,076,210,632 shares, Baht 0.50 each </t>
  </si>
  <si>
    <t>Increase in investment preperties</t>
  </si>
  <si>
    <t>Profit from operating activities</t>
  </si>
  <si>
    <t>Profit before income tax expense</t>
  </si>
  <si>
    <t>Profit for the year</t>
  </si>
  <si>
    <t xml:space="preserve">Earnings per share - owners of the Company </t>
  </si>
  <si>
    <t xml:space="preserve">Total comprehensive income attributable to : </t>
  </si>
  <si>
    <t>Profit attributable to :</t>
  </si>
  <si>
    <t>Total comprehensive income for the year</t>
  </si>
  <si>
    <t>Payments for purchase of other current financial assets</t>
  </si>
  <si>
    <t>Income tax refunded</t>
  </si>
  <si>
    <t xml:space="preserve">Supplemental information of statements of cash flows </t>
  </si>
  <si>
    <t>Total owners of</t>
  </si>
  <si>
    <t>December 31, 2023</t>
  </si>
  <si>
    <t xml:space="preserve">1,076,210,632 shares, Baht 0.50 par value </t>
  </si>
  <si>
    <t>Balance as at January 1, 2023</t>
  </si>
  <si>
    <t>Short-term borrowings from related party</t>
  </si>
  <si>
    <t>Balance as at December 31, 2023</t>
  </si>
  <si>
    <t>Tax expense</t>
  </si>
  <si>
    <t>Proceeds from short-term borrowings from related party</t>
  </si>
  <si>
    <t>Loss on litigation</t>
  </si>
  <si>
    <t>Gross profit</t>
  </si>
  <si>
    <t>AS AT DECEMBER 31, 2024</t>
  </si>
  <si>
    <t>December 31, 2024</t>
  </si>
  <si>
    <t xml:space="preserve">Loans to related companies </t>
  </si>
  <si>
    <t>FOR THE YEAR ENDED DECEMBER 31, 2024</t>
  </si>
  <si>
    <t>Balance as at January 1, 2024</t>
  </si>
  <si>
    <t>Balance as at December 31, 2024</t>
  </si>
  <si>
    <t>Loss (gain) on sale of assets</t>
  </si>
  <si>
    <t xml:space="preserve">Cost </t>
  </si>
  <si>
    <t>Cost of rendering of services</t>
  </si>
  <si>
    <t>Revenues from rendering of services</t>
  </si>
  <si>
    <t>Total costs</t>
  </si>
  <si>
    <t xml:space="preserve">Tax expense </t>
  </si>
  <si>
    <t>Loss on devaluation of inventories</t>
  </si>
  <si>
    <t>Proceeds from property, plant and equipment</t>
  </si>
  <si>
    <t xml:space="preserve">Payments for intangible assets acquisition </t>
  </si>
  <si>
    <t>Acquire of property, plant and equipment</t>
  </si>
  <si>
    <t xml:space="preserve">Payments for loans to related companies </t>
  </si>
  <si>
    <t>Acquire of investment properties</t>
  </si>
  <si>
    <t>Payments from short-term borrowings from related party</t>
  </si>
  <si>
    <t>from received debt settlement from customers</t>
  </si>
  <si>
    <t>Net increase (Decrease) in cash and cash equivalents</t>
  </si>
  <si>
    <t>Corporate income tax payable</t>
  </si>
  <si>
    <t>Items that will not be reclassified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</si>
</sst>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 * #,##0.00_ ;_ * \-#,##0.00_ ;_ * &quot;-&quot;??_ ;_ @_ "/>
    <numFmt numFmtId="191" formatCode="_(* #,##0_);_(* \(#,##0\);_(* &quot;-&quot;??_);_(@_)"/>
    <numFmt numFmtId="192" formatCode="#,##0;\(#,##0\)"/>
    <numFmt numFmtId="193" formatCode="&quot;£&quot;#,##0.00;[Red]\-&quot;£&quot;#,##0.00"/>
    <numFmt numFmtId="194" formatCode="#,##0\ ;\(#,##0\)"/>
    <numFmt numFmtId="195" formatCode="#,##0.00\ ;\(#,##0.00\)"/>
    <numFmt numFmtId="196" formatCode="#,##0.00;\(#,##0.00\)"/>
    <numFmt numFmtId="197" formatCode="#,##0.00_);[Blue]\(#,##0.00\)"/>
  </numFmts>
  <fonts count="28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0"/>
      <name val="Courier"/>
      <family val="3"/>
    </font>
    <font>
      <b/>
      <sz val="15"/>
      <name val="AngsanaUPC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i/>
      <sz val="15"/>
      <name val="Angsana New"/>
      <family val="1"/>
      <charset val="222"/>
    </font>
    <font>
      <i/>
      <sz val="15"/>
      <name val="AngsanaUPC"/>
      <family val="1"/>
      <charset val="222"/>
    </font>
    <font>
      <b/>
      <i/>
      <sz val="15"/>
      <name val="Angsana New"/>
      <family val="1"/>
    </font>
    <font>
      <sz val="14"/>
      <name val="Angsana New"/>
      <family val="1"/>
      <charset val="222"/>
    </font>
    <font>
      <b/>
      <i/>
      <sz val="15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i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9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4" fillId="0" borderId="0"/>
    <xf numFmtId="0" fontId="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2" fillId="0" borderId="0"/>
    <xf numFmtId="39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1">
    <xf numFmtId="0" fontId="0" fillId="0" borderId="0" xfId="0"/>
    <xf numFmtId="0" fontId="11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192" fontId="12" fillId="0" borderId="0" xfId="0" applyNumberFormat="1" applyFont="1" applyAlignment="1">
      <alignment vertical="center"/>
    </xf>
    <xf numFmtId="191" fontId="7" fillId="0" borderId="0" xfId="1" applyNumberFormat="1" applyFont="1"/>
    <xf numFmtId="0" fontId="13" fillId="0" borderId="0" xfId="0" applyFont="1" applyAlignment="1">
      <alignment horizontal="center" vertical="center"/>
    </xf>
    <xf numFmtId="191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197" fontId="12" fillId="0" borderId="0" xfId="0" applyNumberFormat="1" applyFont="1"/>
    <xf numFmtId="0" fontId="12" fillId="0" borderId="0" xfId="0" applyFont="1" applyAlignment="1">
      <alignment horizontal="center"/>
    </xf>
    <xf numFmtId="191" fontId="7" fillId="0" borderId="0" xfId="1" applyNumberFormat="1" applyFont="1" applyFill="1" applyAlignment="1">
      <alignment horizontal="center" vertical="center"/>
    </xf>
    <xf numFmtId="187" fontId="7" fillId="0" borderId="0" xfId="1" applyNumberFormat="1" applyFont="1" applyFill="1" applyAlignment="1">
      <alignment vertical="center"/>
    </xf>
    <xf numFmtId="3" fontId="7" fillId="0" borderId="0" xfId="0" applyNumberFormat="1" applyFont="1" applyAlignment="1">
      <alignment horizontal="right" vertical="center" wrapText="1"/>
    </xf>
    <xf numFmtId="192" fontId="7" fillId="0" borderId="0" xfId="68" applyNumberFormat="1" applyFont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0" xfId="0" applyFont="1"/>
    <xf numFmtId="0" fontId="16" fillId="0" borderId="0" xfId="34" applyFont="1" applyAlignment="1">
      <alignment vertical="center"/>
    </xf>
    <xf numFmtId="0" fontId="14" fillId="0" borderId="0" xfId="0" applyFont="1"/>
    <xf numFmtId="0" fontId="15" fillId="0" borderId="0" xfId="0" applyFont="1" applyAlignment="1">
      <alignment horizontal="left"/>
    </xf>
    <xf numFmtId="192" fontId="7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0" fontId="12" fillId="0" borderId="1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189" fontId="12" fillId="0" borderId="2" xfId="1" quotePrefix="1" applyFont="1" applyFill="1" applyBorder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7" fontId="7" fillId="0" borderId="2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89" fontId="7" fillId="0" borderId="0" xfId="1" applyFont="1" applyFill="1" applyAlignment="1">
      <alignment vertical="center"/>
    </xf>
    <xf numFmtId="0" fontId="7" fillId="0" borderId="0" xfId="32" applyNumberFormat="1" applyFont="1" applyFill="1" applyAlignment="1">
      <alignment vertical="center"/>
    </xf>
    <xf numFmtId="187" fontId="7" fillId="0" borderId="0" xfId="0" applyNumberFormat="1" applyFont="1" applyAlignment="1">
      <alignment horizontal="center" vertical="center"/>
    </xf>
    <xf numFmtId="187" fontId="7" fillId="0" borderId="0" xfId="1" applyNumberFormat="1" applyFont="1" applyFill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191" fontId="7" fillId="0" borderId="0" xfId="1" quotePrefix="1" applyNumberFormat="1" applyFont="1" applyFill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91" fontId="7" fillId="0" borderId="3" xfId="1" applyNumberFormat="1" applyFont="1" applyFill="1" applyBorder="1" applyAlignment="1">
      <alignment horizontal="center" vertical="center"/>
    </xf>
    <xf numFmtId="187" fontId="7" fillId="0" borderId="3" xfId="1" applyNumberFormat="1" applyFont="1" applyFill="1" applyBorder="1" applyAlignment="1">
      <alignment vertical="center"/>
    </xf>
    <xf numFmtId="192" fontId="12" fillId="0" borderId="0" xfId="68" applyNumberFormat="1" applyFont="1" applyAlignment="1">
      <alignment vertical="center"/>
    </xf>
    <xf numFmtId="187" fontId="7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vertical="center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49" fontId="13" fillId="0" borderId="0" xfId="0" applyNumberFormat="1" applyFont="1" applyAlignment="1">
      <alignment horizontal="center"/>
    </xf>
    <xf numFmtId="191" fontId="13" fillId="0" borderId="0" xfId="0" applyNumberFormat="1" applyFont="1" applyAlignment="1">
      <alignment horizontal="center"/>
    </xf>
    <xf numFmtId="192" fontId="7" fillId="0" borderId="0" xfId="0" applyNumberFormat="1" applyFont="1" applyAlignment="1">
      <alignment horizontal="left" vertical="center"/>
    </xf>
    <xf numFmtId="191" fontId="7" fillId="0" borderId="0" xfId="1" applyNumberFormat="1" applyFont="1" applyFill="1" applyAlignment="1">
      <alignment horizontal="center"/>
    </xf>
    <xf numFmtId="192" fontId="7" fillId="0" borderId="0" xfId="68" applyNumberFormat="1" applyFont="1" applyAlignment="1">
      <alignment horizontal="left" vertical="center"/>
    </xf>
    <xf numFmtId="187" fontId="7" fillId="0" borderId="0" xfId="30" applyNumberFormat="1" applyFont="1" applyFill="1" applyAlignment="1">
      <alignment horizontal="right" vertical="center"/>
    </xf>
    <xf numFmtId="49" fontId="7" fillId="0" borderId="0" xfId="0" applyNumberFormat="1" applyFont="1" applyAlignment="1">
      <alignment vertical="center"/>
    </xf>
    <xf numFmtId="191" fontId="13" fillId="0" borderId="0" xfId="0" applyNumberFormat="1" applyFont="1" applyAlignment="1">
      <alignment horizontal="center" vertical="center"/>
    </xf>
    <xf numFmtId="191" fontId="13" fillId="0" borderId="0" xfId="0" applyNumberFormat="1" applyFont="1" applyAlignment="1">
      <alignment vertical="center"/>
    </xf>
    <xf numFmtId="191" fontId="7" fillId="0" borderId="5" xfId="1" applyNumberFormat="1" applyFont="1" applyFill="1" applyBorder="1" applyAlignment="1">
      <alignment vertical="center"/>
    </xf>
    <xf numFmtId="187" fontId="7" fillId="0" borderId="5" xfId="1" applyNumberFormat="1" applyFont="1" applyFill="1" applyBorder="1" applyAlignment="1">
      <alignment vertical="center"/>
    </xf>
    <xf numFmtId="191" fontId="7" fillId="0" borderId="1" xfId="1" applyNumberFormat="1" applyFont="1" applyFill="1" applyBorder="1" applyAlignment="1">
      <alignment vertical="center"/>
    </xf>
    <xf numFmtId="191" fontId="7" fillId="0" borderId="2" xfId="1" applyNumberFormat="1" applyFont="1" applyFill="1" applyBorder="1" applyAlignment="1">
      <alignment vertical="center"/>
    </xf>
    <xf numFmtId="187" fontId="7" fillId="0" borderId="3" xfId="0" applyNumberFormat="1" applyFont="1" applyBorder="1" applyAlignment="1">
      <alignment vertical="center"/>
    </xf>
    <xf numFmtId="191" fontId="7" fillId="0" borderId="0" xfId="1" applyNumberFormat="1" applyFont="1" applyFill="1" applyAlignment="1">
      <alignment horizontal="right" vertical="center"/>
    </xf>
    <xf numFmtId="0" fontId="13" fillId="0" borderId="0" xfId="0" applyFont="1"/>
    <xf numFmtId="189" fontId="7" fillId="0" borderId="0" xfId="1" applyFont="1" applyFill="1"/>
    <xf numFmtId="197" fontId="11" fillId="0" borderId="0" xfId="0" applyNumberFormat="1" applyFont="1"/>
    <xf numFmtId="187" fontId="17" fillId="0" borderId="0" xfId="1" applyNumberFormat="1" applyFont="1"/>
    <xf numFmtId="0" fontId="17" fillId="0" borderId="0" xfId="0" applyFont="1"/>
    <xf numFmtId="187" fontId="7" fillId="0" borderId="1" xfId="0" applyNumberFormat="1" applyFont="1" applyBorder="1" applyAlignment="1">
      <alignment vertical="center"/>
    </xf>
    <xf numFmtId="191" fontId="7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11" fillId="0" borderId="0" xfId="0" applyFont="1"/>
    <xf numFmtId="189" fontId="7" fillId="0" borderId="0" xfId="1" applyFont="1" applyFill="1" applyAlignment="1">
      <alignment horizontal="center" vertical="center"/>
    </xf>
    <xf numFmtId="192" fontId="7" fillId="0" borderId="0" xfId="0" applyNumberFormat="1" applyFont="1"/>
    <xf numFmtId="191" fontId="7" fillId="0" borderId="0" xfId="1" applyNumberFormat="1" applyFont="1" applyFill="1" applyAlignment="1"/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91" fontId="17" fillId="0" borderId="3" xfId="1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187" fontId="16" fillId="0" borderId="0" xfId="0" applyNumberFormat="1" applyFont="1"/>
    <xf numFmtId="187" fontId="14" fillId="0" borderId="0" xfId="0" applyNumberFormat="1" applyFont="1"/>
    <xf numFmtId="187" fontId="16" fillId="0" borderId="0" xfId="1" applyNumberFormat="1" applyFont="1" applyFill="1"/>
    <xf numFmtId="191" fontId="17" fillId="0" borderId="0" xfId="1" applyNumberFormat="1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 applyAlignment="1">
      <alignment horizontal="center"/>
    </xf>
    <xf numFmtId="191" fontId="7" fillId="0" borderId="0" xfId="1" applyNumberFormat="1" applyFont="1" applyAlignment="1">
      <alignment horizontal="center"/>
    </xf>
    <xf numFmtId="189" fontId="7" fillId="0" borderId="0" xfId="0" applyNumberFormat="1" applyFont="1" applyAlignment="1">
      <alignment vertical="center"/>
    </xf>
    <xf numFmtId="191" fontId="7" fillId="0" borderId="2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189" fontId="12" fillId="0" borderId="0" xfId="1" applyFont="1" applyFill="1" applyAlignment="1">
      <alignment vertical="center"/>
    </xf>
    <xf numFmtId="0" fontId="7" fillId="0" borderId="0" xfId="0" applyFont="1" applyAlignment="1">
      <alignment horizontal="left" vertical="top"/>
    </xf>
    <xf numFmtId="191" fontId="21" fillId="0" borderId="0" xfId="0" applyNumberFormat="1" applyFont="1" applyAlignment="1">
      <alignment vertical="center"/>
    </xf>
    <xf numFmtId="187" fontId="7" fillId="0" borderId="2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91" fontId="7" fillId="0" borderId="1" xfId="1" applyNumberFormat="1" applyFont="1" applyFill="1" applyBorder="1" applyAlignment="1">
      <alignment horizontal="center" vertical="center"/>
    </xf>
    <xf numFmtId="191" fontId="7" fillId="0" borderId="3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vertical="center"/>
    </xf>
    <xf numFmtId="191" fontId="15" fillId="0" borderId="0" xfId="0" applyNumberFormat="1" applyFont="1" applyAlignment="1">
      <alignment vertical="center"/>
    </xf>
    <xf numFmtId="191" fontId="14" fillId="0" borderId="0" xfId="0" applyNumberFormat="1" applyFont="1"/>
    <xf numFmtId="0" fontId="14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1" xfId="0" quotePrefix="1" applyFont="1" applyBorder="1" applyAlignment="1">
      <alignment horizontal="center"/>
    </xf>
    <xf numFmtId="192" fontId="15" fillId="0" borderId="0" xfId="34" applyNumberFormat="1" applyFont="1" applyAlignment="1">
      <alignment horizontal="left" vertical="center"/>
    </xf>
    <xf numFmtId="191" fontId="14" fillId="0" borderId="0" xfId="0" applyNumberFormat="1" applyFont="1" applyAlignment="1">
      <alignment horizontal="right"/>
    </xf>
    <xf numFmtId="194" fontId="14" fillId="0" borderId="0" xfId="0" applyNumberFormat="1" applyFont="1" applyAlignment="1">
      <alignment horizontal="right"/>
    </xf>
    <xf numFmtId="0" fontId="14" fillId="0" borderId="0" xfId="0" applyFont="1" applyAlignment="1">
      <alignment vertical="center"/>
    </xf>
    <xf numFmtId="191" fontId="22" fillId="0" borderId="0" xfId="1" applyNumberFormat="1" applyFont="1" applyFill="1"/>
    <xf numFmtId="191" fontId="22" fillId="0" borderId="0" xfId="1" applyNumberFormat="1" applyFont="1" applyFill="1" applyBorder="1"/>
    <xf numFmtId="187" fontId="14" fillId="0" borderId="0" xfId="1" applyNumberFormat="1" applyFont="1" applyFill="1"/>
    <xf numFmtId="191" fontId="14" fillId="0" borderId="0" xfId="1" applyNumberFormat="1" applyFont="1" applyFill="1" applyAlignment="1">
      <alignment horizontal="right"/>
    </xf>
    <xf numFmtId="191" fontId="22" fillId="0" borderId="0" xfId="1" applyNumberFormat="1" applyFont="1" applyFill="1" applyBorder="1" applyAlignment="1">
      <alignment horizontal="right"/>
    </xf>
    <xf numFmtId="187" fontId="14" fillId="0" borderId="0" xfId="0" applyNumberFormat="1" applyFont="1" applyAlignment="1">
      <alignment horizontal="center"/>
    </xf>
    <xf numFmtId="191" fontId="14" fillId="0" borderId="0" xfId="1" applyNumberFormat="1" applyFont="1" applyFill="1"/>
    <xf numFmtId="192" fontId="15" fillId="0" borderId="0" xfId="0" applyNumberFormat="1" applyFont="1" applyAlignment="1">
      <alignment vertical="center"/>
    </xf>
    <xf numFmtId="192" fontId="14" fillId="0" borderId="0" xfId="34" applyNumberFormat="1" applyFont="1" applyAlignment="1">
      <alignment vertical="center"/>
    </xf>
    <xf numFmtId="192" fontId="14" fillId="0" borderId="0" xfId="34" applyNumberFormat="1" applyFont="1" applyAlignment="1">
      <alignment horizontal="left" vertical="center"/>
    </xf>
    <xf numFmtId="191" fontId="14" fillId="0" borderId="2" xfId="1" applyNumberFormat="1" applyFont="1" applyFill="1" applyBorder="1"/>
    <xf numFmtId="187" fontId="14" fillId="0" borderId="2" xfId="1" applyNumberFormat="1" applyFont="1" applyFill="1" applyBorder="1"/>
    <xf numFmtId="43" fontId="14" fillId="0" borderId="0" xfId="0" applyNumberFormat="1" applyFont="1"/>
    <xf numFmtId="39" fontId="15" fillId="0" borderId="0" xfId="0" applyNumberFormat="1" applyFont="1"/>
    <xf numFmtId="0" fontId="14" fillId="0" borderId="0" xfId="0" applyFont="1" applyAlignment="1">
      <alignment horizontal="left"/>
    </xf>
    <xf numFmtId="187" fontId="14" fillId="0" borderId="1" xfId="1" applyNumberFormat="1" applyFont="1" applyFill="1" applyBorder="1"/>
    <xf numFmtId="191" fontId="22" fillId="0" borderId="1" xfId="1" applyNumberFormat="1" applyFont="1" applyFill="1" applyBorder="1"/>
    <xf numFmtId="192" fontId="15" fillId="0" borderId="0" xfId="34" applyNumberFormat="1" applyFont="1" applyAlignment="1">
      <alignment vertical="center"/>
    </xf>
    <xf numFmtId="192" fontId="22" fillId="0" borderId="0" xfId="34" applyNumberFormat="1" applyFont="1" applyAlignment="1">
      <alignment vertical="center"/>
    </xf>
    <xf numFmtId="0" fontId="16" fillId="0" borderId="0" xfId="70" applyFont="1" applyAlignment="1">
      <alignment horizontal="left" vertical="center"/>
    </xf>
    <xf numFmtId="191" fontId="15" fillId="0" borderId="0" xfId="1" applyNumberFormat="1" applyFont="1" applyFill="1"/>
    <xf numFmtId="0" fontId="19" fillId="0" borderId="0" xfId="0" applyFont="1" applyAlignment="1">
      <alignment horizontal="center" vertical="center"/>
    </xf>
    <xf numFmtId="191" fontId="14" fillId="0" borderId="1" xfId="11" applyNumberFormat="1" applyFont="1" applyFill="1" applyBorder="1" applyAlignment="1">
      <alignment horizontal="center"/>
    </xf>
    <xf numFmtId="191" fontId="14" fillId="0" borderId="0" xfId="1" applyNumberFormat="1" applyFont="1" applyFill="1" applyAlignment="1">
      <alignment horizontal="center"/>
    </xf>
    <xf numFmtId="191" fontId="14" fillId="0" borderId="1" xfId="1" applyNumberFormat="1" applyFont="1" applyFill="1" applyBorder="1" applyAlignment="1">
      <alignment horizontal="center"/>
    </xf>
    <xf numFmtId="187" fontId="14" fillId="0" borderId="1" xfId="11" applyNumberFormat="1" applyFont="1" applyFill="1" applyBorder="1" applyAlignment="1">
      <alignment horizontal="center"/>
    </xf>
    <xf numFmtId="39" fontId="14" fillId="0" borderId="0" xfId="0" applyNumberFormat="1" applyFont="1"/>
    <xf numFmtId="191" fontId="14" fillId="0" borderId="0" xfId="11" applyNumberFormat="1" applyFont="1" applyFill="1" applyAlignment="1">
      <alignment horizontal="center"/>
    </xf>
    <xf numFmtId="187" fontId="14" fillId="0" borderId="0" xfId="11" applyNumberFormat="1" applyFont="1" applyFill="1" applyAlignment="1">
      <alignment horizontal="center"/>
    </xf>
    <xf numFmtId="191" fontId="14" fillId="0" borderId="3" xfId="11" applyNumberFormat="1" applyFont="1" applyFill="1" applyBorder="1" applyAlignment="1">
      <alignment horizontal="center"/>
    </xf>
    <xf numFmtId="39" fontId="14" fillId="0" borderId="0" xfId="0" applyNumberFormat="1" applyFont="1" applyAlignment="1">
      <alignment horizontal="center"/>
    </xf>
    <xf numFmtId="195" fontId="14" fillId="0" borderId="0" xfId="1" applyNumberFormat="1" applyFont="1" applyFill="1"/>
    <xf numFmtId="195" fontId="14" fillId="0" borderId="0" xfId="0" applyNumberFormat="1" applyFont="1"/>
    <xf numFmtId="194" fontId="14" fillId="0" borderId="0" xfId="1" applyNumberFormat="1" applyFont="1" applyFill="1"/>
    <xf numFmtId="191" fontId="14" fillId="0" borderId="4" xfId="11" applyNumberFormat="1" applyFont="1" applyFill="1" applyBorder="1" applyAlignment="1">
      <alignment horizontal="center"/>
    </xf>
    <xf numFmtId="187" fontId="14" fillId="0" borderId="4" xfId="11" applyNumberFormat="1" applyFont="1" applyFill="1" applyBorder="1" applyAlignment="1">
      <alignment horizontal="center"/>
    </xf>
    <xf numFmtId="189" fontId="22" fillId="0" borderId="3" xfId="11" applyFont="1" applyFill="1" applyBorder="1" applyAlignment="1">
      <alignment horizontal="center"/>
    </xf>
    <xf numFmtId="189" fontId="14" fillId="0" borderId="0" xfId="11" applyFont="1" applyFill="1" applyAlignment="1">
      <alignment horizontal="center"/>
    </xf>
    <xf numFmtId="189" fontId="14" fillId="0" borderId="3" xfId="11" applyFont="1" applyFill="1" applyBorder="1" applyAlignment="1">
      <alignment horizontal="center"/>
    </xf>
    <xf numFmtId="0" fontId="14" fillId="0" borderId="0" xfId="0" applyFont="1" applyAlignment="1">
      <alignment horizontal="left" vertical="top"/>
    </xf>
    <xf numFmtId="189" fontId="14" fillId="0" borderId="0" xfId="1" applyFont="1" applyFill="1"/>
    <xf numFmtId="0" fontId="14" fillId="0" borderId="0" xfId="0" applyFont="1" applyAlignment="1">
      <alignment horizontal="center" vertical="center"/>
    </xf>
    <xf numFmtId="189" fontId="14" fillId="0" borderId="0" xfId="1" applyFont="1" applyFill="1" applyAlignment="1">
      <alignment horizontal="center" vertical="center"/>
    </xf>
    <xf numFmtId="191" fontId="14" fillId="0" borderId="0" xfId="0" applyNumberFormat="1" applyFont="1" applyAlignment="1">
      <alignment vertical="center"/>
    </xf>
    <xf numFmtId="191" fontId="14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197" fontId="14" fillId="0" borderId="0" xfId="1" applyNumberFormat="1" applyFont="1" applyAlignment="1">
      <alignment horizontal="center"/>
    </xf>
    <xf numFmtId="197" fontId="15" fillId="0" borderId="0" xfId="0" applyNumberFormat="1" applyFont="1"/>
    <xf numFmtId="191" fontId="22" fillId="0" borderId="0" xfId="91" applyNumberFormat="1" applyFont="1" applyFill="1" applyAlignment="1">
      <alignment horizontal="right"/>
    </xf>
    <xf numFmtId="191" fontId="24" fillId="0" borderId="0" xfId="92" applyNumberFormat="1" applyFont="1"/>
    <xf numFmtId="0" fontId="22" fillId="0" borderId="0" xfId="35" applyFont="1"/>
    <xf numFmtId="0" fontId="15" fillId="0" borderId="0" xfId="35" applyFont="1"/>
    <xf numFmtId="0" fontId="11" fillId="0" borderId="0" xfId="0" applyFont="1" applyAlignment="1">
      <alignment vertical="center"/>
    </xf>
    <xf numFmtId="0" fontId="16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97" fontId="16" fillId="0" borderId="0" xfId="0" applyNumberFormat="1" applyFont="1" applyAlignment="1">
      <alignment horizontal="center"/>
    </xf>
    <xf numFmtId="197" fontId="16" fillId="0" borderId="0" xfId="1" applyNumberFormat="1" applyFont="1" applyAlignment="1">
      <alignment horizontal="center"/>
    </xf>
    <xf numFmtId="197" fontId="16" fillId="0" borderId="1" xfId="0" applyNumberFormat="1" applyFont="1" applyBorder="1" applyAlignment="1">
      <alignment horizontal="center"/>
    </xf>
    <xf numFmtId="197" fontId="16" fillId="0" borderId="1" xfId="1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191" fontId="16" fillId="0" borderId="0" xfId="1" applyNumberFormat="1" applyFont="1" applyAlignment="1">
      <alignment horizontal="right"/>
    </xf>
    <xf numFmtId="191" fontId="16" fillId="0" borderId="0" xfId="91" applyNumberFormat="1" applyFont="1" applyAlignment="1">
      <alignment horizontal="right"/>
    </xf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191" fontId="16" fillId="0" borderId="0" xfId="1" applyNumberFormat="1" applyFont="1" applyFill="1" applyAlignment="1">
      <alignment horizontal="right"/>
    </xf>
    <xf numFmtId="189" fontId="16" fillId="0" borderId="0" xfId="1" applyFont="1" applyFill="1" applyAlignment="1">
      <alignment horizontal="right"/>
    </xf>
    <xf numFmtId="191" fontId="16" fillId="0" borderId="2" xfId="1" applyNumberFormat="1" applyFont="1" applyFill="1" applyBorder="1" applyAlignment="1">
      <alignment horizontal="right"/>
    </xf>
    <xf numFmtId="189" fontId="11" fillId="0" borderId="0" xfId="1" applyFont="1" applyFill="1"/>
    <xf numFmtId="43" fontId="11" fillId="0" borderId="0" xfId="0" applyNumberFormat="1" applyFont="1"/>
    <xf numFmtId="197" fontId="16" fillId="0" borderId="0" xfId="0" applyNumberFormat="1" applyFont="1"/>
    <xf numFmtId="191" fontId="16" fillId="0" borderId="0" xfId="1" applyNumberFormat="1" applyFont="1" applyFill="1" applyBorder="1" applyAlignment="1">
      <alignment horizontal="right"/>
    </xf>
    <xf numFmtId="191" fontId="16" fillId="0" borderId="4" xfId="1" applyNumberFormat="1" applyFont="1" applyBorder="1" applyAlignment="1">
      <alignment horizontal="right"/>
    </xf>
    <xf numFmtId="189" fontId="11" fillId="0" borderId="0" xfId="1" applyFont="1"/>
    <xf numFmtId="189" fontId="16" fillId="0" borderId="0" xfId="1" applyFont="1" applyAlignment="1">
      <alignment horizontal="right"/>
    </xf>
    <xf numFmtId="0" fontId="16" fillId="0" borderId="0" xfId="0" applyFont="1" applyAlignment="1">
      <alignment horizontal="left"/>
    </xf>
    <xf numFmtId="49" fontId="11" fillId="0" borderId="0" xfId="0" applyNumberFormat="1" applyFont="1" applyAlignment="1">
      <alignment horizontal="left"/>
    </xf>
    <xf numFmtId="187" fontId="11" fillId="0" borderId="0" xfId="0" applyNumberFormat="1" applyFont="1" applyAlignment="1">
      <alignment horizontal="left"/>
    </xf>
    <xf numFmtId="187" fontId="16" fillId="0" borderId="0" xfId="0" applyNumberFormat="1" applyFont="1" applyAlignment="1">
      <alignment vertical="center"/>
    </xf>
    <xf numFmtId="187" fontId="11" fillId="0" borderId="0" xfId="0" applyNumberFormat="1" applyFont="1" applyAlignment="1">
      <alignment horizontal="right"/>
    </xf>
    <xf numFmtId="187" fontId="16" fillId="0" borderId="0" xfId="0" applyNumberFormat="1" applyFont="1" applyAlignment="1">
      <alignment horizontal="right"/>
    </xf>
    <xf numFmtId="187" fontId="11" fillId="0" borderId="0" xfId="0" applyNumberFormat="1" applyFont="1"/>
    <xf numFmtId="0" fontId="11" fillId="0" borderId="0" xfId="0" applyFont="1" applyAlignment="1">
      <alignment horizontal="left" vertical="center"/>
    </xf>
    <xf numFmtId="49" fontId="11" fillId="0" borderId="0" xfId="0" applyNumberFormat="1" applyFont="1"/>
    <xf numFmtId="187" fontId="15" fillId="0" borderId="1" xfId="0" quotePrefix="1" applyNumberFormat="1" applyFont="1" applyBorder="1" applyAlignment="1">
      <alignment horizontal="center"/>
    </xf>
    <xf numFmtId="187" fontId="15" fillId="0" borderId="0" xfId="0" applyNumberFormat="1" applyFont="1" applyAlignment="1">
      <alignment horizontal="center"/>
    </xf>
    <xf numFmtId="187" fontId="15" fillId="0" borderId="0" xfId="0" applyNumberFormat="1" applyFont="1" applyAlignment="1">
      <alignment horizontal="left"/>
    </xf>
    <xf numFmtId="0" fontId="11" fillId="0" borderId="0" xfId="70" applyFont="1" applyAlignment="1">
      <alignment horizontal="left" vertical="center"/>
    </xf>
    <xf numFmtId="192" fontId="16" fillId="0" borderId="0" xfId="34" applyNumberFormat="1" applyFont="1" applyAlignment="1">
      <alignment vertical="center"/>
    </xf>
    <xf numFmtId="187" fontId="16" fillId="0" borderId="0" xfId="1" applyNumberFormat="1" applyFont="1" applyFill="1" applyAlignment="1">
      <alignment horizontal="right"/>
    </xf>
    <xf numFmtId="191" fontId="16" fillId="0" borderId="0" xfId="1" applyNumberFormat="1" applyFont="1" applyFill="1" applyAlignment="1">
      <alignment horizontal="right" vertical="center"/>
    </xf>
    <xf numFmtId="39" fontId="16" fillId="0" borderId="0" xfId="0" applyNumberFormat="1" applyFont="1"/>
    <xf numFmtId="191" fontId="16" fillId="0" borderId="0" xfId="1" applyNumberFormat="1" applyFont="1" applyFill="1" applyAlignment="1">
      <alignment vertical="center"/>
    </xf>
    <xf numFmtId="191" fontId="16" fillId="0" borderId="0" xfId="0" applyNumberFormat="1" applyFont="1"/>
    <xf numFmtId="187" fontId="14" fillId="0" borderId="0" xfId="1" applyNumberFormat="1" applyFont="1" applyFill="1" applyAlignment="1">
      <alignment horizontal="center"/>
    </xf>
    <xf numFmtId="0" fontId="16" fillId="0" borderId="0" xfId="45" applyFont="1"/>
    <xf numFmtId="187" fontId="14" fillId="0" borderId="0" xfId="1" applyNumberFormat="1" applyFont="1" applyFill="1" applyBorder="1"/>
    <xf numFmtId="187" fontId="14" fillId="0" borderId="0" xfId="1" applyNumberFormat="1" applyFont="1" applyFill="1" applyBorder="1" applyAlignment="1">
      <alignment horizontal="center"/>
    </xf>
    <xf numFmtId="39" fontId="11" fillId="0" borderId="0" xfId="0" applyNumberFormat="1" applyFont="1"/>
    <xf numFmtId="0" fontId="16" fillId="0" borderId="0" xfId="57" applyFont="1" applyAlignment="1">
      <alignment vertical="center"/>
    </xf>
    <xf numFmtId="189" fontId="16" fillId="0" borderId="0" xfId="1" applyFont="1" applyFill="1"/>
    <xf numFmtId="189" fontId="16" fillId="0" borderId="0" xfId="1" applyFont="1" applyFill="1" applyAlignment="1">
      <alignment horizontal="center"/>
    </xf>
    <xf numFmtId="187" fontId="14" fillId="0" borderId="0" xfId="1" applyNumberFormat="1" applyFont="1" applyFill="1" applyAlignment="1">
      <alignment horizontal="right"/>
    </xf>
    <xf numFmtId="187" fontId="14" fillId="0" borderId="0" xfId="0" applyNumberFormat="1" applyFont="1" applyAlignment="1">
      <alignment horizontal="right"/>
    </xf>
    <xf numFmtId="38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/>
    </xf>
    <xf numFmtId="187" fontId="11" fillId="0" borderId="0" xfId="0" applyNumberFormat="1" applyFont="1" applyAlignment="1">
      <alignment horizontal="center"/>
    </xf>
    <xf numFmtId="187" fontId="11" fillId="0" borderId="0" xfId="0" applyNumberFormat="1" applyFont="1" applyAlignment="1">
      <alignment vertical="center"/>
    </xf>
    <xf numFmtId="187" fontId="16" fillId="0" borderId="0" xfId="0" applyNumberFormat="1" applyFont="1" applyAlignment="1">
      <alignment horizontal="center"/>
    </xf>
    <xf numFmtId="187" fontId="14" fillId="0" borderId="1" xfId="1" applyNumberFormat="1" applyFont="1" applyFill="1" applyBorder="1" applyAlignment="1">
      <alignment horizontal="right"/>
    </xf>
    <xf numFmtId="38" fontId="16" fillId="0" borderId="0" xfId="0" applyNumberFormat="1" applyFont="1" applyAlignment="1">
      <alignment vertical="center"/>
    </xf>
    <xf numFmtId="187" fontId="16" fillId="0" borderId="2" xfId="1" applyNumberFormat="1" applyFont="1" applyFill="1" applyBorder="1"/>
    <xf numFmtId="0" fontId="11" fillId="0" borderId="0" xfId="70" applyFont="1" applyAlignment="1">
      <alignment vertical="center"/>
    </xf>
    <xf numFmtId="187" fontId="16" fillId="0" borderId="0" xfId="1" applyNumberFormat="1" applyFont="1" applyFill="1" applyAlignment="1">
      <alignment horizontal="center"/>
    </xf>
    <xf numFmtId="0" fontId="16" fillId="0" borderId="0" xfId="70" applyFont="1" applyAlignment="1">
      <alignment vertical="center"/>
    </xf>
    <xf numFmtId="189" fontId="14" fillId="0" borderId="0" xfId="1" applyFont="1" applyFill="1" applyAlignment="1">
      <alignment horizontal="center"/>
    </xf>
    <xf numFmtId="189" fontId="11" fillId="0" borderId="0" xfId="1" applyFont="1" applyFill="1" applyAlignment="1">
      <alignment horizontal="center"/>
    </xf>
    <xf numFmtId="187" fontId="11" fillId="0" borderId="0" xfId="1" applyNumberFormat="1" applyFont="1" applyFill="1" applyAlignment="1">
      <alignment horizontal="center"/>
    </xf>
    <xf numFmtId="189" fontId="11" fillId="0" borderId="0" xfId="1" applyFont="1" applyFill="1" applyAlignment="1">
      <alignment horizontal="left"/>
    </xf>
    <xf numFmtId="187" fontId="16" fillId="0" borderId="2" xfId="0" applyNumberFormat="1" applyFont="1" applyBorder="1"/>
    <xf numFmtId="196" fontId="11" fillId="0" borderId="0" xfId="0" applyNumberFormat="1" applyFont="1" applyAlignment="1">
      <alignment vertical="center"/>
    </xf>
    <xf numFmtId="187" fontId="16" fillId="0" borderId="1" xfId="1" applyNumberFormat="1" applyFont="1" applyFill="1" applyBorder="1"/>
    <xf numFmtId="187" fontId="16" fillId="0" borderId="0" xfId="1" applyNumberFormat="1" applyFont="1" applyFill="1" applyBorder="1"/>
    <xf numFmtId="187" fontId="16" fillId="0" borderId="3" xfId="0" applyNumberFormat="1" applyFont="1" applyBorder="1"/>
    <xf numFmtId="37" fontId="11" fillId="0" borderId="0" xfId="1" applyNumberFormat="1" applyFont="1" applyFill="1" applyAlignment="1">
      <alignment horizontal="center"/>
    </xf>
    <xf numFmtId="37" fontId="11" fillId="0" borderId="0" xfId="1" applyNumberFormat="1" applyFont="1" applyFill="1"/>
    <xf numFmtId="37" fontId="11" fillId="0" borderId="0" xfId="0" applyNumberFormat="1" applyFont="1"/>
    <xf numFmtId="37" fontId="14" fillId="0" borderId="0" xfId="0" quotePrefix="1" applyNumberFormat="1" applyFont="1" applyAlignment="1">
      <alignment horizontal="left"/>
    </xf>
    <xf numFmtId="37" fontId="14" fillId="0" borderId="0" xfId="0" applyNumberFormat="1" applyFont="1" applyAlignment="1">
      <alignment horizontal="left"/>
    </xf>
    <xf numFmtId="37" fontId="16" fillId="0" borderId="0" xfId="1" applyNumberFormat="1" applyFont="1" applyFill="1" applyAlignment="1">
      <alignment horizontal="center"/>
    </xf>
    <xf numFmtId="191" fontId="16" fillId="0" borderId="0" xfId="1" applyNumberFormat="1" applyFont="1" applyFill="1" applyAlignment="1">
      <alignment horizontal="center"/>
    </xf>
    <xf numFmtId="191" fontId="16" fillId="0" borderId="0" xfId="1" applyNumberFormat="1" applyFont="1" applyFill="1"/>
    <xf numFmtId="37" fontId="16" fillId="0" borderId="0" xfId="0" applyNumberFormat="1" applyFont="1"/>
    <xf numFmtId="187" fontId="11" fillId="0" borderId="0" xfId="1" applyNumberFormat="1" applyFont="1" applyFill="1"/>
    <xf numFmtId="187" fontId="16" fillId="0" borderId="0" xfId="18" applyNumberFormat="1" applyFont="1" applyFill="1" applyAlignment="1">
      <alignment horizontal="center" vertical="center"/>
    </xf>
    <xf numFmtId="187" fontId="1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/>
    </xf>
    <xf numFmtId="0" fontId="22" fillId="0" borderId="0" xfId="0" applyFont="1"/>
    <xf numFmtId="191" fontId="17" fillId="0" borderId="0" xfId="1" applyNumberFormat="1" applyFont="1" applyFill="1" applyAlignment="1"/>
    <xf numFmtId="191" fontId="17" fillId="0" borderId="1" xfId="1" applyNumberFormat="1" applyFont="1" applyFill="1" applyBorder="1" applyAlignment="1"/>
    <xf numFmtId="191" fontId="22" fillId="0" borderId="0" xfId="91" applyNumberFormat="1" applyFont="1" applyAlignment="1">
      <alignment horizontal="right"/>
    </xf>
    <xf numFmtId="189" fontId="22" fillId="0" borderId="0" xfId="1" applyFont="1" applyAlignment="1">
      <alignment horizontal="center"/>
    </xf>
    <xf numFmtId="189" fontId="22" fillId="0" borderId="0" xfId="1" applyFont="1" applyAlignment="1">
      <alignment horizontal="right"/>
    </xf>
    <xf numFmtId="191" fontId="22" fillId="0" borderId="0" xfId="1" applyNumberFormat="1" applyFont="1" applyAlignment="1">
      <alignment horizontal="right"/>
    </xf>
    <xf numFmtId="0" fontId="25" fillId="0" borderId="0" xfId="0" applyFont="1" applyAlignment="1">
      <alignment vertical="center"/>
    </xf>
    <xf numFmtId="0" fontId="25" fillId="0" borderId="0" xfId="0" applyFont="1"/>
    <xf numFmtId="0" fontId="25" fillId="0" borderId="0" xfId="0" applyFont="1" applyAlignment="1">
      <alignment horizontal="right" vertical="center"/>
    </xf>
    <xf numFmtId="0" fontId="22" fillId="0" borderId="0" xfId="0" applyFont="1" applyAlignment="1">
      <alignment horizontal="right"/>
    </xf>
    <xf numFmtId="0" fontId="25" fillId="0" borderId="0" xfId="0" applyFont="1" applyAlignment="1">
      <alignment horizontal="left"/>
    </xf>
    <xf numFmtId="0" fontId="22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97" fontId="22" fillId="0" borderId="0" xfId="0" applyNumberFormat="1" applyFont="1" applyAlignment="1">
      <alignment horizontal="center"/>
    </xf>
    <xf numFmtId="0" fontId="26" fillId="0" borderId="0" xfId="0" applyFont="1" applyAlignment="1">
      <alignment horizontal="center" vertical="center"/>
    </xf>
    <xf numFmtId="197" fontId="22" fillId="0" borderId="0" xfId="93" applyNumberFormat="1" applyFont="1" applyAlignment="1">
      <alignment horizontal="center"/>
    </xf>
    <xf numFmtId="0" fontId="22" fillId="0" borderId="0" xfId="0" applyFont="1" applyAlignment="1">
      <alignment horizontal="center"/>
    </xf>
    <xf numFmtId="197" fontId="22" fillId="0" borderId="0" xfId="1" applyNumberFormat="1" applyFont="1" applyAlignment="1">
      <alignment horizontal="center"/>
    </xf>
    <xf numFmtId="0" fontId="25" fillId="0" borderId="1" xfId="0" applyFont="1" applyBorder="1" applyAlignment="1">
      <alignment horizontal="center"/>
    </xf>
    <xf numFmtId="197" fontId="22" fillId="0" borderId="1" xfId="0" applyNumberFormat="1" applyFont="1" applyBorder="1" applyAlignment="1">
      <alignment horizontal="center"/>
    </xf>
    <xf numFmtId="197" fontId="22" fillId="0" borderId="1" xfId="1" applyNumberFormat="1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197" fontId="25" fillId="0" borderId="0" xfId="0" applyNumberFormat="1" applyFont="1"/>
    <xf numFmtId="0" fontId="27" fillId="0" borderId="0" xfId="0" applyFont="1" applyAlignment="1">
      <alignment horizontal="center"/>
    </xf>
    <xf numFmtId="0" fontId="3" fillId="0" borderId="0" xfId="69" applyFont="1"/>
    <xf numFmtId="191" fontId="22" fillId="0" borderId="2" xfId="1" applyNumberFormat="1" applyFont="1" applyBorder="1" applyAlignment="1">
      <alignment horizontal="right"/>
    </xf>
    <xf numFmtId="189" fontId="25" fillId="0" borderId="0" xfId="0" applyNumberFormat="1" applyFont="1"/>
    <xf numFmtId="197" fontId="22" fillId="0" borderId="0" xfId="0" applyNumberFormat="1" applyFont="1"/>
    <xf numFmtId="0" fontId="25" fillId="0" borderId="0" xfId="35" applyFont="1"/>
    <xf numFmtId="191" fontId="22" fillId="0" borderId="0" xfId="1" applyNumberFormat="1" applyFont="1" applyFill="1" applyAlignment="1">
      <alignment horizontal="right"/>
    </xf>
    <xf numFmtId="191" fontId="22" fillId="0" borderId="0" xfId="1" applyNumberFormat="1" applyFont="1" applyBorder="1" applyAlignment="1">
      <alignment horizontal="right"/>
    </xf>
    <xf numFmtId="0" fontId="3" fillId="0" borderId="0" xfId="0" applyFont="1"/>
    <xf numFmtId="191" fontId="25" fillId="0" borderId="0" xfId="92" applyNumberFormat="1" applyFont="1"/>
    <xf numFmtId="39" fontId="22" fillId="0" borderId="0" xfId="0" applyNumberFormat="1" applyFont="1"/>
    <xf numFmtId="0" fontId="27" fillId="0" borderId="0" xfId="0" applyFont="1" applyAlignment="1">
      <alignment horizontal="center" vertical="center"/>
    </xf>
    <xf numFmtId="191" fontId="22" fillId="0" borderId="0" xfId="11" applyNumberFormat="1" applyFont="1" applyFill="1" applyBorder="1" applyAlignment="1">
      <alignment horizontal="center"/>
    </xf>
    <xf numFmtId="191" fontId="22" fillId="0" borderId="4" xfId="1" applyNumberFormat="1" applyFont="1" applyBorder="1" applyAlignment="1">
      <alignment horizontal="right"/>
    </xf>
    <xf numFmtId="189" fontId="25" fillId="0" borderId="0" xfId="1" applyFont="1"/>
    <xf numFmtId="43" fontId="25" fillId="0" borderId="0" xfId="0" applyNumberFormat="1" applyFont="1"/>
    <xf numFmtId="0" fontId="22" fillId="0" borderId="0" xfId="0" applyFont="1" applyAlignment="1">
      <alignment horizontal="left" vertical="top"/>
    </xf>
    <xf numFmtId="49" fontId="14" fillId="0" borderId="0" xfId="0" applyNumberFormat="1" applyFont="1" applyAlignment="1">
      <alignment vertical="top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90" fontId="12" fillId="0" borderId="1" xfId="0" applyNumberFormat="1" applyFont="1" applyBorder="1"/>
    <xf numFmtId="190" fontId="12" fillId="0" borderId="1" xfId="0" applyNumberFormat="1" applyFont="1" applyBorder="1" applyAlignment="1">
      <alignment horizontal="center"/>
    </xf>
    <xf numFmtId="191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192" fontId="15" fillId="0" borderId="0" xfId="34" applyNumberFormat="1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197" fontId="22" fillId="0" borderId="2" xfId="0" applyNumberFormat="1" applyFont="1" applyBorder="1" applyAlignment="1">
      <alignment horizontal="center"/>
    </xf>
    <xf numFmtId="0" fontId="25" fillId="0" borderId="0" xfId="0" applyFont="1" applyAlignment="1">
      <alignment horizontal="left"/>
    </xf>
    <xf numFmtId="0" fontId="25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/>
    </xf>
    <xf numFmtId="197" fontId="16" fillId="0" borderId="2" xfId="0" applyNumberFormat="1" applyFont="1" applyBorder="1" applyAlignment="1">
      <alignment horizontal="center"/>
    </xf>
    <xf numFmtId="187" fontId="16" fillId="0" borderId="0" xfId="0" applyNumberFormat="1" applyFont="1" applyAlignment="1">
      <alignment horizontal="center"/>
    </xf>
    <xf numFmtId="187" fontId="11" fillId="0" borderId="1" xfId="0" applyNumberFormat="1" applyFont="1" applyBorder="1" applyAlignment="1">
      <alignment horizontal="center"/>
    </xf>
    <xf numFmtId="187" fontId="15" fillId="0" borderId="1" xfId="0" applyNumberFormat="1" applyFont="1" applyBorder="1" applyAlignment="1">
      <alignment horizontal="center"/>
    </xf>
  </cellXfs>
  <cellStyles count="120">
    <cellStyle name="Comma 10" xfId="2" xr:uid="{00000000-0005-0000-0000-000001000000}"/>
    <cellStyle name="Comma 10 2" xfId="95" xr:uid="{00000000-0005-0000-0000-000002000000}"/>
    <cellStyle name="Comma 11" xfId="3" xr:uid="{00000000-0005-0000-0000-000003000000}"/>
    <cellStyle name="Comma 11 2" xfId="96" xr:uid="{00000000-0005-0000-0000-000004000000}"/>
    <cellStyle name="Comma 12" xfId="4" xr:uid="{00000000-0005-0000-0000-000005000000}"/>
    <cellStyle name="Comma 12 2" xfId="97" xr:uid="{00000000-0005-0000-0000-000006000000}"/>
    <cellStyle name="Comma 13" xfId="5" xr:uid="{00000000-0005-0000-0000-000007000000}"/>
    <cellStyle name="Comma 13 2" xfId="98" xr:uid="{00000000-0005-0000-0000-000008000000}"/>
    <cellStyle name="Comma 2" xfId="99" xr:uid="{00000000-0005-0000-0000-000009000000}"/>
    <cellStyle name="Comma 2 2" xfId="6" xr:uid="{00000000-0005-0000-0000-00000A000000}"/>
    <cellStyle name="Comma 2 2 2" xfId="100" xr:uid="{00000000-0005-0000-0000-00000B000000}"/>
    <cellStyle name="Comma 2 3" xfId="7" xr:uid="{00000000-0005-0000-0000-00000C000000}"/>
    <cellStyle name="Comma 2 3 2" xfId="101" xr:uid="{00000000-0005-0000-0000-00000D000000}"/>
    <cellStyle name="Comma 2 4" xfId="8" xr:uid="{00000000-0005-0000-0000-00000E000000}"/>
    <cellStyle name="Comma 2 4 2" xfId="102" xr:uid="{00000000-0005-0000-0000-00000F000000}"/>
    <cellStyle name="Comma 2 5" xfId="9" xr:uid="{00000000-0005-0000-0000-000010000000}"/>
    <cellStyle name="Comma 2 5 2" xfId="103" xr:uid="{00000000-0005-0000-0000-000011000000}"/>
    <cellStyle name="Comma 2 6" xfId="10" xr:uid="{00000000-0005-0000-0000-000012000000}"/>
    <cellStyle name="Comma 2 6 2" xfId="104" xr:uid="{00000000-0005-0000-0000-000013000000}"/>
    <cellStyle name="Comma 3" xfId="11" xr:uid="{00000000-0005-0000-0000-000014000000}"/>
    <cellStyle name="Comma 3 2" xfId="12" xr:uid="{00000000-0005-0000-0000-000015000000}"/>
    <cellStyle name="Comma 3 3" xfId="13" xr:uid="{00000000-0005-0000-0000-000016000000}"/>
    <cellStyle name="Comma 3 4" xfId="14" xr:uid="{00000000-0005-0000-0000-000017000000}"/>
    <cellStyle name="Comma 3 5" xfId="15" xr:uid="{00000000-0005-0000-0000-000018000000}"/>
    <cellStyle name="Comma 3 6" xfId="16" xr:uid="{00000000-0005-0000-0000-000019000000}"/>
    <cellStyle name="Comma 3 7" xfId="105" xr:uid="{00000000-0005-0000-0000-00001A000000}"/>
    <cellStyle name="Comma 4" xfId="17" xr:uid="{00000000-0005-0000-0000-00001B000000}"/>
    <cellStyle name="Comma 4 2" xfId="18" xr:uid="{00000000-0005-0000-0000-00001C000000}"/>
    <cellStyle name="Comma 4 2 2" xfId="107" xr:uid="{00000000-0005-0000-0000-00001D000000}"/>
    <cellStyle name="Comma 4 3" xfId="19" xr:uid="{00000000-0005-0000-0000-00001E000000}"/>
    <cellStyle name="Comma 4 3 2" xfId="108" xr:uid="{00000000-0005-0000-0000-00001F000000}"/>
    <cellStyle name="Comma 4 4" xfId="20" xr:uid="{00000000-0005-0000-0000-000020000000}"/>
    <cellStyle name="Comma 4 4 2" xfId="109" xr:uid="{00000000-0005-0000-0000-000021000000}"/>
    <cellStyle name="Comma 4 5" xfId="21" xr:uid="{00000000-0005-0000-0000-000022000000}"/>
    <cellStyle name="Comma 4 5 2" xfId="110" xr:uid="{00000000-0005-0000-0000-000023000000}"/>
    <cellStyle name="Comma 4 6" xfId="22" xr:uid="{00000000-0005-0000-0000-000024000000}"/>
    <cellStyle name="Comma 4 6 2" xfId="111" xr:uid="{00000000-0005-0000-0000-000025000000}"/>
    <cellStyle name="Comma 4 7" xfId="106" xr:uid="{00000000-0005-0000-0000-000026000000}"/>
    <cellStyle name="Comma 5" xfId="94" xr:uid="{00000000-0005-0000-0000-000027000000}"/>
    <cellStyle name="Comma 5 2" xfId="23" xr:uid="{00000000-0005-0000-0000-000028000000}"/>
    <cellStyle name="Comma 5 2 2" xfId="112" xr:uid="{00000000-0005-0000-0000-000029000000}"/>
    <cellStyle name="Comma 5 3" xfId="24" xr:uid="{00000000-0005-0000-0000-00002A000000}"/>
    <cellStyle name="Comma 5 3 2" xfId="113" xr:uid="{00000000-0005-0000-0000-00002B000000}"/>
    <cellStyle name="Comma 5 4" xfId="25" xr:uid="{00000000-0005-0000-0000-00002C000000}"/>
    <cellStyle name="Comma 5 4 2" xfId="114" xr:uid="{00000000-0005-0000-0000-00002D000000}"/>
    <cellStyle name="Comma 5 5" xfId="26" xr:uid="{00000000-0005-0000-0000-00002E000000}"/>
    <cellStyle name="Comma 5 5 2" xfId="115" xr:uid="{00000000-0005-0000-0000-00002F000000}"/>
    <cellStyle name="Comma 5 6" xfId="27" xr:uid="{00000000-0005-0000-0000-000030000000}"/>
    <cellStyle name="Comma 5 6 2" xfId="116" xr:uid="{00000000-0005-0000-0000-000031000000}"/>
    <cellStyle name="Comma 6" xfId="28" xr:uid="{00000000-0005-0000-0000-000032000000}"/>
    <cellStyle name="Comma 7" xfId="29" xr:uid="{00000000-0005-0000-0000-000033000000}"/>
    <cellStyle name="Comma 7 2" xfId="117" xr:uid="{00000000-0005-0000-0000-000034000000}"/>
    <cellStyle name="Comma 8" xfId="30" xr:uid="{00000000-0005-0000-0000-000035000000}"/>
    <cellStyle name="Comma 9" xfId="31" xr:uid="{00000000-0005-0000-0000-000036000000}"/>
    <cellStyle name="Comma 9 2" xfId="118" xr:uid="{00000000-0005-0000-0000-000037000000}"/>
    <cellStyle name="Comma_Calsonic Sales 2002" xfId="32" xr:uid="{00000000-0005-0000-0000-000038000000}"/>
    <cellStyle name="Currency 2" xfId="33" xr:uid="{00000000-0005-0000-0000-000039000000}"/>
    <cellStyle name="Normal 10" xfId="34" xr:uid="{00000000-0005-0000-0000-00003B000000}"/>
    <cellStyle name="Normal 12" xfId="35" xr:uid="{00000000-0005-0000-0000-00003C000000}"/>
    <cellStyle name="Normal 2" xfId="36" xr:uid="{00000000-0005-0000-0000-00003D000000}"/>
    <cellStyle name="Normal 2 2" xfId="37" xr:uid="{00000000-0005-0000-0000-00003E000000}"/>
    <cellStyle name="Normal 2 3" xfId="38" xr:uid="{00000000-0005-0000-0000-00003F000000}"/>
    <cellStyle name="Normal 2 4" xfId="39" xr:uid="{00000000-0005-0000-0000-000040000000}"/>
    <cellStyle name="Normal 2 5" xfId="40" xr:uid="{00000000-0005-0000-0000-000041000000}"/>
    <cellStyle name="Normal 2 6" xfId="41" xr:uid="{00000000-0005-0000-0000-000042000000}"/>
    <cellStyle name="Normal 2 7" xfId="42" xr:uid="{00000000-0005-0000-0000-000043000000}"/>
    <cellStyle name="Normal 2 8" xfId="43" xr:uid="{00000000-0005-0000-0000-000044000000}"/>
    <cellStyle name="Normal 2 9" xfId="44" xr:uid="{00000000-0005-0000-0000-000045000000}"/>
    <cellStyle name="Normal 29" xfId="45" xr:uid="{00000000-0005-0000-0000-000046000000}"/>
    <cellStyle name="Normal 3" xfId="46" xr:uid="{00000000-0005-0000-0000-000047000000}"/>
    <cellStyle name="Normal 3 2" xfId="47" xr:uid="{00000000-0005-0000-0000-000048000000}"/>
    <cellStyle name="Normal 3 2 2" xfId="48" xr:uid="{00000000-0005-0000-0000-000049000000}"/>
    <cellStyle name="Normal 3 2 3" xfId="49" xr:uid="{00000000-0005-0000-0000-00004A000000}"/>
    <cellStyle name="Normal 3 2 4" xfId="50" xr:uid="{00000000-0005-0000-0000-00004B000000}"/>
    <cellStyle name="Normal 3 2 5" xfId="51" xr:uid="{00000000-0005-0000-0000-00004C000000}"/>
    <cellStyle name="Normal 3 2 6" xfId="52" xr:uid="{00000000-0005-0000-0000-00004D000000}"/>
    <cellStyle name="Normal 3 3" xfId="53" xr:uid="{00000000-0005-0000-0000-00004E000000}"/>
    <cellStyle name="Normal 3 4" xfId="54" xr:uid="{00000000-0005-0000-0000-00004F000000}"/>
    <cellStyle name="Normal 3 5" xfId="55" xr:uid="{00000000-0005-0000-0000-000050000000}"/>
    <cellStyle name="Normal 3 6" xfId="56" xr:uid="{00000000-0005-0000-0000-000051000000}"/>
    <cellStyle name="Normal 4 2" xfId="57" xr:uid="{00000000-0005-0000-0000-000052000000}"/>
    <cellStyle name="Normal 4 3" xfId="58" xr:uid="{00000000-0005-0000-0000-000053000000}"/>
    <cellStyle name="Normal 4 4" xfId="59" xr:uid="{00000000-0005-0000-0000-000054000000}"/>
    <cellStyle name="Normal 4 5" xfId="60" xr:uid="{00000000-0005-0000-0000-000055000000}"/>
    <cellStyle name="Normal 4 6" xfId="61" xr:uid="{00000000-0005-0000-0000-000056000000}"/>
    <cellStyle name="Normal 5 2" xfId="62" xr:uid="{00000000-0005-0000-0000-000057000000}"/>
    <cellStyle name="Normal 5 3" xfId="63" xr:uid="{00000000-0005-0000-0000-000058000000}"/>
    <cellStyle name="Normal 5 4" xfId="64" xr:uid="{00000000-0005-0000-0000-000059000000}"/>
    <cellStyle name="Normal 5 5" xfId="65" xr:uid="{00000000-0005-0000-0000-00005A000000}"/>
    <cellStyle name="Normal 5 6" xfId="66" xr:uid="{00000000-0005-0000-0000-00005B000000}"/>
    <cellStyle name="Normal 69" xfId="67" xr:uid="{00000000-0005-0000-0000-00005C000000}"/>
    <cellStyle name="Normal 7" xfId="68" xr:uid="{00000000-0005-0000-0000-00005D000000}"/>
    <cellStyle name="Normal_Equity" xfId="69" xr:uid="{00000000-0005-0000-0000-00005E000000}"/>
    <cellStyle name="Normal_Lead After Adjustment Q3'06_021106" xfId="70" xr:uid="{00000000-0005-0000-0000-00005F000000}"/>
    <cellStyle name="Percent 2 2" xfId="71" xr:uid="{00000000-0005-0000-0000-000060000000}"/>
    <cellStyle name="Percent 2 3" xfId="72" xr:uid="{00000000-0005-0000-0000-000061000000}"/>
    <cellStyle name="Percent 2 4" xfId="73" xr:uid="{00000000-0005-0000-0000-000062000000}"/>
    <cellStyle name="Percent 2 5" xfId="74" xr:uid="{00000000-0005-0000-0000-000063000000}"/>
    <cellStyle name="Percent 2 6" xfId="75" xr:uid="{00000000-0005-0000-0000-000064000000}"/>
    <cellStyle name="Percent 3 2" xfId="76" xr:uid="{00000000-0005-0000-0000-000065000000}"/>
    <cellStyle name="Percent 3 3" xfId="77" xr:uid="{00000000-0005-0000-0000-000066000000}"/>
    <cellStyle name="Percent 3 4" xfId="78" xr:uid="{00000000-0005-0000-0000-000067000000}"/>
    <cellStyle name="Percent 3 5" xfId="79" xr:uid="{00000000-0005-0000-0000-000068000000}"/>
    <cellStyle name="Percent 3 6" xfId="80" xr:uid="{00000000-0005-0000-0000-000069000000}"/>
    <cellStyle name="Percent 4 2" xfId="81" xr:uid="{00000000-0005-0000-0000-00006A000000}"/>
    <cellStyle name="Percent 4 3" xfId="82" xr:uid="{00000000-0005-0000-0000-00006B000000}"/>
    <cellStyle name="Percent 4 4" xfId="83" xr:uid="{00000000-0005-0000-0000-00006C000000}"/>
    <cellStyle name="Percent 4 5" xfId="84" xr:uid="{00000000-0005-0000-0000-00006D000000}"/>
    <cellStyle name="Percent 4 6" xfId="85" xr:uid="{00000000-0005-0000-0000-00006E000000}"/>
    <cellStyle name="Percent 5 2" xfId="86" xr:uid="{00000000-0005-0000-0000-00006F000000}"/>
    <cellStyle name="Percent 5 3" xfId="87" xr:uid="{00000000-0005-0000-0000-000070000000}"/>
    <cellStyle name="Percent 5 4" xfId="88" xr:uid="{00000000-0005-0000-0000-000071000000}"/>
    <cellStyle name="Percent 5 5" xfId="89" xr:uid="{00000000-0005-0000-0000-000072000000}"/>
    <cellStyle name="Percent 5 6" xfId="90" xr:uid="{00000000-0005-0000-0000-000073000000}"/>
    <cellStyle name="จุลภาค" xfId="1" builtinId="3"/>
    <cellStyle name="จุลภาค 2" xfId="91" xr:uid="{00000000-0005-0000-0000-000074000000}"/>
    <cellStyle name="จุลภาค 2 2" xfId="119" xr:uid="{00000000-0005-0000-0000-000075000000}"/>
    <cellStyle name="ปกติ" xfId="0" builtinId="0"/>
    <cellStyle name="ปกติ 3" xfId="92" xr:uid="{00000000-0005-0000-0000-000076000000}"/>
    <cellStyle name="ปกติ_Sheet1" xfId="93" xr:uid="{00000000-0005-0000-0000-00007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0"/>
  <sheetViews>
    <sheetView topLeftCell="A43" zoomScale="85" zoomScaleNormal="85" zoomScaleSheetLayoutView="100" workbookViewId="0">
      <selection activeCell="E68" sqref="E68"/>
    </sheetView>
  </sheetViews>
  <sheetFormatPr defaultColWidth="9.140625" defaultRowHeight="24.95" customHeight="1"/>
  <cols>
    <col min="1" max="2" width="2.140625" style="4" customWidth="1"/>
    <col min="3" max="3" width="9" style="4" customWidth="1"/>
    <col min="4" max="4" width="15.7109375" style="4" customWidth="1"/>
    <col min="5" max="5" width="14.140625" style="4" customWidth="1"/>
    <col min="6" max="6" width="6.5703125" style="30" customWidth="1"/>
    <col min="7" max="7" width="1.7109375" style="30" customWidth="1"/>
    <col min="8" max="8" width="15.85546875" style="31" customWidth="1"/>
    <col min="9" max="9" width="1.7109375" style="30" customWidth="1"/>
    <col min="10" max="10" width="15.85546875" style="31" customWidth="1"/>
    <col min="11" max="11" width="1.7109375" style="4" customWidth="1"/>
    <col min="12" max="12" width="15.85546875" style="4" customWidth="1"/>
    <col min="13" max="13" width="1.7109375" style="4" customWidth="1"/>
    <col min="14" max="14" width="15.85546875" style="4" customWidth="1"/>
    <col min="15" max="15" width="2.140625" style="4" customWidth="1"/>
    <col min="16" max="16384" width="9.140625" style="4"/>
  </cols>
  <sheetData>
    <row r="1" spans="1:15" ht="24.95" customHeight="1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</row>
    <row r="2" spans="1:15" ht="24.95" customHeight="1">
      <c r="A2" s="294" t="s">
        <v>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spans="1:15" ht="24.95" customHeight="1">
      <c r="A3" s="294" t="s">
        <v>143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</row>
    <row r="4" spans="1:15" ht="24.95" customHeight="1">
      <c r="F4" s="7"/>
      <c r="G4" s="7"/>
      <c r="H4" s="72"/>
      <c r="I4" s="7"/>
      <c r="J4" s="72"/>
      <c r="K4" s="9"/>
      <c r="L4" s="9"/>
      <c r="M4" s="9"/>
      <c r="N4" s="9"/>
    </row>
    <row r="5" spans="1:15" s="24" customFormat="1" ht="24.95" customHeight="1">
      <c r="F5" s="83"/>
      <c r="G5" s="83"/>
      <c r="H5" s="25"/>
      <c r="I5" s="25" t="s">
        <v>53</v>
      </c>
      <c r="J5" s="25"/>
      <c r="K5" s="84"/>
      <c r="L5" s="297" t="s">
        <v>2</v>
      </c>
      <c r="M5" s="297"/>
      <c r="N5" s="297"/>
    </row>
    <row r="6" spans="1:15" s="24" customFormat="1" ht="24.95" customHeight="1">
      <c r="D6" s="26" t="s">
        <v>3</v>
      </c>
      <c r="F6" s="85" t="s">
        <v>4</v>
      </c>
      <c r="G6" s="83"/>
      <c r="H6" s="27" t="s">
        <v>144</v>
      </c>
      <c r="I6" s="12"/>
      <c r="J6" s="27" t="s">
        <v>134</v>
      </c>
      <c r="K6" s="84"/>
      <c r="L6" s="27" t="s">
        <v>144</v>
      </c>
      <c r="M6" s="12"/>
      <c r="N6" s="27" t="s">
        <v>134</v>
      </c>
    </row>
    <row r="7" spans="1:15" s="10" customFormat="1" ht="24.95" customHeight="1">
      <c r="A7" s="5" t="s">
        <v>5</v>
      </c>
      <c r="B7" s="16"/>
      <c r="C7" s="16"/>
      <c r="D7" s="16"/>
      <c r="F7" s="86"/>
      <c r="G7" s="86"/>
      <c r="H7" s="64"/>
      <c r="I7" s="64"/>
      <c r="J7" s="64"/>
      <c r="L7" s="2"/>
      <c r="M7" s="2"/>
      <c r="N7" s="2"/>
    </row>
    <row r="8" spans="1:15" ht="24.95" customHeight="1">
      <c r="A8" s="4" t="s">
        <v>6</v>
      </c>
      <c r="B8" s="16"/>
      <c r="C8" s="16"/>
      <c r="D8" s="16"/>
      <c r="F8" s="7">
        <v>5</v>
      </c>
      <c r="G8" s="7"/>
      <c r="H8" s="51">
        <f>L8+574407</f>
        <v>82810507</v>
      </c>
      <c r="I8" s="13"/>
      <c r="J8" s="13">
        <f>N8+320471</f>
        <v>21895542</v>
      </c>
      <c r="K8" s="9"/>
      <c r="L8" s="14">
        <v>82236100</v>
      </c>
      <c r="M8" s="14"/>
      <c r="N8" s="14">
        <v>21575071</v>
      </c>
    </row>
    <row r="9" spans="1:15" ht="24.95" customHeight="1">
      <c r="A9" s="4" t="s">
        <v>7</v>
      </c>
      <c r="B9" s="16"/>
      <c r="C9" s="16"/>
      <c r="D9" s="16"/>
      <c r="F9" s="7">
        <v>6</v>
      </c>
      <c r="G9" s="7"/>
      <c r="H9" s="51">
        <f>L9+150000-3589663</f>
        <v>73049842</v>
      </c>
      <c r="I9" s="13"/>
      <c r="J9" s="13">
        <f>N9+150000</f>
        <v>187602872</v>
      </c>
      <c r="K9" s="9"/>
      <c r="L9" s="14">
        <v>76489505</v>
      </c>
      <c r="M9" s="14"/>
      <c r="N9" s="14">
        <v>187452872</v>
      </c>
    </row>
    <row r="10" spans="1:15" ht="24.95" customHeight="1">
      <c r="A10" s="23" t="s">
        <v>8</v>
      </c>
      <c r="B10" s="16"/>
      <c r="C10" s="16"/>
      <c r="D10" s="16"/>
      <c r="F10" s="7">
        <v>7</v>
      </c>
      <c r="G10" s="7"/>
      <c r="H10" s="51">
        <f t="shared" ref="H10:H12" si="0">L10</f>
        <v>113297409</v>
      </c>
      <c r="I10" s="13"/>
      <c r="J10" s="13">
        <f t="shared" ref="J10:J12" si="1">N10</f>
        <v>217458117</v>
      </c>
      <c r="K10" s="9"/>
      <c r="L10" s="14">
        <v>113297409</v>
      </c>
      <c r="M10" s="14"/>
      <c r="N10" s="14">
        <v>217458117</v>
      </c>
    </row>
    <row r="11" spans="1:15" ht="24.95" customHeight="1">
      <c r="A11" s="23" t="s">
        <v>9</v>
      </c>
      <c r="B11" s="16"/>
      <c r="C11" s="16"/>
      <c r="D11" s="16"/>
      <c r="F11" s="7">
        <v>8</v>
      </c>
      <c r="G11" s="7"/>
      <c r="H11" s="51">
        <f t="shared" si="0"/>
        <v>48635116</v>
      </c>
      <c r="I11" s="13"/>
      <c r="J11" s="13">
        <f t="shared" si="1"/>
        <v>51555464</v>
      </c>
      <c r="K11" s="9"/>
      <c r="L11" s="14">
        <v>48635116</v>
      </c>
      <c r="M11" s="14"/>
      <c r="N11" s="14">
        <v>51555464</v>
      </c>
    </row>
    <row r="12" spans="1:15" s="67" customFormat="1" ht="24.95" customHeight="1">
      <c r="A12" s="23" t="s">
        <v>10</v>
      </c>
      <c r="E12" s="78"/>
      <c r="F12" s="87">
        <v>9</v>
      </c>
      <c r="H12" s="51">
        <f t="shared" si="0"/>
        <v>238127351</v>
      </c>
      <c r="I12" s="3"/>
      <c r="J12" s="88">
        <f t="shared" si="1"/>
        <v>252758417</v>
      </c>
      <c r="K12" s="88"/>
      <c r="L12" s="51">
        <v>238127351</v>
      </c>
      <c r="M12" s="3"/>
      <c r="N12" s="6">
        <v>252758417</v>
      </c>
      <c r="O12" s="66"/>
    </row>
    <row r="13" spans="1:15" ht="24.95" customHeight="1">
      <c r="A13" s="23" t="s">
        <v>11</v>
      </c>
      <c r="B13" s="16"/>
      <c r="C13" s="16"/>
      <c r="D13" s="16"/>
      <c r="E13" s="89"/>
      <c r="H13" s="51">
        <f>L13</f>
        <v>4112776</v>
      </c>
      <c r="I13" s="42"/>
      <c r="J13" s="13">
        <f>N13+1</f>
        <v>5542814</v>
      </c>
      <c r="L13" s="28">
        <v>4112776</v>
      </c>
      <c r="M13" s="28"/>
      <c r="N13" s="28">
        <v>5542813</v>
      </c>
    </row>
    <row r="14" spans="1:15" ht="24.95" customHeight="1">
      <c r="B14" s="24" t="s">
        <v>12</v>
      </c>
      <c r="C14" s="16"/>
      <c r="D14" s="16"/>
      <c r="E14" s="89"/>
      <c r="H14" s="60">
        <f>SUM(H8:H13)</f>
        <v>560033001</v>
      </c>
      <c r="I14" s="31"/>
      <c r="J14" s="90">
        <f>SUM(J8:J13)</f>
        <v>736813226</v>
      </c>
      <c r="L14" s="29">
        <f>SUM(L8:L13)</f>
        <v>562898257</v>
      </c>
      <c r="M14" s="28"/>
      <c r="N14" s="29">
        <f>SUM(N8:N13)</f>
        <v>736342754</v>
      </c>
    </row>
    <row r="15" spans="1:15" ht="24.95" customHeight="1">
      <c r="A15" s="5" t="s">
        <v>13</v>
      </c>
      <c r="B15" s="16"/>
      <c r="C15" s="16"/>
      <c r="D15" s="16"/>
      <c r="I15" s="31"/>
      <c r="L15" s="28"/>
      <c r="M15" s="28"/>
      <c r="N15" s="28"/>
    </row>
    <row r="16" spans="1:15" ht="24.95" customHeight="1">
      <c r="A16" s="23" t="s">
        <v>145</v>
      </c>
      <c r="B16" s="16"/>
      <c r="C16" s="16"/>
      <c r="F16" s="7">
        <v>4</v>
      </c>
      <c r="H16" s="31">
        <v>0</v>
      </c>
      <c r="I16" s="31"/>
      <c r="J16" s="31">
        <v>0</v>
      </c>
      <c r="L16" s="28">
        <v>180178000</v>
      </c>
      <c r="M16" s="28"/>
      <c r="N16" s="28">
        <v>0</v>
      </c>
    </row>
    <row r="17" spans="1:15" ht="24.95" customHeight="1">
      <c r="A17" s="16" t="s">
        <v>14</v>
      </c>
      <c r="B17" s="16"/>
      <c r="C17" s="16"/>
      <c r="D17" s="16"/>
      <c r="E17" s="2"/>
      <c r="F17" s="7">
        <v>7</v>
      </c>
      <c r="G17" s="7"/>
      <c r="H17" s="13">
        <f>L17</f>
        <v>35605123</v>
      </c>
      <c r="I17" s="13"/>
      <c r="J17" s="13">
        <f>N17</f>
        <v>36602181</v>
      </c>
      <c r="L17" s="14">
        <v>35605123</v>
      </c>
      <c r="M17" s="14"/>
      <c r="N17" s="14">
        <v>36602181</v>
      </c>
      <c r="O17" s="15"/>
    </row>
    <row r="18" spans="1:15" ht="24.95" customHeight="1">
      <c r="A18" s="4" t="s">
        <v>15</v>
      </c>
      <c r="B18" s="16"/>
      <c r="C18" s="16"/>
      <c r="D18" s="16"/>
      <c r="E18" s="2"/>
      <c r="F18" s="7">
        <v>10</v>
      </c>
      <c r="G18" s="7"/>
      <c r="H18" s="13">
        <v>0</v>
      </c>
      <c r="I18" s="13"/>
      <c r="J18" s="13">
        <v>0</v>
      </c>
      <c r="L18" s="14">
        <v>618999700</v>
      </c>
      <c r="M18" s="14"/>
      <c r="N18" s="14">
        <v>618999700</v>
      </c>
      <c r="O18" s="15"/>
    </row>
    <row r="19" spans="1:15" ht="24.95" customHeight="1">
      <c r="A19" s="32" t="s">
        <v>16</v>
      </c>
      <c r="B19" s="16"/>
      <c r="C19" s="16"/>
      <c r="D19" s="16"/>
      <c r="F19" s="7">
        <v>11</v>
      </c>
      <c r="G19" s="7"/>
      <c r="H19" s="13">
        <f>L19+799398121</f>
        <v>1117379906</v>
      </c>
      <c r="I19" s="13"/>
      <c r="J19" s="13">
        <f>N19+618036920</f>
        <v>936018705</v>
      </c>
      <c r="L19" s="14">
        <v>317981785</v>
      </c>
      <c r="M19" s="33"/>
      <c r="N19" s="14">
        <v>317981785</v>
      </c>
      <c r="O19" s="15"/>
    </row>
    <row r="20" spans="1:15" ht="24.95" customHeight="1">
      <c r="A20" s="32" t="s">
        <v>17</v>
      </c>
      <c r="B20" s="16"/>
      <c r="C20" s="16"/>
      <c r="D20" s="16"/>
      <c r="E20" s="2"/>
      <c r="F20" s="7">
        <v>12</v>
      </c>
      <c r="G20" s="7"/>
      <c r="H20" s="13">
        <f>L20+10776296</f>
        <v>277383807</v>
      </c>
      <c r="I20" s="13"/>
      <c r="J20" s="13">
        <f>N20+5356369</f>
        <v>274444147</v>
      </c>
      <c r="K20" s="9"/>
      <c r="L20" s="14">
        <v>266607511</v>
      </c>
      <c r="M20" s="14"/>
      <c r="N20" s="14">
        <v>269087778</v>
      </c>
      <c r="O20" s="23"/>
    </row>
    <row r="21" spans="1:15" ht="24.95" customHeight="1">
      <c r="A21" s="32" t="s">
        <v>18</v>
      </c>
      <c r="B21" s="16"/>
      <c r="C21" s="16"/>
      <c r="D21" s="16"/>
      <c r="E21" s="2"/>
      <c r="F21" s="7">
        <v>13</v>
      </c>
      <c r="G21" s="7"/>
      <c r="H21" s="13">
        <f t="shared" ref="H21" si="2">L21</f>
        <v>2738439</v>
      </c>
      <c r="I21" s="13"/>
      <c r="J21" s="13">
        <f t="shared" ref="J21:J22" si="3">N21</f>
        <v>2979712</v>
      </c>
      <c r="K21" s="9"/>
      <c r="L21" s="14">
        <v>2738439</v>
      </c>
      <c r="M21" s="34"/>
      <c r="N21" s="34">
        <v>2979712</v>
      </c>
      <c r="O21" s="16"/>
    </row>
    <row r="22" spans="1:15" ht="24.95" customHeight="1">
      <c r="A22" s="32" t="s">
        <v>19</v>
      </c>
      <c r="B22" s="16"/>
      <c r="C22" s="16"/>
      <c r="D22" s="16"/>
      <c r="E22" s="2"/>
      <c r="F22" s="7">
        <v>19</v>
      </c>
      <c r="G22" s="7"/>
      <c r="H22" s="13">
        <f>L22</f>
        <v>38522207</v>
      </c>
      <c r="I22" s="13"/>
      <c r="J22" s="13">
        <f t="shared" si="3"/>
        <v>22281089</v>
      </c>
      <c r="K22" s="9"/>
      <c r="L22" s="14">
        <v>38522207</v>
      </c>
      <c r="M22" s="14"/>
      <c r="N22" s="14">
        <v>22281089</v>
      </c>
      <c r="O22" s="16"/>
    </row>
    <row r="23" spans="1:15" ht="24.95" customHeight="1">
      <c r="A23" s="32" t="s">
        <v>20</v>
      </c>
      <c r="B23" s="16"/>
      <c r="C23" s="16"/>
      <c r="D23" s="16"/>
      <c r="E23" s="2"/>
      <c r="F23" s="35"/>
      <c r="G23" s="35"/>
      <c r="H23" s="36">
        <f>L23+20891</f>
        <v>265465</v>
      </c>
      <c r="I23" s="36"/>
      <c r="J23" s="36">
        <f>N23+20844</f>
        <v>13667647</v>
      </c>
      <c r="K23" s="37"/>
      <c r="L23" s="74">
        <v>244574</v>
      </c>
      <c r="M23" s="28"/>
      <c r="N23" s="28">
        <v>13646803</v>
      </c>
      <c r="O23" s="16"/>
    </row>
    <row r="24" spans="1:15" ht="24.95" customHeight="1">
      <c r="B24" s="24" t="s">
        <v>21</v>
      </c>
      <c r="C24" s="24"/>
      <c r="D24" s="24"/>
      <c r="E24" s="2"/>
      <c r="F24" s="35"/>
      <c r="G24" s="35"/>
      <c r="H24" s="29">
        <f>SUM(H16:H23)</f>
        <v>1471894947</v>
      </c>
      <c r="I24" s="36"/>
      <c r="J24" s="29">
        <f>SUM(J16:J23)</f>
        <v>1285993481</v>
      </c>
      <c r="K24" s="37"/>
      <c r="L24" s="29">
        <f>SUM(L16:L23)</f>
        <v>1460877339</v>
      </c>
      <c r="M24" s="28"/>
      <c r="N24" s="29">
        <f>SUM(N16:N23)</f>
        <v>1281579048</v>
      </c>
    </row>
    <row r="25" spans="1:15" ht="24.95" customHeight="1" thickBot="1">
      <c r="A25" s="11" t="s">
        <v>22</v>
      </c>
      <c r="B25" s="10"/>
      <c r="C25" s="10"/>
      <c r="D25" s="10"/>
      <c r="E25" s="2"/>
      <c r="F25" s="7"/>
      <c r="G25" s="7"/>
      <c r="H25" s="38">
        <f>+H14+H24</f>
        <v>2031927948</v>
      </c>
      <c r="I25" s="13"/>
      <c r="J25" s="38">
        <f>+J14+J24</f>
        <v>2022806707</v>
      </c>
      <c r="K25" s="9"/>
      <c r="L25" s="39">
        <f>L14+L24</f>
        <v>2023775596</v>
      </c>
      <c r="M25" s="14"/>
      <c r="N25" s="39">
        <f>N14+N24</f>
        <v>2017921802</v>
      </c>
      <c r="O25" s="8"/>
    </row>
    <row r="26" spans="1:15" ht="24.95" customHeight="1" thickTop="1">
      <c r="A26" s="24"/>
      <c r="B26" s="24"/>
      <c r="C26" s="24"/>
      <c r="D26" s="24"/>
      <c r="E26" s="24"/>
      <c r="F26" s="91"/>
      <c r="G26" s="91"/>
      <c r="H26" s="92"/>
      <c r="I26" s="91"/>
      <c r="J26" s="92"/>
      <c r="K26" s="24"/>
      <c r="L26" s="8"/>
      <c r="M26" s="8"/>
      <c r="N26" s="8"/>
    </row>
    <row r="27" spans="1:15" ht="24.95" customHeight="1">
      <c r="A27" s="24"/>
      <c r="B27" s="24"/>
      <c r="C27" s="24"/>
      <c r="D27" s="24"/>
      <c r="E27" s="24"/>
      <c r="F27" s="91"/>
      <c r="G27" s="91"/>
      <c r="H27" s="92"/>
      <c r="I27" s="91"/>
      <c r="J27" s="92"/>
      <c r="K27" s="24"/>
      <c r="L27" s="8"/>
      <c r="M27" s="8"/>
      <c r="N27" s="8"/>
    </row>
    <row r="28" spans="1:15" ht="24.95" customHeight="1">
      <c r="A28" s="24"/>
      <c r="B28" s="24"/>
      <c r="C28" s="24"/>
      <c r="D28" s="24"/>
      <c r="E28" s="24"/>
      <c r="F28" s="91"/>
      <c r="G28" s="91"/>
      <c r="H28" s="92"/>
      <c r="I28" s="91"/>
      <c r="J28" s="92"/>
      <c r="K28" s="24"/>
      <c r="L28" s="8"/>
      <c r="M28" s="8"/>
      <c r="N28" s="8"/>
    </row>
    <row r="29" spans="1:15" ht="24.95" customHeight="1">
      <c r="A29" s="93" t="s">
        <v>23</v>
      </c>
      <c r="B29" s="24"/>
      <c r="C29" s="24"/>
      <c r="D29" s="24"/>
      <c r="E29" s="24"/>
      <c r="F29" s="91"/>
      <c r="G29" s="91"/>
      <c r="H29" s="92"/>
      <c r="I29" s="91"/>
      <c r="J29" s="92"/>
      <c r="K29" s="24"/>
      <c r="L29" s="8"/>
      <c r="M29" s="8"/>
      <c r="N29" s="8"/>
    </row>
    <row r="30" spans="1:15" ht="24.95" customHeight="1">
      <c r="A30" s="93"/>
      <c r="B30" s="24"/>
      <c r="C30" s="24"/>
      <c r="D30" s="24"/>
      <c r="E30" s="24"/>
      <c r="F30" s="91"/>
      <c r="G30" s="91"/>
      <c r="H30" s="92"/>
      <c r="I30" s="91"/>
      <c r="J30" s="92"/>
      <c r="K30" s="24"/>
      <c r="L30" s="8"/>
      <c r="M30" s="8"/>
      <c r="N30" s="8"/>
    </row>
    <row r="31" spans="1:15" ht="24.95" customHeight="1">
      <c r="A31" s="93"/>
      <c r="B31" s="24"/>
      <c r="C31" s="24"/>
      <c r="D31" s="24"/>
      <c r="E31" s="24"/>
      <c r="F31" s="91"/>
      <c r="G31" s="91"/>
      <c r="H31" s="92"/>
      <c r="I31" s="91"/>
      <c r="J31" s="92"/>
      <c r="K31" s="24"/>
      <c r="L31" s="8"/>
      <c r="M31" s="8"/>
      <c r="N31" s="8"/>
    </row>
    <row r="32" spans="1:15" ht="24.95" customHeight="1">
      <c r="A32" s="93"/>
      <c r="B32" s="24"/>
      <c r="C32" s="24"/>
      <c r="D32" s="24"/>
      <c r="E32" s="24"/>
      <c r="F32" s="91"/>
      <c r="G32" s="91"/>
      <c r="H32" s="92"/>
      <c r="I32" s="91"/>
      <c r="J32" s="92"/>
      <c r="K32" s="24"/>
      <c r="L32" s="8"/>
      <c r="M32" s="8"/>
      <c r="N32" s="8"/>
    </row>
    <row r="33" spans="1:14" ht="24.95" customHeight="1">
      <c r="B33" s="24"/>
      <c r="C33" s="24"/>
      <c r="E33" s="24"/>
      <c r="F33" s="4"/>
      <c r="G33" s="4"/>
      <c r="H33" s="4"/>
      <c r="I33" s="4"/>
      <c r="L33" s="8"/>
      <c r="M33" s="8"/>
      <c r="N33" s="8"/>
    </row>
    <row r="34" spans="1:14" ht="24.95" customHeight="1">
      <c r="B34" s="24"/>
      <c r="C34" s="24"/>
      <c r="E34" s="24"/>
      <c r="F34" s="4"/>
      <c r="G34" s="4"/>
      <c r="I34" s="4"/>
      <c r="L34" s="8"/>
      <c r="M34" s="8"/>
      <c r="N34" s="8"/>
    </row>
    <row r="35" spans="1:14" ht="24.95" customHeight="1">
      <c r="B35" s="24"/>
      <c r="C35" s="24"/>
      <c r="E35" s="24"/>
      <c r="F35" s="4"/>
      <c r="G35" s="4"/>
      <c r="I35" s="4"/>
      <c r="L35" s="8"/>
      <c r="M35" s="8"/>
      <c r="N35" s="8"/>
    </row>
    <row r="36" spans="1:14" ht="23.1" customHeight="1">
      <c r="A36" s="294" t="str">
        <f>+A1</f>
        <v>BANGKOK DEC-CON PUBLIC COMPANY LIMITED AND SUBSIDIARY</v>
      </c>
      <c r="B36" s="294"/>
      <c r="C36" s="294"/>
      <c r="D36" s="294"/>
      <c r="E36" s="294"/>
      <c r="F36" s="294"/>
      <c r="G36" s="294"/>
      <c r="H36" s="294"/>
      <c r="I36" s="294"/>
      <c r="J36" s="294"/>
      <c r="K36" s="294"/>
      <c r="L36" s="294"/>
      <c r="M36" s="294"/>
      <c r="N36" s="294"/>
    </row>
    <row r="37" spans="1:14" ht="23.1" customHeight="1">
      <c r="A37" s="294" t="s">
        <v>24</v>
      </c>
      <c r="B37" s="294"/>
      <c r="C37" s="294"/>
      <c r="D37" s="294"/>
      <c r="E37" s="294"/>
      <c r="F37" s="294"/>
      <c r="G37" s="294"/>
      <c r="H37" s="294"/>
      <c r="I37" s="294"/>
      <c r="J37" s="294"/>
      <c r="K37" s="294"/>
      <c r="L37" s="294"/>
      <c r="M37" s="294"/>
      <c r="N37" s="294"/>
    </row>
    <row r="38" spans="1:14" ht="23.1" customHeight="1">
      <c r="A38" s="294" t="s">
        <v>143</v>
      </c>
      <c r="B38" s="294"/>
      <c r="C38" s="294"/>
      <c r="D38" s="294"/>
      <c r="E38" s="294"/>
      <c r="F38" s="294"/>
      <c r="G38" s="294"/>
      <c r="H38" s="294"/>
      <c r="I38" s="294"/>
      <c r="J38" s="294"/>
      <c r="K38" s="294"/>
      <c r="L38" s="294"/>
      <c r="M38" s="294"/>
      <c r="N38" s="294"/>
    </row>
    <row r="39" spans="1:14" ht="23.1" customHeight="1">
      <c r="F39" s="7"/>
      <c r="G39" s="7"/>
      <c r="H39" s="72"/>
      <c r="I39" s="7"/>
      <c r="J39" s="72"/>
      <c r="K39" s="9"/>
      <c r="L39" s="9"/>
      <c r="M39" s="9"/>
      <c r="N39" s="9"/>
    </row>
    <row r="40" spans="1:14" ht="23.1" customHeight="1">
      <c r="F40" s="83"/>
      <c r="G40" s="83"/>
      <c r="H40" s="25"/>
      <c r="I40" s="25" t="s">
        <v>53</v>
      </c>
      <c r="J40" s="25"/>
      <c r="K40" s="84"/>
      <c r="L40" s="296" t="s">
        <v>86</v>
      </c>
      <c r="M40" s="296"/>
      <c r="N40" s="296"/>
    </row>
    <row r="41" spans="1:14" ht="23.1" customHeight="1">
      <c r="D41" s="84" t="s">
        <v>25</v>
      </c>
      <c r="F41" s="85" t="s">
        <v>4</v>
      </c>
      <c r="G41" s="83"/>
      <c r="H41" s="27" t="s">
        <v>144</v>
      </c>
      <c r="I41" s="12"/>
      <c r="J41" s="27" t="s">
        <v>134</v>
      </c>
      <c r="K41" s="84"/>
      <c r="L41" s="27" t="s">
        <v>144</v>
      </c>
      <c r="M41" s="12"/>
      <c r="N41" s="27" t="s">
        <v>134</v>
      </c>
    </row>
    <row r="42" spans="1:14" ht="23.1" customHeight="1">
      <c r="A42" s="10" t="s">
        <v>26</v>
      </c>
      <c r="B42" s="40"/>
      <c r="C42" s="16"/>
      <c r="D42" s="16"/>
      <c r="F42" s="7"/>
      <c r="G42" s="7"/>
      <c r="H42" s="72"/>
      <c r="I42" s="7"/>
      <c r="J42" s="72"/>
      <c r="K42" s="9"/>
      <c r="L42" s="33"/>
      <c r="M42" s="33"/>
      <c r="N42" s="33"/>
    </row>
    <row r="43" spans="1:14" ht="23.1" customHeight="1">
      <c r="A43" s="2" t="s">
        <v>137</v>
      </c>
      <c r="B43" s="40"/>
      <c r="C43" s="16"/>
      <c r="D43" s="16"/>
      <c r="F43" s="7">
        <v>4</v>
      </c>
      <c r="G43" s="7"/>
      <c r="H43" s="13">
        <f>3758540</f>
        <v>3758540</v>
      </c>
      <c r="I43" s="7"/>
      <c r="J43" s="72">
        <v>9395058</v>
      </c>
      <c r="K43" s="9"/>
      <c r="L43" s="33">
        <v>0</v>
      </c>
      <c r="M43" s="33"/>
      <c r="N43" s="33">
        <v>0</v>
      </c>
    </row>
    <row r="44" spans="1:14" ht="23.1" customHeight="1">
      <c r="A44" s="4" t="s">
        <v>27</v>
      </c>
      <c r="B44" s="16"/>
      <c r="C44" s="16"/>
      <c r="D44" s="16"/>
      <c r="E44" s="70"/>
      <c r="F44" s="7">
        <v>15</v>
      </c>
      <c r="G44" s="7"/>
      <c r="H44" s="69">
        <f>L44+17174304-3589664</f>
        <v>195237755</v>
      </c>
      <c r="I44" s="55"/>
      <c r="J44" s="13">
        <f>N44+819482</f>
        <v>331344506</v>
      </c>
      <c r="K44" s="24"/>
      <c r="L44" s="33">
        <v>181653115</v>
      </c>
      <c r="M44" s="41"/>
      <c r="N44" s="41">
        <v>330525024</v>
      </c>
    </row>
    <row r="45" spans="1:14" ht="23.1" customHeight="1">
      <c r="A45" s="16" t="s">
        <v>28</v>
      </c>
      <c r="B45" s="16"/>
      <c r="C45" s="16"/>
      <c r="D45" s="16"/>
      <c r="E45" s="2"/>
      <c r="F45" s="7">
        <v>16</v>
      </c>
      <c r="G45" s="7"/>
      <c r="H45" s="13">
        <f>L45</f>
        <v>436690</v>
      </c>
      <c r="I45" s="55"/>
      <c r="J45" s="13">
        <f t="shared" ref="J45:J49" si="4">N45</f>
        <v>493393</v>
      </c>
      <c r="K45" s="9"/>
      <c r="L45" s="33">
        <v>436690</v>
      </c>
      <c r="M45" s="41"/>
      <c r="N45" s="41">
        <v>493393</v>
      </c>
    </row>
    <row r="46" spans="1:14" ht="23.1" customHeight="1">
      <c r="A46" s="16" t="s">
        <v>29</v>
      </c>
      <c r="B46" s="16"/>
      <c r="C46" s="16"/>
      <c r="D46" s="16"/>
      <c r="E46" s="2"/>
      <c r="F46" s="7"/>
      <c r="G46" s="7"/>
      <c r="H46" s="13">
        <f>L46</f>
        <v>66813884</v>
      </c>
      <c r="I46" s="55"/>
      <c r="J46" s="13">
        <f t="shared" si="4"/>
        <v>64138605</v>
      </c>
      <c r="K46" s="9"/>
      <c r="L46" s="33">
        <v>66813884</v>
      </c>
      <c r="M46" s="41"/>
      <c r="N46" s="41">
        <v>64138605</v>
      </c>
    </row>
    <row r="47" spans="1:14" ht="23.1" customHeight="1">
      <c r="A47" s="23" t="s">
        <v>30</v>
      </c>
      <c r="B47" s="16"/>
      <c r="C47" s="16"/>
      <c r="D47" s="16"/>
      <c r="F47" s="7">
        <v>17</v>
      </c>
      <c r="G47" s="7"/>
      <c r="H47" s="13">
        <f t="shared" ref="H47" si="5">L47</f>
        <v>41857918</v>
      </c>
      <c r="I47" s="55"/>
      <c r="J47" s="13">
        <f t="shared" si="4"/>
        <v>35015314</v>
      </c>
      <c r="L47" s="33">
        <v>41857918</v>
      </c>
      <c r="M47" s="41"/>
      <c r="N47" s="41">
        <v>35015314</v>
      </c>
    </row>
    <row r="48" spans="1:14" ht="23.1" customHeight="1">
      <c r="A48" s="23" t="s">
        <v>31</v>
      </c>
      <c r="B48" s="16"/>
      <c r="C48" s="16"/>
      <c r="D48" s="16"/>
      <c r="F48" s="7">
        <v>7</v>
      </c>
      <c r="G48" s="7"/>
      <c r="H48" s="13">
        <f>L48</f>
        <v>66552082</v>
      </c>
      <c r="I48" s="55"/>
      <c r="J48" s="13">
        <f t="shared" si="4"/>
        <v>70161290</v>
      </c>
      <c r="L48" s="33">
        <v>66552082</v>
      </c>
      <c r="M48" s="41"/>
      <c r="N48" s="41">
        <v>70161290</v>
      </c>
    </row>
    <row r="49" spans="1:15" ht="23.1" customHeight="1">
      <c r="A49" s="73" t="s">
        <v>164</v>
      </c>
      <c r="B49" s="16"/>
      <c r="C49" s="16"/>
      <c r="D49" s="16"/>
      <c r="F49" s="7"/>
      <c r="G49" s="7"/>
      <c r="H49" s="13">
        <f>L49</f>
        <v>22878875</v>
      </c>
      <c r="I49" s="55"/>
      <c r="J49" s="13">
        <f t="shared" si="4"/>
        <v>0</v>
      </c>
      <c r="L49" s="33">
        <v>22878875</v>
      </c>
      <c r="M49" s="41"/>
      <c r="N49" s="41">
        <v>0</v>
      </c>
    </row>
    <row r="50" spans="1:15" ht="23.1" customHeight="1">
      <c r="A50" s="23" t="s">
        <v>32</v>
      </c>
      <c r="C50" s="16"/>
      <c r="D50" s="16"/>
      <c r="F50" s="7"/>
      <c r="G50" s="7"/>
      <c r="H50" s="69">
        <f>L50+428400</f>
        <v>7680975</v>
      </c>
      <c r="I50" s="55"/>
      <c r="J50" s="42">
        <f>N50+121560</f>
        <v>10356127</v>
      </c>
      <c r="L50" s="43">
        <v>7252575</v>
      </c>
      <c r="M50" s="41"/>
      <c r="N50" s="43">
        <v>10234567</v>
      </c>
    </row>
    <row r="51" spans="1:15" ht="23.1" customHeight="1">
      <c r="B51" s="11" t="s">
        <v>33</v>
      </c>
      <c r="C51" s="16"/>
      <c r="D51" s="16"/>
      <c r="E51" s="24"/>
      <c r="F51" s="91"/>
      <c r="G51" s="91"/>
      <c r="H51" s="60">
        <f>SUM(H43:H50)</f>
        <v>405216719</v>
      </c>
      <c r="I51" s="94"/>
      <c r="J51" s="60">
        <f>SUM(J43:J50)</f>
        <v>520904293</v>
      </c>
      <c r="K51" s="24"/>
      <c r="L51" s="44">
        <f>SUM(L43:L50)</f>
        <v>387445139</v>
      </c>
      <c r="M51" s="14"/>
      <c r="N51" s="44">
        <f>SUM(N43:N50)</f>
        <v>510568193</v>
      </c>
    </row>
    <row r="52" spans="1:15" ht="23.1" customHeight="1">
      <c r="A52" s="5" t="s">
        <v>34</v>
      </c>
      <c r="B52" s="16"/>
      <c r="C52" s="16"/>
      <c r="D52" s="16"/>
      <c r="L52" s="41"/>
      <c r="M52" s="41"/>
      <c r="N52" s="41"/>
    </row>
    <row r="53" spans="1:15" ht="23.1" customHeight="1">
      <c r="A53" s="4" t="s">
        <v>35</v>
      </c>
      <c r="B53" s="16"/>
      <c r="C53" s="16"/>
      <c r="D53" s="16"/>
      <c r="H53" s="42">
        <f>L53</f>
        <v>31013586</v>
      </c>
      <c r="I53" s="56"/>
      <c r="J53" s="42">
        <f>N53</f>
        <v>19263568</v>
      </c>
      <c r="L53" s="41">
        <v>31013586</v>
      </c>
      <c r="M53" s="41"/>
      <c r="N53" s="41">
        <v>19263568</v>
      </c>
    </row>
    <row r="54" spans="1:15" ht="23.1" customHeight="1">
      <c r="A54" s="4" t="s">
        <v>36</v>
      </c>
      <c r="B54" s="16"/>
      <c r="C54" s="16"/>
      <c r="D54" s="16"/>
      <c r="F54" s="7">
        <v>16</v>
      </c>
      <c r="G54" s="7"/>
      <c r="H54" s="13">
        <f t="shared" ref="H54" si="6">L54</f>
        <v>0</v>
      </c>
      <c r="I54" s="55"/>
      <c r="J54" s="13">
        <f t="shared" ref="J54" si="7">N54</f>
        <v>436690</v>
      </c>
      <c r="L54" s="41">
        <v>0</v>
      </c>
      <c r="M54" s="41"/>
      <c r="N54" s="41">
        <v>436690</v>
      </c>
    </row>
    <row r="55" spans="1:15" ht="23.1" customHeight="1">
      <c r="A55" s="23" t="s">
        <v>37</v>
      </c>
      <c r="B55" s="16"/>
      <c r="C55" s="16"/>
      <c r="D55" s="16"/>
      <c r="F55" s="7">
        <v>18</v>
      </c>
      <c r="G55" s="7"/>
      <c r="H55" s="13">
        <f>L55</f>
        <v>26335980</v>
      </c>
      <c r="I55" s="55"/>
      <c r="J55" s="13">
        <f>N55</f>
        <v>24712564</v>
      </c>
      <c r="L55" s="41">
        <v>26335980</v>
      </c>
      <c r="M55" s="41"/>
      <c r="N55" s="41">
        <v>24712564</v>
      </c>
    </row>
    <row r="56" spans="1:15" ht="23.1" customHeight="1">
      <c r="A56" s="5"/>
      <c r="B56" s="11" t="s">
        <v>38</v>
      </c>
      <c r="C56" s="23"/>
      <c r="D56" s="23"/>
      <c r="H56" s="60">
        <f>SUM(H52:H55)</f>
        <v>57349566</v>
      </c>
      <c r="I56" s="56"/>
      <c r="J56" s="60">
        <f>SUM(J53:J55)</f>
        <v>44412822</v>
      </c>
      <c r="L56" s="95">
        <f>SUM(L53:L55)</f>
        <v>57349566</v>
      </c>
      <c r="M56" s="41"/>
      <c r="N56" s="95">
        <f>SUM(N53:N55)</f>
        <v>44412822</v>
      </c>
    </row>
    <row r="57" spans="1:15" ht="23.1" customHeight="1">
      <c r="B57" s="5" t="s">
        <v>39</v>
      </c>
      <c r="C57" s="23"/>
      <c r="D57" s="23"/>
      <c r="H57" s="59">
        <f>+H51+H56</f>
        <v>462566285</v>
      </c>
      <c r="I57" s="56"/>
      <c r="J57" s="59">
        <f>+J51+J56</f>
        <v>565317115</v>
      </c>
      <c r="L57" s="43">
        <f>L51+L56</f>
        <v>444794705</v>
      </c>
      <c r="M57" s="41"/>
      <c r="N57" s="43">
        <f>N51+N56</f>
        <v>554981015</v>
      </c>
    </row>
    <row r="58" spans="1:15" ht="23.1" customHeight="1">
      <c r="A58" s="295" t="s">
        <v>40</v>
      </c>
      <c r="B58" s="295"/>
      <c r="C58" s="295"/>
      <c r="D58" s="295"/>
      <c r="E58" s="45"/>
      <c r="F58" s="7"/>
      <c r="G58" s="7"/>
      <c r="H58" s="72"/>
      <c r="I58" s="7"/>
      <c r="J58" s="72"/>
      <c r="K58" s="9"/>
      <c r="L58" s="28"/>
      <c r="M58" s="28"/>
      <c r="N58" s="28"/>
    </row>
    <row r="59" spans="1:15" ht="23.1" customHeight="1">
      <c r="A59" s="46" t="s">
        <v>41</v>
      </c>
      <c r="B59" s="47"/>
      <c r="C59" s="47"/>
      <c r="D59" s="47"/>
      <c r="E59" s="45"/>
      <c r="F59" s="7"/>
      <c r="G59" s="7"/>
      <c r="H59" s="72"/>
      <c r="I59" s="7"/>
      <c r="J59" s="72"/>
      <c r="K59" s="9"/>
      <c r="L59" s="28"/>
      <c r="M59" s="28"/>
      <c r="N59" s="28"/>
    </row>
    <row r="60" spans="1:15" ht="23.1" customHeight="1">
      <c r="B60" s="46" t="s">
        <v>42</v>
      </c>
      <c r="C60" s="47"/>
      <c r="D60" s="47"/>
      <c r="E60" s="45"/>
      <c r="F60" s="7"/>
      <c r="G60" s="7"/>
      <c r="H60" s="72"/>
      <c r="I60" s="7"/>
      <c r="J60" s="72"/>
      <c r="K60" s="9"/>
      <c r="L60" s="28"/>
      <c r="M60" s="28"/>
      <c r="N60" s="28"/>
    </row>
    <row r="61" spans="1:15" ht="23.1" customHeight="1" thickBot="1">
      <c r="B61" s="46"/>
      <c r="C61" s="46" t="s">
        <v>135</v>
      </c>
      <c r="D61" s="47"/>
      <c r="E61" s="45"/>
      <c r="F61" s="7">
        <v>20</v>
      </c>
      <c r="G61" s="7"/>
      <c r="H61" s="77">
        <f>L61</f>
        <v>538105316</v>
      </c>
      <c r="I61" s="7"/>
      <c r="J61" s="38">
        <v>538105316</v>
      </c>
      <c r="K61" s="9"/>
      <c r="L61" s="61">
        <v>538105316</v>
      </c>
      <c r="M61" s="28"/>
      <c r="N61" s="61">
        <v>538105316</v>
      </c>
    </row>
    <row r="62" spans="1:15" ht="23.1" customHeight="1" thickTop="1">
      <c r="B62" s="50" t="s">
        <v>43</v>
      </c>
      <c r="C62" s="47"/>
      <c r="D62" s="47"/>
      <c r="E62" s="45"/>
      <c r="F62" s="48"/>
      <c r="G62" s="48"/>
      <c r="H62" s="51"/>
      <c r="I62" s="49"/>
      <c r="J62" s="51"/>
      <c r="L62" s="14"/>
      <c r="M62" s="14"/>
      <c r="N62" s="14"/>
      <c r="O62" s="23"/>
    </row>
    <row r="63" spans="1:15" ht="23.1" customHeight="1">
      <c r="C63" s="4" t="s">
        <v>121</v>
      </c>
      <c r="D63" s="52"/>
      <c r="E63" s="96"/>
      <c r="F63" s="7"/>
      <c r="G63" s="7"/>
      <c r="H63" s="13">
        <f>L63</f>
        <v>538105316</v>
      </c>
      <c r="I63" s="55"/>
      <c r="J63" s="13">
        <v>538105316</v>
      </c>
      <c r="L63" s="53">
        <v>538105316</v>
      </c>
      <c r="M63" s="53"/>
      <c r="N63" s="13">
        <v>538105316</v>
      </c>
      <c r="O63" s="23"/>
    </row>
    <row r="64" spans="1:15" ht="23.1" customHeight="1">
      <c r="B64" s="54" t="s">
        <v>44</v>
      </c>
      <c r="C64" s="52"/>
      <c r="D64" s="50"/>
      <c r="E64" s="96"/>
      <c r="F64" s="7"/>
      <c r="G64" s="7"/>
      <c r="H64" s="13">
        <f>L64</f>
        <v>777166499</v>
      </c>
      <c r="I64" s="55"/>
      <c r="J64" s="82">
        <v>777166499</v>
      </c>
      <c r="L64" s="53">
        <v>777166499</v>
      </c>
      <c r="M64" s="53"/>
      <c r="N64" s="53">
        <v>777166499</v>
      </c>
      <c r="O64" s="23"/>
    </row>
    <row r="65" spans="1:15" ht="23.1" customHeight="1">
      <c r="B65" s="16" t="s">
        <v>45</v>
      </c>
      <c r="C65" s="16"/>
      <c r="D65" s="16"/>
      <c r="E65" s="96"/>
      <c r="H65" s="42"/>
      <c r="I65" s="56"/>
      <c r="J65" s="42"/>
      <c r="L65" s="14"/>
      <c r="M65" s="14"/>
      <c r="N65" s="14"/>
      <c r="O65" s="23"/>
    </row>
    <row r="66" spans="1:15" ht="23.1" customHeight="1">
      <c r="A66" s="16"/>
      <c r="C66" s="23" t="s">
        <v>46</v>
      </c>
      <c r="D66" s="16"/>
      <c r="F66" s="7"/>
      <c r="G66" s="7"/>
      <c r="H66" s="13">
        <f>+L66</f>
        <v>68035466</v>
      </c>
      <c r="I66" s="55"/>
      <c r="J66" s="13">
        <v>68035466</v>
      </c>
      <c r="K66" s="9"/>
      <c r="L66" s="28">
        <f>'Shareholder equity P10'!I14</f>
        <v>68035466</v>
      </c>
      <c r="M66" s="28"/>
      <c r="N66" s="252">
        <v>68035466</v>
      </c>
      <c r="O66" s="23"/>
    </row>
    <row r="67" spans="1:15" ht="23.1" customHeight="1">
      <c r="A67" s="16"/>
      <c r="C67" s="23" t="s">
        <v>47</v>
      </c>
      <c r="D67" s="16"/>
      <c r="F67" s="7"/>
      <c r="G67" s="7"/>
      <c r="H67" s="97">
        <f>'Shareholder equity-conso P9'!K19</f>
        <v>186054082</v>
      </c>
      <c r="I67" s="55"/>
      <c r="J67" s="13">
        <v>74182011</v>
      </c>
      <c r="K67" s="9"/>
      <c r="L67" s="68">
        <f>'Shareholder equity P10'!K17</f>
        <v>195673610</v>
      </c>
      <c r="M67" s="28"/>
      <c r="N67" s="253">
        <v>79633506</v>
      </c>
    </row>
    <row r="68" spans="1:15" ht="23.1" customHeight="1">
      <c r="A68" s="24" t="s">
        <v>48</v>
      </c>
      <c r="B68" s="23"/>
      <c r="C68" s="16"/>
      <c r="D68" s="16"/>
      <c r="H68" s="42">
        <f>SUM(H63:H67)</f>
        <v>1569361363</v>
      </c>
      <c r="I68" s="56"/>
      <c r="J68" s="57">
        <f>SUM(J63:J67)</f>
        <v>1457489292</v>
      </c>
      <c r="L68" s="58">
        <f>SUM(L63:L67)</f>
        <v>1578980891</v>
      </c>
      <c r="M68" s="58"/>
      <c r="N68" s="58">
        <f>SUM(N63:N67)</f>
        <v>1462940787</v>
      </c>
    </row>
    <row r="69" spans="1:15" ht="23.1" customHeight="1">
      <c r="A69" s="4" t="s">
        <v>49</v>
      </c>
      <c r="B69" s="23"/>
      <c r="C69" s="16"/>
      <c r="D69" s="16"/>
      <c r="H69" s="42">
        <v>300</v>
      </c>
      <c r="I69" s="56"/>
      <c r="J69" s="59">
        <v>300</v>
      </c>
      <c r="L69" s="31">
        <v>0</v>
      </c>
      <c r="M69" s="14"/>
      <c r="N69" s="31">
        <v>0</v>
      </c>
    </row>
    <row r="70" spans="1:15" ht="23.1" customHeight="1">
      <c r="A70" s="24" t="s">
        <v>50</v>
      </c>
      <c r="H70" s="60">
        <f>SUM(H68:H69)</f>
        <v>1569361663</v>
      </c>
      <c r="I70" s="56"/>
      <c r="J70" s="60">
        <f>SUM(J68:J69)</f>
        <v>1457489592</v>
      </c>
      <c r="L70" s="44">
        <f>SUM(L68:L69)</f>
        <v>1578980891</v>
      </c>
      <c r="M70" s="14"/>
      <c r="N70" s="44">
        <f>SUM(N68:N69)</f>
        <v>1462940787</v>
      </c>
    </row>
    <row r="71" spans="1:15" ht="23.1" customHeight="1" thickBot="1">
      <c r="A71" s="24" t="s">
        <v>51</v>
      </c>
      <c r="H71" s="98">
        <f>+H57+H70</f>
        <v>2031927948</v>
      </c>
      <c r="I71" s="56"/>
      <c r="J71" s="98">
        <f>+J57+J70</f>
        <v>2022806707</v>
      </c>
      <c r="L71" s="61">
        <f>L57+L70</f>
        <v>2023775596</v>
      </c>
      <c r="M71" s="28"/>
      <c r="N71" s="61">
        <f>N57+N70</f>
        <v>2017921802</v>
      </c>
      <c r="O71" s="62"/>
    </row>
    <row r="72" spans="1:15" ht="23.1" customHeight="1" thickTop="1">
      <c r="F72" s="7"/>
      <c r="G72" s="7"/>
      <c r="H72" s="72"/>
      <c r="I72" s="72"/>
      <c r="J72" s="72"/>
      <c r="K72" s="72"/>
      <c r="L72" s="72"/>
      <c r="M72" s="72"/>
      <c r="N72" s="72"/>
    </row>
    <row r="73" spans="1:15" ht="23.1" customHeight="1">
      <c r="F73" s="7"/>
      <c r="G73" s="7"/>
      <c r="H73" s="72"/>
      <c r="I73" s="7"/>
      <c r="J73" s="42"/>
      <c r="K73" s="42"/>
      <c r="L73" s="42"/>
      <c r="M73" s="42"/>
      <c r="N73" s="42"/>
    </row>
    <row r="74" spans="1:15" ht="23.1" customHeight="1">
      <c r="A74" s="93" t="s">
        <v>23</v>
      </c>
      <c r="B74" s="9"/>
      <c r="F74" s="7"/>
      <c r="G74" s="7"/>
      <c r="H74" s="72"/>
      <c r="I74" s="72"/>
      <c r="J74" s="72"/>
      <c r="K74" s="72"/>
      <c r="L74" s="72"/>
      <c r="M74" s="72"/>
      <c r="N74" s="72"/>
    </row>
    <row r="75" spans="1:15" ht="21.95" customHeight="1">
      <c r="A75" s="93"/>
      <c r="B75" s="9"/>
      <c r="F75" s="7"/>
      <c r="G75" s="7"/>
      <c r="H75" s="72"/>
      <c r="I75" s="7"/>
      <c r="J75" s="72"/>
      <c r="K75" s="9"/>
      <c r="L75" s="9"/>
      <c r="M75" s="9"/>
      <c r="N75" s="2"/>
    </row>
    <row r="76" spans="1:15" ht="21.95" customHeight="1">
      <c r="B76" s="24"/>
      <c r="C76" s="24"/>
      <c r="E76" s="24"/>
      <c r="F76" s="4"/>
      <c r="G76" s="4"/>
      <c r="H76" s="4"/>
      <c r="I76" s="4"/>
      <c r="L76" s="8"/>
      <c r="M76" s="8"/>
      <c r="N76" s="8"/>
    </row>
    <row r="77" spans="1:15" ht="21.95" customHeight="1">
      <c r="B77" s="24"/>
      <c r="C77" s="24"/>
      <c r="E77" s="24"/>
      <c r="F77" s="4"/>
      <c r="G77" s="4"/>
      <c r="I77" s="4"/>
      <c r="L77" s="8"/>
      <c r="M77" s="8"/>
      <c r="N77" s="8"/>
    </row>
    <row r="78" spans="1:15" ht="24.95" customHeight="1">
      <c r="N78" s="9"/>
    </row>
    <row r="79" spans="1:15" ht="24.95" customHeight="1">
      <c r="A79" s="99"/>
      <c r="B79" s="9"/>
      <c r="C79" s="99"/>
      <c r="D79" s="9"/>
      <c r="E79" s="9"/>
      <c r="F79" s="7"/>
      <c r="G79" s="7"/>
      <c r="H79" s="72"/>
      <c r="I79" s="7"/>
      <c r="J79" s="72"/>
      <c r="K79" s="9"/>
      <c r="L79" s="9"/>
      <c r="M79" s="9"/>
      <c r="N79" s="9"/>
    </row>
    <row r="80" spans="1:15" s="2" customFormat="1" ht="24.95" customHeight="1">
      <c r="F80" s="63"/>
      <c r="G80" s="63"/>
      <c r="H80" s="64"/>
      <c r="I80" s="63"/>
      <c r="J80" s="64"/>
      <c r="N80" s="4"/>
    </row>
  </sheetData>
  <mergeCells count="9">
    <mergeCell ref="A1:N1"/>
    <mergeCell ref="A2:N2"/>
    <mergeCell ref="A3:N3"/>
    <mergeCell ref="A38:N38"/>
    <mergeCell ref="A58:D58"/>
    <mergeCell ref="L40:N40"/>
    <mergeCell ref="A36:N36"/>
    <mergeCell ref="A37:N37"/>
    <mergeCell ref="L5:N5"/>
  </mergeCells>
  <pageMargins left="0.78740157480314965" right="0.19685039370078741" top="0.59055118110236227" bottom="0.6692913385826772" header="0.39370078740157483" footer="0.39370078740157483"/>
  <pageSetup paperSize="9" scale="80" firstPageNumber="6" fitToWidth="0" orientation="portrait" useFirstPageNumber="1" r:id="rId1"/>
  <headerFooter alignWithMargins="0">
    <oddFooter>&amp;R&amp;"Angsana New,ธรรมดา"&amp;18  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52"/>
  <sheetViews>
    <sheetView tabSelected="1" topLeftCell="A31" zoomScale="90" zoomScaleNormal="90" zoomScaleSheetLayoutView="100" workbookViewId="0">
      <selection activeCell="K32" sqref="K32"/>
    </sheetView>
  </sheetViews>
  <sheetFormatPr defaultColWidth="9.140625" defaultRowHeight="20.25" customHeight="1"/>
  <cols>
    <col min="1" max="2" width="2.140625" style="21" customWidth="1"/>
    <col min="3" max="3" width="3.5703125" style="21" customWidth="1"/>
    <col min="4" max="7" width="9.140625" style="21" customWidth="1"/>
    <col min="8" max="8" width="7.7109375" style="21" customWidth="1"/>
    <col min="9" max="9" width="4.7109375" style="21" bestFit="1" customWidth="1"/>
    <col min="10" max="10" width="1.28515625" style="21" customWidth="1"/>
    <col min="11" max="11" width="15.7109375" style="102" customWidth="1"/>
    <col min="12" max="12" width="1.7109375" style="102" customWidth="1"/>
    <col min="13" max="13" width="15.7109375" style="102" customWidth="1"/>
    <col min="14" max="14" width="1.7109375" style="21" customWidth="1"/>
    <col min="15" max="15" width="15.7109375" style="21" customWidth="1"/>
    <col min="16" max="16" width="1.7109375" style="21" customWidth="1"/>
    <col min="17" max="17" width="15.7109375" style="21" customWidth="1"/>
    <col min="18" max="18" width="1.28515625" style="21" customWidth="1"/>
    <col min="19" max="19" width="9.28515625" style="21" bestFit="1" customWidth="1"/>
    <col min="20" max="20" width="11.85546875" style="21" bestFit="1" customWidth="1"/>
    <col min="21" max="21" width="13.42578125" style="21" customWidth="1"/>
    <col min="22" max="22" width="11.85546875" style="21" bestFit="1" customWidth="1"/>
    <col min="23" max="23" width="9.140625" style="21"/>
    <col min="24" max="24" width="14.42578125" style="21" customWidth="1"/>
    <col min="25" max="16384" width="9.140625" style="21"/>
  </cols>
  <sheetData>
    <row r="1" spans="1:18" ht="20.25" customHeight="1">
      <c r="A1" s="100" t="str">
        <f>+'BS P6-7'!A1</f>
        <v>BANGKOK DEC-CON PUBLIC COMPANY LIMITED AND SUBSIDIARY</v>
      </c>
      <c r="B1" s="100"/>
      <c r="C1" s="100"/>
      <c r="D1" s="100"/>
      <c r="E1" s="100"/>
      <c r="F1" s="100"/>
      <c r="G1" s="100"/>
      <c r="H1" s="100"/>
      <c r="I1" s="100"/>
      <c r="J1" s="100"/>
      <c r="K1" s="101"/>
      <c r="L1" s="101"/>
      <c r="M1" s="101"/>
      <c r="N1" s="100"/>
      <c r="O1" s="100"/>
    </row>
    <row r="2" spans="1:18" ht="20.25" customHeight="1">
      <c r="A2" s="22" t="s">
        <v>52</v>
      </c>
      <c r="B2" s="22"/>
      <c r="C2" s="22"/>
      <c r="D2" s="22"/>
      <c r="E2" s="22"/>
      <c r="F2" s="22"/>
      <c r="G2" s="22"/>
      <c r="H2" s="22"/>
      <c r="I2" s="22"/>
      <c r="J2" s="22"/>
      <c r="N2" s="22"/>
      <c r="P2" s="103"/>
      <c r="Q2" s="103"/>
    </row>
    <row r="3" spans="1:18" ht="20.25" customHeight="1">
      <c r="A3" s="104" t="s">
        <v>146</v>
      </c>
      <c r="B3" s="22"/>
      <c r="C3" s="22"/>
      <c r="D3" s="22"/>
      <c r="E3" s="22"/>
      <c r="F3" s="22"/>
      <c r="G3" s="22"/>
      <c r="H3" s="22"/>
      <c r="I3" s="22"/>
      <c r="J3" s="22"/>
      <c r="N3" s="22"/>
    </row>
    <row r="4" spans="1:18" ht="20.25" customHeight="1">
      <c r="A4" s="104"/>
      <c r="B4" s="22"/>
      <c r="C4" s="22"/>
      <c r="D4" s="22"/>
      <c r="E4" s="22"/>
      <c r="F4" s="22"/>
      <c r="G4" s="22"/>
      <c r="H4" s="22"/>
      <c r="I4" s="22"/>
      <c r="J4" s="22"/>
      <c r="N4" s="22"/>
    </row>
    <row r="5" spans="1:18" ht="20.25" customHeight="1">
      <c r="I5" s="18"/>
      <c r="J5" s="18"/>
      <c r="K5" s="298" t="s">
        <v>53</v>
      </c>
      <c r="L5" s="298"/>
      <c r="M5" s="298"/>
      <c r="N5" s="22"/>
      <c r="O5" s="299" t="s">
        <v>2</v>
      </c>
      <c r="P5" s="299"/>
      <c r="Q5" s="299"/>
    </row>
    <row r="6" spans="1:18" ht="20.25" customHeight="1">
      <c r="I6" s="105" t="s">
        <v>4</v>
      </c>
      <c r="J6" s="106"/>
      <c r="K6" s="107" t="s">
        <v>144</v>
      </c>
      <c r="L6" s="106"/>
      <c r="M6" s="107" t="s">
        <v>134</v>
      </c>
      <c r="N6" s="22"/>
      <c r="O6" s="107" t="s">
        <v>144</v>
      </c>
      <c r="P6" s="106"/>
      <c r="Q6" s="107" t="s">
        <v>134</v>
      </c>
    </row>
    <row r="7" spans="1:18" ht="20.25" customHeight="1">
      <c r="A7" s="300" t="s">
        <v>54</v>
      </c>
      <c r="B7" s="300"/>
      <c r="C7" s="300"/>
      <c r="D7" s="300"/>
      <c r="E7" s="108"/>
      <c r="F7" s="108"/>
      <c r="G7" s="108"/>
      <c r="I7" s="75"/>
      <c r="J7" s="75"/>
      <c r="K7" s="109"/>
      <c r="L7" s="109"/>
      <c r="M7" s="109"/>
      <c r="N7" s="22"/>
      <c r="O7" s="110"/>
      <c r="P7" s="18"/>
      <c r="Q7" s="110"/>
    </row>
    <row r="8" spans="1:18" ht="20.25" customHeight="1">
      <c r="B8" s="111" t="s">
        <v>152</v>
      </c>
      <c r="C8" s="108"/>
      <c r="D8" s="108"/>
      <c r="E8" s="108"/>
      <c r="F8" s="108"/>
      <c r="G8" s="108"/>
      <c r="I8" s="75"/>
      <c r="J8" s="75"/>
      <c r="K8" s="112">
        <f>+O8</f>
        <v>1103541552</v>
      </c>
      <c r="L8" s="113"/>
      <c r="M8" s="112">
        <v>825704850</v>
      </c>
      <c r="N8" s="22"/>
      <c r="O8" s="114">
        <v>1103541552</v>
      </c>
      <c r="P8" s="18"/>
      <c r="Q8" s="115">
        <v>825704850</v>
      </c>
    </row>
    <row r="9" spans="1:18" ht="20.25" customHeight="1">
      <c r="B9" s="111" t="s">
        <v>55</v>
      </c>
      <c r="C9" s="108"/>
      <c r="D9" s="108"/>
      <c r="E9" s="108"/>
      <c r="F9" s="108"/>
      <c r="G9" s="108"/>
      <c r="I9" s="18"/>
      <c r="J9" s="18"/>
      <c r="K9" s="116">
        <f>+O9</f>
        <v>2367434</v>
      </c>
      <c r="L9" s="116"/>
      <c r="M9" s="116">
        <v>2739691</v>
      </c>
      <c r="N9" s="22"/>
      <c r="O9" s="114">
        <v>2367434</v>
      </c>
      <c r="P9" s="117"/>
      <c r="Q9" s="118">
        <v>2739691</v>
      </c>
    </row>
    <row r="10" spans="1:18" ht="20.25" customHeight="1">
      <c r="A10" s="119" t="s">
        <v>56</v>
      </c>
      <c r="B10" s="120"/>
      <c r="C10" s="121"/>
      <c r="D10" s="121"/>
      <c r="E10" s="121"/>
      <c r="F10" s="121"/>
      <c r="G10" s="121"/>
      <c r="I10" s="18"/>
      <c r="J10" s="18"/>
      <c r="K10" s="122">
        <f>SUM(K8:K9)</f>
        <v>1105908986</v>
      </c>
      <c r="L10" s="118"/>
      <c r="M10" s="122">
        <f>SUM(M8:M9)</f>
        <v>828444541</v>
      </c>
      <c r="N10" s="18"/>
      <c r="O10" s="123">
        <f>SUM(O8:O9)</f>
        <v>1105908986</v>
      </c>
      <c r="P10" s="117"/>
      <c r="Q10" s="123">
        <f>SUM(Q8:Q9)</f>
        <v>828444541</v>
      </c>
      <c r="R10" s="124"/>
    </row>
    <row r="11" spans="1:18" ht="20.25" customHeight="1">
      <c r="A11" s="125" t="s">
        <v>150</v>
      </c>
      <c r="I11" s="18"/>
      <c r="J11" s="18"/>
      <c r="K11" s="118"/>
      <c r="L11" s="118"/>
      <c r="M11" s="118"/>
      <c r="N11" s="18"/>
      <c r="O11" s="80"/>
      <c r="P11" s="117"/>
      <c r="Q11" s="114"/>
    </row>
    <row r="12" spans="1:18" ht="20.25" customHeight="1">
      <c r="B12" s="111" t="s">
        <v>151</v>
      </c>
      <c r="C12" s="108"/>
      <c r="D12" s="108"/>
      <c r="E12" s="108"/>
      <c r="F12" s="108"/>
      <c r="G12" s="108"/>
      <c r="I12" s="75"/>
      <c r="J12" s="75"/>
      <c r="K12" s="114">
        <f>+O12</f>
        <v>757608495</v>
      </c>
      <c r="L12" s="118"/>
      <c r="M12" s="118">
        <v>740706058</v>
      </c>
      <c r="N12" s="18"/>
      <c r="O12" s="80">
        <v>757608495</v>
      </c>
      <c r="P12" s="117"/>
      <c r="Q12" s="114">
        <v>740706058</v>
      </c>
    </row>
    <row r="13" spans="1:18" ht="20.25" customHeight="1">
      <c r="B13" s="111" t="s">
        <v>57</v>
      </c>
      <c r="C13" s="108"/>
      <c r="D13" s="108"/>
      <c r="E13" s="108"/>
      <c r="F13" s="108"/>
      <c r="G13" s="108"/>
      <c r="I13" s="18"/>
      <c r="J13" s="18"/>
      <c r="K13" s="114">
        <f>+O13</f>
        <v>1278515</v>
      </c>
      <c r="L13" s="118"/>
      <c r="M13" s="118">
        <v>1452695</v>
      </c>
      <c r="N13" s="18"/>
      <c r="O13" s="114">
        <v>1278515</v>
      </c>
      <c r="P13" s="117"/>
      <c r="Q13" s="114">
        <v>1452695</v>
      </c>
    </row>
    <row r="14" spans="1:18" ht="20.25" customHeight="1">
      <c r="A14" s="22" t="s">
        <v>153</v>
      </c>
      <c r="B14" s="22"/>
      <c r="C14" s="22"/>
      <c r="D14" s="22"/>
      <c r="E14" s="22"/>
      <c r="F14" s="22"/>
      <c r="G14" s="22"/>
      <c r="I14" s="18"/>
      <c r="J14" s="18"/>
      <c r="K14" s="122">
        <f>SUM(K12:K13)</f>
        <v>758887010</v>
      </c>
      <c r="L14" s="118"/>
      <c r="M14" s="122">
        <f>SUM(M12:M13)</f>
        <v>742158753</v>
      </c>
      <c r="N14" s="18"/>
      <c r="O14" s="123">
        <f>SUM(O12:O13)</f>
        <v>758887010</v>
      </c>
      <c r="P14" s="117"/>
      <c r="Q14" s="123">
        <f>SUM(Q12:Q13)</f>
        <v>742158753</v>
      </c>
      <c r="R14" s="124"/>
    </row>
    <row r="15" spans="1:18" ht="20.25" customHeight="1">
      <c r="A15" s="125" t="s">
        <v>142</v>
      </c>
      <c r="B15" s="22"/>
      <c r="C15" s="22"/>
      <c r="D15" s="22"/>
      <c r="E15" s="22"/>
      <c r="F15" s="22"/>
      <c r="G15" s="22"/>
      <c r="I15" s="18"/>
      <c r="J15" s="18"/>
      <c r="K15" s="118">
        <f>+K10-K14</f>
        <v>347021976</v>
      </c>
      <c r="L15" s="118"/>
      <c r="M15" s="118">
        <f>+M10-M14</f>
        <v>86285788</v>
      </c>
      <c r="N15" s="18"/>
      <c r="O15" s="114">
        <f>+O10-O14</f>
        <v>347021976</v>
      </c>
      <c r="P15" s="117"/>
      <c r="Q15" s="114">
        <f>+Q10-Q14</f>
        <v>86285788</v>
      </c>
      <c r="R15" s="124"/>
    </row>
    <row r="16" spans="1:18" ht="20.25" customHeight="1">
      <c r="A16" s="125" t="s">
        <v>58</v>
      </c>
      <c r="B16" s="22"/>
      <c r="C16" s="22"/>
      <c r="D16" s="22"/>
      <c r="E16" s="22"/>
      <c r="F16" s="22"/>
      <c r="G16" s="22"/>
      <c r="I16" s="18"/>
      <c r="J16" s="18"/>
      <c r="K16" s="118"/>
      <c r="L16" s="118"/>
      <c r="M16" s="118"/>
      <c r="N16" s="18"/>
      <c r="O16" s="114"/>
      <c r="P16" s="117"/>
      <c r="Q16" s="114"/>
      <c r="R16" s="124"/>
    </row>
    <row r="17" spans="1:18" ht="20.25" customHeight="1">
      <c r="B17" s="126" t="s">
        <v>58</v>
      </c>
      <c r="C17" s="120"/>
      <c r="D17" s="120"/>
      <c r="E17" s="120"/>
      <c r="F17" s="120"/>
      <c r="G17" s="120"/>
      <c r="I17" s="75"/>
      <c r="J17" s="75"/>
      <c r="K17" s="118">
        <f>930765+O17</f>
        <v>7961516</v>
      </c>
      <c r="L17" s="118"/>
      <c r="M17" s="113">
        <v>4164771</v>
      </c>
      <c r="N17" s="18"/>
      <c r="O17" s="127">
        <v>7030751</v>
      </c>
      <c r="P17" s="117"/>
      <c r="Q17" s="128">
        <v>4164708</v>
      </c>
    </row>
    <row r="18" spans="1:18" ht="20.25" customHeight="1">
      <c r="B18" s="129" t="s">
        <v>60</v>
      </c>
      <c r="C18" s="120"/>
      <c r="D18" s="120"/>
      <c r="E18" s="120"/>
      <c r="F18" s="120"/>
      <c r="G18" s="120"/>
      <c r="I18" s="75"/>
      <c r="J18" s="75"/>
      <c r="K18" s="122">
        <f>SUM(K17:K17)</f>
        <v>7961516</v>
      </c>
      <c r="L18" s="118"/>
      <c r="M18" s="122">
        <f>SUM(M17:M17)</f>
        <v>4164771</v>
      </c>
      <c r="N18" s="18"/>
      <c r="O18" s="123">
        <f>SUM(O17:O17)</f>
        <v>7030751</v>
      </c>
      <c r="P18" s="117"/>
      <c r="Q18" s="122">
        <f>SUM(Q17:Q17)</f>
        <v>4164708</v>
      </c>
    </row>
    <row r="19" spans="1:18" ht="20.25" customHeight="1">
      <c r="A19" s="108" t="s">
        <v>61</v>
      </c>
      <c r="B19" s="121"/>
      <c r="C19" s="121"/>
      <c r="D19" s="121"/>
      <c r="E19" s="121"/>
      <c r="F19" s="121"/>
      <c r="G19" s="121"/>
      <c r="I19" s="75"/>
      <c r="J19" s="75"/>
      <c r="K19" s="118">
        <f>+K18+K15</f>
        <v>354983492</v>
      </c>
      <c r="L19" s="118"/>
      <c r="M19" s="118">
        <f>+M18+M15</f>
        <v>90450559</v>
      </c>
      <c r="N19" s="18"/>
      <c r="O19" s="118">
        <f>+O18+O15</f>
        <v>354052727</v>
      </c>
      <c r="P19" s="117"/>
      <c r="Q19" s="118">
        <f>+Q18+Q15</f>
        <v>90450496</v>
      </c>
    </row>
    <row r="20" spans="1:18" ht="20.25" customHeight="1">
      <c r="A20" s="108" t="s">
        <v>114</v>
      </c>
      <c r="B20" s="121"/>
      <c r="C20" s="121"/>
      <c r="D20" s="121"/>
      <c r="E20" s="121"/>
      <c r="F20" s="121"/>
      <c r="G20" s="121"/>
      <c r="I20" s="75"/>
      <c r="J20" s="75"/>
      <c r="K20" s="118"/>
      <c r="L20" s="118"/>
      <c r="M20" s="118"/>
      <c r="N20" s="18"/>
      <c r="O20" s="118"/>
      <c r="P20" s="117"/>
      <c r="Q20" s="118"/>
    </row>
    <row r="21" spans="1:18" ht="20.25" customHeight="1">
      <c r="B21" s="120" t="s">
        <v>62</v>
      </c>
      <c r="C21" s="120"/>
      <c r="D21" s="120"/>
      <c r="E21" s="120"/>
      <c r="F21" s="120"/>
      <c r="G21" s="120"/>
      <c r="I21" s="18"/>
      <c r="J21" s="18"/>
      <c r="K21" s="114">
        <f>+O21+1371825</f>
        <v>72802458</v>
      </c>
      <c r="L21" s="118"/>
      <c r="M21" s="118">
        <v>66636918</v>
      </c>
      <c r="N21" s="18"/>
      <c r="O21" s="114">
        <v>71430633</v>
      </c>
      <c r="P21" s="117"/>
      <c r="Q21" s="114">
        <v>65809488</v>
      </c>
    </row>
    <row r="22" spans="1:18" ht="20.25" customHeight="1">
      <c r="B22" s="130" t="s">
        <v>141</v>
      </c>
      <c r="C22" s="120"/>
      <c r="D22" s="120"/>
      <c r="E22" s="120"/>
      <c r="F22" s="120"/>
      <c r="G22" s="120"/>
      <c r="I22" s="18"/>
      <c r="J22" s="18"/>
      <c r="K22" s="114">
        <f>+O22</f>
        <v>449377</v>
      </c>
      <c r="L22" s="118"/>
      <c r="M22" s="118">
        <v>9980555</v>
      </c>
      <c r="N22" s="18"/>
      <c r="O22" s="114">
        <v>449377</v>
      </c>
      <c r="P22" s="117"/>
      <c r="Q22" s="114">
        <v>9980555</v>
      </c>
    </row>
    <row r="23" spans="1:18" ht="20.25" customHeight="1">
      <c r="B23" s="131" t="s">
        <v>118</v>
      </c>
      <c r="C23" s="120"/>
      <c r="D23" s="120"/>
      <c r="E23" s="120"/>
      <c r="F23" s="120"/>
      <c r="G23" s="120"/>
      <c r="I23" s="18"/>
      <c r="J23" s="18"/>
      <c r="K23" s="118">
        <f>+O23</f>
        <v>77287886</v>
      </c>
      <c r="L23" s="118"/>
      <c r="M23" s="118">
        <v>-4854962</v>
      </c>
      <c r="N23" s="18"/>
      <c r="O23" s="114">
        <v>77287886</v>
      </c>
      <c r="P23" s="117"/>
      <c r="Q23" s="114">
        <v>-4854962</v>
      </c>
    </row>
    <row r="24" spans="1:18" ht="20.25" customHeight="1">
      <c r="B24" s="22" t="s">
        <v>63</v>
      </c>
      <c r="C24" s="22"/>
      <c r="D24" s="22"/>
      <c r="E24" s="22"/>
      <c r="F24" s="22"/>
      <c r="G24" s="22"/>
      <c r="I24" s="18"/>
      <c r="J24" s="18"/>
      <c r="K24" s="122">
        <f>SUM(K21:K23)</f>
        <v>150539721</v>
      </c>
      <c r="L24" s="118"/>
      <c r="M24" s="122">
        <f>SUM(M21:M23)</f>
        <v>71762511</v>
      </c>
      <c r="N24" s="18"/>
      <c r="O24" s="123">
        <f>SUM(O21:O23)</f>
        <v>149167896</v>
      </c>
      <c r="P24" s="117"/>
      <c r="Q24" s="123">
        <f>SUM(Q21:Q23)</f>
        <v>70935081</v>
      </c>
    </row>
    <row r="25" spans="1:18" s="17" customFormat="1" ht="20.25" customHeight="1">
      <c r="A25" s="22" t="s">
        <v>123</v>
      </c>
      <c r="B25" s="22"/>
      <c r="C25" s="22"/>
      <c r="D25" s="22"/>
      <c r="E25" s="22"/>
      <c r="F25" s="22"/>
      <c r="G25" s="22"/>
      <c r="H25" s="21"/>
      <c r="I25" s="18"/>
      <c r="J25" s="18"/>
      <c r="K25" s="118">
        <f>+K15+K18-K24</f>
        <v>204443771</v>
      </c>
      <c r="L25" s="132"/>
      <c r="M25" s="118">
        <f>+M15+M18-M24</f>
        <v>18688048</v>
      </c>
      <c r="N25" s="118"/>
      <c r="O25" s="118">
        <f>+O15+O18-O24</f>
        <v>204884831</v>
      </c>
      <c r="P25" s="118"/>
      <c r="Q25" s="118">
        <f>+Q15+Q18-Q24</f>
        <v>19515415</v>
      </c>
    </row>
    <row r="26" spans="1:18" ht="20.25" customHeight="1">
      <c r="A26" s="126" t="s">
        <v>64</v>
      </c>
      <c r="C26" s="22"/>
      <c r="D26" s="22"/>
      <c r="E26" s="22"/>
      <c r="F26" s="22"/>
      <c r="G26" s="22"/>
      <c r="I26" s="18"/>
      <c r="J26" s="18"/>
      <c r="K26" s="118">
        <f>+O26-3589664+4574</f>
        <v>3894782</v>
      </c>
      <c r="L26" s="118"/>
      <c r="M26" s="118">
        <v>2099374</v>
      </c>
      <c r="N26" s="18"/>
      <c r="O26" s="114">
        <v>7479872</v>
      </c>
      <c r="P26" s="117"/>
      <c r="Q26" s="114">
        <v>2099374</v>
      </c>
      <c r="R26" s="124"/>
    </row>
    <row r="27" spans="1:18" ht="20.25" customHeight="1">
      <c r="A27" s="120" t="s">
        <v>65</v>
      </c>
      <c r="B27" s="120"/>
      <c r="C27" s="120"/>
      <c r="D27" s="120"/>
      <c r="E27" s="120"/>
      <c r="F27" s="120"/>
      <c r="G27" s="120"/>
      <c r="H27" s="75"/>
      <c r="I27" s="133"/>
      <c r="J27" s="133"/>
      <c r="K27" s="134">
        <f>-(-O27+3731547-3589664)</f>
        <v>-188490</v>
      </c>
      <c r="L27" s="135"/>
      <c r="M27" s="136">
        <v>-389277</v>
      </c>
      <c r="O27" s="137">
        <v>-46607</v>
      </c>
      <c r="P27" s="117"/>
      <c r="Q27" s="137">
        <v>-78016</v>
      </c>
    </row>
    <row r="28" spans="1:18" ht="20.25" customHeight="1">
      <c r="A28" s="125" t="s">
        <v>124</v>
      </c>
      <c r="B28" s="129"/>
      <c r="C28" s="129"/>
      <c r="D28" s="129"/>
      <c r="E28" s="129"/>
      <c r="F28" s="129"/>
      <c r="G28" s="129"/>
      <c r="H28" s="18"/>
      <c r="K28" s="115">
        <f>SUM(K25:K27)</f>
        <v>208150063</v>
      </c>
      <c r="L28" s="115"/>
      <c r="M28" s="115">
        <f>SUM(M25:M27)</f>
        <v>20398145</v>
      </c>
      <c r="O28" s="115">
        <f>SUM(O25:O27)</f>
        <v>212318096</v>
      </c>
      <c r="P28" s="117"/>
      <c r="Q28" s="115">
        <f>SUM(Q25:Q27)</f>
        <v>21536773</v>
      </c>
    </row>
    <row r="29" spans="1:18" ht="20.25" customHeight="1">
      <c r="A29" s="138" t="s">
        <v>139</v>
      </c>
      <c r="I29" s="75">
        <v>19</v>
      </c>
      <c r="J29" s="75"/>
      <c r="K29" s="134">
        <f>+O29</f>
        <v>-42467460</v>
      </c>
      <c r="L29" s="139"/>
      <c r="M29" s="134">
        <v>-3634224</v>
      </c>
      <c r="O29" s="137">
        <v>-42467460</v>
      </c>
      <c r="P29" s="117"/>
      <c r="Q29" s="137">
        <v>-3634224</v>
      </c>
    </row>
    <row r="30" spans="1:18" ht="20.25" customHeight="1">
      <c r="A30" s="125" t="s">
        <v>125</v>
      </c>
      <c r="B30" s="120"/>
      <c r="C30" s="120"/>
      <c r="D30" s="120"/>
      <c r="E30" s="120"/>
      <c r="F30" s="120"/>
      <c r="G30" s="120"/>
      <c r="K30" s="118">
        <f>SUM(K28:K29)</f>
        <v>165682603</v>
      </c>
      <c r="L30" s="118"/>
      <c r="M30" s="118">
        <f>SUM(M28:M29)</f>
        <v>16763921</v>
      </c>
      <c r="O30" s="114">
        <f>SUM(O28:O29)</f>
        <v>169850636</v>
      </c>
      <c r="P30" s="117"/>
      <c r="Q30" s="114">
        <f>SUM(Q28:Q29)</f>
        <v>17902549</v>
      </c>
    </row>
    <row r="31" spans="1:18" ht="20.25" customHeight="1">
      <c r="A31" s="125" t="s">
        <v>66</v>
      </c>
      <c r="B31" s="138"/>
      <c r="C31" s="120"/>
      <c r="D31" s="120"/>
      <c r="E31" s="120"/>
      <c r="F31" s="120"/>
      <c r="G31" s="120"/>
      <c r="K31" s="139"/>
      <c r="L31" s="139"/>
      <c r="M31" s="139"/>
      <c r="O31" s="140"/>
      <c r="P31" s="117"/>
      <c r="Q31" s="140"/>
    </row>
    <row r="32" spans="1:18" ht="20.25" customHeight="1">
      <c r="A32" s="138" t="s">
        <v>165</v>
      </c>
      <c r="B32" s="138"/>
      <c r="C32" s="120"/>
      <c r="D32" s="120"/>
      <c r="E32" s="120"/>
      <c r="F32" s="120"/>
      <c r="G32" s="120"/>
      <c r="K32" s="139"/>
      <c r="L32" s="139"/>
      <c r="M32" s="139"/>
      <c r="O32" s="140"/>
      <c r="P32" s="117"/>
      <c r="Q32" s="140"/>
    </row>
    <row r="33" spans="1:23" ht="20.25" customHeight="1">
      <c r="C33" s="21" t="s">
        <v>119</v>
      </c>
      <c r="D33" s="120"/>
      <c r="E33" s="120"/>
      <c r="F33" s="120"/>
      <c r="G33" s="120"/>
      <c r="K33" s="134">
        <v>0</v>
      </c>
      <c r="L33" s="139"/>
      <c r="M33" s="134">
        <v>0</v>
      </c>
      <c r="O33" s="137">
        <v>0</v>
      </c>
      <c r="P33" s="117"/>
      <c r="Q33" s="137">
        <v>0</v>
      </c>
    </row>
    <row r="34" spans="1:23" ht="20.25" customHeight="1">
      <c r="A34" s="125" t="s">
        <v>117</v>
      </c>
      <c r="B34" s="125"/>
      <c r="C34" s="120"/>
      <c r="D34" s="120"/>
      <c r="E34" s="120"/>
      <c r="F34" s="120"/>
      <c r="G34" s="120"/>
      <c r="K34" s="134">
        <f>SUM(K33)</f>
        <v>0</v>
      </c>
      <c r="L34" s="139"/>
      <c r="M34" s="134">
        <f>SUM(M33)</f>
        <v>0</v>
      </c>
      <c r="O34" s="137">
        <f>SUM(O33)</f>
        <v>0</v>
      </c>
      <c r="P34" s="117"/>
      <c r="Q34" s="137">
        <f>SUM(Q33)</f>
        <v>0</v>
      </c>
    </row>
    <row r="35" spans="1:23" ht="20.25" customHeight="1" thickBot="1">
      <c r="A35" s="125" t="s">
        <v>129</v>
      </c>
      <c r="B35" s="125"/>
      <c r="C35" s="120"/>
      <c r="D35" s="120"/>
      <c r="E35" s="120"/>
      <c r="F35" s="120"/>
      <c r="G35" s="120"/>
      <c r="K35" s="141">
        <f>+K30+K34</f>
        <v>165682603</v>
      </c>
      <c r="L35" s="139"/>
      <c r="M35" s="141">
        <f>+M30+M34</f>
        <v>16763921</v>
      </c>
      <c r="O35" s="141">
        <f>+O30+O34</f>
        <v>169850636</v>
      </c>
      <c r="P35" s="117"/>
      <c r="Q35" s="141">
        <f>+Q30+Q34</f>
        <v>17902549</v>
      </c>
    </row>
    <row r="36" spans="1:23" s="138" customFormat="1" ht="20.25" customHeight="1" thickTop="1">
      <c r="A36" s="138" t="s">
        <v>128</v>
      </c>
      <c r="K36" s="102"/>
      <c r="L36" s="102"/>
      <c r="M36" s="102"/>
      <c r="O36" s="142"/>
      <c r="Q36" s="143"/>
      <c r="R36" s="144"/>
      <c r="S36" s="143"/>
      <c r="T36" s="144"/>
      <c r="U36" s="143"/>
      <c r="V36" s="144"/>
      <c r="W36" s="143"/>
    </row>
    <row r="37" spans="1:23" s="138" customFormat="1" ht="20.25" customHeight="1">
      <c r="C37" s="138" t="s">
        <v>67</v>
      </c>
      <c r="K37" s="118">
        <f>+K30</f>
        <v>165682603</v>
      </c>
      <c r="L37" s="118"/>
      <c r="M37" s="118">
        <f>+M30</f>
        <v>16763921</v>
      </c>
      <c r="N37" s="144"/>
      <c r="O37" s="145">
        <f>+O30</f>
        <v>169850636</v>
      </c>
      <c r="P37" s="144"/>
      <c r="Q37" s="145">
        <f>+Q30</f>
        <v>17902549</v>
      </c>
      <c r="R37" s="144"/>
      <c r="S37" s="143"/>
    </row>
    <row r="38" spans="1:23" s="138" customFormat="1" ht="20.25" customHeight="1">
      <c r="C38" s="138" t="s">
        <v>68</v>
      </c>
      <c r="K38" s="134">
        <v>0</v>
      </c>
      <c r="L38" s="139"/>
      <c r="M38" s="134">
        <v>0</v>
      </c>
      <c r="N38" s="21"/>
      <c r="O38" s="137">
        <v>0</v>
      </c>
      <c r="P38" s="117"/>
      <c r="Q38" s="137">
        <v>0</v>
      </c>
      <c r="R38" s="144"/>
      <c r="S38" s="143"/>
    </row>
    <row r="39" spans="1:23" s="138" customFormat="1" ht="20.25" customHeight="1" thickBot="1">
      <c r="K39" s="146">
        <f>SUM(K37:K38)</f>
        <v>165682603</v>
      </c>
      <c r="L39" s="139"/>
      <c r="M39" s="146">
        <f>SUM(M37:M38)</f>
        <v>16763921</v>
      </c>
      <c r="N39" s="21"/>
      <c r="O39" s="147">
        <f>SUM(O37:O38)</f>
        <v>169850636</v>
      </c>
      <c r="P39" s="117"/>
      <c r="Q39" s="147">
        <f>SUM(Q37:Q38)</f>
        <v>17902549</v>
      </c>
      <c r="R39" s="144"/>
      <c r="S39" s="143"/>
    </row>
    <row r="40" spans="1:23" s="138" customFormat="1" ht="20.25" customHeight="1" thickTop="1">
      <c r="A40" s="138" t="s">
        <v>127</v>
      </c>
      <c r="K40" s="102"/>
      <c r="L40" s="102"/>
      <c r="M40" s="102"/>
      <c r="O40" s="142"/>
      <c r="Q40" s="143"/>
      <c r="R40" s="144"/>
      <c r="S40" s="143"/>
      <c r="T40" s="144"/>
      <c r="U40" s="143"/>
      <c r="V40" s="144"/>
      <c r="W40" s="143"/>
    </row>
    <row r="41" spans="1:23" s="138" customFormat="1" ht="20.25" customHeight="1">
      <c r="C41" s="138" t="s">
        <v>69</v>
      </c>
      <c r="K41" s="118">
        <f>+K35</f>
        <v>165682603</v>
      </c>
      <c r="L41" s="118"/>
      <c r="M41" s="118">
        <f>+M35</f>
        <v>16763921</v>
      </c>
      <c r="N41" s="144"/>
      <c r="O41" s="145">
        <f>+O35</f>
        <v>169850636</v>
      </c>
      <c r="P41" s="144"/>
      <c r="Q41" s="145">
        <f>+Q35</f>
        <v>17902549</v>
      </c>
      <c r="R41" s="144"/>
      <c r="S41" s="143"/>
    </row>
    <row r="42" spans="1:23" s="138" customFormat="1" ht="20.25" customHeight="1">
      <c r="C42" s="138" t="s">
        <v>68</v>
      </c>
      <c r="K42" s="134">
        <v>0</v>
      </c>
      <c r="L42" s="139"/>
      <c r="M42" s="134">
        <v>0</v>
      </c>
      <c r="N42" s="21"/>
      <c r="O42" s="137">
        <v>0</v>
      </c>
      <c r="P42" s="117"/>
      <c r="Q42" s="137">
        <v>0</v>
      </c>
      <c r="R42" s="144"/>
      <c r="S42" s="143"/>
    </row>
    <row r="43" spans="1:23" s="138" customFormat="1" ht="20.25" customHeight="1" thickBot="1">
      <c r="K43" s="146">
        <f>SUM(K41:K42)</f>
        <v>165682603</v>
      </c>
      <c r="L43" s="139"/>
      <c r="M43" s="146">
        <f>SUM(M41:M42)</f>
        <v>16763921</v>
      </c>
      <c r="N43" s="21"/>
      <c r="O43" s="147">
        <f>SUM(O41:O42)</f>
        <v>169850636</v>
      </c>
      <c r="P43" s="117"/>
      <c r="Q43" s="147">
        <f>SUM(Q41:Q42)</f>
        <v>17902549</v>
      </c>
      <c r="R43" s="144"/>
      <c r="S43" s="143"/>
    </row>
    <row r="44" spans="1:23" s="138" customFormat="1" ht="20.25" customHeight="1" thickTop="1">
      <c r="K44" s="139"/>
      <c r="L44" s="139"/>
      <c r="M44" s="139"/>
      <c r="N44" s="21"/>
      <c r="O44" s="140"/>
      <c r="P44" s="117"/>
      <c r="Q44" s="140"/>
      <c r="R44" s="144"/>
      <c r="S44" s="143"/>
    </row>
    <row r="45" spans="1:23" ht="20.25" customHeight="1" thickBot="1">
      <c r="A45" s="138" t="s">
        <v>126</v>
      </c>
      <c r="B45" s="138"/>
      <c r="C45" s="138"/>
      <c r="D45" s="138"/>
      <c r="E45" s="138"/>
      <c r="F45" s="138"/>
      <c r="G45" s="138"/>
      <c r="I45" s="75"/>
      <c r="J45" s="75"/>
      <c r="K45" s="148">
        <f>+K30/1076210632</f>
        <v>0.15394997788871501</v>
      </c>
      <c r="L45" s="149"/>
      <c r="M45" s="150">
        <f>+M30/1076210632</f>
        <v>1.5576802998913321E-2</v>
      </c>
      <c r="O45" s="150">
        <f>+O30/1076210632</f>
        <v>0.15782285637185564</v>
      </c>
      <c r="P45" s="18"/>
      <c r="Q45" s="150">
        <f>+Q30/1076210632</f>
        <v>1.6634800351981657E-2</v>
      </c>
    </row>
    <row r="46" spans="1:23" ht="20.25" customHeight="1" thickTop="1">
      <c r="A46" s="138"/>
      <c r="B46" s="138"/>
      <c r="C46" s="138"/>
      <c r="D46" s="138"/>
      <c r="E46" s="138"/>
      <c r="F46" s="138"/>
      <c r="G46" s="138"/>
      <c r="I46" s="75"/>
      <c r="J46" s="75"/>
      <c r="K46" s="149"/>
      <c r="L46" s="149"/>
      <c r="M46" s="149"/>
      <c r="O46" s="149"/>
      <c r="P46" s="18"/>
      <c r="Q46" s="149"/>
    </row>
    <row r="47" spans="1:23" ht="20.25" customHeight="1">
      <c r="A47" s="151" t="s">
        <v>23</v>
      </c>
      <c r="K47" s="118"/>
      <c r="L47" s="118"/>
      <c r="M47" s="118"/>
      <c r="O47" s="152"/>
      <c r="P47" s="18"/>
      <c r="Q47" s="152"/>
    </row>
    <row r="48" spans="1:23" s="111" customFormat="1" ht="20.25" customHeight="1">
      <c r="B48" s="153"/>
      <c r="I48" s="133"/>
      <c r="J48" s="133"/>
      <c r="K48" s="154"/>
      <c r="L48" s="154"/>
      <c r="M48" s="154"/>
      <c r="N48" s="133"/>
      <c r="O48" s="154"/>
      <c r="P48" s="153"/>
      <c r="Q48" s="153"/>
      <c r="R48" s="153"/>
      <c r="S48" s="21"/>
    </row>
    <row r="49" spans="1:19" s="111" customFormat="1" ht="20.25" customHeight="1">
      <c r="B49" s="153"/>
      <c r="I49" s="133"/>
      <c r="J49" s="133"/>
      <c r="K49" s="154"/>
      <c r="L49" s="154"/>
      <c r="M49" s="154"/>
      <c r="N49" s="133"/>
      <c r="O49" s="154"/>
      <c r="P49" s="153"/>
      <c r="Q49" s="153"/>
      <c r="R49" s="153"/>
      <c r="S49" s="21"/>
    </row>
    <row r="50" spans="1:19" ht="20.25" customHeight="1">
      <c r="A50" s="111"/>
      <c r="B50" s="100"/>
      <c r="C50" s="100"/>
      <c r="D50" s="111"/>
      <c r="E50" s="111"/>
      <c r="F50" s="111"/>
      <c r="G50" s="111"/>
      <c r="H50" s="100"/>
      <c r="K50" s="111"/>
      <c r="L50" s="111"/>
      <c r="M50" s="111"/>
      <c r="N50" s="111"/>
      <c r="O50" s="155"/>
      <c r="P50" s="111"/>
      <c r="Q50" s="156"/>
    </row>
    <row r="51" spans="1:19" ht="20.25" customHeight="1">
      <c r="A51" s="111"/>
      <c r="B51" s="100"/>
      <c r="C51" s="100"/>
      <c r="D51" s="111"/>
      <c r="E51" s="111"/>
      <c r="F51" s="111"/>
      <c r="G51" s="111"/>
      <c r="H51" s="100"/>
      <c r="I51" s="157"/>
      <c r="J51" s="157"/>
      <c r="K51" s="155"/>
      <c r="L51" s="155"/>
      <c r="M51" s="155"/>
      <c r="N51" s="100"/>
      <c r="O51" s="155"/>
      <c r="P51" s="111"/>
      <c r="Q51" s="156"/>
    </row>
    <row r="52" spans="1:19" ht="20.25" customHeight="1">
      <c r="D52" s="111"/>
      <c r="E52" s="111"/>
      <c r="F52" s="111"/>
      <c r="G52" s="111"/>
      <c r="H52" s="111"/>
      <c r="I52" s="111"/>
      <c r="J52" s="111"/>
      <c r="K52" s="155"/>
      <c r="L52" s="155"/>
      <c r="M52" s="155"/>
      <c r="N52" s="111"/>
      <c r="O52" s="111"/>
    </row>
  </sheetData>
  <mergeCells count="3">
    <mergeCell ref="K5:M5"/>
    <mergeCell ref="O5:Q5"/>
    <mergeCell ref="A7:D7"/>
  </mergeCells>
  <pageMargins left="0.78740157480314965" right="0.19685039370078741" top="0.59055118110236227" bottom="0.39370078740157483" header="0.19685039370078741" footer="0.39370078740157483"/>
  <pageSetup paperSize="9" scale="77" firstPageNumber="8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zoomScale="80" zoomScaleNormal="80" zoomScaleSheetLayoutView="80" workbookViewId="0">
      <selection activeCell="E15" sqref="E15"/>
    </sheetView>
  </sheetViews>
  <sheetFormatPr defaultColWidth="9.140625" defaultRowHeight="23.1" customHeight="1"/>
  <cols>
    <col min="1" max="1" width="2.140625" style="251" customWidth="1"/>
    <col min="2" max="2" width="35" style="251" customWidth="1"/>
    <col min="3" max="3" width="10.140625" style="251" customWidth="1"/>
    <col min="4" max="4" width="1.7109375" style="251" customWidth="1"/>
    <col min="5" max="5" width="15.7109375" style="251" customWidth="1"/>
    <col min="6" max="6" width="1.7109375" style="251" customWidth="1"/>
    <col min="7" max="7" width="15.7109375" style="251" customWidth="1"/>
    <col min="8" max="8" width="1.7109375" style="251" customWidth="1"/>
    <col min="9" max="9" width="15.7109375" style="251" customWidth="1"/>
    <col min="10" max="10" width="1.7109375" style="251" customWidth="1"/>
    <col min="11" max="11" width="15.7109375" style="251" customWidth="1"/>
    <col min="12" max="12" width="1.7109375" style="251" customWidth="1"/>
    <col min="13" max="13" width="15.7109375" style="251" customWidth="1"/>
    <col min="14" max="14" width="1.7109375" style="251" customWidth="1"/>
    <col min="15" max="15" width="15.7109375" style="251" customWidth="1"/>
    <col min="16" max="16" width="1.7109375" style="251" customWidth="1"/>
    <col min="17" max="17" width="15.7109375" style="251" customWidth="1"/>
    <col min="18" max="18" width="1.7109375" style="251" customWidth="1"/>
    <col min="19" max="19" width="12.42578125" style="251" bestFit="1" customWidth="1"/>
    <col min="20" max="16384" width="9.140625" style="251"/>
  </cols>
  <sheetData>
    <row r="1" spans="1:17" ht="24" customHeight="1">
      <c r="A1" s="258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Q1" s="260"/>
    </row>
    <row r="2" spans="1:17" ht="24" customHeight="1">
      <c r="A2" s="259" t="s">
        <v>70</v>
      </c>
      <c r="B2" s="259"/>
      <c r="C2" s="259"/>
      <c r="D2" s="259"/>
      <c r="E2" s="259"/>
      <c r="F2" s="259"/>
      <c r="G2" s="259"/>
      <c r="H2" s="259"/>
      <c r="I2" s="259"/>
      <c r="J2" s="259"/>
      <c r="L2" s="261"/>
      <c r="Q2" s="261"/>
    </row>
    <row r="3" spans="1:17" ht="24" customHeight="1">
      <c r="A3" s="303" t="str">
        <f>+'PL P8'!A3</f>
        <v>FOR THE YEAR ENDED DECEMBER 31, 2024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7" ht="24" customHeight="1">
      <c r="A4" s="262"/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7" s="263" customFormat="1" ht="24" customHeight="1">
      <c r="E5" s="304" t="s">
        <v>53</v>
      </c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</row>
    <row r="6" spans="1:17" s="263" customFormat="1" ht="24" customHeight="1">
      <c r="E6" s="301" t="s">
        <v>71</v>
      </c>
      <c r="F6" s="301"/>
      <c r="G6" s="301"/>
      <c r="H6" s="301"/>
      <c r="I6" s="301"/>
      <c r="J6" s="301"/>
      <c r="K6" s="301"/>
      <c r="L6" s="301"/>
      <c r="M6" s="301"/>
      <c r="N6" s="265"/>
    </row>
    <row r="7" spans="1:17" s="265" customFormat="1" ht="24" customHeight="1">
      <c r="E7" s="266" t="s">
        <v>72</v>
      </c>
      <c r="G7" s="266"/>
      <c r="I7" s="302" t="s">
        <v>73</v>
      </c>
      <c r="J7" s="302"/>
      <c r="K7" s="302"/>
      <c r="M7" s="265" t="s">
        <v>133</v>
      </c>
      <c r="N7" s="267"/>
      <c r="O7" s="268" t="s">
        <v>74</v>
      </c>
      <c r="P7" s="269"/>
      <c r="Q7" s="270" t="s">
        <v>75</v>
      </c>
    </row>
    <row r="8" spans="1:17" s="265" customFormat="1" ht="24" customHeight="1">
      <c r="E8" s="266" t="s">
        <v>76</v>
      </c>
      <c r="G8" s="266" t="s">
        <v>77</v>
      </c>
      <c r="I8" s="270" t="s">
        <v>78</v>
      </c>
      <c r="M8" s="265" t="s">
        <v>79</v>
      </c>
      <c r="N8" s="267"/>
      <c r="O8" s="268" t="s">
        <v>80</v>
      </c>
      <c r="P8" s="269"/>
      <c r="Q8" s="265" t="s">
        <v>81</v>
      </c>
    </row>
    <row r="9" spans="1:17" s="265" customFormat="1" ht="24" customHeight="1">
      <c r="C9" s="271" t="s">
        <v>4</v>
      </c>
      <c r="E9" s="272" t="s">
        <v>82</v>
      </c>
      <c r="G9" s="272"/>
      <c r="I9" s="273" t="s">
        <v>83</v>
      </c>
      <c r="K9" s="273" t="s">
        <v>84</v>
      </c>
      <c r="M9" s="264"/>
      <c r="O9" s="274"/>
      <c r="P9" s="269"/>
      <c r="Q9" s="264" t="s">
        <v>85</v>
      </c>
    </row>
    <row r="10" spans="1:17" s="265" customFormat="1" ht="24" customHeight="1">
      <c r="E10" s="269"/>
    </row>
    <row r="11" spans="1:17" ht="24" customHeight="1">
      <c r="A11" s="275" t="s">
        <v>136</v>
      </c>
      <c r="B11" s="269"/>
      <c r="C11" s="269"/>
      <c r="D11" s="269"/>
      <c r="E11" s="161">
        <v>538105316</v>
      </c>
      <c r="F11" s="161"/>
      <c r="G11" s="161">
        <v>777166499</v>
      </c>
      <c r="H11" s="161"/>
      <c r="I11" s="161">
        <v>68035466</v>
      </c>
      <c r="J11" s="161"/>
      <c r="K11" s="161">
        <v>121990506</v>
      </c>
      <c r="L11" s="161"/>
      <c r="M11" s="161">
        <v>1505297787</v>
      </c>
      <c r="N11" s="162"/>
      <c r="O11" s="161">
        <v>300</v>
      </c>
      <c r="P11" s="162"/>
      <c r="Q11" s="161">
        <f>SUM(M11:O11)</f>
        <v>1505298087</v>
      </c>
    </row>
    <row r="12" spans="1:17" ht="24" customHeight="1">
      <c r="A12" s="163" t="s">
        <v>120</v>
      </c>
      <c r="B12" s="269"/>
      <c r="C12" s="276">
        <v>21</v>
      </c>
      <c r="D12" s="269"/>
      <c r="E12" s="254">
        <v>0</v>
      </c>
      <c r="F12" s="254"/>
      <c r="G12" s="254">
        <v>0</v>
      </c>
      <c r="H12" s="254"/>
      <c r="I12" s="254">
        <v>0</v>
      </c>
      <c r="J12" s="254"/>
      <c r="K12" s="254">
        <v>-64572416</v>
      </c>
      <c r="L12" s="254"/>
      <c r="M12" s="254">
        <v>-64572416</v>
      </c>
      <c r="N12" s="162"/>
      <c r="O12" s="254">
        <v>0</v>
      </c>
      <c r="P12" s="162"/>
      <c r="Q12" s="254">
        <f t="shared" ref="Q12:Q13" si="0">SUM(M12:O12)</f>
        <v>-64572416</v>
      </c>
    </row>
    <row r="13" spans="1:17" ht="24" customHeight="1">
      <c r="A13" s="277" t="s">
        <v>125</v>
      </c>
      <c r="E13" s="255">
        <v>0</v>
      </c>
      <c r="F13" s="256"/>
      <c r="G13" s="255">
        <v>0</v>
      </c>
      <c r="H13" s="256"/>
      <c r="I13" s="255">
        <v>0</v>
      </c>
      <c r="J13" s="256"/>
      <c r="K13" s="257">
        <v>16763921</v>
      </c>
      <c r="L13" s="256"/>
      <c r="M13" s="257">
        <v>16763921</v>
      </c>
      <c r="O13" s="255">
        <v>0</v>
      </c>
      <c r="Q13" s="257">
        <f t="shared" si="0"/>
        <v>16763921</v>
      </c>
    </row>
    <row r="14" spans="1:17" s="259" customFormat="1" ht="24" customHeight="1">
      <c r="A14" s="275" t="s">
        <v>138</v>
      </c>
      <c r="E14" s="278">
        <f>SUM(E11:E13)</f>
        <v>538105316</v>
      </c>
      <c r="F14" s="256"/>
      <c r="G14" s="278">
        <f>SUM(G11:G13)</f>
        <v>777166499</v>
      </c>
      <c r="H14" s="256"/>
      <c r="I14" s="278">
        <f>SUM(I11:I13)</f>
        <v>68035466</v>
      </c>
      <c r="J14" s="256"/>
      <c r="K14" s="278">
        <f>SUM(K11:K13)</f>
        <v>74182011</v>
      </c>
      <c r="L14" s="256"/>
      <c r="M14" s="278">
        <f>SUM(M11:M13)</f>
        <v>1457489292</v>
      </c>
      <c r="O14" s="278">
        <v>0</v>
      </c>
      <c r="P14" s="279"/>
      <c r="Q14" s="278">
        <f>SUM(Q11:Q13)</f>
        <v>1457489592</v>
      </c>
    </row>
    <row r="15" spans="1:17" s="259" customFormat="1" ht="24" customHeight="1">
      <c r="A15" s="280"/>
      <c r="E15" s="257"/>
      <c r="F15" s="256"/>
      <c r="G15" s="257"/>
      <c r="H15" s="256"/>
      <c r="I15" s="257"/>
      <c r="J15" s="256"/>
      <c r="K15" s="257"/>
      <c r="L15" s="256"/>
      <c r="M15" s="257"/>
      <c r="O15" s="257"/>
      <c r="P15" s="279"/>
      <c r="Q15" s="257"/>
    </row>
    <row r="16" spans="1:17" s="284" customFormat="1" ht="24" customHeight="1">
      <c r="A16" s="281" t="s">
        <v>147</v>
      </c>
      <c r="B16" s="269"/>
      <c r="C16" s="269"/>
      <c r="D16" s="269"/>
      <c r="E16" s="257">
        <f>E14</f>
        <v>538105316</v>
      </c>
      <c r="F16" s="257"/>
      <c r="G16" s="257">
        <f>G14</f>
        <v>777166499</v>
      </c>
      <c r="H16" s="282"/>
      <c r="I16" s="257">
        <f>I14</f>
        <v>68035466</v>
      </c>
      <c r="J16" s="282"/>
      <c r="K16" s="257">
        <v>74182011</v>
      </c>
      <c r="L16" s="283"/>
      <c r="M16" s="257">
        <f>M14</f>
        <v>1457489292</v>
      </c>
      <c r="N16" s="251"/>
      <c r="O16" s="257">
        <v>300</v>
      </c>
      <c r="P16" s="251"/>
      <c r="Q16" s="257">
        <f>SUM(M16:O16)</f>
        <v>1457489592</v>
      </c>
    </row>
    <row r="17" spans="1:19" ht="24" customHeight="1">
      <c r="A17" s="163" t="s">
        <v>120</v>
      </c>
      <c r="B17" s="269"/>
      <c r="C17" s="276">
        <v>21</v>
      </c>
      <c r="D17" s="269"/>
      <c r="E17" s="254">
        <v>0</v>
      </c>
      <c r="F17" s="254"/>
      <c r="G17" s="254">
        <v>0</v>
      </c>
      <c r="H17" s="254"/>
      <c r="I17" s="254">
        <v>0</v>
      </c>
      <c r="J17" s="254"/>
      <c r="K17" s="254">
        <v>-53810532</v>
      </c>
      <c r="L17" s="254"/>
      <c r="M17" s="254">
        <f>SUM(E17:K17)</f>
        <v>-53810532</v>
      </c>
      <c r="N17" s="285"/>
      <c r="O17" s="254">
        <v>0</v>
      </c>
      <c r="P17" s="285"/>
      <c r="Q17" s="257">
        <f t="shared" ref="Q17:Q18" si="1">SUM(M17:O17)</f>
        <v>-53810532</v>
      </c>
    </row>
    <row r="18" spans="1:19" s="259" customFormat="1" ht="24" customHeight="1">
      <c r="A18" s="286" t="s">
        <v>125</v>
      </c>
      <c r="B18" s="251"/>
      <c r="C18" s="287"/>
      <c r="E18" s="257">
        <v>0</v>
      </c>
      <c r="F18" s="256"/>
      <c r="G18" s="257">
        <v>0</v>
      </c>
      <c r="H18" s="256"/>
      <c r="I18" s="257">
        <v>0</v>
      </c>
      <c r="J18" s="256"/>
      <c r="K18" s="288">
        <f>+'PL P8'!K35</f>
        <v>165682603</v>
      </c>
      <c r="L18" s="256"/>
      <c r="M18" s="257">
        <f>SUM(E18:K18)</f>
        <v>165682603</v>
      </c>
      <c r="O18" s="257">
        <v>0</v>
      </c>
      <c r="P18" s="279"/>
      <c r="Q18" s="257">
        <f t="shared" si="1"/>
        <v>165682603</v>
      </c>
    </row>
    <row r="19" spans="1:19" s="259" customFormat="1" ht="24" customHeight="1" thickBot="1">
      <c r="A19" s="275" t="s">
        <v>148</v>
      </c>
      <c r="C19" s="287"/>
      <c r="E19" s="289">
        <f>SUM(E16:E18)</f>
        <v>538105316</v>
      </c>
      <c r="F19" s="283">
        <f t="shared" ref="F19:P19" si="2">SUM(F16:F18)</f>
        <v>0</v>
      </c>
      <c r="G19" s="289">
        <f>SUM(G16:G18)</f>
        <v>777166499</v>
      </c>
      <c r="H19" s="283">
        <f t="shared" si="2"/>
        <v>0</v>
      </c>
      <c r="I19" s="289">
        <f>SUM(I16:I18)</f>
        <v>68035466</v>
      </c>
      <c r="J19" s="283">
        <f t="shared" si="2"/>
        <v>0</v>
      </c>
      <c r="K19" s="289">
        <f>SUM(K16:K18)</f>
        <v>186054082</v>
      </c>
      <c r="L19" s="283">
        <f t="shared" si="2"/>
        <v>0</v>
      </c>
      <c r="M19" s="289">
        <f>SUM(M16:M18)</f>
        <v>1569361363</v>
      </c>
      <c r="N19" s="283">
        <f t="shared" si="2"/>
        <v>0</v>
      </c>
      <c r="O19" s="289">
        <f>SUM(O16:O18)</f>
        <v>300</v>
      </c>
      <c r="P19" s="283">
        <f t="shared" si="2"/>
        <v>0</v>
      </c>
      <c r="Q19" s="289">
        <f>SUM(Q16:Q18)</f>
        <v>1569361663</v>
      </c>
      <c r="R19" s="290"/>
      <c r="S19" s="291"/>
    </row>
    <row r="20" spans="1:19" s="259" customFormat="1" ht="24" customHeight="1" thickTop="1">
      <c r="A20" s="262"/>
      <c r="C20" s="287"/>
      <c r="E20" s="257"/>
      <c r="F20" s="256"/>
      <c r="G20" s="257"/>
      <c r="H20" s="256"/>
      <c r="I20" s="257"/>
      <c r="J20" s="256"/>
      <c r="K20" s="257"/>
      <c r="L20" s="256"/>
      <c r="M20" s="257"/>
      <c r="O20" s="257"/>
      <c r="P20" s="279"/>
      <c r="Q20" s="257"/>
    </row>
    <row r="21" spans="1:19" s="259" customFormat="1" ht="24" customHeight="1">
      <c r="A21" s="262"/>
      <c r="C21" s="287"/>
      <c r="E21" s="257"/>
      <c r="F21" s="256"/>
      <c r="G21" s="257"/>
      <c r="H21" s="256"/>
      <c r="I21" s="257"/>
      <c r="J21" s="256"/>
      <c r="K21" s="257"/>
      <c r="L21" s="256"/>
      <c r="M21" s="257"/>
      <c r="O21" s="257"/>
      <c r="P21" s="279"/>
      <c r="Q21" s="257"/>
    </row>
    <row r="22" spans="1:19" s="259" customFormat="1" ht="24" customHeight="1">
      <c r="A22" s="262"/>
      <c r="C22" s="287"/>
      <c r="E22" s="257"/>
      <c r="F22" s="256"/>
      <c r="G22" s="257"/>
      <c r="H22" s="256"/>
      <c r="I22" s="257"/>
      <c r="J22" s="256"/>
      <c r="K22" s="257"/>
      <c r="L22" s="256"/>
      <c r="M22" s="257"/>
      <c r="O22" s="257"/>
      <c r="P22" s="279"/>
      <c r="Q22" s="257"/>
    </row>
    <row r="23" spans="1:19" ht="24" customHeight="1">
      <c r="A23" s="292" t="s">
        <v>23</v>
      </c>
      <c r="B23" s="259"/>
      <c r="C23" s="269"/>
      <c r="D23" s="269"/>
      <c r="E23" s="257"/>
      <c r="F23" s="256"/>
      <c r="G23" s="257"/>
      <c r="H23" s="256"/>
      <c r="I23" s="257"/>
      <c r="J23" s="256"/>
      <c r="K23" s="257"/>
      <c r="L23" s="256"/>
      <c r="M23" s="257"/>
      <c r="O23" s="257"/>
      <c r="P23" s="257"/>
      <c r="Q23" s="257"/>
    </row>
    <row r="24" spans="1:19" ht="21.95" customHeight="1">
      <c r="A24" s="292"/>
      <c r="B24" s="259"/>
      <c r="C24" s="269"/>
      <c r="D24" s="269"/>
      <c r="E24" s="257"/>
      <c r="F24" s="256"/>
      <c r="G24" s="257"/>
      <c r="H24" s="256"/>
      <c r="I24" s="257"/>
      <c r="J24" s="256"/>
      <c r="K24" s="257"/>
      <c r="L24" s="256"/>
      <c r="M24" s="257"/>
      <c r="O24" s="257"/>
      <c r="P24" s="257"/>
      <c r="Q24" s="257"/>
    </row>
    <row r="25" spans="1:19" ht="21.95" customHeight="1">
      <c r="A25" s="292"/>
      <c r="B25" s="259"/>
      <c r="C25" s="269"/>
      <c r="D25" s="269"/>
      <c r="E25" s="257"/>
      <c r="F25" s="256"/>
      <c r="G25" s="257"/>
      <c r="H25" s="256"/>
      <c r="I25" s="257"/>
      <c r="J25" s="256"/>
      <c r="K25" s="257"/>
      <c r="L25" s="256"/>
      <c r="M25" s="257"/>
      <c r="O25" s="257"/>
      <c r="P25" s="257"/>
      <c r="Q25" s="257"/>
    </row>
    <row r="26" spans="1:19" ht="21.95" customHeight="1">
      <c r="A26" s="263"/>
      <c r="B26" s="258"/>
      <c r="C26" s="258"/>
      <c r="D26" s="269"/>
      <c r="E26" s="257"/>
      <c r="F26" s="256"/>
      <c r="G26" s="257"/>
      <c r="H26" s="256"/>
      <c r="I26" s="257"/>
      <c r="J26" s="256"/>
      <c r="L26" s="256"/>
      <c r="M26" s="263"/>
      <c r="O26" s="257"/>
      <c r="P26" s="257"/>
      <c r="Q26" s="257"/>
    </row>
    <row r="27" spans="1:19" ht="21.95" customHeight="1">
      <c r="A27" s="263"/>
      <c r="B27" s="258"/>
      <c r="C27" s="258"/>
      <c r="D27" s="269"/>
      <c r="E27" s="257"/>
      <c r="F27" s="256"/>
      <c r="G27" s="257"/>
      <c r="H27" s="256"/>
      <c r="I27" s="257"/>
      <c r="J27" s="256"/>
      <c r="K27" s="257"/>
      <c r="L27" s="256"/>
      <c r="M27" s="257"/>
      <c r="O27" s="257"/>
      <c r="P27" s="257"/>
      <c r="Q27" s="257"/>
    </row>
    <row r="28" spans="1:19" ht="23.1" customHeight="1">
      <c r="A28" s="262"/>
    </row>
  </sheetData>
  <mergeCells count="4">
    <mergeCell ref="E6:M6"/>
    <mergeCell ref="I7:K7"/>
    <mergeCell ref="A3:L3"/>
    <mergeCell ref="E5:Q5"/>
  </mergeCells>
  <pageMargins left="0.98425196850393704" right="0.39370078740157483" top="0.59055118110236227" bottom="0.39370078740157483" header="0.15748031496062992" footer="0.35433070866141736"/>
  <pageSetup paperSize="9" scale="80" firstPageNumber="9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5"/>
  <sheetViews>
    <sheetView zoomScale="80" zoomScaleNormal="80" zoomScaleSheetLayoutView="90" workbookViewId="0">
      <selection activeCell="B9" sqref="B9"/>
    </sheetView>
  </sheetViews>
  <sheetFormatPr defaultColWidth="9.140625" defaultRowHeight="21" customHeight="1"/>
  <cols>
    <col min="1" max="1" width="2.140625" style="19" customWidth="1"/>
    <col min="2" max="2" width="38.140625" style="19" customWidth="1"/>
    <col min="3" max="3" width="10.140625" style="19" customWidth="1"/>
    <col min="4" max="4" width="1.7109375" style="19" customWidth="1"/>
    <col min="5" max="5" width="18.28515625" style="19" customWidth="1"/>
    <col min="6" max="6" width="1.7109375" style="19" customWidth="1"/>
    <col min="7" max="7" width="18.28515625" style="19" customWidth="1"/>
    <col min="8" max="8" width="1.7109375" style="19" customWidth="1"/>
    <col min="9" max="9" width="18.28515625" style="19" customWidth="1"/>
    <col min="10" max="10" width="1.7109375" style="19" customWidth="1"/>
    <col min="11" max="11" width="18.28515625" style="19" customWidth="1"/>
    <col min="12" max="12" width="1.7109375" style="19" customWidth="1"/>
    <col min="13" max="13" width="18.28515625" style="19" customWidth="1"/>
    <col min="14" max="14" width="4.28515625" style="19" customWidth="1"/>
    <col min="15" max="15" width="12.42578125" style="19" bestFit="1" customWidth="1"/>
    <col min="16" max="16384" width="9.140625" style="19"/>
  </cols>
  <sheetData>
    <row r="1" spans="1:15" ht="24" customHeight="1">
      <c r="A1" s="165" t="s">
        <v>0</v>
      </c>
      <c r="B1" s="71"/>
      <c r="C1" s="71"/>
      <c r="D1" s="71"/>
      <c r="E1" s="71"/>
      <c r="F1" s="71"/>
      <c r="G1" s="71"/>
      <c r="H1" s="71"/>
      <c r="I1" s="71"/>
      <c r="J1" s="71"/>
      <c r="M1" s="1"/>
    </row>
    <row r="2" spans="1:15" ht="24" customHeight="1">
      <c r="A2" s="71" t="s">
        <v>70</v>
      </c>
      <c r="B2" s="71"/>
      <c r="C2" s="71"/>
      <c r="D2" s="71"/>
      <c r="E2" s="71"/>
      <c r="F2" s="71"/>
      <c r="G2" s="71"/>
      <c r="H2" s="71"/>
      <c r="I2" s="71"/>
      <c r="J2" s="71"/>
      <c r="L2" s="166"/>
      <c r="M2" s="166"/>
    </row>
    <row r="3" spans="1:15" ht="24" customHeight="1">
      <c r="A3" s="305" t="str">
        <f>+'PL P8'!A3</f>
        <v>FOR THE YEAR ENDED DECEMBER 31, 2024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</row>
    <row r="4" spans="1:15" ht="24" customHeight="1">
      <c r="A4" s="167"/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5" s="168" customFormat="1" ht="24" customHeight="1">
      <c r="E5" s="306" t="s">
        <v>86</v>
      </c>
      <c r="F5" s="306"/>
      <c r="G5" s="306"/>
      <c r="H5" s="306"/>
      <c r="I5" s="306"/>
      <c r="J5" s="306"/>
      <c r="K5" s="306"/>
      <c r="L5" s="306"/>
      <c r="M5" s="306"/>
    </row>
    <row r="6" spans="1:15" s="169" customFormat="1" ht="24" customHeight="1">
      <c r="E6" s="170" t="s">
        <v>72</v>
      </c>
      <c r="G6" s="170"/>
      <c r="I6" s="307" t="s">
        <v>73</v>
      </c>
      <c r="J6" s="307"/>
      <c r="K6" s="307"/>
      <c r="M6" s="159" t="s">
        <v>75</v>
      </c>
    </row>
    <row r="7" spans="1:15" s="169" customFormat="1" ht="24" customHeight="1">
      <c r="E7" s="170" t="s">
        <v>76</v>
      </c>
      <c r="G7" s="170" t="s">
        <v>77</v>
      </c>
      <c r="I7" s="171" t="s">
        <v>78</v>
      </c>
      <c r="M7" s="153" t="s">
        <v>81</v>
      </c>
    </row>
    <row r="8" spans="1:15" s="169" customFormat="1" ht="24" customHeight="1">
      <c r="C8" s="105" t="s">
        <v>4</v>
      </c>
      <c r="E8" s="172" t="s">
        <v>82</v>
      </c>
      <c r="G8" s="172"/>
      <c r="I8" s="173" t="s">
        <v>83</v>
      </c>
      <c r="K8" s="173" t="s">
        <v>84</v>
      </c>
      <c r="M8" s="158" t="s">
        <v>85</v>
      </c>
    </row>
    <row r="9" spans="1:15" ht="24" customHeight="1">
      <c r="A9" s="65" t="s">
        <v>136</v>
      </c>
      <c r="B9" s="174"/>
      <c r="C9" s="174"/>
      <c r="D9" s="174"/>
      <c r="E9" s="175">
        <v>538105316</v>
      </c>
      <c r="F9" s="175"/>
      <c r="G9" s="175">
        <v>777166499</v>
      </c>
      <c r="H9" s="175"/>
      <c r="I9" s="175">
        <v>68035466</v>
      </c>
      <c r="J9" s="175"/>
      <c r="K9" s="175">
        <v>126303373</v>
      </c>
      <c r="L9" s="175"/>
      <c r="M9" s="175">
        <f t="shared" ref="M9:M11" si="0">SUM(E9:K9)</f>
        <v>1509610654</v>
      </c>
    </row>
    <row r="10" spans="1:15" ht="24" customHeight="1">
      <c r="A10" s="177" t="s">
        <v>120</v>
      </c>
      <c r="B10" s="174"/>
      <c r="C10" s="76">
        <v>21</v>
      </c>
      <c r="D10" s="174"/>
      <c r="E10" s="176">
        <v>0</v>
      </c>
      <c r="F10" s="176"/>
      <c r="G10" s="176">
        <v>0</v>
      </c>
      <c r="H10" s="176"/>
      <c r="I10" s="176">
        <v>0</v>
      </c>
      <c r="J10" s="176"/>
      <c r="K10" s="176">
        <v>-64572416</v>
      </c>
      <c r="L10" s="176"/>
      <c r="M10" s="176">
        <f t="shared" si="0"/>
        <v>-64572416</v>
      </c>
    </row>
    <row r="11" spans="1:15" s="71" customFormat="1" ht="24" customHeight="1">
      <c r="A11" s="20" t="s">
        <v>125</v>
      </c>
      <c r="B11" s="19"/>
      <c r="C11" s="178"/>
      <c r="E11" s="179">
        <v>0</v>
      </c>
      <c r="F11" s="180"/>
      <c r="G11" s="179">
        <v>0</v>
      </c>
      <c r="H11" s="180"/>
      <c r="I11" s="179">
        <v>0</v>
      </c>
      <c r="J11" s="180"/>
      <c r="K11" s="179">
        <v>17902549</v>
      </c>
      <c r="L11" s="180"/>
      <c r="M11" s="179">
        <f t="shared" si="0"/>
        <v>17902549</v>
      </c>
    </row>
    <row r="12" spans="1:15" s="71" customFormat="1" ht="24" customHeight="1">
      <c r="A12" s="160" t="s">
        <v>138</v>
      </c>
      <c r="C12" s="178"/>
      <c r="E12" s="181">
        <f>SUM(E9:E11)</f>
        <v>538105316</v>
      </c>
      <c r="F12" s="179"/>
      <c r="G12" s="181">
        <f>SUM(G9:G11)</f>
        <v>777166499</v>
      </c>
      <c r="H12" s="179"/>
      <c r="I12" s="181">
        <f>SUM(I9:I11)</f>
        <v>68035466</v>
      </c>
      <c r="J12" s="179"/>
      <c r="K12" s="181">
        <f>SUM(K9:K11)</f>
        <v>79633506</v>
      </c>
      <c r="L12" s="179"/>
      <c r="M12" s="181">
        <f>SUM(M9:M11)</f>
        <v>1462940787</v>
      </c>
      <c r="N12" s="182"/>
      <c r="O12" s="183"/>
    </row>
    <row r="13" spans="1:15" s="71" customFormat="1" ht="24" customHeight="1">
      <c r="A13" s="184"/>
      <c r="C13" s="178"/>
      <c r="E13" s="179"/>
      <c r="F13" s="179"/>
      <c r="G13" s="179"/>
      <c r="H13" s="179"/>
      <c r="I13" s="179"/>
      <c r="J13" s="179"/>
      <c r="K13" s="179"/>
      <c r="L13" s="179"/>
      <c r="M13" s="179"/>
      <c r="N13" s="182"/>
      <c r="O13" s="183"/>
    </row>
    <row r="14" spans="1:15" ht="24" customHeight="1">
      <c r="A14" s="164" t="s">
        <v>147</v>
      </c>
      <c r="B14" s="18"/>
      <c r="C14" s="18"/>
      <c r="D14" s="18"/>
      <c r="E14" s="179">
        <f>+E12</f>
        <v>538105316</v>
      </c>
      <c r="F14" s="179"/>
      <c r="G14" s="179">
        <f>+G12</f>
        <v>777166499</v>
      </c>
      <c r="H14" s="179"/>
      <c r="I14" s="179">
        <f>+I12</f>
        <v>68035466</v>
      </c>
      <c r="J14" s="179"/>
      <c r="K14" s="179">
        <f>+K12</f>
        <v>79633506</v>
      </c>
      <c r="L14" s="185"/>
      <c r="M14" s="179">
        <f>SUM(E14:K14)</f>
        <v>1462940787</v>
      </c>
    </row>
    <row r="15" spans="1:15" ht="24" customHeight="1">
      <c r="A15" s="20" t="s">
        <v>120</v>
      </c>
      <c r="B15" s="174"/>
      <c r="C15" s="76">
        <v>21</v>
      </c>
      <c r="D15" s="174"/>
      <c r="E15" s="176">
        <v>0</v>
      </c>
      <c r="F15" s="176"/>
      <c r="G15" s="176">
        <v>0</v>
      </c>
      <c r="H15" s="176"/>
      <c r="I15" s="176">
        <v>0</v>
      </c>
      <c r="J15" s="176"/>
      <c r="K15" s="176">
        <v>-53810532</v>
      </c>
      <c r="L15" s="176"/>
      <c r="M15" s="176">
        <f>SUM(E15:K15)</f>
        <v>-53810532</v>
      </c>
    </row>
    <row r="16" spans="1:15" ht="24" customHeight="1">
      <c r="A16" s="20" t="s">
        <v>125</v>
      </c>
      <c r="B16" s="174"/>
      <c r="C16" s="174"/>
      <c r="D16" s="174"/>
      <c r="E16" s="176">
        <v>0</v>
      </c>
      <c r="F16" s="176"/>
      <c r="G16" s="176">
        <v>0</v>
      </c>
      <c r="H16" s="176"/>
      <c r="I16" s="176">
        <v>0</v>
      </c>
      <c r="J16" s="176"/>
      <c r="K16" s="176">
        <f>+'PL P8'!O35</f>
        <v>169850636</v>
      </c>
      <c r="L16" s="176"/>
      <c r="M16" s="176">
        <f>SUM(E16:K16)</f>
        <v>169850636</v>
      </c>
    </row>
    <row r="17" spans="1:15" s="71" customFormat="1" ht="24" customHeight="1" thickBot="1">
      <c r="A17" s="160" t="s">
        <v>148</v>
      </c>
      <c r="C17" s="178"/>
      <c r="E17" s="186">
        <f>SUM(E14:E16)</f>
        <v>538105316</v>
      </c>
      <c r="F17" s="175"/>
      <c r="G17" s="186">
        <f>SUM(G14:G16)</f>
        <v>777166499</v>
      </c>
      <c r="H17" s="175"/>
      <c r="I17" s="186">
        <f>SUM(I14:I16)</f>
        <v>68035466</v>
      </c>
      <c r="J17" s="175"/>
      <c r="K17" s="186">
        <f>SUM(K14:K16)</f>
        <v>195673610</v>
      </c>
      <c r="L17" s="175"/>
      <c r="M17" s="186">
        <f>SUM(M14:M16)</f>
        <v>1578980891</v>
      </c>
      <c r="N17" s="187"/>
      <c r="O17" s="183"/>
    </row>
    <row r="18" spans="1:15" ht="24" customHeight="1" thickTop="1">
      <c r="A18" s="167"/>
      <c r="B18" s="71"/>
      <c r="C18" s="174"/>
      <c r="D18" s="174"/>
      <c r="E18" s="175"/>
      <c r="F18" s="188"/>
      <c r="G18" s="175"/>
      <c r="H18" s="188"/>
      <c r="I18" s="175"/>
      <c r="J18" s="188"/>
      <c r="K18" s="175"/>
      <c r="L18" s="188"/>
      <c r="M18" s="175"/>
    </row>
    <row r="19" spans="1:15" ht="24" customHeight="1">
      <c r="A19" s="167"/>
      <c r="B19" s="71"/>
      <c r="C19" s="174"/>
      <c r="D19" s="174"/>
      <c r="E19" s="175"/>
      <c r="F19" s="188"/>
      <c r="G19" s="175"/>
      <c r="H19" s="188"/>
      <c r="I19" s="175"/>
      <c r="J19" s="188"/>
      <c r="K19" s="175"/>
      <c r="L19" s="188"/>
      <c r="M19" s="175"/>
    </row>
    <row r="20" spans="1:15" ht="24" customHeight="1">
      <c r="B20" s="71"/>
      <c r="C20" s="174"/>
      <c r="D20" s="174"/>
      <c r="E20" s="175"/>
      <c r="F20" s="188"/>
      <c r="G20" s="175"/>
      <c r="H20" s="188"/>
      <c r="I20" s="175"/>
      <c r="J20" s="188"/>
      <c r="K20" s="175"/>
      <c r="L20" s="188"/>
      <c r="M20" s="175"/>
    </row>
    <row r="21" spans="1:15" ht="21.95" customHeight="1">
      <c r="A21" s="189" t="s">
        <v>23</v>
      </c>
      <c r="B21" s="71"/>
      <c r="C21" s="174"/>
      <c r="D21" s="174"/>
      <c r="E21" s="175"/>
      <c r="F21" s="188"/>
      <c r="G21" s="175"/>
      <c r="H21" s="188"/>
      <c r="I21" s="175"/>
      <c r="J21" s="188"/>
      <c r="K21" s="175"/>
      <c r="L21" s="188"/>
      <c r="M21" s="175"/>
    </row>
    <row r="22" spans="1:15" ht="21.95" customHeight="1">
      <c r="A22" s="167"/>
      <c r="B22" s="71"/>
      <c r="C22" s="174"/>
      <c r="D22" s="174"/>
      <c r="E22" s="175"/>
      <c r="F22" s="188"/>
      <c r="G22" s="175"/>
      <c r="H22" s="188"/>
      <c r="I22" s="175"/>
      <c r="J22" s="188"/>
      <c r="K22" s="175"/>
      <c r="L22" s="188"/>
      <c r="M22" s="175"/>
    </row>
    <row r="24" spans="1:15" s="71" customFormat="1" ht="21" customHeight="1">
      <c r="A24" s="167"/>
      <c r="E24" s="175"/>
      <c r="F24" s="188"/>
      <c r="G24" s="175"/>
      <c r="H24" s="188"/>
      <c r="I24" s="175"/>
      <c r="J24" s="188"/>
      <c r="K24" s="175"/>
      <c r="L24" s="188"/>
      <c r="M24" s="175"/>
    </row>
    <row r="25" spans="1:15" ht="21" customHeight="1">
      <c r="A25" s="167"/>
    </row>
  </sheetData>
  <mergeCells count="3">
    <mergeCell ref="A3:L3"/>
    <mergeCell ref="E5:M5"/>
    <mergeCell ref="I6:K6"/>
  </mergeCells>
  <pageMargins left="0.98425196850393704" right="0.39370078740157483" top="0.59055118110236227" bottom="0.39370078740157483" header="0.39370078740157483" footer="0.39370078740157483"/>
  <pageSetup paperSize="9" scale="90" firstPageNumber="10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6"/>
  <sheetViews>
    <sheetView zoomScale="85" zoomScaleNormal="85" zoomScaleSheetLayoutView="100" workbookViewId="0">
      <selection activeCell="C51" sqref="C51"/>
    </sheetView>
  </sheetViews>
  <sheetFormatPr defaultColWidth="9.140625" defaultRowHeight="26.25" customHeight="1"/>
  <cols>
    <col min="1" max="2" width="2.28515625" style="19" customWidth="1"/>
    <col min="3" max="3" width="5" style="19" customWidth="1"/>
    <col min="4" max="4" width="4.7109375" style="19" customWidth="1"/>
    <col min="5" max="5" width="30.85546875" style="19" customWidth="1"/>
    <col min="6" max="6" width="5.42578125" style="174" customWidth="1"/>
    <col min="7" max="7" width="16.28515625" style="222" customWidth="1"/>
    <col min="8" max="8" width="1.7109375" style="222" customWidth="1"/>
    <col min="9" max="9" width="16.28515625" style="222" customWidth="1"/>
    <col min="10" max="10" width="1.7109375" style="222" customWidth="1"/>
    <col min="11" max="11" width="16.28515625" style="79" customWidth="1"/>
    <col min="12" max="12" width="1.7109375" style="79" customWidth="1"/>
    <col min="13" max="13" width="16.28515625" style="79" customWidth="1"/>
    <col min="14" max="14" width="1.28515625" style="19" customWidth="1"/>
    <col min="15" max="15" width="10.140625" style="19" bestFit="1" customWidth="1"/>
    <col min="16" max="16" width="9.140625" style="19"/>
    <col min="17" max="17" width="10.140625" style="19" bestFit="1" customWidth="1"/>
    <col min="18" max="18" width="9.140625" style="19"/>
    <col min="19" max="19" width="9.28515625" style="19" bestFit="1" customWidth="1"/>
    <col min="20" max="16384" width="9.140625" style="19"/>
  </cols>
  <sheetData>
    <row r="1" spans="1:17" ht="26.25" customHeight="1">
      <c r="A1" s="165" t="s">
        <v>0</v>
      </c>
      <c r="B1" s="190"/>
      <c r="C1" s="190"/>
      <c r="D1" s="190"/>
      <c r="E1" s="190"/>
      <c r="F1" s="190"/>
      <c r="G1" s="191"/>
      <c r="H1" s="191"/>
      <c r="I1" s="191"/>
      <c r="J1" s="191"/>
      <c r="K1" s="192"/>
      <c r="M1" s="193"/>
    </row>
    <row r="2" spans="1:17" ht="26.25" customHeight="1">
      <c r="A2" s="190" t="s">
        <v>87</v>
      </c>
      <c r="B2" s="190"/>
      <c r="C2" s="190"/>
      <c r="D2" s="190"/>
      <c r="E2" s="190"/>
      <c r="F2" s="190"/>
      <c r="G2" s="191"/>
      <c r="H2" s="191"/>
      <c r="I2" s="191"/>
      <c r="J2" s="191"/>
      <c r="L2" s="194"/>
      <c r="M2" s="194"/>
    </row>
    <row r="3" spans="1:17" ht="26.25" customHeight="1">
      <c r="A3" s="190" t="str">
        <f>+'PL P8'!A3</f>
        <v>FOR THE YEAR ENDED DECEMBER 31, 2024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95"/>
    </row>
    <row r="4" spans="1:17" ht="26.25" customHeight="1">
      <c r="A4" s="196"/>
      <c r="B4" s="197"/>
      <c r="C4" s="197"/>
      <c r="D4" s="197"/>
      <c r="E4" s="197"/>
      <c r="F4" s="197"/>
      <c r="G4" s="195"/>
      <c r="H4" s="195"/>
      <c r="I4" s="195"/>
      <c r="J4" s="195"/>
      <c r="K4" s="195"/>
      <c r="L4" s="195"/>
      <c r="M4" s="195"/>
    </row>
    <row r="5" spans="1:17" ht="26.25" customHeight="1">
      <c r="C5" s="190"/>
      <c r="D5" s="190"/>
      <c r="E5" s="190"/>
      <c r="F5" s="19"/>
      <c r="G5" s="310" t="s">
        <v>53</v>
      </c>
      <c r="H5" s="310"/>
      <c r="I5" s="310"/>
      <c r="J5" s="191"/>
      <c r="K5" s="309" t="s">
        <v>2</v>
      </c>
      <c r="L5" s="309"/>
      <c r="M5" s="309"/>
    </row>
    <row r="6" spans="1:17" ht="26.25" customHeight="1">
      <c r="C6" s="190"/>
      <c r="D6" s="190"/>
      <c r="E6" s="190"/>
      <c r="F6" s="19"/>
      <c r="G6" s="198" t="s">
        <v>144</v>
      </c>
      <c r="H6" s="199"/>
      <c r="I6" s="198" t="s">
        <v>134</v>
      </c>
      <c r="J6" s="200"/>
      <c r="K6" s="198" t="s">
        <v>144</v>
      </c>
      <c r="L6" s="199"/>
      <c r="M6" s="198" t="s">
        <v>134</v>
      </c>
    </row>
    <row r="7" spans="1:17" s="71" customFormat="1" ht="26.25" customHeight="1">
      <c r="A7" s="201" t="s">
        <v>88</v>
      </c>
      <c r="B7" s="202"/>
      <c r="C7" s="202"/>
      <c r="D7" s="202"/>
      <c r="E7" s="197"/>
      <c r="F7" s="166"/>
      <c r="G7" s="194"/>
      <c r="H7" s="194"/>
      <c r="I7" s="194"/>
      <c r="J7" s="194"/>
      <c r="K7" s="194"/>
      <c r="L7" s="79"/>
      <c r="M7" s="194"/>
    </row>
    <row r="8" spans="1:17" ht="26.25" customHeight="1">
      <c r="A8" s="138" t="s">
        <v>125</v>
      </c>
      <c r="B8" s="202"/>
      <c r="C8" s="202"/>
      <c r="D8" s="202"/>
      <c r="G8" s="203">
        <f>'PL P8'!K30</f>
        <v>165682603</v>
      </c>
      <c r="H8" s="203"/>
      <c r="I8" s="203">
        <f>'PL P8'!M30</f>
        <v>16763921</v>
      </c>
      <c r="J8" s="203"/>
      <c r="K8" s="203">
        <f>'PL P8'!O37</f>
        <v>169850636</v>
      </c>
      <c r="L8" s="203"/>
      <c r="M8" s="203">
        <v>17902549</v>
      </c>
      <c r="O8" s="204"/>
    </row>
    <row r="9" spans="1:17" ht="26.25" customHeight="1">
      <c r="A9" s="205" t="s">
        <v>115</v>
      </c>
      <c r="B9" s="205"/>
      <c r="C9" s="205"/>
      <c r="D9" s="205"/>
      <c r="E9" s="205"/>
      <c r="G9" s="194"/>
      <c r="H9" s="194"/>
      <c r="I9" s="194"/>
      <c r="J9" s="194"/>
      <c r="K9" s="194"/>
      <c r="L9" s="194"/>
      <c r="M9" s="194"/>
      <c r="Q9" s="206"/>
    </row>
    <row r="10" spans="1:17" ht="26.25" customHeight="1">
      <c r="B10" s="205" t="s">
        <v>89</v>
      </c>
      <c r="C10" s="202"/>
      <c r="D10" s="202"/>
      <c r="G10" s="194"/>
      <c r="H10" s="194"/>
      <c r="I10" s="194"/>
      <c r="J10" s="194"/>
      <c r="K10" s="194"/>
      <c r="L10" s="194"/>
      <c r="M10" s="194"/>
      <c r="Q10" s="206"/>
    </row>
    <row r="11" spans="1:17" ht="26.25" customHeight="1">
      <c r="A11" s="19" t="s">
        <v>154</v>
      </c>
      <c r="B11" s="205"/>
      <c r="C11" s="202"/>
      <c r="D11" s="202"/>
      <c r="G11" s="194">
        <f>K11</f>
        <v>42467460</v>
      </c>
      <c r="H11" s="194"/>
      <c r="I11" s="194">
        <v>3634224</v>
      </c>
      <c r="J11" s="194"/>
      <c r="K11" s="194">
        <f>-'PL P8'!O29</f>
        <v>42467460</v>
      </c>
      <c r="L11" s="194"/>
      <c r="M11" s="194">
        <v>3634224</v>
      </c>
      <c r="Q11" s="206"/>
    </row>
    <row r="12" spans="1:17" ht="26.25" customHeight="1">
      <c r="A12" s="131" t="s">
        <v>90</v>
      </c>
      <c r="B12" s="202"/>
      <c r="C12" s="202"/>
      <c r="D12" s="202"/>
      <c r="G12" s="118">
        <f>K12+325699+786073</f>
        <v>16207774</v>
      </c>
      <c r="H12" s="117"/>
      <c r="I12" s="114">
        <v>15425571</v>
      </c>
      <c r="J12" s="117"/>
      <c r="K12" s="194">
        <v>15096002</v>
      </c>
      <c r="L12" s="80"/>
      <c r="M12" s="114">
        <v>14831001</v>
      </c>
      <c r="O12" s="207"/>
    </row>
    <row r="13" spans="1:17" ht="26.25" customHeight="1">
      <c r="A13" s="131" t="s">
        <v>118</v>
      </c>
      <c r="B13" s="202"/>
      <c r="C13" s="202"/>
      <c r="D13" s="202"/>
      <c r="G13" s="118">
        <f>K13</f>
        <v>77287886</v>
      </c>
      <c r="H13" s="117"/>
      <c r="I13" s="114">
        <v>-4854962</v>
      </c>
      <c r="J13" s="117"/>
      <c r="K13" s="194">
        <v>77287886</v>
      </c>
      <c r="L13" s="80"/>
      <c r="M13" s="114">
        <v>-4854962</v>
      </c>
      <c r="O13" s="207"/>
    </row>
    <row r="14" spans="1:17" ht="26.25" customHeight="1">
      <c r="A14" s="131" t="s">
        <v>155</v>
      </c>
      <c r="B14" s="202"/>
      <c r="C14" s="202"/>
      <c r="D14" s="202"/>
      <c r="G14" s="114">
        <f>K14</f>
        <v>865747</v>
      </c>
      <c r="H14" s="117"/>
      <c r="I14" s="208">
        <v>695677</v>
      </c>
      <c r="J14" s="117"/>
      <c r="K14" s="194">
        <v>865747</v>
      </c>
      <c r="L14" s="80"/>
      <c r="M14" s="208">
        <v>695677</v>
      </c>
      <c r="O14" s="207"/>
      <c r="Q14" s="204"/>
    </row>
    <row r="15" spans="1:17" ht="26.25" customHeight="1">
      <c r="A15" s="131" t="s">
        <v>113</v>
      </c>
      <c r="B15" s="202"/>
      <c r="C15" s="202"/>
      <c r="D15" s="202"/>
      <c r="G15" s="114"/>
      <c r="H15" s="117"/>
      <c r="I15" s="208"/>
      <c r="J15" s="117"/>
      <c r="K15" s="208"/>
      <c r="L15" s="80"/>
      <c r="M15" s="19"/>
      <c r="O15" s="207"/>
      <c r="Q15" s="204"/>
    </row>
    <row r="16" spans="1:17" ht="26.25" customHeight="1">
      <c r="A16" s="131" t="s">
        <v>91</v>
      </c>
      <c r="B16" s="202"/>
      <c r="C16" s="209"/>
      <c r="D16" s="209"/>
      <c r="G16" s="114">
        <f t="shared" ref="G16:G21" si="0">K16</f>
        <v>-1735265</v>
      </c>
      <c r="H16" s="117"/>
      <c r="I16" s="210">
        <v>202147</v>
      </c>
      <c r="J16" s="117"/>
      <c r="K16" s="210">
        <v>-1735265</v>
      </c>
      <c r="L16" s="80"/>
      <c r="M16" s="208">
        <v>202147</v>
      </c>
      <c r="O16" s="207"/>
      <c r="Q16" s="204"/>
    </row>
    <row r="17" spans="1:17" ht="26.25" customHeight="1">
      <c r="A17" s="251" t="s">
        <v>141</v>
      </c>
      <c r="B17" s="202"/>
      <c r="C17" s="209"/>
      <c r="D17" s="209"/>
      <c r="G17" s="112">
        <f t="shared" si="0"/>
        <v>0</v>
      </c>
      <c r="H17" s="117"/>
      <c r="I17" s="210">
        <v>9980555</v>
      </c>
      <c r="J17" s="117"/>
      <c r="K17" s="210">
        <v>0</v>
      </c>
      <c r="L17" s="80"/>
      <c r="M17" s="210">
        <v>9980555</v>
      </c>
      <c r="O17" s="207"/>
      <c r="Q17" s="204"/>
    </row>
    <row r="18" spans="1:17" ht="26.25" customHeight="1">
      <c r="A18" s="131" t="s">
        <v>30</v>
      </c>
      <c r="B18" s="202"/>
      <c r="C18" s="202"/>
      <c r="D18" s="202"/>
      <c r="G18" s="114">
        <f t="shared" si="0"/>
        <v>8911053</v>
      </c>
      <c r="H18" s="117"/>
      <c r="I18" s="211">
        <v>2982204</v>
      </c>
      <c r="J18" s="117"/>
      <c r="K18" s="135">
        <v>8911053</v>
      </c>
      <c r="L18" s="80"/>
      <c r="M18" s="210">
        <v>2982204</v>
      </c>
      <c r="Q18" s="204"/>
    </row>
    <row r="19" spans="1:17" ht="26.25" customHeight="1">
      <c r="A19" s="19" t="s">
        <v>59</v>
      </c>
      <c r="B19" s="202"/>
      <c r="C19" s="202"/>
      <c r="D19" s="202"/>
      <c r="G19" s="114">
        <f t="shared" si="0"/>
        <v>-1847368</v>
      </c>
      <c r="H19" s="117"/>
      <c r="I19" s="211">
        <v>-1689447</v>
      </c>
      <c r="J19" s="117"/>
      <c r="K19" s="135">
        <v>-1847368</v>
      </c>
      <c r="L19" s="80"/>
      <c r="M19" s="211">
        <v>-1689447</v>
      </c>
      <c r="Q19" s="204"/>
    </row>
    <row r="20" spans="1:17" s="21" customFormat="1" ht="26.25" customHeight="1">
      <c r="A20" s="21" t="s">
        <v>149</v>
      </c>
      <c r="F20" s="18"/>
      <c r="G20" s="114">
        <f t="shared" si="0"/>
        <v>259123</v>
      </c>
      <c r="H20" s="117"/>
      <c r="I20" s="211">
        <v>-1449300</v>
      </c>
      <c r="J20" s="117"/>
      <c r="K20" s="135">
        <v>259123</v>
      </c>
      <c r="L20" s="80"/>
      <c r="M20" s="211">
        <v>-1449300</v>
      </c>
    </row>
    <row r="21" spans="1:17" ht="26.25" customHeight="1">
      <c r="A21" s="131" t="s">
        <v>92</v>
      </c>
      <c r="B21" s="202"/>
      <c r="C21" s="202"/>
      <c r="D21" s="202"/>
      <c r="G21" s="114">
        <f t="shared" si="0"/>
        <v>2212416</v>
      </c>
      <c r="H21" s="117"/>
      <c r="I21" s="210">
        <v>2142629</v>
      </c>
      <c r="J21" s="117"/>
      <c r="K21" s="118">
        <v>2212416</v>
      </c>
      <c r="L21" s="80"/>
      <c r="M21" s="211">
        <v>2142629</v>
      </c>
      <c r="Q21" s="204"/>
    </row>
    <row r="22" spans="1:17" ht="26.25" customHeight="1">
      <c r="A22" s="202" t="s">
        <v>93</v>
      </c>
      <c r="B22" s="202"/>
      <c r="C22" s="202"/>
      <c r="D22" s="202"/>
      <c r="G22" s="118">
        <f>K22+141883</f>
        <v>188490</v>
      </c>
      <c r="H22" s="117"/>
      <c r="I22" s="210">
        <v>389277</v>
      </c>
      <c r="J22" s="117"/>
      <c r="K22" s="118">
        <v>46607</v>
      </c>
      <c r="L22" s="80"/>
      <c r="M22" s="210">
        <v>78016</v>
      </c>
      <c r="O22" s="204"/>
      <c r="Q22" s="204"/>
    </row>
    <row r="23" spans="1:17" ht="26.25" customHeight="1">
      <c r="A23" s="131" t="s">
        <v>64</v>
      </c>
      <c r="G23" s="127">
        <f>K23-4574+3589664</f>
        <v>-3681084</v>
      </c>
      <c r="H23" s="117"/>
      <c r="I23" s="127">
        <v>-795125</v>
      </c>
      <c r="J23" s="117"/>
      <c r="K23" s="127">
        <v>-7266174</v>
      </c>
      <c r="L23" s="80"/>
      <c r="M23" s="127">
        <v>-795062</v>
      </c>
      <c r="O23" s="207"/>
      <c r="Q23" s="204"/>
    </row>
    <row r="24" spans="1:17" ht="26.25" customHeight="1">
      <c r="A24" s="212" t="s">
        <v>94</v>
      </c>
      <c r="B24" s="212"/>
      <c r="C24" s="71"/>
      <c r="G24" s="194"/>
      <c r="H24" s="194"/>
      <c r="I24" s="194"/>
      <c r="J24" s="194"/>
      <c r="K24" s="203"/>
      <c r="L24" s="194"/>
      <c r="M24" s="203"/>
      <c r="Q24" s="204"/>
    </row>
    <row r="25" spans="1:17" ht="26.25" customHeight="1">
      <c r="A25" s="212" t="s">
        <v>95</v>
      </c>
      <c r="B25" s="212"/>
      <c r="C25" s="71"/>
      <c r="G25" s="203">
        <f>SUM(G8:G23)</f>
        <v>306818835</v>
      </c>
      <c r="H25" s="203"/>
      <c r="I25" s="203">
        <f>SUM(I8:I23)</f>
        <v>43427371</v>
      </c>
      <c r="J25" s="194"/>
      <c r="K25" s="203">
        <f>SUM(K8:K23)</f>
        <v>306148123</v>
      </c>
      <c r="L25" s="194"/>
      <c r="M25" s="203">
        <f>SUM(M8:M23)</f>
        <v>43660231</v>
      </c>
    </row>
    <row r="26" spans="1:17" ht="26.25" customHeight="1">
      <c r="A26" s="212" t="s">
        <v>96</v>
      </c>
      <c r="B26" s="212"/>
      <c r="C26" s="212"/>
      <c r="D26" s="205"/>
      <c r="G26" s="194"/>
      <c r="H26" s="194"/>
      <c r="I26" s="194"/>
      <c r="J26" s="194"/>
      <c r="K26" s="194"/>
      <c r="L26" s="194"/>
      <c r="M26" s="194"/>
      <c r="P26" s="207"/>
    </row>
    <row r="27" spans="1:17" ht="26.25" customHeight="1">
      <c r="A27" s="213" t="s">
        <v>130</v>
      </c>
      <c r="B27" s="202"/>
      <c r="C27" s="202"/>
      <c r="D27" s="202"/>
      <c r="E27" s="214"/>
      <c r="F27" s="215"/>
      <c r="G27" s="216">
        <f>K27</f>
        <v>-450000000</v>
      </c>
      <c r="H27" s="216"/>
      <c r="I27" s="216">
        <v>-378705700</v>
      </c>
      <c r="J27" s="216"/>
      <c r="K27" s="216">
        <v>-450000000</v>
      </c>
      <c r="L27" s="217"/>
      <c r="M27" s="216">
        <v>-378705700</v>
      </c>
    </row>
    <row r="28" spans="1:17" ht="26.25" customHeight="1">
      <c r="A28" s="213" t="s">
        <v>97</v>
      </c>
      <c r="B28" s="202"/>
      <c r="C28" s="202"/>
      <c r="D28" s="202"/>
      <c r="E28" s="214"/>
      <c r="F28" s="215"/>
      <c r="G28" s="114">
        <f t="shared" ref="G28:G33" si="1">K28</f>
        <v>468213699</v>
      </c>
      <c r="H28" s="114"/>
      <c r="I28" s="114">
        <v>256000000</v>
      </c>
      <c r="J28" s="208"/>
      <c r="K28" s="216">
        <v>468213699</v>
      </c>
      <c r="L28" s="80"/>
      <c r="M28" s="114">
        <v>256000000</v>
      </c>
    </row>
    <row r="29" spans="1:17" ht="26.25" customHeight="1">
      <c r="A29" s="131" t="s">
        <v>7</v>
      </c>
      <c r="B29" s="202"/>
      <c r="C29" s="202"/>
      <c r="D29" s="202"/>
      <c r="G29" s="216">
        <f>K29</f>
        <v>38672302</v>
      </c>
      <c r="H29" s="216"/>
      <c r="I29" s="216">
        <v>-87145632</v>
      </c>
      <c r="J29" s="217"/>
      <c r="K29" s="216">
        <v>38672302</v>
      </c>
      <c r="L29" s="217"/>
      <c r="M29" s="216">
        <v>-87145632</v>
      </c>
    </row>
    <row r="30" spans="1:17" ht="26.25" customHeight="1">
      <c r="A30" s="20" t="s">
        <v>8</v>
      </c>
      <c r="B30" s="202"/>
      <c r="C30" s="202"/>
      <c r="D30" s="202"/>
      <c r="G30" s="216">
        <f t="shared" si="1"/>
        <v>102753551</v>
      </c>
      <c r="H30" s="216"/>
      <c r="I30" s="216">
        <v>-56190932</v>
      </c>
      <c r="J30" s="217"/>
      <c r="K30" s="118">
        <v>102753551</v>
      </c>
      <c r="L30" s="217"/>
      <c r="M30" s="216">
        <v>-56190932</v>
      </c>
    </row>
    <row r="31" spans="1:17" ht="26.25" customHeight="1">
      <c r="A31" s="202" t="s">
        <v>9</v>
      </c>
      <c r="B31" s="202"/>
      <c r="C31" s="202"/>
      <c r="D31" s="202"/>
      <c r="G31" s="216">
        <f t="shared" si="1"/>
        <v>2054601</v>
      </c>
      <c r="H31" s="216"/>
      <c r="I31" s="216">
        <v>-81895</v>
      </c>
      <c r="J31" s="217"/>
      <c r="K31" s="216">
        <v>2054601</v>
      </c>
      <c r="L31" s="217"/>
      <c r="M31" s="216">
        <v>-81895</v>
      </c>
    </row>
    <row r="32" spans="1:17" ht="26.25" customHeight="1">
      <c r="A32" s="20" t="s">
        <v>11</v>
      </c>
      <c r="B32" s="202"/>
      <c r="C32" s="202"/>
      <c r="D32" s="202"/>
      <c r="G32" s="216">
        <f>K32</f>
        <v>1430037</v>
      </c>
      <c r="H32" s="216"/>
      <c r="I32" s="216">
        <v>-3329345</v>
      </c>
      <c r="J32" s="217"/>
      <c r="K32" s="216">
        <v>1430037</v>
      </c>
      <c r="L32" s="217"/>
      <c r="M32" s="216">
        <v>-3329345</v>
      </c>
    </row>
    <row r="33" spans="1:13" ht="26.25" customHeight="1">
      <c r="A33" s="19" t="s">
        <v>14</v>
      </c>
      <c r="G33" s="216">
        <f t="shared" si="1"/>
        <v>997058</v>
      </c>
      <c r="H33" s="216"/>
      <c r="I33" s="216">
        <v>-8152933</v>
      </c>
      <c r="J33" s="217"/>
      <c r="K33" s="216">
        <v>997058</v>
      </c>
      <c r="L33" s="217"/>
      <c r="M33" s="216">
        <v>-8152933</v>
      </c>
    </row>
    <row r="34" spans="1:13" ht="26.25" customHeight="1">
      <c r="A34" s="20" t="s">
        <v>20</v>
      </c>
      <c r="B34" s="202"/>
      <c r="C34" s="202"/>
      <c r="D34" s="202"/>
      <c r="G34" s="216">
        <f>K34-47</f>
        <v>298647</v>
      </c>
      <c r="H34" s="216"/>
      <c r="I34" s="216">
        <v>-394271</v>
      </c>
      <c r="J34" s="217"/>
      <c r="K34" s="216">
        <v>298694</v>
      </c>
      <c r="L34" s="217"/>
      <c r="M34" s="216">
        <v>-394271</v>
      </c>
    </row>
    <row r="35" spans="1:13" ht="26.25" customHeight="1">
      <c r="A35" s="218"/>
      <c r="B35" s="202"/>
      <c r="C35" s="202"/>
      <c r="D35" s="202"/>
      <c r="E35" s="71"/>
      <c r="F35" s="219"/>
      <c r="G35" s="81"/>
      <c r="H35" s="81"/>
      <c r="I35" s="81"/>
      <c r="J35" s="220"/>
      <c r="K35" s="81"/>
      <c r="L35" s="81"/>
      <c r="M35" s="81"/>
    </row>
    <row r="36" spans="1:13" ht="26.25" customHeight="1">
      <c r="A36" s="189" t="s">
        <v>23</v>
      </c>
      <c r="E36" s="71"/>
      <c r="F36" s="219"/>
      <c r="G36" s="220"/>
      <c r="H36" s="220"/>
      <c r="I36" s="220"/>
      <c r="J36" s="220"/>
      <c r="K36" s="81"/>
      <c r="L36" s="81"/>
      <c r="M36" s="81"/>
    </row>
    <row r="37" spans="1:13" ht="26.25" customHeight="1">
      <c r="A37" s="189"/>
      <c r="E37" s="71"/>
      <c r="F37" s="219"/>
      <c r="G37" s="220"/>
      <c r="H37" s="220"/>
      <c r="I37" s="220"/>
      <c r="J37" s="220"/>
      <c r="K37" s="81"/>
      <c r="L37" s="81"/>
      <c r="M37" s="81"/>
    </row>
    <row r="38" spans="1:13" ht="26.25" customHeight="1">
      <c r="A38" s="189"/>
      <c r="E38" s="71"/>
      <c r="F38" s="219"/>
      <c r="G38" s="220"/>
      <c r="H38" s="220"/>
      <c r="I38" s="220"/>
      <c r="J38" s="220"/>
      <c r="K38" s="81"/>
      <c r="L38" s="81"/>
      <c r="M38" s="81"/>
    </row>
    <row r="39" spans="1:13" ht="21.75" customHeight="1">
      <c r="A39" s="165" t="s">
        <v>0</v>
      </c>
      <c r="B39" s="190"/>
      <c r="C39" s="190"/>
      <c r="D39" s="190"/>
      <c r="E39" s="190"/>
      <c r="F39" s="190"/>
      <c r="G39" s="191"/>
      <c r="H39" s="191"/>
      <c r="I39" s="191"/>
      <c r="J39" s="191"/>
      <c r="K39" s="221"/>
      <c r="M39" s="193"/>
    </row>
    <row r="40" spans="1:13" ht="21.75" customHeight="1">
      <c r="A40" s="190" t="s">
        <v>98</v>
      </c>
      <c r="B40" s="190"/>
      <c r="C40" s="190"/>
      <c r="D40" s="190"/>
      <c r="E40" s="190"/>
      <c r="F40" s="190"/>
      <c r="G40" s="191"/>
      <c r="H40" s="191"/>
      <c r="I40" s="191"/>
      <c r="J40" s="191"/>
      <c r="L40" s="194"/>
      <c r="M40" s="194"/>
    </row>
    <row r="41" spans="1:13" ht="21.75" customHeight="1">
      <c r="A41" s="196" t="s">
        <v>146</v>
      </c>
      <c r="B41" s="197"/>
      <c r="C41" s="197"/>
      <c r="D41" s="197"/>
      <c r="E41" s="197"/>
      <c r="F41" s="197"/>
      <c r="G41" s="195"/>
      <c r="H41" s="195"/>
      <c r="I41" s="195"/>
      <c r="J41" s="195"/>
      <c r="K41" s="195"/>
      <c r="L41" s="195"/>
      <c r="M41" s="195"/>
    </row>
    <row r="42" spans="1:13" ht="21.75" customHeight="1">
      <c r="C42" s="190"/>
      <c r="D42" s="190"/>
      <c r="E42" s="190"/>
      <c r="F42" s="19"/>
      <c r="G42" s="79"/>
      <c r="H42" s="79"/>
      <c r="I42" s="79"/>
      <c r="J42" s="79"/>
      <c r="K42" s="308"/>
      <c r="L42" s="308"/>
      <c r="M42" s="308"/>
    </row>
    <row r="43" spans="1:13" ht="21.75" customHeight="1">
      <c r="C43" s="190"/>
      <c r="D43" s="190"/>
      <c r="E43" s="190"/>
      <c r="F43" s="19"/>
      <c r="G43" s="310" t="s">
        <v>53</v>
      </c>
      <c r="H43" s="310"/>
      <c r="I43" s="310"/>
      <c r="J43" s="191"/>
      <c r="K43" s="309" t="s">
        <v>2</v>
      </c>
      <c r="L43" s="309"/>
      <c r="M43" s="309"/>
    </row>
    <row r="44" spans="1:13" ht="21.75" customHeight="1">
      <c r="C44" s="190"/>
      <c r="D44" s="190"/>
      <c r="E44" s="190"/>
      <c r="F44" s="19"/>
      <c r="G44" s="198" t="s">
        <v>144</v>
      </c>
      <c r="H44" s="199"/>
      <c r="I44" s="198" t="s">
        <v>134</v>
      </c>
      <c r="J44" s="200"/>
      <c r="K44" s="198" t="s">
        <v>144</v>
      </c>
      <c r="L44" s="199"/>
      <c r="M44" s="198" t="s">
        <v>134</v>
      </c>
    </row>
    <row r="45" spans="1:13" ht="21.75" customHeight="1">
      <c r="A45" s="218" t="s">
        <v>99</v>
      </c>
      <c r="B45" s="202"/>
      <c r="C45" s="202"/>
      <c r="D45" s="202"/>
      <c r="G45" s="217"/>
      <c r="H45" s="217"/>
      <c r="I45" s="217"/>
      <c r="J45" s="217"/>
      <c r="K45" s="217"/>
      <c r="L45" s="217"/>
      <c r="M45" s="217"/>
    </row>
    <row r="46" spans="1:13" ht="21.75" customHeight="1">
      <c r="A46" s="20" t="s">
        <v>27</v>
      </c>
      <c r="B46" s="202"/>
      <c r="C46" s="202"/>
      <c r="D46" s="202"/>
      <c r="G46" s="135">
        <f>K46+13554040-930765</f>
        <v>-136248633</v>
      </c>
      <c r="H46" s="217"/>
      <c r="I46" s="217">
        <v>158587118</v>
      </c>
      <c r="J46" s="217"/>
      <c r="K46" s="217">
        <v>-148871908</v>
      </c>
      <c r="L46" s="217"/>
      <c r="M46" s="217">
        <v>158587118</v>
      </c>
    </row>
    <row r="47" spans="1:13" ht="21.75" customHeight="1">
      <c r="A47" s="20" t="s">
        <v>100</v>
      </c>
      <c r="B47" s="202"/>
      <c r="C47" s="202"/>
      <c r="D47" s="202"/>
      <c r="F47" s="19"/>
      <c r="G47" s="216">
        <f>K47</f>
        <v>14425297</v>
      </c>
      <c r="H47" s="216"/>
      <c r="I47" s="216">
        <v>8511815</v>
      </c>
      <c r="J47" s="217"/>
      <c r="K47" s="217">
        <v>14425297</v>
      </c>
      <c r="L47" s="217"/>
      <c r="M47" s="216">
        <v>8511815</v>
      </c>
    </row>
    <row r="48" spans="1:13" ht="21.75" customHeight="1">
      <c r="A48" s="131" t="s">
        <v>30</v>
      </c>
      <c r="B48" s="202"/>
      <c r="C48" s="202"/>
      <c r="D48" s="202"/>
      <c r="G48" s="216">
        <f>K48</f>
        <v>-2068449</v>
      </c>
      <c r="H48" s="216"/>
      <c r="I48" s="216">
        <v>-1375011</v>
      </c>
      <c r="J48" s="217"/>
      <c r="K48" s="217">
        <v>-2068449</v>
      </c>
      <c r="L48" s="217"/>
      <c r="M48" s="216">
        <v>-1375011</v>
      </c>
    </row>
    <row r="49" spans="1:15" ht="21.75" customHeight="1">
      <c r="A49" s="131" t="s">
        <v>31</v>
      </c>
      <c r="B49" s="202"/>
      <c r="C49" s="202"/>
      <c r="D49" s="202"/>
      <c r="G49" s="216">
        <f>K49</f>
        <v>-3609208</v>
      </c>
      <c r="H49" s="216"/>
      <c r="I49" s="216">
        <v>-36867425</v>
      </c>
      <c r="J49" s="217"/>
      <c r="K49" s="217">
        <v>-3609208</v>
      </c>
      <c r="L49" s="217"/>
      <c r="M49" s="216">
        <v>-36867425</v>
      </c>
    </row>
    <row r="50" spans="1:15" ht="21.75" customHeight="1">
      <c r="A50" s="131" t="s">
        <v>101</v>
      </c>
      <c r="B50" s="202"/>
      <c r="C50" s="202"/>
      <c r="D50" s="202"/>
      <c r="G50" s="216">
        <f>K50</f>
        <v>-589000</v>
      </c>
      <c r="H50" s="216"/>
      <c r="I50" s="216">
        <v>-371020</v>
      </c>
      <c r="J50" s="217"/>
      <c r="K50" s="217">
        <v>-589000</v>
      </c>
      <c r="L50" s="217"/>
      <c r="M50" s="216">
        <v>-371020</v>
      </c>
    </row>
    <row r="51" spans="1:15" ht="21.75" customHeight="1">
      <c r="A51" s="202" t="s">
        <v>32</v>
      </c>
      <c r="B51" s="202"/>
      <c r="C51" s="202"/>
      <c r="D51" s="202"/>
      <c r="G51" s="223">
        <f>K51+306840</f>
        <v>-2675152</v>
      </c>
      <c r="H51" s="217"/>
      <c r="I51" s="223">
        <v>8835825</v>
      </c>
      <c r="J51" s="217"/>
      <c r="K51" s="223">
        <v>-2981992</v>
      </c>
      <c r="L51" s="217"/>
      <c r="M51" s="223">
        <v>8715225</v>
      </c>
      <c r="O51" s="207"/>
    </row>
    <row r="52" spans="1:15" ht="21.75" customHeight="1">
      <c r="A52" s="218" t="s">
        <v>102</v>
      </c>
      <c r="G52" s="81">
        <f>SUM(G25:G51)</f>
        <v>340473585</v>
      </c>
      <c r="H52" s="81"/>
      <c r="I52" s="81">
        <f>SUM(I25:I51)</f>
        <v>-97252035</v>
      </c>
      <c r="K52" s="81">
        <f>SUM(K25:K51)</f>
        <v>326872805</v>
      </c>
      <c r="L52" s="81"/>
      <c r="M52" s="81">
        <f>SUM(M25:M51)</f>
        <v>-97139775</v>
      </c>
    </row>
    <row r="53" spans="1:15" ht="21.75" customHeight="1">
      <c r="A53" s="224" t="s">
        <v>103</v>
      </c>
      <c r="B53" s="202"/>
      <c r="C53" s="202"/>
      <c r="D53" s="202"/>
      <c r="G53" s="81">
        <f t="shared" ref="G53:G55" si="2">K53</f>
        <v>-46607</v>
      </c>
      <c r="H53" s="81"/>
      <c r="I53" s="81">
        <v>-78016</v>
      </c>
      <c r="K53" s="81">
        <v>-46607</v>
      </c>
      <c r="L53" s="81"/>
      <c r="M53" s="81">
        <v>-78016</v>
      </c>
    </row>
    <row r="54" spans="1:15" ht="21.75" customHeight="1">
      <c r="A54" s="224" t="s">
        <v>131</v>
      </c>
      <c r="B54" s="202"/>
      <c r="C54" s="202"/>
      <c r="D54" s="202"/>
      <c r="G54" s="81">
        <f t="shared" si="2"/>
        <v>13103535</v>
      </c>
      <c r="H54" s="81"/>
      <c r="I54" s="81">
        <v>5012350</v>
      </c>
      <c r="K54" s="81">
        <v>13103535</v>
      </c>
      <c r="L54" s="81"/>
      <c r="M54" s="81">
        <v>5012350</v>
      </c>
    </row>
    <row r="55" spans="1:15" ht="21.75" customHeight="1">
      <c r="A55" s="224" t="s">
        <v>104</v>
      </c>
      <c r="B55" s="202"/>
      <c r="C55" s="202"/>
      <c r="D55" s="202"/>
      <c r="G55" s="81">
        <f t="shared" si="2"/>
        <v>-35829704</v>
      </c>
      <c r="H55" s="81"/>
      <c r="I55" s="81">
        <v>-30733481</v>
      </c>
      <c r="K55" s="81">
        <v>-35829704</v>
      </c>
      <c r="L55" s="81"/>
      <c r="M55" s="81">
        <v>-30733481</v>
      </c>
    </row>
    <row r="56" spans="1:15" ht="21.75" customHeight="1">
      <c r="A56" s="218" t="s">
        <v>105</v>
      </c>
      <c r="B56" s="202"/>
      <c r="C56" s="202"/>
      <c r="D56" s="202"/>
      <c r="E56" s="71"/>
      <c r="F56" s="219"/>
      <c r="G56" s="225">
        <f>SUM(G52:G55)</f>
        <v>317700809</v>
      </c>
      <c r="H56" s="81"/>
      <c r="I56" s="225">
        <f>SUM(I52:I55)</f>
        <v>-123051182</v>
      </c>
      <c r="J56" s="220"/>
      <c r="K56" s="225">
        <f>SUM(K52:K55)</f>
        <v>304100029</v>
      </c>
      <c r="L56" s="81"/>
      <c r="M56" s="225">
        <f>SUM(M52:M55)</f>
        <v>-122938922</v>
      </c>
    </row>
    <row r="57" spans="1:15" ht="21.75" customHeight="1">
      <c r="A57" s="226" t="s">
        <v>106</v>
      </c>
      <c r="B57" s="202"/>
      <c r="C57" s="202"/>
      <c r="D57" s="202"/>
      <c r="E57" s="214"/>
      <c r="F57" s="215"/>
      <c r="G57" s="227"/>
      <c r="H57" s="227"/>
      <c r="I57" s="227"/>
      <c r="J57" s="227"/>
    </row>
    <row r="58" spans="1:15" ht="21.75" customHeight="1">
      <c r="A58" s="228" t="s">
        <v>107</v>
      </c>
      <c r="B58" s="202"/>
      <c r="C58" s="202"/>
      <c r="D58" s="202"/>
      <c r="E58" s="214"/>
      <c r="F58" s="215"/>
      <c r="G58" s="208">
        <f>K58+4574</f>
        <v>3681084</v>
      </c>
      <c r="H58" s="208"/>
      <c r="I58" s="114">
        <v>798414</v>
      </c>
      <c r="J58" s="208"/>
      <c r="K58" s="114">
        <v>3676510</v>
      </c>
      <c r="L58" s="80"/>
      <c r="M58" s="114">
        <v>798351</v>
      </c>
    </row>
    <row r="59" spans="1:15" ht="21.75" customHeight="1">
      <c r="A59" s="228" t="s">
        <v>156</v>
      </c>
      <c r="B59" s="202"/>
      <c r="C59" s="202"/>
      <c r="D59" s="202"/>
      <c r="E59" s="214"/>
      <c r="F59" s="215"/>
      <c r="G59" s="208">
        <f t="shared" ref="G59:G60" si="3">K59</f>
        <v>0</v>
      </c>
      <c r="H59" s="208"/>
      <c r="I59" s="114">
        <v>1467290</v>
      </c>
      <c r="J59" s="208"/>
      <c r="K59" s="114">
        <v>0</v>
      </c>
      <c r="L59" s="80"/>
      <c r="M59" s="114">
        <v>1467290</v>
      </c>
    </row>
    <row r="60" spans="1:15" s="21" customFormat="1" ht="21.75" customHeight="1">
      <c r="A60" s="21" t="s">
        <v>157</v>
      </c>
      <c r="B60" s="152"/>
      <c r="D60" s="152"/>
      <c r="E60" s="152"/>
      <c r="F60" s="229"/>
      <c r="G60" s="208">
        <f t="shared" si="3"/>
        <v>-300000</v>
      </c>
      <c r="H60" s="208"/>
      <c r="I60" s="114">
        <v>0</v>
      </c>
      <c r="J60" s="208"/>
      <c r="K60" s="114">
        <v>-300000</v>
      </c>
      <c r="L60" s="80"/>
      <c r="M60" s="114">
        <v>0</v>
      </c>
    </row>
    <row r="61" spans="1:15" s="21" customFormat="1" ht="21.75" customHeight="1">
      <c r="A61" s="21" t="s">
        <v>158</v>
      </c>
      <c r="B61" s="152"/>
      <c r="D61" s="152"/>
      <c r="E61" s="152"/>
      <c r="F61" s="229"/>
      <c r="G61" s="208">
        <f>K61-6206000</f>
        <v>-18539585</v>
      </c>
      <c r="H61" s="208"/>
      <c r="I61" s="114">
        <v>-25457861</v>
      </c>
      <c r="J61" s="208"/>
      <c r="K61" s="114">
        <v>-12333585</v>
      </c>
      <c r="L61" s="80"/>
      <c r="M61" s="114">
        <v>-21153037</v>
      </c>
    </row>
    <row r="62" spans="1:15" s="21" customFormat="1" ht="21.75" customHeight="1">
      <c r="A62" s="21" t="s">
        <v>159</v>
      </c>
      <c r="B62" s="152"/>
      <c r="D62" s="152"/>
      <c r="E62" s="152"/>
      <c r="F62" s="229"/>
      <c r="G62" s="208">
        <v>0</v>
      </c>
      <c r="H62" s="208"/>
      <c r="I62" s="114">
        <v>0</v>
      </c>
      <c r="J62" s="208"/>
      <c r="K62" s="114">
        <v>-180178000</v>
      </c>
      <c r="L62" s="80"/>
      <c r="M62" s="114">
        <v>0</v>
      </c>
    </row>
    <row r="63" spans="1:15" ht="21.75" customHeight="1">
      <c r="A63" s="228" t="s">
        <v>160</v>
      </c>
      <c r="B63" s="202"/>
      <c r="C63" s="202"/>
      <c r="D63" s="202"/>
      <c r="E63" s="214"/>
      <c r="F63" s="215"/>
      <c r="G63" s="208">
        <v>-181686900</v>
      </c>
      <c r="H63" s="208"/>
      <c r="I63" s="114">
        <v>-20541354</v>
      </c>
      <c r="J63" s="208"/>
      <c r="K63" s="114">
        <v>0</v>
      </c>
      <c r="L63" s="80"/>
      <c r="M63" s="114">
        <v>-20541354</v>
      </c>
    </row>
    <row r="64" spans="1:15" ht="21.75" customHeight="1">
      <c r="A64" s="218" t="s">
        <v>108</v>
      </c>
      <c r="B64" s="202"/>
      <c r="C64" s="202"/>
      <c r="D64" s="202"/>
      <c r="E64" s="182"/>
      <c r="F64" s="230"/>
      <c r="G64" s="225">
        <f>SUM(G58:G63)</f>
        <v>-196845401</v>
      </c>
      <c r="H64" s="81"/>
      <c r="I64" s="225">
        <f>SUM(I58:I63)</f>
        <v>-43733511</v>
      </c>
      <c r="J64" s="231"/>
      <c r="K64" s="225">
        <f>SUM(K58:K63)</f>
        <v>-189135075</v>
      </c>
      <c r="M64" s="225">
        <f>SUM(M58:M63)</f>
        <v>-39428750</v>
      </c>
    </row>
    <row r="65" spans="1:15" ht="21.75">
      <c r="A65" s="226" t="s">
        <v>109</v>
      </c>
      <c r="B65" s="202"/>
      <c r="C65" s="202"/>
      <c r="D65" s="202"/>
      <c r="E65" s="232"/>
      <c r="F65" s="230"/>
      <c r="G65" s="195"/>
      <c r="H65" s="195"/>
      <c r="I65" s="195"/>
      <c r="J65" s="231"/>
      <c r="K65" s="195"/>
      <c r="M65" s="195"/>
    </row>
    <row r="66" spans="1:15" ht="21.75" customHeight="1">
      <c r="A66" s="293" t="s">
        <v>140</v>
      </c>
      <c r="B66" s="202"/>
      <c r="C66" s="202"/>
      <c r="D66" s="202"/>
      <c r="E66" s="232"/>
      <c r="F66" s="230"/>
      <c r="G66" s="79">
        <v>0</v>
      </c>
      <c r="H66" s="79"/>
      <c r="I66" s="79">
        <v>4692460</v>
      </c>
      <c r="J66" s="227"/>
      <c r="K66" s="79">
        <v>0</v>
      </c>
      <c r="M66" s="79">
        <v>0</v>
      </c>
    </row>
    <row r="67" spans="1:15" ht="21.75" customHeight="1">
      <c r="A67" s="228" t="s">
        <v>161</v>
      </c>
      <c r="B67" s="202"/>
      <c r="C67" s="202"/>
      <c r="D67" s="202"/>
      <c r="E67" s="232"/>
      <c r="F67" s="230"/>
      <c r="G67" s="80">
        <f>-5724824+88306</f>
        <v>-5636518</v>
      </c>
      <c r="H67" s="80"/>
      <c r="I67" s="80">
        <v>0</v>
      </c>
      <c r="J67" s="227"/>
      <c r="K67" s="81">
        <v>0</v>
      </c>
      <c r="M67" s="79">
        <v>0</v>
      </c>
    </row>
    <row r="68" spans="1:15" ht="21.75" customHeight="1">
      <c r="A68" s="228" t="s">
        <v>110</v>
      </c>
      <c r="B68" s="202"/>
      <c r="C68" s="202"/>
      <c r="D68" s="202"/>
      <c r="E68" s="232"/>
      <c r="F68" s="230"/>
      <c r="G68" s="80">
        <f t="shared" ref="G68:G69" si="4">K68</f>
        <v>-493393</v>
      </c>
      <c r="H68" s="80"/>
      <c r="I68" s="80">
        <v>-461984</v>
      </c>
      <c r="J68" s="227"/>
      <c r="K68" s="81">
        <v>-493393</v>
      </c>
      <c r="M68" s="79">
        <v>-461984</v>
      </c>
    </row>
    <row r="69" spans="1:15" ht="21.75" customHeight="1">
      <c r="A69" s="228" t="s">
        <v>120</v>
      </c>
      <c r="B69" s="202"/>
      <c r="C69" s="202"/>
      <c r="D69" s="202"/>
      <c r="E69" s="232"/>
      <c r="F69" s="230"/>
      <c r="G69" s="80">
        <f t="shared" si="4"/>
        <v>-53810532</v>
      </c>
      <c r="H69" s="80"/>
      <c r="I69" s="80">
        <v>-64572416</v>
      </c>
      <c r="J69" s="227"/>
      <c r="K69" s="81">
        <v>-53810532</v>
      </c>
      <c r="M69" s="79">
        <v>-64572416</v>
      </c>
    </row>
    <row r="70" spans="1:15" ht="21.75" customHeight="1">
      <c r="A70" s="218" t="s">
        <v>111</v>
      </c>
      <c r="B70" s="202"/>
      <c r="C70" s="202"/>
      <c r="D70" s="202"/>
      <c r="E70" s="232"/>
      <c r="F70" s="230"/>
      <c r="G70" s="233">
        <f>SUM(G66:G69)</f>
        <v>-59940443</v>
      </c>
      <c r="H70" s="79"/>
      <c r="I70" s="233">
        <f>SUM(I66:I69)</f>
        <v>-60341940</v>
      </c>
      <c r="J70" s="79"/>
      <c r="K70" s="233">
        <f>SUM(K66:K69)</f>
        <v>-54303925</v>
      </c>
      <c r="M70" s="233">
        <f>SUM(M66:M69)</f>
        <v>-65034400</v>
      </c>
    </row>
    <row r="71" spans="1:15" ht="21.75" customHeight="1">
      <c r="A71" s="218"/>
      <c r="B71" s="202"/>
      <c r="C71" s="202"/>
      <c r="D71" s="202"/>
      <c r="E71" s="232"/>
      <c r="F71" s="230"/>
      <c r="G71" s="79"/>
      <c r="H71" s="79"/>
      <c r="I71" s="79"/>
      <c r="J71" s="79"/>
    </row>
    <row r="72" spans="1:15" ht="21.75" customHeight="1">
      <c r="A72" s="234" t="s">
        <v>163</v>
      </c>
      <c r="B72" s="202"/>
      <c r="C72" s="202"/>
      <c r="D72" s="202"/>
      <c r="E72" s="182"/>
      <c r="F72" s="230"/>
      <c r="G72" s="79">
        <f>G56+G64+G70</f>
        <v>60914965</v>
      </c>
      <c r="H72" s="79"/>
      <c r="I72" s="79">
        <f>I56+I64+I70</f>
        <v>-227126633</v>
      </c>
      <c r="J72" s="231"/>
      <c r="K72" s="79">
        <f>K56+K64+K70</f>
        <v>60661029</v>
      </c>
      <c r="L72" s="81"/>
      <c r="M72" s="79">
        <f>M56+M64+M70</f>
        <v>-227402072</v>
      </c>
    </row>
    <row r="73" spans="1:15" ht="21.75" customHeight="1">
      <c r="A73" s="234"/>
      <c r="B73" s="202"/>
      <c r="C73" s="202"/>
      <c r="D73" s="202"/>
      <c r="E73" s="182"/>
      <c r="F73" s="230"/>
      <c r="G73" s="79"/>
      <c r="H73" s="79"/>
      <c r="I73" s="79"/>
      <c r="J73" s="231"/>
      <c r="L73" s="81"/>
    </row>
    <row r="74" spans="1:15" ht="21.75" customHeight="1">
      <c r="A74" s="165" t="s">
        <v>112</v>
      </c>
      <c r="B74" s="182"/>
      <c r="C74" s="214"/>
      <c r="D74" s="214"/>
      <c r="E74" s="214"/>
      <c r="F74" s="215"/>
      <c r="G74" s="235">
        <f>'BS P6-7'!J8</f>
        <v>21895542</v>
      </c>
      <c r="H74" s="81"/>
      <c r="I74" s="235">
        <v>249022175</v>
      </c>
      <c r="J74" s="227"/>
      <c r="K74" s="235">
        <f>'BS P6-7'!N8</f>
        <v>21575071</v>
      </c>
      <c r="L74" s="81"/>
      <c r="M74" s="235">
        <v>248977143</v>
      </c>
    </row>
    <row r="75" spans="1:15" ht="21.75" customHeight="1">
      <c r="A75" s="165"/>
      <c r="B75" s="182"/>
      <c r="C75" s="214"/>
      <c r="D75" s="214"/>
      <c r="E75" s="214"/>
      <c r="F75" s="215"/>
      <c r="G75" s="236"/>
      <c r="H75" s="81"/>
      <c r="I75" s="236"/>
      <c r="J75" s="227"/>
      <c r="K75" s="236"/>
      <c r="L75" s="81"/>
      <c r="M75" s="236"/>
    </row>
    <row r="76" spans="1:15" ht="21.75" customHeight="1" thickBot="1">
      <c r="A76" s="165" t="s">
        <v>116</v>
      </c>
      <c r="B76" s="182"/>
      <c r="C76" s="182"/>
      <c r="D76" s="182"/>
      <c r="E76" s="182"/>
      <c r="F76" s="230"/>
      <c r="G76" s="237">
        <f>SUM(G72:G74)</f>
        <v>82810507</v>
      </c>
      <c r="H76" s="79"/>
      <c r="I76" s="237">
        <f>SUM(I72:I74)</f>
        <v>21895542</v>
      </c>
      <c r="J76" s="231"/>
      <c r="K76" s="237">
        <f>SUM(K72:K74)</f>
        <v>82236100</v>
      </c>
      <c r="L76" s="81"/>
      <c r="M76" s="237">
        <f>SUM(M72:M74)</f>
        <v>21575071</v>
      </c>
      <c r="O76" s="207"/>
    </row>
    <row r="77" spans="1:15" s="71" customFormat="1" ht="21.75" customHeight="1" thickTop="1">
      <c r="A77" s="232"/>
      <c r="B77" s="232"/>
      <c r="C77" s="232"/>
      <c r="D77" s="232"/>
      <c r="E77" s="232"/>
      <c r="F77" s="230"/>
      <c r="G77" s="231"/>
      <c r="H77" s="231"/>
      <c r="I77" s="231"/>
      <c r="J77" s="231"/>
      <c r="K77" s="231"/>
      <c r="L77" s="195"/>
      <c r="M77" s="231"/>
    </row>
    <row r="78" spans="1:15" s="71" customFormat="1" ht="21.75" customHeight="1">
      <c r="A78" s="232" t="s">
        <v>132</v>
      </c>
      <c r="B78" s="232"/>
      <c r="C78" s="232"/>
      <c r="D78" s="232"/>
      <c r="E78" s="232"/>
      <c r="F78" s="230"/>
      <c r="G78" s="230"/>
      <c r="H78" s="230"/>
      <c r="I78" s="230"/>
      <c r="J78" s="230"/>
      <c r="K78" s="230"/>
      <c r="L78" s="230"/>
      <c r="M78" s="230"/>
    </row>
    <row r="79" spans="1:15" s="71" customFormat="1" ht="21.75" customHeight="1">
      <c r="B79" s="250" t="s">
        <v>122</v>
      </c>
      <c r="C79" s="232"/>
      <c r="D79" s="232"/>
      <c r="E79" s="232"/>
      <c r="F79" s="230"/>
      <c r="G79" s="182"/>
      <c r="H79" s="238"/>
      <c r="I79" s="238"/>
      <c r="J79" s="238"/>
      <c r="K79" s="239"/>
      <c r="L79" s="240"/>
      <c r="M79" s="239"/>
    </row>
    <row r="80" spans="1:15" s="71" customFormat="1" ht="21.75" customHeight="1">
      <c r="A80" s="241"/>
      <c r="C80" s="242" t="s">
        <v>162</v>
      </c>
      <c r="D80" s="232"/>
      <c r="E80" s="232"/>
      <c r="F80" s="230"/>
      <c r="G80" s="179">
        <v>0</v>
      </c>
      <c r="H80" s="243"/>
      <c r="I80" s="244">
        <v>285482685.83999997</v>
      </c>
      <c r="J80" s="243"/>
      <c r="K80" s="245">
        <v>0</v>
      </c>
      <c r="L80" s="246"/>
      <c r="M80" s="245">
        <v>285482685.83999997</v>
      </c>
    </row>
    <row r="81" spans="1:13" s="71" customFormat="1" ht="21.75" customHeight="1">
      <c r="A81" s="232"/>
      <c r="B81" s="232"/>
      <c r="C81" s="232"/>
      <c r="D81" s="232"/>
      <c r="E81" s="232"/>
      <c r="F81" s="230"/>
      <c r="G81" s="231"/>
      <c r="H81" s="231"/>
      <c r="I81" s="231"/>
      <c r="J81" s="231"/>
      <c r="K81" s="247"/>
      <c r="L81" s="195"/>
      <c r="M81" s="247"/>
    </row>
    <row r="82" spans="1:13" s="168" customFormat="1" ht="21.75" customHeight="1">
      <c r="A82" s="189" t="s">
        <v>23</v>
      </c>
      <c r="B82" s="178"/>
      <c r="D82" s="248"/>
      <c r="E82" s="192"/>
      <c r="F82" s="192"/>
      <c r="G82" s="192"/>
      <c r="H82" s="192"/>
      <c r="I82" s="192"/>
      <c r="J82" s="192"/>
      <c r="K82" s="249"/>
      <c r="L82" s="192"/>
      <c r="M82" s="192"/>
    </row>
    <row r="83" spans="1:13" s="168" customFormat="1" ht="21.75" customHeight="1">
      <c r="A83" s="165"/>
      <c r="B83" s="178"/>
      <c r="D83" s="248"/>
      <c r="E83" s="192"/>
      <c r="F83" s="192"/>
      <c r="G83" s="192"/>
      <c r="H83" s="192"/>
      <c r="I83" s="192"/>
      <c r="J83" s="192"/>
      <c r="K83" s="249"/>
      <c r="L83" s="192"/>
      <c r="M83" s="192"/>
    </row>
    <row r="84" spans="1:13" s="168" customFormat="1" ht="21.75" customHeight="1">
      <c r="A84" s="165"/>
      <c r="B84" s="178"/>
      <c r="D84" s="248"/>
      <c r="E84" s="192"/>
      <c r="F84" s="192"/>
      <c r="G84" s="192"/>
      <c r="H84" s="192"/>
      <c r="I84" s="192"/>
      <c r="J84" s="192"/>
      <c r="K84" s="249"/>
      <c r="L84" s="192"/>
      <c r="M84" s="192"/>
    </row>
    <row r="85" spans="1:13" ht="26.25" customHeight="1">
      <c r="A85" s="168"/>
      <c r="B85" s="232"/>
      <c r="C85" s="232"/>
      <c r="D85" s="232"/>
      <c r="E85" s="232"/>
      <c r="F85" s="219"/>
      <c r="G85" s="192"/>
      <c r="H85" s="192"/>
      <c r="I85" s="192"/>
      <c r="J85" s="220"/>
      <c r="K85" s="247"/>
      <c r="M85" s="247"/>
    </row>
    <row r="86" spans="1:13" ht="26.25" customHeight="1">
      <c r="A86" s="168"/>
    </row>
  </sheetData>
  <mergeCells count="5">
    <mergeCell ref="K42:M42"/>
    <mergeCell ref="K5:M5"/>
    <mergeCell ref="K43:M43"/>
    <mergeCell ref="G5:I5"/>
    <mergeCell ref="G43:I43"/>
  </mergeCells>
  <pageMargins left="0.78740157480314965" right="0.19685039370078741" top="0.59055118110236227" bottom="0.19685039370078741" header="0.39370078740157483" footer="0.39370078740157483"/>
  <pageSetup paperSize="9" scale="80" firstPageNumber="11" orientation="portrait" useFirstPageNumber="1" r:id="rId1"/>
  <headerFooter alignWithMargins="0">
    <oddFooter>&amp;R&amp;18&amp;P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24144BD43857459CF2FB46A23F2FB4" ma:contentTypeVersion="15" ma:contentTypeDescription="Create a new document." ma:contentTypeScope="" ma:versionID="6497648f9ee40f117609363af1b430b0">
  <xsd:schema xmlns:xsd="http://www.w3.org/2001/XMLSchema" xmlns:xs="http://www.w3.org/2001/XMLSchema" xmlns:p="http://schemas.microsoft.com/office/2006/metadata/properties" xmlns:ns2="e91def99-6549-4c4a-9de8-f0bf962fb5ab" xmlns:ns3="97e937b1-dc6d-4194-8eed-a07523b0892d" targetNamespace="http://schemas.microsoft.com/office/2006/metadata/properties" ma:root="true" ma:fieldsID="1602105438931da856f31c25bb18c02c" ns2:_="" ns3:_="">
    <xsd:import namespace="e91def99-6549-4c4a-9de8-f0bf962fb5ab"/>
    <xsd:import namespace="97e937b1-dc6d-4194-8eed-a07523b0892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1def99-6549-4c4a-9de8-f0bf962fb5a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  <xsd:enumeration value="รอลูกค้า/ติดประเด็น"/>
          <xsd:enumeration value="เหลือสรุป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Review" ma:index="22" nillable="true" ma:displayName="Reviewer Sign-off-Senior" ma:format="Dropdown" ma:internalName="Review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937b1-dc6d-4194-8eed-a07523b0892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8cae98-558b-4167-aaa5-8231ea822065}" ma:internalName="TaxCatchAll" ma:showField="CatchAllData" ma:web="97e937b1-dc6d-4194-8eed-a07523b08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91def99-6549-4c4a-9de8-f0bf962fb5ab" xsi:nil="true"/>
    <Preparer_x0020_Sign_x002d_off xmlns="e91def99-6549-4c4a-9de8-f0bf962fb5ab" xsi:nil="true"/>
    <Status xmlns="e91def99-6549-4c4a-9de8-f0bf962fb5ab" xsi:nil="true"/>
    <lcf76f155ced4ddcb4097134ff3c332f xmlns="e91def99-6549-4c4a-9de8-f0bf962fb5ab">
      <Terms xmlns="http://schemas.microsoft.com/office/infopath/2007/PartnerControls"/>
    </lcf76f155ced4ddcb4097134ff3c332f>
    <TaxCatchAll xmlns="97e937b1-dc6d-4194-8eed-a07523b0892d" xsi:nil="true"/>
    <Review xmlns="e91def99-6549-4c4a-9de8-f0bf962fb5ab" xsi:nil="true"/>
  </documentManagement>
</p:properties>
</file>

<file path=customXml/itemProps1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11339A-9A81-415D-90CA-D7B4E33BA5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1def99-6549-4c4a-9de8-f0bf962fb5ab"/>
    <ds:schemaRef ds:uri="97e937b1-dc6d-4194-8eed-a07523b08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C5111B-085F-4309-ACEB-AEEFCF399DDD}">
  <ds:schemaRefs>
    <ds:schemaRef ds:uri="http://schemas.microsoft.com/office/2006/documentManagement/types"/>
    <ds:schemaRef ds:uri="e91def99-6549-4c4a-9de8-f0bf962fb5ab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7e937b1-dc6d-4194-8eed-a07523b0892d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BS P6-7</vt:lpstr>
      <vt:lpstr>PL P8</vt:lpstr>
      <vt:lpstr>Shareholder equity-conso P9</vt:lpstr>
      <vt:lpstr>Shareholder equity P10</vt:lpstr>
      <vt:lpstr>Cash flow P11-12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User2 Lastname</cp:lastModifiedBy>
  <cp:revision/>
  <cp:lastPrinted>2025-02-20T10:15:09Z</cp:lastPrinted>
  <dcterms:created xsi:type="dcterms:W3CDTF">2013-02-28T01:07:49Z</dcterms:created>
  <dcterms:modified xsi:type="dcterms:W3CDTF">2025-02-20T10:15:29Z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0x010100A124144BD43857459CF2FB46A23F2FB4</vt:lpwstr>
  </property>
  <property fmtid="{D5CDD505-2E9C-101B-9397-08002B2CF9AE}" pid="5" name="Order">
    <vt:r8>60900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MediaServiceImageTags">
    <vt:lpwstr/>
  </property>
</Properties>
</file>