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ea oil Public Company Limited\Sea Oil PLC_ [Y_E] Dec2024\"/>
    </mc:Choice>
  </mc:AlternateContent>
  <xr:revisionPtr revIDLastSave="0" documentId="13_ncr:1_{695255A3-A205-4B1E-9D81-6C049090FD43}" xr6:coauthVersionLast="47" xr6:coauthVersionMax="47" xr10:uidLastSave="{00000000-0000-0000-0000-000000000000}"/>
  <bookViews>
    <workbookView xWindow="-120" yWindow="-120" windowWidth="21840" windowHeight="13020" xr2:uid="{DD28386C-3AA5-4F17-863E-3AD13B1A6408}"/>
  </bookViews>
  <sheets>
    <sheet name="7-9" sheetId="8" r:id="rId1"/>
    <sheet name="10-11" sheetId="2" r:id="rId2"/>
    <sheet name="12" sheetId="11" r:id="rId3"/>
    <sheet name="13" sheetId="4" r:id="rId4"/>
    <sheet name="14" sheetId="9" r:id="rId5"/>
    <sheet name="15-17" sheetId="10" r:id="rId6"/>
  </sheets>
  <definedNames>
    <definedName name="_xlnm._FilterDatabase" localSheetId="0" hidden="1">'7-9'!$A$9:$L$85</definedName>
    <definedName name="_xlnm.Print_Area" localSheetId="1">'10-11'!$A$1:$M$87</definedName>
    <definedName name="_xlnm.Print_Area" localSheetId="2">'12'!$A$1:$X$32</definedName>
    <definedName name="_xlnm.Print_Area" localSheetId="3">'13'!$A$1:$X$31</definedName>
    <definedName name="_xlnm.Print_Area" localSheetId="4">'14'!$A$1:$N$31</definedName>
    <definedName name="_xlnm.Print_Area" localSheetId="5">'15-17'!$A$1:$K$149</definedName>
    <definedName name="_xlnm.Print_Area" localSheetId="0">'7-9'!$A$1:$L$130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61" i="2" l="1"/>
  <c r="K61" i="2"/>
  <c r="H25" i="4" l="1"/>
  <c r="J25" i="4"/>
  <c r="G81" i="2"/>
  <c r="I26" i="10" l="1"/>
  <c r="E26" i="10"/>
  <c r="N15" i="9" l="1"/>
  <c r="L112" i="8" l="1"/>
  <c r="L115" i="8" s="1"/>
  <c r="L72" i="8"/>
  <c r="L64" i="8"/>
  <c r="L35" i="8"/>
  <c r="L21" i="8"/>
  <c r="H112" i="8"/>
  <c r="H115" i="8" s="1"/>
  <c r="H72" i="8"/>
  <c r="H64" i="8"/>
  <c r="H35" i="8"/>
  <c r="H21" i="8"/>
  <c r="M76" i="2"/>
  <c r="M69" i="2"/>
  <c r="M16" i="2"/>
  <c r="I76" i="2"/>
  <c r="I69" i="2"/>
  <c r="I58" i="2"/>
  <c r="I61" i="2" s="1"/>
  <c r="I16" i="2"/>
  <c r="I29" i="2" s="1"/>
  <c r="I32" i="2" s="1"/>
  <c r="I35" i="2" s="1"/>
  <c r="K84" i="10"/>
  <c r="G71" i="10" l="1"/>
  <c r="K26" i="10"/>
  <c r="K35" i="10" s="1"/>
  <c r="K39" i="10" s="1"/>
  <c r="I63" i="2"/>
  <c r="G26" i="10"/>
  <c r="G35" i="10" s="1"/>
  <c r="G39" i="10" s="1"/>
  <c r="M29" i="2"/>
  <c r="M32" i="2" s="1"/>
  <c r="M35" i="2" s="1"/>
  <c r="M63" i="2" s="1"/>
  <c r="G84" i="10"/>
  <c r="K71" i="10"/>
  <c r="L37" i="8"/>
  <c r="L74" i="8"/>
  <c r="L117" i="8" s="1"/>
  <c r="H37" i="8"/>
  <c r="H74" i="8"/>
  <c r="H117" i="8" s="1"/>
  <c r="G110" i="10" l="1"/>
  <c r="G115" i="10" s="1"/>
  <c r="K110" i="10"/>
  <c r="K115" i="10" s="1"/>
  <c r="I71" i="10"/>
  <c r="J35" i="8" l="1"/>
  <c r="E35" i="10" l="1"/>
  <c r="I84" i="10" l="1"/>
  <c r="G76" i="2" l="1"/>
  <c r="G69" i="2"/>
  <c r="E84" i="10" l="1"/>
  <c r="G58" i="2" l="1"/>
  <c r="G61" i="2" s="1"/>
  <c r="R22" i="4" l="1"/>
  <c r="R21" i="4"/>
  <c r="R20" i="4"/>
  <c r="P25" i="4"/>
  <c r="G16" i="2" l="1"/>
  <c r="G29" i="2" s="1"/>
  <c r="A87" i="2"/>
  <c r="G32" i="2" l="1"/>
  <c r="G35" i="2" s="1"/>
  <c r="E71" i="10"/>
  <c r="J112" i="8" l="1"/>
  <c r="T21" i="4" l="1"/>
  <c r="F20" i="9"/>
  <c r="F22" i="9" s="1"/>
  <c r="N12" i="9"/>
  <c r="N25" i="4"/>
  <c r="F25" i="4"/>
  <c r="X21" i="4" l="1"/>
  <c r="G63" i="2" l="1"/>
  <c r="K16" i="2" l="1"/>
  <c r="K29" i="2" s="1"/>
  <c r="K32" i="2" s="1"/>
  <c r="K35" i="2" s="1"/>
  <c r="A53" i="10" l="1"/>
  <c r="F29" i="9"/>
  <c r="N27" i="9"/>
  <c r="J20" i="9"/>
  <c r="J22" i="9" s="1"/>
  <c r="J29" i="9" s="1"/>
  <c r="H20" i="9"/>
  <c r="H22" i="9" s="1"/>
  <c r="H29" i="9" s="1"/>
  <c r="N18" i="9"/>
  <c r="N16" i="9"/>
  <c r="I35" i="10" l="1"/>
  <c r="I39" i="10" s="1"/>
  <c r="I110" i="10" s="1"/>
  <c r="I115" i="10" s="1"/>
  <c r="F112" i="8" l="1"/>
  <c r="J21" i="8"/>
  <c r="F21" i="8"/>
  <c r="A89" i="8"/>
  <c r="A86" i="8"/>
  <c r="A130" i="8" s="1"/>
  <c r="A42" i="2" s="1"/>
  <c r="J72" i="8"/>
  <c r="F72" i="8"/>
  <c r="J64" i="8"/>
  <c r="F64" i="8"/>
  <c r="A46" i="8"/>
  <c r="F35" i="8"/>
  <c r="F115" i="8" l="1"/>
  <c r="F37" i="8"/>
  <c r="F74" i="8"/>
  <c r="J74" i="8"/>
  <c r="J115" i="8"/>
  <c r="J37" i="8"/>
  <c r="F117" i="8" l="1"/>
  <c r="J117" i="8"/>
  <c r="A45" i="2"/>
  <c r="A43" i="2"/>
  <c r="A3" i="10" l="1"/>
  <c r="A55" i="10" s="1"/>
  <c r="A104" i="10" s="1"/>
  <c r="A3" i="11"/>
  <c r="T22" i="4"/>
  <c r="R25" i="4"/>
  <c r="A52" i="10"/>
  <c r="A101" i="10" s="1"/>
  <c r="A149" i="10" s="1"/>
  <c r="A3" i="9" l="1"/>
  <c r="A3" i="4"/>
  <c r="X22" i="4"/>
  <c r="E39" i="10" l="1"/>
  <c r="E110" i="10" s="1"/>
  <c r="E115" i="10" s="1"/>
  <c r="K63" i="2" l="1"/>
  <c r="K66" i="2" s="1"/>
  <c r="K81" i="2" l="1"/>
  <c r="K69" i="2"/>
  <c r="K72" i="2" s="1"/>
  <c r="N26" i="9" l="1"/>
  <c r="K76" i="2"/>
  <c r="L20" i="9"/>
  <c r="L22" i="9" s="1"/>
  <c r="N17" i="9"/>
  <c r="N20" i="9" s="1"/>
  <c r="N22" i="9" l="1"/>
  <c r="T20" i="4"/>
  <c r="T25" i="4" s="1"/>
  <c r="L25" i="4"/>
  <c r="N25" i="9"/>
  <c r="N29" i="9" s="1"/>
  <c r="L29" i="9" l="1"/>
  <c r="V25" i="4"/>
  <c r="X20" i="4" l="1"/>
  <c r="X25" i="4" s="1"/>
</calcChain>
</file>

<file path=xl/sharedStrings.xml><?xml version="1.0" encoding="utf-8"?>
<sst xmlns="http://schemas.openxmlformats.org/spreadsheetml/2006/main" count="424" uniqueCount="213">
  <si>
    <t>บริษัท ซีออยล์ จำกัด (มหาชน)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</si>
  <si>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</si>
  <si>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</si>
  <si>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</si>
  <si>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</si>
  <si>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</si>
  <si>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</si>
  <si>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เงินให้กู้ยืมระยะสั้นแก่บริษัทย่อย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</si>
  <si>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</si>
  <si>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</si>
  <si>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</si>
  <si>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</si>
  <si>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เงินลงทุนในการร่วมค้า</t>
  </si>
  <si>
    <t>เงินให้กู้ยืมระยะยาวแก่บริษัทย่อย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</si>
  <si>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</si>
  <si>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</si>
  <si>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</si>
  <si>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</si>
  <si>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</si>
  <si>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</si>
  <si>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</si>
  <si>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</si>
  <si>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</si>
  <si>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</si>
  <si>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</si>
  <si>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ส่วนของหนี้สินตามสัญญาเช่า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</si>
  <si>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</si>
  <si>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</si>
  <si>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</si>
  <si>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</si>
  <si>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</si>
  <si>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</si>
  <si>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</si>
  <si>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</si>
  <si>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</si>
  <si>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</si>
  <si>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</si>
  <si>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มูลค่าที่ตราไว้หุ้นละ 1 บาท</t>
  </si>
  <si>
    <t>ทุนที่ออกและชำระแล้ว</t>
  </si>
  <si>
    <t>ส่วนเกินมูลค่าหุ้นสามัญ</t>
  </si>
  <si>
    <t>องค์ประกอบอื่นของส่วนของเจ้าของ</t>
  </si>
  <si>
    <t>รวมส่วนของผู้เป็นเจ้าของของบริษัท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</si>
  <si>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</si>
  <si>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</si>
  <si>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</si>
  <si>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</si>
  <si>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</si>
  <si>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</si>
  <si>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</si>
  <si>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</si>
  <si>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</si>
  <si>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</si>
  <si>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</si>
  <si>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</si>
  <si>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จากการร่วมค้าและภาษีเงินได้</t>
  </si>
  <si>
    <t>ส่วนแบ่งกำไรจากการร่วมค้า</t>
  </si>
  <si>
    <t>กำไรก่อนภาษีเงินได้</t>
  </si>
  <si>
    <t>ภาษีเงินได้</t>
  </si>
  <si>
    <t>กำไรสุทธิสำหรับปี</t>
  </si>
  <si>
    <t>กำไรขาดทุนเบ็ดเสร็จอื่น:</t>
  </si>
  <si>
    <t>กำไรหรือขาดทุนในภายหลัง</t>
  </si>
  <si>
    <t>รวมรายการที่จะจัดประเภทใหม่ไปยัง</t>
  </si>
  <si>
    <t>กำไรขาดทุนเบ็ดเสร็จรวมสำหรับปี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</si>
  <si>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</si>
  <si>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</si>
  <si>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 xml:space="preserve"> </t>
  </si>
  <si>
    <t>กำไรสะสม</t>
  </si>
  <si>
    <t>ผลต่างของ</t>
  </si>
  <si>
    <t>รวม</t>
  </si>
  <si>
    <t>จัดสรรแล้ว -</t>
  </si>
  <si>
    <t>อัตราแลกเปลี่ยน</t>
  </si>
  <si>
    <t>องค์ประกอบอื่น</t>
  </si>
  <si>
    <t>รวมส่วนของ</t>
  </si>
  <si>
    <t>ส่วนได้เสีย</t>
  </si>
  <si>
    <t>ทุนที่ออกและ</t>
  </si>
  <si>
    <t>ส่วนเกินมูลค่า</t>
  </si>
  <si>
    <t>ทุนสำรอง</t>
  </si>
  <si>
    <t>จากการแปลง</t>
  </si>
  <si>
    <t>ของส่วนของ</t>
  </si>
  <si>
    <t>ผู้เป็นเจ้าของ</t>
  </si>
  <si>
    <t>ที่ไม่มีอำนาจ</t>
  </si>
  <si>
    <t>รวมส่วน</t>
  </si>
  <si>
    <t>ชำระแล้ว</t>
  </si>
  <si>
    <t>หุ้นสามัญ</t>
  </si>
  <si>
    <t>ตามกฎหมาย</t>
  </si>
  <si>
    <t>ยังไม่ได้จัดสรร</t>
  </si>
  <si>
    <t>ค่างบการเงิน</t>
  </si>
  <si>
    <t>เจ้าของ</t>
  </si>
  <si>
    <t>ของบริษัท</t>
  </si>
  <si>
    <t>ควบคุม</t>
  </si>
  <si>
    <t>ของเจ้าของ</t>
  </si>
  <si>
    <t>การเพิ่มทุนหุ้นสามัญ</t>
  </si>
  <si>
    <t>เงินปันผลจ่าย</t>
  </si>
  <si>
    <t>สำรองตามกฎหมาย</t>
  </si>
  <si>
    <t xml:space="preserve">การเปลี่ยนแปลงในรายการกับผู้เป็นเจ้าของสำหรับปี  </t>
  </si>
  <si>
    <t>งบกระแสเงินสด</t>
  </si>
  <si>
    <t>กระแสเงินสดจากกิจกรรมดำเนินงาน</t>
  </si>
  <si>
    <t>รายการปรับปรุง:</t>
  </si>
  <si>
    <t>ค่าเสื่อมราคาและค่าตัดจำหน่าย</t>
  </si>
  <si>
    <t>รายได้ดอกเบี้ย</t>
  </si>
  <si>
    <t>ค่าใช้จ่ายดอกเบี้ย</t>
  </si>
  <si>
    <t>รายได้เงินปันผล</t>
  </si>
  <si>
    <t xml:space="preserve">   </t>
  </si>
  <si>
    <t>สินค้าคงเหลือ</t>
  </si>
  <si>
    <t>รับภาษีเงินได้</t>
  </si>
  <si>
    <t>จ่ายภาษีเงินได้</t>
  </si>
  <si>
    <t>กระแสเงินสดจากกิจกรรมลงทุน</t>
  </si>
  <si>
    <t>เงินสดรับจากการจำหน่ายสินทรัพย์ถาวร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</si>
  <si>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</si>
  <si>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</si>
  <si>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เงินให้กู้ยืมแก่บริษัทย่อย</t>
  </si>
  <si>
    <t>เงินสดรับชำระจากเงินให้กู้ยืมแก่บริษัทย่อย</t>
  </si>
  <si>
    <t>ดอกเบี้ยรับ</t>
  </si>
  <si>
    <t>เงินปันผลรับ</t>
  </si>
  <si>
    <t>เงินสดสุทธิได้มาจากกิจกรรมลงทุน</t>
  </si>
  <si>
    <t xml:space="preserve">กระแสเงินสดจากกิจกรรมจัดหาเงิน 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</si>
  <si>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</si>
  <si>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</si>
  <si>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เงินสดจ่ายชำระหนี้สินตามสัญญาเช่า</t>
  </si>
  <si>
    <t>ดอกเบี้ยจ่าย</t>
  </si>
  <si>
    <t>เงินสดสุทธิใช้ไปในกิจกรรมจัดหาเงิน</t>
  </si>
  <si>
    <t>เงินสดและรายการเทียบเท่าเงินสดต้นปี</t>
  </si>
  <si>
    <t>และรายการเทียบเท่าเงินสด</t>
  </si>
  <si>
    <t>เงินสดและรายการเทียบเท่าเงินสดปลายปี</t>
  </si>
  <si>
    <t>ข้อมูลเพิ่มเติมประกอบงบกระแสเงินสด</t>
  </si>
  <si>
    <t>รายการที่มิใช่เงินสด</t>
  </si>
  <si>
    <t>เจ้าหนี้ค่าซื้อสินทรัพย์ถาวร</t>
  </si>
  <si>
    <t>เงินปันผลค้างรับ</t>
  </si>
  <si>
    <t>จ่ายหุ้นปันผล</t>
  </si>
  <si>
    <t>การได้มาของสินทรัพย์สิทธิการใช้ภายใต้สัญญาเช่า</t>
  </si>
  <si>
    <t>พันบาท</t>
  </si>
  <si>
    <t>การเปลี่ยนแปลงในรายการกับ</t>
  </si>
  <si>
    <t>ผู้เป็นเจ้าของสำหรับปี</t>
  </si>
  <si>
    <t>กำไรก่อนส่วนแบ่งกำไร</t>
  </si>
  <si>
    <t>เงินสดและรายการเทียบเท่าเงินสดเพิ่มขึ้นสุทธิ</t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</si>
  <si>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</si>
  <si>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r>
      <t xml:space="preserve">งบกำไรขาดทุนเบ็ดเสร็จ </t>
    </r>
    <r>
      <rPr>
        <sz val="14"/>
        <rFont val="Browallia New"/>
        <family val="2"/>
      </rPr>
      <t>(ต่อ)</t>
    </r>
  </si>
  <si>
    <t>หรือขาดทุนในภายหลัง</t>
  </si>
  <si>
    <t>รายการที่จะจัดประเภทใหม่ไปยังกำไร</t>
  </si>
  <si>
    <t>ผลต่างของอัตราแลกเปลี่ยนจากการ</t>
  </si>
  <si>
    <t>แปลงค่างบการเงิน</t>
  </si>
  <si>
    <t xml:space="preserve">กำไรขาดทุนเบ็ดเสร็จอื่นสำหรับปี </t>
  </si>
  <si>
    <t>- สุทธิจากภาษี</t>
  </si>
  <si>
    <t xml:space="preserve">   ในบริษัทย่อย</t>
  </si>
  <si>
    <t>เงินปันผลจ่ายของบริษัทย่อยให้ส่วนได้เสีย</t>
  </si>
  <si>
    <t>ที่ไม่มีอำนาจควบคุม</t>
  </si>
  <si>
    <t>เปลี่ยนแปลงในสินทรัพย์และหนี้สินดำเนินงาน</t>
  </si>
  <si>
    <t>ณ วันที่ 31 ธันวาคม พ.ศ. 2566</t>
  </si>
  <si>
    <t>พ.ศ. 2566</t>
  </si>
  <si>
    <t>ณ วันที่ 1 มกราคม พ.ศ. 2566</t>
  </si>
  <si>
    <t xml:space="preserve">หุ้นสามัญ จำนวน 738,984,544 หุ้น  </t>
  </si>
  <si>
    <t xml:space="preserve">หุ้นสามัญ จำนวน 738,981,791 หุ้น  </t>
  </si>
  <si>
    <t>รายได้จากการให้เช่า</t>
  </si>
  <si>
    <t>ต้นทุนการให้เช่า</t>
  </si>
  <si>
    <t>-</t>
  </si>
  <si>
    <t>กำไรต่อหุ้นขั้นพื้นฐาน</t>
  </si>
  <si>
    <t>ส่วนเกินระหว่าง</t>
  </si>
  <si>
    <t>ราคาทุนสูงกว่า</t>
  </si>
  <si>
    <t>ราคาตามบัญชีของ</t>
  </si>
  <si>
    <t>บริษัทย่อยที่ได้มา</t>
  </si>
  <si>
    <t>การได้มาซึ่งส่วนได้เสียที่ไม่มี</t>
  </si>
  <si>
    <t>อำนาจควบคุมโดยอำนาจควบคุม</t>
  </si>
  <si>
    <t>เงินสดจ่ายเพื่อลงทุนเพิ่มในบริษัทย่อย</t>
  </si>
  <si>
    <t>เงินสดจ่ายให้กับส่วนได้เสียที่ไม่มีอำนาจควบคุม</t>
  </si>
  <si>
    <t>เพื่อลงทุนเพิ่มในบริษัทย่อย</t>
  </si>
  <si>
    <t>9</t>
  </si>
  <si>
    <t>ไม่เปลี่ยนแปลง</t>
  </si>
  <si>
    <t>ณ วันที่ 1 มกราคม พ.ศ. 2567</t>
  </si>
  <si>
    <t>ณ วันที่ 31 ธันวาคม พ.ศ. 2567</t>
  </si>
  <si>
    <t>พ.ศ. 2567</t>
  </si>
  <si>
    <t>สำหรับปีสิ้นสุดวันที่ 31 ธันวาคม พ.ศ. 2567</t>
  </si>
  <si>
    <t>งบฐานะการเงิน</t>
  </si>
  <si>
    <r>
      <t xml:space="preserve">งบฐานะการเงิน </t>
    </r>
    <r>
      <rPr>
        <sz val="14"/>
        <rFont val="Browallia New"/>
        <family val="2"/>
      </rPr>
      <t>(ต่อ)</t>
    </r>
  </si>
  <si>
    <t>งบการเปลี่ยนแปลงส่วนของเจ้าของ</t>
  </si>
  <si>
    <r>
      <t xml:space="preserve">งบการเปลี่ยนแปลงส่วนของเจ้าของ </t>
    </r>
    <r>
      <rPr>
        <sz val="14"/>
        <rFont val="Browallia New"/>
        <family val="2"/>
      </rPr>
      <t>(ต่อ)</t>
    </r>
  </si>
  <si>
    <t xml:space="preserve">ลูกหนี้การค้าและลูกหนี้หมุนเวียนอื่น </t>
  </si>
  <si>
    <t>- สุทธิ</t>
  </si>
  <si>
    <t>สินทรัพย์อนุพันธ์</t>
  </si>
  <si>
    <t>สินทรัพย์สิทธิการใช้ - สุทธิ</t>
  </si>
  <si>
    <t>เจ้าหนี้การค้าและเจ้าหนี้หมุนเวียนอื่น</t>
  </si>
  <si>
    <t>หนี้สินอนุพันธ์</t>
  </si>
  <si>
    <t>ภาษีเงินได้นิติบุคคลค้างจ่าย</t>
  </si>
  <si>
    <t>ขาดทุนจากการด้อยค่าของสินทรัพย์ทางการเงิน</t>
  </si>
  <si>
    <t>กำไรต่อหุ้น (บาท) - ส่วนของผู้เป็นเจ้าของ</t>
  </si>
  <si>
    <t>กำไรขาดทุน</t>
  </si>
  <si>
    <t>เบ็ดเสร็จอื่น</t>
  </si>
  <si>
    <t>ลูกหนี้การค้าและลูกหนี้หมุนเวียนอื่น</t>
  </si>
  <si>
    <t>กลับรายการจากการด้อยค่าของเงินลงทุน</t>
  </si>
  <si>
    <t>กำไรจากการจำหน่ายสินทรัพย์ถาวร</t>
  </si>
  <si>
    <t>การเปลี่ยนแปลงในสินทรัพย์และหนี้สิน</t>
  </si>
  <si>
    <t>กลับรายการจากการด้อยค่า</t>
  </si>
  <si>
    <t>ของเงินลงทุนในบริษัทย่อย</t>
  </si>
  <si>
    <t>เงินปันผลค้างจ่ายของบริษัทย่อยให้</t>
  </si>
  <si>
    <t>การแบ่งปันกำไรสุทธิ</t>
  </si>
  <si>
    <t>การแบ่งปันกำไรเบ็ดเสร็จรวม</t>
  </si>
  <si>
    <t>13.1</t>
  </si>
  <si>
    <t>กำไรจากการดำเนินงานก่อนการ</t>
  </si>
  <si>
    <t>กระแสเงินสดได้มาจากการดำเนินงาน</t>
  </si>
  <si>
    <t>เงินสดสุทธิได้มาจากกิจกรรมดำเนินงาน</t>
  </si>
  <si>
    <t>ขาดทุนจากอัตราแลกเปลี่ยนของเงินสด</t>
  </si>
  <si>
    <t>(กำไร) ขาดทุนจากอัตราแลกเปลี่ยน</t>
  </si>
  <si>
    <t>ยอดคงเหลือ ณ วันที่ 1 มกราคม พ.ศ. 2566</t>
  </si>
  <si>
    <t>ยอดคงเหลือ ณ วันที่ 31 ธันวาคม พ.ศ. 2566</t>
  </si>
  <si>
    <t>ยอดคงเหลือ ณ วันที่ 1 มกราคม พ.ศ. 2567</t>
  </si>
  <si>
    <t>ยอดคงเหลือ ณ วันที่ 31 ธันวาคม พ.ศ. 2567</t>
  </si>
  <si>
    <t>ยอดคงเหลือ</t>
  </si>
  <si>
    <t>ค่าใช้จ่ายในการขายและต้นทุนในการจัดจำหน่าย</t>
  </si>
  <si>
    <t>กำไร (ขาดทุน) อื่น - สุทธิ</t>
  </si>
  <si>
    <t>18</t>
  </si>
  <si>
    <t xml:space="preserve">ที่ถึงกำหนดชำระภายในหนึ่งปี </t>
  </si>
  <si>
    <t>จัดสรรแล้ว - ทุนสำรองตามกฎหมาย</t>
  </si>
  <si>
    <t>(กำไร) ขาดทุนจากการปรับมูลค่ายุติธรรมของอนุพันธ์</t>
  </si>
  <si>
    <r>
      <t xml:space="preserve">งบกระแสเงินสด </t>
    </r>
    <r>
      <rPr>
        <sz val="14"/>
        <rFont val="Browallia New"/>
        <family val="2"/>
      </rPr>
      <t>(ต่อ)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</si>
</sst>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;\-"/>
    <numFmt numFmtId="167" formatCode="_-* #,##0_-;\-* #,##0_-;_-* &quot;-&quot;??_-;_-@_-"/>
    <numFmt numFmtId="168" formatCode="#,##0;\(#,##0\)"/>
    <numFmt numFmtId="169" formatCode="#,##0.00;\(#,##0.00\);\-"/>
    <numFmt numFmtId="170" formatCode="_(* #,##0_);_(* \(#,##0\);_(* &quot;-&quot;??_);_(@_)"/>
    <numFmt numFmtId="171" formatCode="0.0"/>
    <numFmt numFmtId="172" formatCode="#,##0.00;\(#,##0.00\);&quot;-&quot;;@"/>
    <numFmt numFmtId="173" formatCode="#,##0.0000;\(#,##0.0000\);&quot;-&quot;;@"/>
    <numFmt numFmtId="174" formatCode="#,##0.0;\(#,##0.0\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Browallia New"/>
      <family val="2"/>
    </font>
    <font>
      <sz val="14"/>
      <name val="Browallia New"/>
      <family val="2"/>
    </font>
    <font>
      <b/>
      <i/>
      <sz val="14"/>
      <name val="Browallia New"/>
      <family val="2"/>
    </font>
    <font>
      <i/>
      <sz val="14"/>
      <name val="Browallia Ne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14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6" fontId="3" fillId="0" borderId="0" xfId="0" applyNumberFormat="1" applyFont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66" fontId="3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horizontal="left" vertical="center"/>
    </xf>
    <xf numFmtId="166" fontId="3" fillId="0" borderId="0" xfId="0" applyNumberFormat="1" applyFont="1"/>
    <xf numFmtId="0" fontId="3" fillId="0" borderId="0" xfId="0" applyFont="1" applyAlignment="1">
      <alignment horizontal="center" vertical="center"/>
    </xf>
    <xf numFmtId="172" fontId="3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vertical="center"/>
    </xf>
    <xf numFmtId="168" fontId="3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right" vertical="center"/>
    </xf>
    <xf numFmtId="168" fontId="3" fillId="0" borderId="0" xfId="0" applyNumberFormat="1" applyFont="1" applyAlignment="1">
      <alignment vertical="center"/>
    </xf>
    <xf numFmtId="168" fontId="2" fillId="0" borderId="1" xfId="0" applyNumberFormat="1" applyFont="1" applyBorder="1" applyAlignment="1">
      <alignment horizontal="left" vertical="center"/>
    </xf>
    <xf numFmtId="166" fontId="2" fillId="0" borderId="1" xfId="0" applyNumberFormat="1" applyFont="1" applyBorder="1" applyAlignment="1">
      <alignment horizontal="left" vertical="center"/>
    </xf>
    <xf numFmtId="0" fontId="3" fillId="0" borderId="0" xfId="0" applyFont="1"/>
    <xf numFmtId="168" fontId="2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horizontal="left" vertical="center"/>
    </xf>
    <xf numFmtId="168" fontId="2" fillId="0" borderId="1" xfId="0" applyNumberFormat="1" applyFont="1" applyBorder="1" applyAlignment="1">
      <alignment horizontal="center" vertical="center"/>
    </xf>
    <xf numFmtId="169" fontId="3" fillId="0" borderId="0" xfId="0" applyNumberFormat="1" applyFont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6" fontId="3" fillId="0" borderId="1" xfId="0" applyNumberFormat="1" applyFont="1" applyBorder="1" applyAlignment="1">
      <alignment horizontal="right" vertical="center"/>
    </xf>
    <xf numFmtId="166" fontId="3" fillId="0" borderId="2" xfId="0" applyNumberFormat="1" applyFont="1" applyBorder="1" applyAlignment="1">
      <alignment vertical="center"/>
    </xf>
    <xf numFmtId="168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166" fontId="3" fillId="0" borderId="0" xfId="0" quotePrefix="1" applyNumberFormat="1" applyFont="1" applyAlignment="1">
      <alignment horizontal="right" vertical="center"/>
    </xf>
    <xf numFmtId="168" fontId="3" fillId="0" borderId="0" xfId="0" quotePrefix="1" applyNumberFormat="1" applyFont="1" applyAlignment="1">
      <alignment horizontal="center" vertical="center"/>
    </xf>
    <xf numFmtId="174" fontId="3" fillId="0" borderId="0" xfId="0" quotePrefix="1" applyNumberFormat="1" applyFont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72" fontId="2" fillId="0" borderId="0" xfId="0" applyNumberFormat="1" applyFont="1" applyAlignment="1">
      <alignment vertical="center" wrapText="1"/>
    </xf>
    <xf numFmtId="165" fontId="2" fillId="0" borderId="0" xfId="0" quotePrefix="1" applyNumberFormat="1" applyFont="1" applyAlignment="1">
      <alignment horizontal="right" vertical="center" wrapText="1"/>
    </xf>
    <xf numFmtId="166" fontId="2" fillId="0" borderId="0" xfId="0" applyNumberFormat="1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72" fontId="2" fillId="0" borderId="1" xfId="0" applyNumberFormat="1" applyFont="1" applyBorder="1" applyAlignment="1">
      <alignment horizontal="right" vertical="center" wrapText="1"/>
    </xf>
    <xf numFmtId="172" fontId="2" fillId="0" borderId="0" xfId="0" applyNumberFormat="1" applyFont="1" applyAlignment="1">
      <alignment horizontal="right" vertical="center" wrapText="1"/>
    </xf>
    <xf numFmtId="165" fontId="3" fillId="0" borderId="0" xfId="0" applyNumberFormat="1" applyFont="1" applyAlignment="1">
      <alignment horizontal="right" vertical="center" wrapText="1"/>
    </xf>
    <xf numFmtId="165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/>
    </xf>
    <xf numFmtId="165" fontId="3" fillId="0" borderId="1" xfId="0" applyNumberFormat="1" applyFont="1" applyBorder="1" applyAlignment="1">
      <alignment horizontal="right" vertical="center" wrapText="1"/>
    </xf>
    <xf numFmtId="172" fontId="3" fillId="0" borderId="0" xfId="0" applyNumberFormat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vertical="center"/>
    </xf>
    <xf numFmtId="166" fontId="3" fillId="0" borderId="0" xfId="0" applyNumberFormat="1" applyFont="1" applyAlignment="1">
      <alignment vertical="center" wrapText="1"/>
    </xf>
    <xf numFmtId="165" fontId="3" fillId="0" borderId="2" xfId="0" applyNumberFormat="1" applyFont="1" applyBorder="1" applyAlignment="1">
      <alignment horizontal="right" vertical="center" wrapText="1"/>
    </xf>
    <xf numFmtId="166" fontId="3" fillId="0" borderId="0" xfId="0" applyNumberFormat="1" applyFont="1" applyAlignment="1">
      <alignment horizontal="center" vertical="center" wrapText="1"/>
    </xf>
    <xf numFmtId="166" fontId="3" fillId="0" borderId="0" xfId="0" applyNumberFormat="1" applyFont="1" applyAlignment="1">
      <alignment horizontal="right" vertical="center" wrapText="1"/>
    </xf>
    <xf numFmtId="165" fontId="3" fillId="0" borderId="0" xfId="1" applyNumberFormat="1" applyFont="1" applyFill="1" applyAlignment="1">
      <alignment horizontal="right" vertical="center"/>
    </xf>
    <xf numFmtId="166" fontId="2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3" fontId="3" fillId="0" borderId="0" xfId="0" applyNumberFormat="1" applyFont="1" applyAlignment="1">
      <alignment horizontal="center" vertical="center" wrapText="1"/>
    </xf>
    <xf numFmtId="166" fontId="2" fillId="0" borderId="3" xfId="0" applyNumberFormat="1" applyFont="1" applyBorder="1" applyAlignment="1">
      <alignment vertical="center"/>
    </xf>
    <xf numFmtId="166" fontId="2" fillId="0" borderId="3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right" vertical="center" wrapText="1"/>
    </xf>
    <xf numFmtId="166" fontId="5" fillId="0" borderId="0" xfId="0" applyNumberFormat="1" applyFont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right" vertical="center" wrapText="1"/>
    </xf>
    <xf numFmtId="165" fontId="3" fillId="0" borderId="0" xfId="0" applyNumberFormat="1" applyFont="1" applyAlignment="1">
      <alignment horizontal="right"/>
    </xf>
    <xf numFmtId="165" fontId="3" fillId="0" borderId="2" xfId="0" applyNumberFormat="1" applyFont="1" applyBorder="1" applyAlignment="1">
      <alignment horizontal="right" vertical="center"/>
    </xf>
    <xf numFmtId="172" fontId="3" fillId="0" borderId="1" xfId="0" applyNumberFormat="1" applyFont="1" applyBorder="1" applyAlignment="1">
      <alignment vertical="center"/>
    </xf>
    <xf numFmtId="172" fontId="3" fillId="0" borderId="0" xfId="0" applyNumberFormat="1" applyFont="1" applyAlignment="1">
      <alignment horizontal="right" vertical="center" wrapText="1"/>
    </xf>
    <xf numFmtId="9" fontId="3" fillId="0" borderId="0" xfId="2" applyFont="1" applyFill="1" applyAlignment="1">
      <alignment horizontal="right" vertical="center" wrapText="1"/>
    </xf>
    <xf numFmtId="0" fontId="2" fillId="0" borderId="1" xfId="0" applyFont="1" applyBorder="1" applyAlignment="1">
      <alignment horizontal="justify" vertical="center"/>
    </xf>
    <xf numFmtId="172" fontId="3" fillId="0" borderId="1" xfId="0" applyNumberFormat="1" applyFont="1" applyBorder="1" applyAlignment="1">
      <alignment horizontal="right" vertical="center" wrapText="1"/>
    </xf>
    <xf numFmtId="0" fontId="2" fillId="0" borderId="0" xfId="0" quotePrefix="1" applyFont="1" applyAlignment="1">
      <alignment vertical="center"/>
    </xf>
    <xf numFmtId="167" fontId="3" fillId="0" borderId="0" xfId="0" applyNumberFormat="1" applyFont="1" applyAlignment="1">
      <alignment horizontal="center" vertical="center"/>
    </xf>
    <xf numFmtId="173" fontId="3" fillId="0" borderId="0" xfId="0" applyNumberFormat="1" applyFont="1" applyAlignment="1">
      <alignment vertical="center"/>
    </xf>
    <xf numFmtId="173" fontId="3" fillId="0" borderId="2" xfId="0" applyNumberFormat="1" applyFont="1" applyBorder="1" applyAlignment="1">
      <alignment horizontal="right" vertical="center"/>
    </xf>
    <xf numFmtId="173" fontId="3" fillId="0" borderId="0" xfId="0" applyNumberFormat="1" applyFont="1" applyAlignment="1">
      <alignment horizontal="right" vertical="center"/>
    </xf>
    <xf numFmtId="166" fontId="2" fillId="0" borderId="1" xfId="0" applyNumberFormat="1" applyFont="1" applyBorder="1" applyAlignment="1">
      <alignment horizontal="center" vertical="center"/>
    </xf>
    <xf numFmtId="172" fontId="2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>
      <alignment horizontal="right" vertical="center" wrapText="1"/>
    </xf>
    <xf numFmtId="43" fontId="5" fillId="0" borderId="0" xfId="0" applyNumberFormat="1" applyFont="1" applyAlignment="1">
      <alignment vertical="center"/>
    </xf>
    <xf numFmtId="170" fontId="3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170" fontId="5" fillId="0" borderId="1" xfId="0" applyNumberFormat="1" applyFont="1" applyBorder="1" applyAlignment="1">
      <alignment horizontal="center" vertical="center"/>
    </xf>
    <xf numFmtId="172" fontId="3" fillId="0" borderId="1" xfId="0" applyNumberFormat="1" applyFont="1" applyBorder="1" applyAlignment="1">
      <alignment horizontal="center" vertical="center"/>
    </xf>
    <xf numFmtId="170" fontId="5" fillId="0" borderId="0" xfId="0" applyNumberFormat="1" applyFont="1" applyAlignment="1">
      <alignment horizontal="center" vertical="center"/>
    </xf>
    <xf numFmtId="172" fontId="3" fillId="0" borderId="0" xfId="0" applyNumberFormat="1" applyFont="1" applyAlignment="1">
      <alignment horizontal="center" vertical="center"/>
    </xf>
    <xf numFmtId="172" fontId="5" fillId="0" borderId="0" xfId="0" applyNumberFormat="1" applyFont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0" xfId="0" quotePrefix="1" applyFont="1" applyAlignment="1">
      <alignment horizontal="center" vertical="center"/>
    </xf>
    <xf numFmtId="171" fontId="3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9" fontId="5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9" fontId="3" fillId="0" borderId="0" xfId="0" applyNumberFormat="1" applyFont="1" applyAlignment="1">
      <alignment vertical="center"/>
    </xf>
    <xf numFmtId="164" fontId="5" fillId="0" borderId="1" xfId="0" applyNumberFormat="1" applyFont="1" applyBorder="1" applyAlignment="1">
      <alignment horizontal="center" vertical="center"/>
    </xf>
    <xf numFmtId="172" fontId="3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 wrapText="1"/>
    </xf>
    <xf numFmtId="172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70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70" fontId="2" fillId="0" borderId="0" xfId="0" applyNumberFormat="1" applyFont="1" applyAlignment="1">
      <alignment vertical="center"/>
    </xf>
    <xf numFmtId="168" fontId="3" fillId="0" borderId="0" xfId="0" applyNumberFormat="1" applyFont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/>
    </xf>
    <xf numFmtId="170" fontId="5" fillId="0" borderId="1" xfId="0" applyNumberFormat="1" applyFont="1" applyBorder="1" applyAlignment="1">
      <alignment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F45EB0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BCACD6-0A39-463D-9C78-D85AED3E24DE}">
  <dimension ref="A1:L130"/>
  <sheetViews>
    <sheetView tabSelected="1" zoomScale="110" zoomScaleNormal="110" zoomScaleSheetLayoutView="85" workbookViewId="0">
      <selection activeCell="C6" sqref="C6"/>
    </sheetView>
  </sheetViews>
  <sheetFormatPr defaultColWidth="9.42578125" defaultRowHeight="20.100000000000001" customHeight="1" x14ac:dyDescent="0.25"/>
  <cols>
    <col min="1" max="1" width="1.5703125" style="2" customWidth="1"/>
    <col min="2" max="2" width="2.5703125" style="2" customWidth="1"/>
    <col min="3" max="3" width="31" style="2" customWidth="1"/>
    <col min="4" max="4" width="8.5703125" style="2" customWidth="1"/>
    <col min="5" max="5" width="0.85546875" style="2" customWidth="1"/>
    <col min="6" max="6" width="11.85546875" style="49" bestFit="1" customWidth="1"/>
    <col min="7" max="7" width="0.85546875" style="3" customWidth="1"/>
    <col min="8" max="8" width="11.85546875" style="49" bestFit="1" customWidth="1"/>
    <col min="9" max="9" width="0.85546875" style="3" customWidth="1"/>
    <col min="10" max="10" width="11.85546875" style="49" bestFit="1" customWidth="1"/>
    <col min="11" max="11" width="0.85546875" style="3" customWidth="1"/>
    <col min="12" max="12" width="11.85546875" style="49" bestFit="1" customWidth="1"/>
    <col min="13" max="16384" width="9.42578125" style="2"/>
  </cols>
  <sheetData>
    <row r="1" spans="1:12" ht="21.75" customHeight="1" x14ac:dyDescent="0.25">
      <c r="A1" s="1" t="s">
        <v>0</v>
      </c>
      <c r="B1" s="1"/>
      <c r="C1" s="1"/>
    </row>
    <row r="2" spans="1:12" ht="21.75" customHeight="1" x14ac:dyDescent="0.25">
      <c r="A2" s="1" t="s">
        <v>171</v>
      </c>
      <c r="B2" s="1"/>
      <c r="C2" s="1"/>
    </row>
    <row r="3" spans="1:12" ht="21.75" customHeight="1" x14ac:dyDescent="0.25">
      <c r="A3" s="4" t="s">
        <v>168</v>
      </c>
      <c r="B3" s="4"/>
      <c r="C3" s="4"/>
      <c r="D3" s="5"/>
      <c r="E3" s="5"/>
      <c r="F3" s="50"/>
      <c r="G3" s="6"/>
      <c r="H3" s="50"/>
      <c r="I3" s="6"/>
      <c r="J3" s="50"/>
      <c r="K3" s="6"/>
      <c r="L3" s="50"/>
    </row>
    <row r="4" spans="1:12" ht="21.75" customHeight="1" x14ac:dyDescent="0.25"/>
    <row r="5" spans="1:12" ht="21.75" customHeight="1" x14ac:dyDescent="0.25">
      <c r="D5" s="39"/>
      <c r="E5" s="39"/>
      <c r="F5" s="82" t="s">
        <v>1</v>
      </c>
      <c r="G5" s="82"/>
      <c r="H5" s="82"/>
      <c r="I5" s="60"/>
      <c r="J5" s="82" t="s">
        <v>2</v>
      </c>
      <c r="K5" s="82"/>
      <c r="L5" s="82"/>
    </row>
    <row r="6" spans="1:12" ht="21.75" customHeight="1" x14ac:dyDescent="0.25">
      <c r="D6" s="39"/>
      <c r="E6" s="39"/>
      <c r="F6" s="41" t="s">
        <v>169</v>
      </c>
      <c r="G6" s="42"/>
      <c r="H6" s="41" t="s">
        <v>148</v>
      </c>
      <c r="I6" s="42"/>
      <c r="J6" s="41" t="s">
        <v>169</v>
      </c>
      <c r="K6" s="42"/>
      <c r="L6" s="41" t="s">
        <v>148</v>
      </c>
    </row>
    <row r="7" spans="1:12" ht="21.75" customHeight="1" x14ac:dyDescent="0.25">
      <c r="D7" s="43" t="s">
        <v>3</v>
      </c>
      <c r="E7" s="44"/>
      <c r="F7" s="7" t="s">
        <v>130</v>
      </c>
      <c r="G7" s="57"/>
      <c r="H7" s="7" t="s">
        <v>130</v>
      </c>
      <c r="I7" s="57"/>
      <c r="J7" s="7" t="s">
        <v>130</v>
      </c>
      <c r="K7" s="66"/>
      <c r="L7" s="7" t="s">
        <v>130</v>
      </c>
    </row>
    <row r="8" spans="1:12" ht="8.1" customHeight="1" x14ac:dyDescent="0.25">
      <c r="A8" s="1"/>
      <c r="B8" s="1"/>
      <c r="C8" s="1"/>
      <c r="D8" s="44"/>
      <c r="E8" s="44"/>
      <c r="F8" s="47"/>
      <c r="G8" s="57"/>
      <c r="H8" s="47"/>
      <c r="I8" s="57"/>
      <c r="J8" s="47"/>
      <c r="K8" s="58"/>
      <c r="L8" s="47"/>
    </row>
    <row r="9" spans="1:12" ht="21.75" customHeight="1" x14ac:dyDescent="0.25">
      <c r="A9" s="1" t="s">
        <v>4</v>
      </c>
      <c r="B9" s="1"/>
      <c r="C9" s="1"/>
      <c r="D9" s="44"/>
      <c r="E9" s="44"/>
      <c r="F9" s="47"/>
      <c r="G9" s="57"/>
      <c r="H9" s="47"/>
      <c r="I9" s="57"/>
      <c r="J9" s="47"/>
      <c r="K9" s="58"/>
      <c r="L9" s="47"/>
    </row>
    <row r="10" spans="1:12" ht="8.1" customHeight="1" x14ac:dyDescent="0.25">
      <c r="A10" s="1"/>
      <c r="B10" s="1"/>
      <c r="C10" s="1"/>
      <c r="D10" s="44"/>
      <c r="E10" s="44"/>
      <c r="F10" s="47"/>
      <c r="G10" s="57"/>
      <c r="H10" s="47"/>
      <c r="I10" s="57"/>
      <c r="J10" s="47"/>
      <c r="K10" s="58"/>
      <c r="L10" s="47"/>
    </row>
    <row r="11" spans="1:12" ht="21.75" customHeight="1" x14ac:dyDescent="0.25">
      <c r="A11" s="1" t="s">
        <v>5</v>
      </c>
      <c r="B11" s="1"/>
      <c r="C11" s="1"/>
      <c r="D11" s="44"/>
      <c r="E11" s="44"/>
      <c r="F11" s="47"/>
      <c r="G11" s="57"/>
      <c r="H11" s="47"/>
      <c r="I11" s="57"/>
      <c r="J11" s="47"/>
      <c r="K11" s="58"/>
      <c r="L11" s="47"/>
    </row>
    <row r="12" spans="1:12" ht="8.1" customHeight="1" x14ac:dyDescent="0.25">
      <c r="A12" s="1"/>
      <c r="B12" s="1"/>
      <c r="C12" s="1"/>
      <c r="D12" s="44"/>
      <c r="E12" s="44"/>
      <c r="F12" s="47"/>
      <c r="G12" s="57"/>
      <c r="H12" s="47"/>
      <c r="I12" s="57"/>
      <c r="J12" s="47"/>
      <c r="K12" s="58"/>
      <c r="L12" s="47"/>
    </row>
    <row r="13" spans="1:12" ht="21.75" customHeight="1" x14ac:dyDescent="0.25">
      <c r="A13" s="2" t="s">
        <v>6</v>
      </c>
      <c r="D13" s="44">
        <v>9</v>
      </c>
      <c r="E13" s="44"/>
      <c r="F13" s="49">
        <v>1209216</v>
      </c>
      <c r="H13" s="49">
        <v>875853</v>
      </c>
      <c r="I13" s="57"/>
      <c r="J13" s="49">
        <v>814910</v>
      </c>
      <c r="K13" s="57"/>
      <c r="L13" s="49">
        <v>521168</v>
      </c>
    </row>
    <row r="14" spans="1:12" ht="21.75" customHeight="1" x14ac:dyDescent="0.25">
      <c r="A14" s="2" t="s">
        <v>175</v>
      </c>
      <c r="F14" s="2"/>
      <c r="G14" s="2"/>
      <c r="H14" s="2"/>
      <c r="I14" s="2"/>
      <c r="J14" s="2"/>
      <c r="K14" s="2"/>
      <c r="L14" s="2"/>
    </row>
    <row r="15" spans="1:12" ht="21.75" customHeight="1" x14ac:dyDescent="0.25">
      <c r="B15" s="2" t="s">
        <v>176</v>
      </c>
      <c r="D15" s="44">
        <v>10</v>
      </c>
      <c r="E15" s="44"/>
      <c r="F15" s="49">
        <v>1456139</v>
      </c>
      <c r="H15" s="49">
        <v>862550</v>
      </c>
      <c r="I15" s="57"/>
      <c r="J15" s="49">
        <v>499691</v>
      </c>
      <c r="K15" s="57"/>
      <c r="L15" s="49">
        <v>674353</v>
      </c>
    </row>
    <row r="16" spans="1:12" ht="21.75" customHeight="1" x14ac:dyDescent="0.25">
      <c r="A16" s="2" t="s">
        <v>7</v>
      </c>
      <c r="D16" s="44">
        <v>25.4</v>
      </c>
      <c r="E16" s="44"/>
      <c r="F16" s="49">
        <v>0</v>
      </c>
      <c r="H16" s="49">
        <v>0</v>
      </c>
      <c r="I16" s="57"/>
      <c r="J16" s="49">
        <v>305310</v>
      </c>
      <c r="K16" s="57"/>
      <c r="L16" s="49">
        <v>179080</v>
      </c>
    </row>
    <row r="17" spans="1:12" ht="21.75" customHeight="1" x14ac:dyDescent="0.25">
      <c r="A17" s="2" t="s">
        <v>177</v>
      </c>
      <c r="D17" s="44"/>
      <c r="E17" s="44"/>
      <c r="F17" s="49">
        <v>0</v>
      </c>
      <c r="H17" s="49">
        <v>237</v>
      </c>
      <c r="I17" s="57"/>
      <c r="J17" s="49">
        <v>0</v>
      </c>
      <c r="K17" s="57"/>
      <c r="L17" s="49">
        <v>237</v>
      </c>
    </row>
    <row r="18" spans="1:12" ht="21.75" customHeight="1" x14ac:dyDescent="0.25">
      <c r="A18" s="2" t="s">
        <v>103</v>
      </c>
      <c r="D18" s="44"/>
      <c r="E18" s="44"/>
      <c r="F18" s="49">
        <v>6698</v>
      </c>
      <c r="H18" s="49">
        <v>2939</v>
      </c>
      <c r="I18" s="57"/>
      <c r="J18" s="49">
        <v>6274</v>
      </c>
      <c r="K18" s="57"/>
      <c r="L18" s="49">
        <v>2939</v>
      </c>
    </row>
    <row r="19" spans="1:12" ht="21.75" customHeight="1" x14ac:dyDescent="0.25">
      <c r="A19" s="2" t="s">
        <v>8</v>
      </c>
      <c r="D19" s="44">
        <v>12</v>
      </c>
      <c r="E19" s="44"/>
      <c r="F19" s="50">
        <v>63038</v>
      </c>
      <c r="H19" s="50">
        <v>147684</v>
      </c>
      <c r="I19" s="57"/>
      <c r="J19" s="50">
        <v>2205</v>
      </c>
      <c r="K19" s="57"/>
      <c r="L19" s="50">
        <v>4814</v>
      </c>
    </row>
    <row r="20" spans="1:12" ht="8.1" customHeight="1" x14ac:dyDescent="0.25">
      <c r="A20" s="8"/>
      <c r="B20" s="8"/>
      <c r="C20" s="8"/>
      <c r="D20" s="44"/>
      <c r="E20" s="44"/>
      <c r="F20" s="47"/>
      <c r="G20" s="57"/>
      <c r="H20" s="47"/>
      <c r="I20" s="57"/>
      <c r="J20" s="47"/>
      <c r="K20" s="58"/>
      <c r="L20" s="47"/>
    </row>
    <row r="21" spans="1:12" ht="21.75" customHeight="1" x14ac:dyDescent="0.25">
      <c r="A21" s="1" t="s">
        <v>9</v>
      </c>
      <c r="B21" s="1"/>
      <c r="C21" s="1"/>
      <c r="D21" s="44"/>
      <c r="E21" s="44"/>
      <c r="F21" s="50">
        <f>SUM(F13:F19)</f>
        <v>2735091</v>
      </c>
      <c r="G21" s="57"/>
      <c r="H21" s="50">
        <f>SUM(H13:H19)</f>
        <v>1889263</v>
      </c>
      <c r="I21" s="57"/>
      <c r="J21" s="50">
        <f>SUM(J13:J19)</f>
        <v>1628390</v>
      </c>
      <c r="K21" s="58"/>
      <c r="L21" s="50">
        <f>SUM(L13:L19)</f>
        <v>1382591</v>
      </c>
    </row>
    <row r="22" spans="1:12" ht="21.75" customHeight="1" x14ac:dyDescent="0.25">
      <c r="A22" s="1"/>
      <c r="B22" s="1"/>
      <c r="C22" s="1"/>
      <c r="D22" s="44"/>
      <c r="E22" s="44"/>
      <c r="F22" s="47"/>
      <c r="G22" s="57"/>
      <c r="H22" s="47"/>
      <c r="I22" s="57"/>
      <c r="J22" s="47"/>
      <c r="K22" s="58"/>
      <c r="L22" s="47"/>
    </row>
    <row r="23" spans="1:12" ht="21.75" customHeight="1" x14ac:dyDescent="0.25">
      <c r="A23" s="1" t="s">
        <v>10</v>
      </c>
      <c r="B23" s="1"/>
      <c r="C23" s="1"/>
      <c r="D23" s="44"/>
      <c r="E23" s="44"/>
      <c r="F23" s="47"/>
      <c r="G23" s="57"/>
      <c r="H23" s="47"/>
      <c r="I23" s="57"/>
      <c r="J23" s="47"/>
      <c r="K23" s="58"/>
      <c r="L23" s="47"/>
    </row>
    <row r="24" spans="1:12" ht="8.1" customHeight="1" x14ac:dyDescent="0.25">
      <c r="A24" s="8"/>
      <c r="B24" s="8"/>
      <c r="C24" s="8"/>
      <c r="D24" s="44"/>
      <c r="E24" s="44"/>
      <c r="F24" s="47"/>
      <c r="G24" s="57"/>
      <c r="H24" s="47"/>
      <c r="I24" s="57"/>
      <c r="J24" s="47"/>
      <c r="K24" s="58"/>
      <c r="L24" s="47"/>
    </row>
    <row r="25" spans="1:12" ht="21.95" customHeight="1" x14ac:dyDescent="0.25">
      <c r="A25" s="8" t="s">
        <v>11</v>
      </c>
      <c r="B25" s="8"/>
      <c r="C25" s="8"/>
      <c r="D25" s="44">
        <v>13.1</v>
      </c>
      <c r="E25" s="44"/>
      <c r="F25" s="49">
        <v>0</v>
      </c>
      <c r="G25" s="57"/>
      <c r="H25" s="49">
        <v>0</v>
      </c>
      <c r="I25" s="57"/>
      <c r="J25" s="49">
        <v>276269</v>
      </c>
      <c r="K25" s="57"/>
      <c r="L25" s="49">
        <v>226269</v>
      </c>
    </row>
    <row r="26" spans="1:12" ht="21.75" customHeight="1" x14ac:dyDescent="0.25">
      <c r="A26" s="8" t="s">
        <v>12</v>
      </c>
      <c r="B26" s="8"/>
      <c r="C26" s="8"/>
      <c r="D26" s="44">
        <v>13.2</v>
      </c>
      <c r="E26" s="44"/>
      <c r="F26" s="49">
        <v>856798</v>
      </c>
      <c r="G26" s="57"/>
      <c r="H26" s="49">
        <v>933129</v>
      </c>
      <c r="I26" s="57"/>
      <c r="J26" s="49">
        <v>0</v>
      </c>
      <c r="K26" s="57"/>
      <c r="L26" s="49">
        <v>0</v>
      </c>
    </row>
    <row r="27" spans="1:12" ht="21.75" customHeight="1" x14ac:dyDescent="0.25">
      <c r="A27" s="2" t="s">
        <v>13</v>
      </c>
      <c r="D27" s="44">
        <v>25.4</v>
      </c>
      <c r="E27" s="44"/>
      <c r="F27" s="49">
        <v>0</v>
      </c>
      <c r="G27" s="57"/>
      <c r="H27" s="49">
        <v>0</v>
      </c>
      <c r="I27" s="57"/>
      <c r="J27" s="49">
        <v>142990</v>
      </c>
      <c r="K27" s="57"/>
      <c r="L27" s="49">
        <v>576750</v>
      </c>
    </row>
    <row r="28" spans="1:12" ht="21.75" customHeight="1" x14ac:dyDescent="0.25">
      <c r="A28" s="2" t="s">
        <v>14</v>
      </c>
      <c r="D28" s="44">
        <v>14</v>
      </c>
      <c r="E28" s="44"/>
      <c r="F28" s="49">
        <v>182879</v>
      </c>
      <c r="G28" s="57"/>
      <c r="H28" s="49">
        <v>205096</v>
      </c>
      <c r="I28" s="57"/>
      <c r="J28" s="49">
        <v>0</v>
      </c>
      <c r="K28" s="57"/>
      <c r="L28" s="49">
        <v>0</v>
      </c>
    </row>
    <row r="29" spans="1:12" ht="21.75" customHeight="1" x14ac:dyDescent="0.25">
      <c r="A29" s="2" t="s">
        <v>15</v>
      </c>
      <c r="D29" s="44"/>
      <c r="E29" s="44"/>
      <c r="F29" s="49">
        <v>7741</v>
      </c>
      <c r="G29" s="57"/>
      <c r="H29" s="49">
        <v>12830</v>
      </c>
      <c r="I29" s="57"/>
      <c r="J29" s="49">
        <v>7713</v>
      </c>
      <c r="K29" s="57"/>
      <c r="L29" s="49">
        <v>12719</v>
      </c>
    </row>
    <row r="30" spans="1:12" ht="21.75" customHeight="1" x14ac:dyDescent="0.25">
      <c r="A30" s="2" t="s">
        <v>178</v>
      </c>
      <c r="D30" s="44"/>
      <c r="E30" s="44"/>
      <c r="F30" s="49">
        <v>26729</v>
      </c>
      <c r="G30" s="57"/>
      <c r="H30" s="49">
        <v>29032</v>
      </c>
      <c r="I30" s="57"/>
      <c r="J30" s="49">
        <v>25267</v>
      </c>
      <c r="K30" s="57"/>
      <c r="L30" s="49">
        <v>20461</v>
      </c>
    </row>
    <row r="31" spans="1:12" ht="21.75" customHeight="1" x14ac:dyDescent="0.25">
      <c r="A31" s="2" t="s">
        <v>16</v>
      </c>
      <c r="D31" s="44"/>
      <c r="E31" s="44"/>
      <c r="F31" s="49">
        <v>12938</v>
      </c>
      <c r="G31" s="57"/>
      <c r="H31" s="49">
        <v>9699</v>
      </c>
      <c r="I31" s="57"/>
      <c r="J31" s="49">
        <v>12746</v>
      </c>
      <c r="K31" s="57"/>
      <c r="L31" s="49">
        <v>9354</v>
      </c>
    </row>
    <row r="32" spans="1:12" ht="21.75" customHeight="1" x14ac:dyDescent="0.25">
      <c r="A32" s="2" t="s">
        <v>17</v>
      </c>
      <c r="D32" s="44">
        <v>15</v>
      </c>
      <c r="E32" s="44"/>
      <c r="F32" s="49">
        <v>24776</v>
      </c>
      <c r="G32" s="57"/>
      <c r="H32" s="49">
        <v>7031</v>
      </c>
      <c r="I32" s="57"/>
      <c r="J32" s="49">
        <v>13385</v>
      </c>
      <c r="K32" s="57"/>
      <c r="L32" s="49">
        <v>7031</v>
      </c>
    </row>
    <row r="33" spans="1:12" ht="21.75" customHeight="1" x14ac:dyDescent="0.25">
      <c r="A33" s="2" t="s">
        <v>18</v>
      </c>
      <c r="D33" s="44"/>
      <c r="E33" s="44"/>
      <c r="F33" s="50">
        <v>9264</v>
      </c>
      <c r="G33" s="57"/>
      <c r="H33" s="50">
        <v>10964</v>
      </c>
      <c r="I33" s="57"/>
      <c r="J33" s="50">
        <v>7570</v>
      </c>
      <c r="K33" s="57"/>
      <c r="L33" s="50">
        <v>7570</v>
      </c>
    </row>
    <row r="34" spans="1:12" ht="8.1" customHeight="1" x14ac:dyDescent="0.25">
      <c r="A34" s="8"/>
      <c r="B34" s="8"/>
      <c r="C34" s="8"/>
      <c r="D34" s="44"/>
      <c r="E34" s="44"/>
      <c r="F34" s="47"/>
      <c r="G34" s="57"/>
      <c r="H34" s="47"/>
      <c r="I34" s="57"/>
      <c r="J34" s="47"/>
      <c r="K34" s="58"/>
      <c r="L34" s="47"/>
    </row>
    <row r="35" spans="1:12" ht="21.75" customHeight="1" x14ac:dyDescent="0.25">
      <c r="A35" s="1" t="s">
        <v>19</v>
      </c>
      <c r="B35" s="1"/>
      <c r="C35" s="1"/>
      <c r="D35" s="44"/>
      <c r="E35" s="44"/>
      <c r="F35" s="51">
        <f>SUM(F25:F33)</f>
        <v>1121125</v>
      </c>
      <c r="G35" s="57"/>
      <c r="H35" s="51">
        <f>SUM(H25:H33)</f>
        <v>1207781</v>
      </c>
      <c r="I35" s="57"/>
      <c r="J35" s="51">
        <f>SUM(J25:J33)</f>
        <v>485940</v>
      </c>
      <c r="K35" s="58"/>
      <c r="L35" s="51">
        <f>SUM(L25:L33)</f>
        <v>860154</v>
      </c>
    </row>
    <row r="36" spans="1:12" ht="8.1" customHeight="1" x14ac:dyDescent="0.25">
      <c r="D36" s="44"/>
      <c r="E36" s="44"/>
      <c r="F36" s="47"/>
      <c r="G36" s="57"/>
      <c r="H36" s="47"/>
      <c r="I36" s="57"/>
      <c r="J36" s="47"/>
      <c r="K36" s="58"/>
      <c r="L36" s="47"/>
    </row>
    <row r="37" spans="1:12" s="10" customFormat="1" ht="21.75" customHeight="1" thickBot="1" x14ac:dyDescent="0.3">
      <c r="A37" s="1" t="s">
        <v>20</v>
      </c>
      <c r="B37" s="9"/>
      <c r="C37" s="9"/>
      <c r="D37" s="61"/>
      <c r="E37" s="61"/>
      <c r="F37" s="56">
        <f>F21+F35</f>
        <v>3856216</v>
      </c>
      <c r="G37" s="67"/>
      <c r="H37" s="56">
        <f>H21+H35</f>
        <v>3097044</v>
      </c>
      <c r="I37" s="67"/>
      <c r="J37" s="56">
        <f>J21+J35</f>
        <v>2114330</v>
      </c>
      <c r="K37" s="58"/>
      <c r="L37" s="56">
        <f>L21+L35</f>
        <v>2242745</v>
      </c>
    </row>
    <row r="38" spans="1:12" s="10" customFormat="1" ht="21.6" customHeight="1" thickTop="1" x14ac:dyDescent="0.25">
      <c r="A38" s="1"/>
      <c r="B38" s="9"/>
      <c r="C38" s="9"/>
      <c r="D38" s="61"/>
      <c r="E38" s="61"/>
      <c r="F38" s="47"/>
      <c r="G38" s="67"/>
      <c r="H38" s="47"/>
      <c r="I38" s="67"/>
      <c r="J38" s="47"/>
      <c r="K38" s="58"/>
      <c r="L38" s="47"/>
    </row>
    <row r="39" spans="1:12" s="10" customFormat="1" ht="26.25" customHeight="1" x14ac:dyDescent="0.25">
      <c r="A39" s="1"/>
      <c r="B39" s="9"/>
      <c r="C39" s="9"/>
      <c r="D39" s="61"/>
      <c r="E39" s="61"/>
      <c r="F39" s="47"/>
      <c r="G39" s="67"/>
      <c r="H39" s="47"/>
      <c r="I39" s="67"/>
      <c r="J39" s="47"/>
      <c r="K39" s="58"/>
      <c r="L39" s="47"/>
    </row>
    <row r="40" spans="1:12" s="10" customFormat="1" ht="21.6" customHeight="1" x14ac:dyDescent="0.25">
      <c r="A40" s="1"/>
      <c r="B40" s="9"/>
      <c r="C40" s="9"/>
      <c r="D40" s="61"/>
      <c r="E40" s="61"/>
      <c r="F40" s="47"/>
      <c r="G40" s="67"/>
      <c r="H40" s="47"/>
      <c r="I40" s="67"/>
      <c r="J40" s="47"/>
      <c r="K40" s="58"/>
      <c r="L40" s="47"/>
    </row>
    <row r="41" spans="1:12" s="10" customFormat="1" ht="21.6" customHeight="1" x14ac:dyDescent="0.25">
      <c r="A41" s="1"/>
      <c r="B41" s="9"/>
      <c r="C41" s="9"/>
      <c r="D41" s="61"/>
      <c r="E41" s="61"/>
      <c r="F41" s="47"/>
      <c r="G41" s="67"/>
      <c r="H41" s="47"/>
      <c r="I41" s="67"/>
      <c r="J41" s="47"/>
      <c r="K41" s="58"/>
      <c r="L41" s="47"/>
    </row>
    <row r="42" spans="1:12" s="10" customFormat="1" ht="9.75" customHeight="1" x14ac:dyDescent="0.25">
      <c r="A42" s="11"/>
      <c r="B42" s="9"/>
      <c r="C42" s="9"/>
      <c r="D42" s="61"/>
      <c r="E42" s="61"/>
      <c r="F42" s="47"/>
      <c r="G42" s="67"/>
      <c r="H42" s="47"/>
      <c r="I42" s="58"/>
      <c r="J42" s="47"/>
      <c r="K42" s="58"/>
      <c r="L42" s="47"/>
    </row>
    <row r="43" spans="1:12" ht="21.95" customHeight="1" x14ac:dyDescent="0.25">
      <c r="A43" s="5" t="s">
        <v>21</v>
      </c>
      <c r="B43" s="4"/>
      <c r="C43" s="4"/>
      <c r="D43" s="62"/>
      <c r="E43" s="62"/>
      <c r="F43" s="51"/>
      <c r="G43" s="68"/>
      <c r="H43" s="51"/>
      <c r="I43" s="69"/>
      <c r="J43" s="51"/>
      <c r="K43" s="69"/>
      <c r="L43" s="51"/>
    </row>
    <row r="44" spans="1:12" ht="21.75" customHeight="1" x14ac:dyDescent="0.25">
      <c r="A44" s="1" t="s">
        <v>0</v>
      </c>
      <c r="B44" s="1"/>
      <c r="C44" s="1"/>
      <c r="D44" s="44"/>
      <c r="E44" s="44"/>
      <c r="F44" s="47"/>
      <c r="G44" s="57"/>
      <c r="H44" s="47"/>
      <c r="I44" s="58"/>
      <c r="J44" s="47"/>
      <c r="K44" s="58"/>
      <c r="L44" s="47"/>
    </row>
    <row r="45" spans="1:12" ht="21.75" customHeight="1" x14ac:dyDescent="0.25">
      <c r="A45" s="1" t="s">
        <v>172</v>
      </c>
      <c r="B45" s="1"/>
      <c r="C45" s="1"/>
      <c r="D45" s="44"/>
      <c r="E45" s="44"/>
      <c r="F45" s="47"/>
      <c r="G45" s="57"/>
      <c r="H45" s="47"/>
      <c r="I45" s="58"/>
      <c r="J45" s="47"/>
      <c r="K45" s="58"/>
      <c r="L45" s="47"/>
    </row>
    <row r="46" spans="1:12" ht="21.75" customHeight="1" x14ac:dyDescent="0.25">
      <c r="A46" s="4" t="str">
        <f>A3</f>
        <v>ณ วันที่ 31 ธันวาคม พ.ศ. 2567</v>
      </c>
      <c r="B46" s="4"/>
      <c r="C46" s="4"/>
      <c r="D46" s="62"/>
      <c r="E46" s="62"/>
      <c r="F46" s="51"/>
      <c r="G46" s="68"/>
      <c r="H46" s="51"/>
      <c r="I46" s="69"/>
      <c r="J46" s="51"/>
      <c r="K46" s="69"/>
      <c r="L46" s="51"/>
    </row>
    <row r="47" spans="1:12" ht="21.75" customHeight="1" x14ac:dyDescent="0.25">
      <c r="A47" s="1"/>
      <c r="B47" s="1"/>
      <c r="C47" s="1"/>
      <c r="D47" s="44"/>
      <c r="E47" s="44"/>
      <c r="F47" s="47"/>
      <c r="G47" s="57"/>
      <c r="H47" s="47"/>
      <c r="I47" s="58"/>
      <c r="J47" s="47"/>
      <c r="K47" s="58"/>
      <c r="L47" s="47"/>
    </row>
    <row r="48" spans="1:12" ht="21.75" customHeight="1" x14ac:dyDescent="0.25">
      <c r="D48" s="39"/>
      <c r="E48" s="39"/>
      <c r="F48" s="82" t="s">
        <v>1</v>
      </c>
      <c r="G48" s="82"/>
      <c r="H48" s="82"/>
      <c r="I48" s="60"/>
      <c r="J48" s="82" t="s">
        <v>2</v>
      </c>
      <c r="K48" s="82"/>
      <c r="L48" s="82"/>
    </row>
    <row r="49" spans="1:12" ht="21.75" customHeight="1" x14ac:dyDescent="0.25">
      <c r="D49" s="39"/>
      <c r="E49" s="39"/>
      <c r="F49" s="41" t="s">
        <v>169</v>
      </c>
      <c r="G49" s="42"/>
      <c r="H49" s="41" t="s">
        <v>148</v>
      </c>
      <c r="I49" s="42"/>
      <c r="J49" s="41" t="s">
        <v>169</v>
      </c>
      <c r="K49" s="42"/>
      <c r="L49" s="41" t="s">
        <v>148</v>
      </c>
    </row>
    <row r="50" spans="1:12" ht="21.75" customHeight="1" x14ac:dyDescent="0.25">
      <c r="D50" s="43" t="s">
        <v>3</v>
      </c>
      <c r="E50" s="44"/>
      <c r="F50" s="7" t="s">
        <v>130</v>
      </c>
      <c r="G50" s="57"/>
      <c r="H50" s="7" t="s">
        <v>130</v>
      </c>
      <c r="I50" s="57"/>
      <c r="J50" s="7" t="s">
        <v>130</v>
      </c>
      <c r="K50" s="66"/>
      <c r="L50" s="7" t="s">
        <v>130</v>
      </c>
    </row>
    <row r="51" spans="1:12" ht="8.1" customHeight="1" x14ac:dyDescent="0.25">
      <c r="A51" s="1"/>
      <c r="B51" s="1"/>
      <c r="C51" s="1"/>
      <c r="D51" s="44"/>
      <c r="E51" s="44"/>
      <c r="F51" s="47"/>
      <c r="G51" s="57"/>
      <c r="H51" s="47"/>
      <c r="I51" s="57"/>
      <c r="J51" s="47"/>
      <c r="K51" s="58"/>
      <c r="L51" s="47"/>
    </row>
    <row r="52" spans="1:12" ht="21.75" customHeight="1" x14ac:dyDescent="0.25">
      <c r="A52" s="1" t="s">
        <v>22</v>
      </c>
      <c r="B52" s="1"/>
      <c r="C52" s="1"/>
      <c r="D52" s="44"/>
      <c r="E52" s="44"/>
      <c r="F52" s="47"/>
      <c r="G52" s="57"/>
      <c r="H52" s="47"/>
      <c r="I52" s="57"/>
      <c r="J52" s="47"/>
      <c r="K52" s="58"/>
      <c r="L52" s="47"/>
    </row>
    <row r="53" spans="1:12" ht="8.1" customHeight="1" x14ac:dyDescent="0.25">
      <c r="A53" s="1"/>
      <c r="B53" s="1"/>
      <c r="C53" s="1"/>
      <c r="D53" s="44"/>
      <c r="E53" s="44"/>
      <c r="F53" s="47"/>
      <c r="G53" s="57"/>
      <c r="H53" s="47"/>
      <c r="I53" s="57"/>
      <c r="J53" s="47"/>
      <c r="K53" s="58"/>
      <c r="L53" s="47"/>
    </row>
    <row r="54" spans="1:12" ht="21.75" customHeight="1" x14ac:dyDescent="0.25">
      <c r="A54" s="1" t="s">
        <v>23</v>
      </c>
      <c r="B54" s="1"/>
      <c r="C54" s="1"/>
      <c r="D54" s="44"/>
      <c r="E54" s="44"/>
      <c r="F54" s="47"/>
      <c r="G54" s="57"/>
      <c r="H54" s="47"/>
      <c r="I54" s="57"/>
      <c r="J54" s="47"/>
      <c r="K54" s="58"/>
      <c r="L54" s="47"/>
    </row>
    <row r="55" spans="1:12" ht="8.1" customHeight="1" x14ac:dyDescent="0.25">
      <c r="A55" s="1"/>
      <c r="B55" s="1"/>
      <c r="C55" s="1"/>
      <c r="D55" s="44"/>
      <c r="E55" s="44"/>
      <c r="F55" s="47"/>
      <c r="G55" s="57"/>
      <c r="H55" s="47"/>
      <c r="I55" s="57"/>
      <c r="J55" s="47"/>
      <c r="K55" s="58"/>
      <c r="L55" s="47"/>
    </row>
    <row r="56" spans="1:12" ht="21.75" customHeight="1" x14ac:dyDescent="0.25">
      <c r="A56" s="2" t="s">
        <v>24</v>
      </c>
      <c r="B56" s="8"/>
      <c r="C56" s="8"/>
      <c r="D56" s="44">
        <v>16</v>
      </c>
      <c r="E56" s="44"/>
      <c r="F56" s="49">
        <v>67976</v>
      </c>
      <c r="H56" s="49">
        <v>0</v>
      </c>
      <c r="I56" s="57"/>
      <c r="J56" s="47">
        <v>0</v>
      </c>
      <c r="K56" s="57"/>
      <c r="L56" s="47">
        <v>0</v>
      </c>
    </row>
    <row r="57" spans="1:12" ht="21.75" customHeight="1" x14ac:dyDescent="0.25">
      <c r="A57" s="2" t="s">
        <v>179</v>
      </c>
      <c r="B57" s="8"/>
      <c r="C57" s="8"/>
      <c r="D57" s="44">
        <v>17</v>
      </c>
      <c r="E57" s="44"/>
      <c r="F57" s="49">
        <v>1153917</v>
      </c>
      <c r="H57" s="49">
        <v>610625</v>
      </c>
      <c r="I57" s="57"/>
      <c r="J57" s="47">
        <v>187938</v>
      </c>
      <c r="K57" s="57"/>
      <c r="L57" s="47">
        <v>312670</v>
      </c>
    </row>
    <row r="58" spans="1:12" ht="21.75" customHeight="1" x14ac:dyDescent="0.25">
      <c r="A58" s="2" t="s">
        <v>180</v>
      </c>
      <c r="B58" s="8"/>
      <c r="C58" s="8"/>
      <c r="D58" s="44"/>
      <c r="E58" s="44"/>
      <c r="F58" s="49">
        <v>223</v>
      </c>
      <c r="H58" s="49">
        <v>535</v>
      </c>
      <c r="I58" s="57"/>
      <c r="J58" s="47">
        <v>127</v>
      </c>
      <c r="K58" s="57"/>
      <c r="L58" s="47">
        <v>0</v>
      </c>
    </row>
    <row r="59" spans="1:12" ht="21.75" customHeight="1" x14ac:dyDescent="0.25">
      <c r="A59" s="2" t="s">
        <v>25</v>
      </c>
      <c r="B59" s="8"/>
      <c r="C59" s="8"/>
      <c r="D59" s="44"/>
      <c r="E59" s="44"/>
      <c r="I59" s="57"/>
      <c r="J59" s="47"/>
      <c r="K59" s="57"/>
      <c r="L59" s="47"/>
    </row>
    <row r="60" spans="1:12" ht="21.75" customHeight="1" x14ac:dyDescent="0.25">
      <c r="B60" s="2" t="s">
        <v>209</v>
      </c>
      <c r="C60" s="8"/>
      <c r="D60" s="44"/>
      <c r="E60" s="44"/>
      <c r="F60" s="49">
        <v>7541</v>
      </c>
      <c r="H60" s="49">
        <v>12109</v>
      </c>
      <c r="I60" s="57"/>
      <c r="J60" s="47">
        <v>5988</v>
      </c>
      <c r="K60" s="57"/>
      <c r="L60" s="47">
        <v>5033</v>
      </c>
    </row>
    <row r="61" spans="1:12" ht="21.75" customHeight="1" x14ac:dyDescent="0.25">
      <c r="A61" s="2" t="s">
        <v>181</v>
      </c>
      <c r="D61" s="44"/>
      <c r="E61" s="44"/>
      <c r="F61" s="49">
        <v>9638</v>
      </c>
      <c r="H61" s="49">
        <v>4979</v>
      </c>
      <c r="I61" s="57"/>
      <c r="J61" s="47">
        <v>7966</v>
      </c>
      <c r="K61" s="57"/>
      <c r="L61" s="47">
        <v>579</v>
      </c>
    </row>
    <row r="62" spans="1:12" ht="21.75" customHeight="1" x14ac:dyDescent="0.25">
      <c r="A62" s="8" t="s">
        <v>26</v>
      </c>
      <c r="B62" s="11"/>
      <c r="C62" s="11"/>
      <c r="D62" s="44"/>
      <c r="E62" s="44"/>
      <c r="F62" s="51">
        <v>9863</v>
      </c>
      <c r="G62" s="57"/>
      <c r="H62" s="51">
        <v>2217</v>
      </c>
      <c r="I62" s="57"/>
      <c r="J62" s="51">
        <v>9860</v>
      </c>
      <c r="K62" s="58"/>
      <c r="L62" s="51">
        <v>2154</v>
      </c>
    </row>
    <row r="63" spans="1:12" ht="8.1" customHeight="1" x14ac:dyDescent="0.25">
      <c r="A63" s="1"/>
      <c r="B63" s="1"/>
      <c r="C63" s="1"/>
      <c r="D63" s="44"/>
      <c r="E63" s="44"/>
      <c r="F63" s="47"/>
      <c r="G63" s="57"/>
      <c r="H63" s="47"/>
      <c r="I63" s="57"/>
      <c r="J63" s="47"/>
      <c r="K63" s="58"/>
      <c r="L63" s="47"/>
    </row>
    <row r="64" spans="1:12" ht="21.75" customHeight="1" x14ac:dyDescent="0.25">
      <c r="A64" s="12" t="s">
        <v>27</v>
      </c>
      <c r="B64" s="1"/>
      <c r="C64" s="1"/>
      <c r="D64" s="44"/>
      <c r="E64" s="44"/>
      <c r="F64" s="51">
        <f>SUM(F56:F62)</f>
        <v>1249158</v>
      </c>
      <c r="G64" s="57"/>
      <c r="H64" s="51">
        <f>SUM(H56:H62)</f>
        <v>630465</v>
      </c>
      <c r="I64" s="57"/>
      <c r="J64" s="51">
        <f>SUM(J56:J62)</f>
        <v>211879</v>
      </c>
      <c r="K64" s="58"/>
      <c r="L64" s="51">
        <f>SUM(L56:L62)</f>
        <v>320436</v>
      </c>
    </row>
    <row r="65" spans="1:12" ht="21.75" customHeight="1" x14ac:dyDescent="0.25">
      <c r="A65" s="1"/>
      <c r="B65" s="1"/>
      <c r="C65" s="1"/>
      <c r="D65" s="44"/>
      <c r="E65" s="44"/>
      <c r="F65" s="47"/>
      <c r="G65" s="57"/>
      <c r="H65" s="47"/>
      <c r="I65" s="57"/>
      <c r="J65" s="47"/>
      <c r="K65" s="58"/>
      <c r="L65" s="47"/>
    </row>
    <row r="66" spans="1:12" ht="21.75" customHeight="1" x14ac:dyDescent="0.25">
      <c r="A66" s="12" t="s">
        <v>28</v>
      </c>
      <c r="B66" s="1"/>
      <c r="C66" s="1"/>
      <c r="D66" s="44"/>
      <c r="E66" s="44"/>
      <c r="F66" s="47"/>
      <c r="G66" s="57"/>
      <c r="H66" s="47"/>
      <c r="I66" s="57"/>
      <c r="J66" s="47"/>
      <c r="K66" s="58"/>
      <c r="L66" s="47"/>
    </row>
    <row r="67" spans="1:12" ht="8.1" customHeight="1" x14ac:dyDescent="0.25">
      <c r="A67" s="1"/>
      <c r="B67" s="1"/>
      <c r="C67" s="1"/>
      <c r="D67" s="44"/>
      <c r="E67" s="44"/>
      <c r="F67" s="47"/>
      <c r="G67" s="57"/>
      <c r="H67" s="47"/>
      <c r="I67" s="57"/>
      <c r="J67" s="47"/>
      <c r="K67" s="58"/>
      <c r="L67" s="47"/>
    </row>
    <row r="68" spans="1:12" ht="21.75" customHeight="1" x14ac:dyDescent="0.25">
      <c r="A68" s="8" t="s">
        <v>29</v>
      </c>
      <c r="B68" s="1"/>
      <c r="C68" s="1"/>
      <c r="D68" s="44"/>
      <c r="E68" s="44"/>
      <c r="F68" s="49">
        <v>21112</v>
      </c>
      <c r="H68" s="49">
        <v>18480</v>
      </c>
      <c r="I68" s="57"/>
      <c r="J68" s="49">
        <v>21112</v>
      </c>
      <c r="K68" s="57"/>
      <c r="L68" s="47">
        <v>16663</v>
      </c>
    </row>
    <row r="69" spans="1:12" ht="21.75" customHeight="1" x14ac:dyDescent="0.25">
      <c r="A69" s="8" t="s">
        <v>30</v>
      </c>
      <c r="B69" s="11"/>
      <c r="C69" s="11"/>
      <c r="D69" s="44"/>
      <c r="E69" s="44"/>
      <c r="F69" s="49">
        <v>10691</v>
      </c>
      <c r="H69" s="49">
        <v>9323</v>
      </c>
      <c r="I69" s="57"/>
      <c r="J69" s="49">
        <v>10691</v>
      </c>
      <c r="K69" s="57"/>
      <c r="L69" s="49">
        <v>9323</v>
      </c>
    </row>
    <row r="70" spans="1:12" ht="21.75" customHeight="1" x14ac:dyDescent="0.25">
      <c r="A70" s="2" t="s">
        <v>31</v>
      </c>
      <c r="D70" s="44"/>
      <c r="E70" s="44"/>
      <c r="F70" s="50">
        <v>2800</v>
      </c>
      <c r="H70" s="50">
        <v>2800</v>
      </c>
      <c r="I70" s="57"/>
      <c r="J70" s="51">
        <v>0</v>
      </c>
      <c r="K70" s="57"/>
      <c r="L70" s="51">
        <v>0</v>
      </c>
    </row>
    <row r="71" spans="1:12" ht="8.1" customHeight="1" x14ac:dyDescent="0.25">
      <c r="D71" s="44"/>
      <c r="E71" s="44"/>
      <c r="I71" s="57"/>
      <c r="J71" s="47"/>
      <c r="K71" s="57"/>
      <c r="L71" s="47"/>
    </row>
    <row r="72" spans="1:12" ht="21.75" customHeight="1" x14ac:dyDescent="0.25">
      <c r="A72" s="12" t="s">
        <v>32</v>
      </c>
      <c r="B72" s="1"/>
      <c r="C72" s="1"/>
      <c r="D72" s="44"/>
      <c r="E72" s="44"/>
      <c r="F72" s="51">
        <f>SUM(F68:F70)</f>
        <v>34603</v>
      </c>
      <c r="G72" s="57"/>
      <c r="H72" s="51">
        <f>SUM(H68:H70)</f>
        <v>30603</v>
      </c>
      <c r="I72" s="57"/>
      <c r="J72" s="51">
        <f>SUM(J68:J70)</f>
        <v>31803</v>
      </c>
      <c r="K72" s="58"/>
      <c r="L72" s="51">
        <f>SUM(L68:L70)</f>
        <v>25986</v>
      </c>
    </row>
    <row r="73" spans="1:12" ht="8.1" customHeight="1" x14ac:dyDescent="0.25">
      <c r="A73" s="1"/>
      <c r="B73" s="1"/>
      <c r="C73" s="1"/>
      <c r="D73" s="44"/>
      <c r="E73" s="44"/>
      <c r="F73" s="47"/>
      <c r="G73" s="57"/>
      <c r="H73" s="47"/>
      <c r="I73" s="57"/>
      <c r="J73" s="47"/>
      <c r="K73" s="58"/>
      <c r="L73" s="47"/>
    </row>
    <row r="74" spans="1:12" ht="21.75" customHeight="1" x14ac:dyDescent="0.25">
      <c r="A74" s="12" t="s">
        <v>33</v>
      </c>
      <c r="B74" s="1"/>
      <c r="C74" s="1"/>
      <c r="D74" s="44"/>
      <c r="E74" s="44"/>
      <c r="F74" s="51">
        <f>F64+F72</f>
        <v>1283761</v>
      </c>
      <c r="G74" s="57"/>
      <c r="H74" s="51">
        <f>H64+H72</f>
        <v>661068</v>
      </c>
      <c r="I74" s="57"/>
      <c r="J74" s="51">
        <f>J64+J72</f>
        <v>243682</v>
      </c>
      <c r="K74" s="58"/>
      <c r="L74" s="51">
        <f>L64+L72</f>
        <v>346422</v>
      </c>
    </row>
    <row r="75" spans="1:12" ht="21.75" customHeight="1" x14ac:dyDescent="0.25">
      <c r="A75" s="12"/>
      <c r="B75" s="1"/>
      <c r="C75" s="1"/>
      <c r="D75" s="44"/>
      <c r="E75" s="44"/>
      <c r="F75" s="47"/>
      <c r="G75" s="57"/>
      <c r="H75" s="47"/>
      <c r="I75" s="57"/>
      <c r="J75" s="47"/>
      <c r="K75" s="58"/>
      <c r="L75" s="47"/>
    </row>
    <row r="76" spans="1:12" ht="24" customHeight="1" x14ac:dyDescent="0.25">
      <c r="A76" s="12"/>
      <c r="B76" s="1"/>
      <c r="C76" s="1"/>
      <c r="D76" s="44"/>
      <c r="E76" s="44"/>
      <c r="F76" s="47"/>
      <c r="G76" s="57"/>
      <c r="H76" s="47"/>
      <c r="I76" s="57"/>
      <c r="J76" s="47"/>
      <c r="K76" s="58"/>
      <c r="L76" s="47"/>
    </row>
    <row r="77" spans="1:12" ht="21.6" customHeight="1" x14ac:dyDescent="0.25">
      <c r="A77" s="12"/>
      <c r="B77" s="1"/>
      <c r="C77" s="1"/>
      <c r="D77" s="44"/>
      <c r="E77" s="44"/>
      <c r="F77" s="47"/>
      <c r="G77" s="57"/>
      <c r="H77" s="47"/>
      <c r="I77" s="57"/>
      <c r="J77" s="47"/>
      <c r="K77" s="58"/>
      <c r="L77" s="47"/>
    </row>
    <row r="78" spans="1:12" ht="21.6" customHeight="1" x14ac:dyDescent="0.25">
      <c r="A78" s="12"/>
      <c r="B78" s="1"/>
      <c r="C78" s="1"/>
      <c r="D78" s="44"/>
      <c r="E78" s="44"/>
      <c r="F78" s="47"/>
      <c r="G78" s="57"/>
      <c r="H78" s="47"/>
      <c r="I78" s="57"/>
      <c r="J78" s="47"/>
      <c r="K78" s="58"/>
      <c r="L78" s="47"/>
    </row>
    <row r="79" spans="1:12" ht="21.6" customHeight="1" x14ac:dyDescent="0.25">
      <c r="A79" s="12"/>
      <c r="B79" s="1"/>
      <c r="C79" s="1"/>
      <c r="D79" s="44"/>
      <c r="E79" s="44"/>
      <c r="F79" s="47"/>
      <c r="G79" s="57"/>
      <c r="H79" s="47"/>
      <c r="I79" s="57"/>
      <c r="J79" s="47"/>
      <c r="K79" s="58"/>
      <c r="L79" s="47"/>
    </row>
    <row r="80" spans="1:12" ht="21.6" customHeight="1" x14ac:dyDescent="0.25">
      <c r="A80" s="12"/>
      <c r="B80" s="1"/>
      <c r="C80" s="1"/>
      <c r="D80" s="44"/>
      <c r="E80" s="44"/>
      <c r="F80" s="47"/>
      <c r="G80" s="57"/>
      <c r="H80" s="47"/>
      <c r="I80" s="57"/>
      <c r="J80" s="47"/>
      <c r="K80" s="58"/>
      <c r="L80" s="47"/>
    </row>
    <row r="81" spans="1:12" ht="21.75" customHeight="1" x14ac:dyDescent="0.25">
      <c r="A81" s="12"/>
      <c r="B81" s="1"/>
      <c r="C81" s="1"/>
      <c r="D81" s="44"/>
      <c r="E81" s="44"/>
      <c r="F81" s="47"/>
      <c r="G81" s="57"/>
      <c r="H81" s="47"/>
      <c r="I81" s="57"/>
      <c r="J81" s="47"/>
      <c r="K81" s="58"/>
      <c r="L81" s="47"/>
    </row>
    <row r="82" spans="1:12" ht="21.75" customHeight="1" x14ac:dyDescent="0.25">
      <c r="A82" s="12"/>
      <c r="B82" s="1"/>
      <c r="C82" s="1"/>
      <c r="D82" s="44"/>
      <c r="E82" s="44"/>
      <c r="F82" s="47"/>
      <c r="G82" s="57"/>
      <c r="H82" s="47"/>
      <c r="I82" s="57"/>
      <c r="J82" s="47"/>
      <c r="K82" s="58"/>
      <c r="L82" s="47"/>
    </row>
    <row r="83" spans="1:12" ht="21.75" customHeight="1" x14ac:dyDescent="0.25">
      <c r="A83" s="12"/>
      <c r="B83" s="1"/>
      <c r="C83" s="1"/>
      <c r="D83" s="44"/>
      <c r="E83" s="44"/>
      <c r="F83" s="47"/>
      <c r="G83" s="57"/>
      <c r="H83" s="47"/>
      <c r="I83" s="57"/>
      <c r="J83" s="47"/>
      <c r="K83" s="58"/>
      <c r="L83" s="47"/>
    </row>
    <row r="84" spans="1:12" ht="21.75" customHeight="1" x14ac:dyDescent="0.25">
      <c r="A84" s="12"/>
      <c r="B84" s="1"/>
      <c r="C84" s="1"/>
      <c r="D84" s="44"/>
      <c r="E84" s="44"/>
      <c r="F84" s="47"/>
      <c r="G84" s="57"/>
      <c r="H84" s="47"/>
      <c r="I84" s="57"/>
      <c r="J84" s="47"/>
      <c r="K84" s="58"/>
      <c r="L84" s="47"/>
    </row>
    <row r="85" spans="1:12" ht="12.75" customHeight="1" x14ac:dyDescent="0.25">
      <c r="A85" s="12"/>
      <c r="B85" s="1"/>
      <c r="C85" s="1"/>
      <c r="D85" s="44"/>
      <c r="E85" s="44"/>
      <c r="F85" s="47"/>
      <c r="G85" s="57"/>
      <c r="H85" s="47"/>
      <c r="I85" s="57"/>
      <c r="J85" s="47"/>
      <c r="K85" s="58"/>
      <c r="L85" s="47"/>
    </row>
    <row r="86" spans="1:12" ht="21.95" customHeight="1" x14ac:dyDescent="0.25">
      <c r="A86" s="5" t="str">
        <f>A43</f>
        <v>หมายเหตุประกอบงบการเงินรวมและงบการเงินเฉพาะกิจการเป็นส่วนหนึ่งของงบการเงินนี้</v>
      </c>
      <c r="B86" s="5"/>
      <c r="C86" s="5"/>
      <c r="D86" s="5"/>
      <c r="E86" s="5"/>
      <c r="F86" s="50"/>
      <c r="G86" s="6"/>
      <c r="H86" s="50"/>
      <c r="I86" s="6"/>
      <c r="J86" s="50"/>
      <c r="K86" s="6"/>
      <c r="L86" s="50"/>
    </row>
    <row r="87" spans="1:12" ht="21.75" customHeight="1" x14ac:dyDescent="0.25">
      <c r="A87" s="1" t="s">
        <v>0</v>
      </c>
      <c r="B87" s="1"/>
      <c r="C87" s="1"/>
    </row>
    <row r="88" spans="1:12" ht="21.75" customHeight="1" x14ac:dyDescent="0.25">
      <c r="A88" s="1" t="s">
        <v>172</v>
      </c>
      <c r="B88" s="1"/>
      <c r="C88" s="1"/>
    </row>
    <row r="89" spans="1:12" ht="21.75" customHeight="1" x14ac:dyDescent="0.25">
      <c r="A89" s="4" t="str">
        <f>A3</f>
        <v>ณ วันที่ 31 ธันวาคม พ.ศ. 2567</v>
      </c>
      <c r="B89" s="4"/>
      <c r="C89" s="4"/>
      <c r="D89" s="5"/>
      <c r="E89" s="5"/>
      <c r="F89" s="50"/>
      <c r="G89" s="6"/>
      <c r="H89" s="50"/>
      <c r="I89" s="6"/>
      <c r="J89" s="50"/>
      <c r="K89" s="6"/>
      <c r="L89" s="50"/>
    </row>
    <row r="90" spans="1:12" ht="21.75" customHeight="1" x14ac:dyDescent="0.25"/>
    <row r="91" spans="1:12" ht="21.75" customHeight="1" x14ac:dyDescent="0.25">
      <c r="D91" s="39"/>
      <c r="E91" s="39"/>
      <c r="F91" s="82" t="s">
        <v>1</v>
      </c>
      <c r="G91" s="82"/>
      <c r="H91" s="82"/>
      <c r="I91" s="60"/>
      <c r="J91" s="82" t="s">
        <v>2</v>
      </c>
      <c r="K91" s="82"/>
      <c r="L91" s="82"/>
    </row>
    <row r="92" spans="1:12" ht="21.75" customHeight="1" x14ac:dyDescent="0.25">
      <c r="D92" s="39"/>
      <c r="E92" s="39"/>
      <c r="F92" s="41" t="s">
        <v>169</v>
      </c>
      <c r="G92" s="42"/>
      <c r="H92" s="41" t="s">
        <v>148</v>
      </c>
      <c r="I92" s="42"/>
      <c r="J92" s="41" t="s">
        <v>169</v>
      </c>
      <c r="K92" s="42"/>
      <c r="L92" s="41" t="s">
        <v>148</v>
      </c>
    </row>
    <row r="93" spans="1:12" ht="21.75" customHeight="1" x14ac:dyDescent="0.25">
      <c r="D93" s="43" t="s">
        <v>3</v>
      </c>
      <c r="E93" s="44"/>
      <c r="F93" s="7" t="s">
        <v>130</v>
      </c>
      <c r="G93" s="57"/>
      <c r="H93" s="7" t="s">
        <v>130</v>
      </c>
      <c r="I93" s="66"/>
      <c r="J93" s="7" t="s">
        <v>130</v>
      </c>
      <c r="K93" s="66"/>
      <c r="L93" s="7" t="s">
        <v>130</v>
      </c>
    </row>
    <row r="94" spans="1:12" ht="8.1" customHeight="1" x14ac:dyDescent="0.25">
      <c r="A94" s="1"/>
      <c r="B94" s="1"/>
      <c r="C94" s="1"/>
      <c r="D94" s="44"/>
      <c r="E94" s="44"/>
      <c r="F94" s="47"/>
      <c r="G94" s="57"/>
      <c r="H94" s="47"/>
      <c r="I94" s="58"/>
      <c r="J94" s="47"/>
      <c r="K94" s="58"/>
      <c r="L94" s="47"/>
    </row>
    <row r="95" spans="1:12" ht="21.75" customHeight="1" x14ac:dyDescent="0.25">
      <c r="A95" s="1" t="s">
        <v>135</v>
      </c>
      <c r="B95" s="1"/>
      <c r="C95" s="1"/>
      <c r="D95" s="44"/>
      <c r="E95" s="44"/>
      <c r="F95" s="47"/>
      <c r="G95" s="57"/>
      <c r="H95" s="47"/>
      <c r="I95" s="58"/>
      <c r="J95" s="47"/>
      <c r="K95" s="58"/>
      <c r="L95" s="47"/>
    </row>
    <row r="96" spans="1:12" ht="8.1" customHeight="1" x14ac:dyDescent="0.25">
      <c r="A96" s="1"/>
      <c r="B96" s="1"/>
      <c r="C96" s="1"/>
      <c r="D96" s="44"/>
      <c r="E96" s="44"/>
      <c r="F96" s="47"/>
      <c r="G96" s="57"/>
      <c r="H96" s="47"/>
      <c r="I96" s="58"/>
      <c r="J96" s="47"/>
      <c r="K96" s="58"/>
      <c r="L96" s="47"/>
    </row>
    <row r="97" spans="1:12" ht="21.75" customHeight="1" x14ac:dyDescent="0.25">
      <c r="A97" s="12" t="s">
        <v>34</v>
      </c>
      <c r="B97" s="1"/>
      <c r="C97" s="1"/>
      <c r="D97" s="44"/>
      <c r="E97" s="44"/>
      <c r="F97" s="47"/>
      <c r="G97" s="57"/>
      <c r="H97" s="47"/>
      <c r="I97" s="58"/>
      <c r="J97" s="47"/>
      <c r="K97" s="58"/>
      <c r="L97" s="47"/>
    </row>
    <row r="98" spans="1:12" ht="8.1" customHeight="1" x14ac:dyDescent="0.25">
      <c r="A98" s="1"/>
      <c r="B98" s="1"/>
      <c r="C98" s="1"/>
      <c r="D98" s="44"/>
      <c r="E98" s="44"/>
      <c r="F98" s="47"/>
      <c r="G98" s="57"/>
      <c r="H98" s="47"/>
      <c r="I98" s="58"/>
      <c r="J98" s="47"/>
      <c r="K98" s="58"/>
      <c r="L98" s="47"/>
    </row>
    <row r="99" spans="1:12" ht="21.75" customHeight="1" x14ac:dyDescent="0.25">
      <c r="A99" s="8" t="s">
        <v>35</v>
      </c>
      <c r="D99" s="44"/>
      <c r="E99" s="44"/>
      <c r="F99" s="47"/>
      <c r="G99" s="57"/>
      <c r="H99" s="47"/>
      <c r="I99" s="58"/>
      <c r="J99" s="47"/>
      <c r="K99" s="58"/>
      <c r="L99" s="47"/>
    </row>
    <row r="100" spans="1:12" ht="21.75" customHeight="1" x14ac:dyDescent="0.4">
      <c r="A100" s="8" t="s">
        <v>36</v>
      </c>
      <c r="B100" s="8"/>
      <c r="C100" s="8"/>
      <c r="D100" s="44"/>
      <c r="E100" s="44"/>
      <c r="F100" s="70"/>
      <c r="G100" s="13"/>
      <c r="H100" s="70"/>
      <c r="I100" s="13"/>
      <c r="J100" s="70"/>
      <c r="K100" s="13"/>
      <c r="L100" s="70"/>
    </row>
    <row r="101" spans="1:12" ht="21.75" customHeight="1" x14ac:dyDescent="0.25">
      <c r="A101" s="8" t="s">
        <v>150</v>
      </c>
      <c r="B101" s="8"/>
      <c r="C101" s="8"/>
      <c r="D101" s="44"/>
      <c r="E101" s="44"/>
      <c r="F101" s="47"/>
      <c r="G101" s="57"/>
      <c r="H101" s="47"/>
      <c r="I101" s="58"/>
      <c r="J101" s="47"/>
      <c r="K101" s="58"/>
      <c r="L101" s="47"/>
    </row>
    <row r="102" spans="1:12" ht="21.75" customHeight="1" thickBot="1" x14ac:dyDescent="0.3">
      <c r="A102" s="8"/>
      <c r="B102" s="8" t="s">
        <v>37</v>
      </c>
      <c r="C102" s="8"/>
      <c r="D102" s="44">
        <v>18</v>
      </c>
      <c r="E102" s="44"/>
      <c r="F102" s="56">
        <v>738984</v>
      </c>
      <c r="H102" s="56">
        <v>738984</v>
      </c>
      <c r="I102" s="57"/>
      <c r="J102" s="56">
        <v>738984</v>
      </c>
      <c r="K102" s="57"/>
      <c r="L102" s="56">
        <v>738984</v>
      </c>
    </row>
    <row r="103" spans="1:12" ht="21.75" customHeight="1" thickTop="1" x14ac:dyDescent="0.25">
      <c r="A103" s="8" t="s">
        <v>38</v>
      </c>
      <c r="B103" s="11"/>
      <c r="C103" s="11"/>
      <c r="D103" s="44"/>
      <c r="E103" s="44"/>
      <c r="F103" s="47"/>
      <c r="H103" s="47"/>
      <c r="I103" s="57"/>
      <c r="J103" s="47"/>
      <c r="K103" s="57"/>
      <c r="L103" s="47"/>
    </row>
    <row r="104" spans="1:12" ht="21.75" customHeight="1" x14ac:dyDescent="0.25">
      <c r="A104" s="8" t="s">
        <v>151</v>
      </c>
      <c r="B104" s="8"/>
      <c r="C104" s="11"/>
      <c r="D104" s="44"/>
      <c r="E104" s="44"/>
      <c r="F104" s="47"/>
      <c r="H104" s="47"/>
      <c r="I104" s="57"/>
      <c r="J104" s="47"/>
      <c r="K104" s="57"/>
      <c r="L104" s="47"/>
    </row>
    <row r="105" spans="1:12" ht="21.75" customHeight="1" x14ac:dyDescent="0.25">
      <c r="A105" s="8"/>
      <c r="B105" s="8" t="s">
        <v>37</v>
      </c>
      <c r="C105" s="11"/>
      <c r="D105" s="44">
        <v>18</v>
      </c>
      <c r="E105" s="44"/>
      <c r="F105" s="47">
        <v>738982</v>
      </c>
      <c r="H105" s="47">
        <v>738982</v>
      </c>
      <c r="I105" s="57"/>
      <c r="J105" s="47">
        <v>738982</v>
      </c>
      <c r="K105" s="57"/>
      <c r="L105" s="47">
        <v>738982</v>
      </c>
    </row>
    <row r="106" spans="1:12" ht="21.75" customHeight="1" x14ac:dyDescent="0.25">
      <c r="A106" s="8" t="s">
        <v>39</v>
      </c>
      <c r="D106" s="44"/>
      <c r="E106" s="44"/>
      <c r="F106" s="47">
        <v>933171</v>
      </c>
      <c r="H106" s="47">
        <v>933171</v>
      </c>
      <c r="I106" s="57"/>
      <c r="J106" s="47">
        <v>933171</v>
      </c>
      <c r="K106" s="57"/>
      <c r="L106" s="47">
        <v>933171</v>
      </c>
    </row>
    <row r="107" spans="1:12" ht="21.75" customHeight="1" x14ac:dyDescent="0.25">
      <c r="A107" s="8" t="s">
        <v>66</v>
      </c>
      <c r="D107" s="44"/>
      <c r="E107" s="44"/>
      <c r="F107" s="47"/>
      <c r="H107" s="47"/>
      <c r="I107" s="57"/>
      <c r="J107" s="47"/>
      <c r="K107" s="57"/>
      <c r="L107" s="47"/>
    </row>
    <row r="108" spans="1:12" ht="21.75" customHeight="1" x14ac:dyDescent="0.25">
      <c r="B108" s="8" t="s">
        <v>210</v>
      </c>
      <c r="C108" s="8"/>
      <c r="D108" s="44">
        <v>20</v>
      </c>
      <c r="E108" s="44"/>
      <c r="F108" s="47">
        <v>51010</v>
      </c>
      <c r="H108" s="47">
        <v>41110</v>
      </c>
      <c r="I108" s="57"/>
      <c r="J108" s="47">
        <v>51010</v>
      </c>
      <c r="K108" s="57"/>
      <c r="L108" s="47">
        <v>41110</v>
      </c>
    </row>
    <row r="109" spans="1:12" ht="21.75" customHeight="1" x14ac:dyDescent="0.25">
      <c r="B109" s="8" t="s">
        <v>85</v>
      </c>
      <c r="C109" s="8"/>
      <c r="D109" s="63"/>
      <c r="E109" s="44"/>
      <c r="F109" s="47">
        <v>843494</v>
      </c>
      <c r="H109" s="47">
        <v>717862</v>
      </c>
      <c r="I109" s="57"/>
      <c r="J109" s="47">
        <v>147485</v>
      </c>
      <c r="K109" s="57"/>
      <c r="L109" s="47">
        <v>183060</v>
      </c>
    </row>
    <row r="110" spans="1:12" ht="21.75" customHeight="1" x14ac:dyDescent="0.25">
      <c r="A110" s="8" t="s">
        <v>40</v>
      </c>
      <c r="D110" s="57"/>
      <c r="E110" s="44"/>
      <c r="F110" s="51">
        <v>5795</v>
      </c>
      <c r="H110" s="51">
        <v>4843</v>
      </c>
      <c r="I110" s="57"/>
      <c r="J110" s="51">
        <v>0</v>
      </c>
      <c r="K110" s="57"/>
      <c r="L110" s="51">
        <v>0</v>
      </c>
    </row>
    <row r="111" spans="1:12" ht="6.75" customHeight="1" x14ac:dyDescent="0.25">
      <c r="A111" s="8"/>
      <c r="D111" s="57"/>
      <c r="E111" s="44"/>
      <c r="F111" s="47"/>
      <c r="G111" s="57"/>
      <c r="H111" s="47"/>
      <c r="I111" s="57"/>
      <c r="J111" s="47"/>
      <c r="K111" s="58"/>
      <c r="L111" s="47"/>
    </row>
    <row r="112" spans="1:12" ht="21.75" customHeight="1" x14ac:dyDescent="0.25">
      <c r="A112" s="12" t="s">
        <v>41</v>
      </c>
      <c r="B112" s="1"/>
      <c r="C112" s="1"/>
      <c r="D112" s="57"/>
      <c r="E112" s="44"/>
      <c r="F112" s="49">
        <f>SUM(F105:F110)</f>
        <v>2572452</v>
      </c>
      <c r="H112" s="49">
        <f>SUM(H105:H110)</f>
        <v>2435968</v>
      </c>
      <c r="I112" s="57"/>
      <c r="J112" s="49">
        <f>SUM(J105:J110)</f>
        <v>1870648</v>
      </c>
      <c r="K112" s="57"/>
      <c r="L112" s="49">
        <f>SUM(L105:L110)</f>
        <v>1896323</v>
      </c>
    </row>
    <row r="113" spans="1:12" ht="21.75" customHeight="1" x14ac:dyDescent="0.25">
      <c r="A113" s="8" t="s">
        <v>42</v>
      </c>
      <c r="D113" s="57"/>
      <c r="E113" s="44"/>
      <c r="F113" s="51">
        <v>3</v>
      </c>
      <c r="H113" s="51">
        <v>8</v>
      </c>
      <c r="I113" s="57"/>
      <c r="J113" s="51">
        <v>0</v>
      </c>
      <c r="K113" s="57"/>
      <c r="L113" s="51">
        <v>0</v>
      </c>
    </row>
    <row r="114" spans="1:12" ht="6.75" customHeight="1" x14ac:dyDescent="0.25">
      <c r="A114" s="8"/>
      <c r="D114" s="57"/>
      <c r="E114" s="44"/>
      <c r="F114" s="47"/>
      <c r="G114" s="57"/>
      <c r="H114" s="47"/>
      <c r="I114" s="57"/>
      <c r="J114" s="47"/>
      <c r="K114" s="58"/>
      <c r="L114" s="47"/>
    </row>
    <row r="115" spans="1:12" ht="21.75" customHeight="1" x14ac:dyDescent="0.25">
      <c r="A115" s="12" t="s">
        <v>43</v>
      </c>
      <c r="B115" s="1"/>
      <c r="C115" s="1"/>
      <c r="D115" s="57"/>
      <c r="E115" s="44"/>
      <c r="F115" s="51">
        <f>SUM(F112:F114)</f>
        <v>2572455</v>
      </c>
      <c r="G115" s="57"/>
      <c r="H115" s="51">
        <f>SUM(H112:H114)</f>
        <v>2435976</v>
      </c>
      <c r="I115" s="57"/>
      <c r="J115" s="51">
        <f>SUM(J112:J114)</f>
        <v>1870648</v>
      </c>
      <c r="K115" s="58"/>
      <c r="L115" s="51">
        <f>SUM(L112:L114)</f>
        <v>1896323</v>
      </c>
    </row>
    <row r="116" spans="1:12" ht="6.75" customHeight="1" x14ac:dyDescent="0.25">
      <c r="A116" s="8"/>
      <c r="D116" s="57"/>
      <c r="E116" s="44"/>
      <c r="F116" s="47"/>
      <c r="G116" s="57"/>
      <c r="H116" s="47"/>
      <c r="I116" s="57"/>
      <c r="J116" s="47"/>
      <c r="K116" s="58"/>
      <c r="L116" s="47"/>
    </row>
    <row r="117" spans="1:12" ht="21.75" customHeight="1" thickBot="1" x14ac:dyDescent="0.3">
      <c r="A117" s="12" t="s">
        <v>44</v>
      </c>
      <c r="B117" s="9"/>
      <c r="C117" s="9"/>
      <c r="D117" s="61"/>
      <c r="E117" s="61"/>
      <c r="F117" s="71">
        <f>F74+F115</f>
        <v>3856216</v>
      </c>
      <c r="H117" s="71">
        <f>H74+H115</f>
        <v>3097044</v>
      </c>
      <c r="I117" s="67"/>
      <c r="J117" s="71">
        <f>J74+J115</f>
        <v>2114330</v>
      </c>
      <c r="K117" s="67"/>
      <c r="L117" s="71">
        <f>L74+L115</f>
        <v>2242745</v>
      </c>
    </row>
    <row r="118" spans="1:12" ht="19.5" customHeight="1" thickTop="1" x14ac:dyDescent="0.25">
      <c r="A118" s="12"/>
      <c r="B118" s="9"/>
      <c r="C118" s="9"/>
      <c r="D118" s="61"/>
      <c r="E118" s="61"/>
      <c r="I118" s="67"/>
      <c r="K118" s="67"/>
    </row>
    <row r="119" spans="1:12" ht="20.25" customHeight="1" x14ac:dyDescent="0.25">
      <c r="A119" s="12"/>
      <c r="B119" s="9"/>
      <c r="C119" s="9"/>
      <c r="D119" s="61"/>
      <c r="E119" s="61"/>
      <c r="I119" s="67"/>
      <c r="K119" s="67"/>
    </row>
    <row r="120" spans="1:12" ht="19.5" customHeight="1" x14ac:dyDescent="0.25">
      <c r="A120" s="12"/>
      <c r="B120" s="9"/>
      <c r="C120" s="9"/>
      <c r="D120" s="61"/>
      <c r="E120" s="61"/>
      <c r="I120" s="67"/>
      <c r="K120" s="67"/>
    </row>
    <row r="121" spans="1:12" ht="19.5" customHeight="1" x14ac:dyDescent="0.25">
      <c r="A121" s="12"/>
      <c r="B121" s="9"/>
      <c r="C121" s="9"/>
      <c r="D121" s="61"/>
      <c r="E121" s="61"/>
      <c r="I121" s="67"/>
      <c r="K121" s="67"/>
    </row>
    <row r="122" spans="1:12" ht="19.5" customHeight="1" x14ac:dyDescent="0.25">
      <c r="A122" s="12"/>
      <c r="B122" s="9"/>
      <c r="C122" s="9"/>
      <c r="D122" s="61"/>
      <c r="E122" s="61"/>
      <c r="I122" s="67"/>
      <c r="K122" s="67"/>
    </row>
    <row r="123" spans="1:12" ht="19.5" customHeight="1" x14ac:dyDescent="0.25">
      <c r="A123" s="12"/>
      <c r="B123" s="9"/>
      <c r="C123" s="9"/>
      <c r="D123" s="61"/>
      <c r="E123" s="61"/>
      <c r="I123" s="67"/>
      <c r="K123" s="67"/>
    </row>
    <row r="124" spans="1:12" ht="19.5" customHeight="1" x14ac:dyDescent="0.25">
      <c r="A124" s="12"/>
      <c r="B124" s="9"/>
      <c r="C124" s="9"/>
      <c r="D124" s="61"/>
      <c r="E124" s="61"/>
      <c r="I124" s="67"/>
      <c r="K124" s="67"/>
    </row>
    <row r="125" spans="1:12" ht="19.5" customHeight="1" x14ac:dyDescent="0.25">
      <c r="A125" s="12"/>
      <c r="B125" s="9"/>
      <c r="C125" s="9"/>
      <c r="D125" s="61"/>
      <c r="E125" s="61"/>
      <c r="I125" s="67"/>
      <c r="K125" s="67"/>
    </row>
    <row r="126" spans="1:12" ht="19.5" customHeight="1" x14ac:dyDescent="0.25">
      <c r="A126" s="12"/>
      <c r="B126" s="9"/>
      <c r="C126" s="9"/>
      <c r="D126" s="61"/>
      <c r="E126" s="61"/>
      <c r="I126" s="67"/>
      <c r="K126" s="67"/>
    </row>
    <row r="127" spans="1:12" ht="19.5" customHeight="1" x14ac:dyDescent="0.25">
      <c r="A127" s="12"/>
      <c r="B127" s="9"/>
      <c r="C127" s="9"/>
      <c r="D127" s="61"/>
      <c r="E127" s="61"/>
      <c r="I127" s="67"/>
      <c r="K127" s="67"/>
    </row>
    <row r="128" spans="1:12" ht="19.5" customHeight="1" x14ac:dyDescent="0.25">
      <c r="A128" s="12"/>
      <c r="B128" s="9"/>
      <c r="C128" s="9"/>
      <c r="D128" s="61"/>
      <c r="E128" s="61"/>
      <c r="I128" s="67"/>
      <c r="K128" s="67"/>
    </row>
    <row r="129" spans="1:12" ht="6.75" customHeight="1" x14ac:dyDescent="0.25">
      <c r="A129" s="12"/>
      <c r="B129" s="9"/>
      <c r="C129" s="9"/>
      <c r="D129" s="61"/>
      <c r="E129" s="61"/>
      <c r="I129" s="67"/>
      <c r="K129" s="67"/>
    </row>
    <row r="130" spans="1:12" ht="21.95" customHeight="1" x14ac:dyDescent="0.25">
      <c r="A130" s="5" t="str">
        <f>A86</f>
        <v>หมายเหตุประกอบงบการเงินรวมและงบการเงินเฉพาะกิจการเป็นส่วนหนึ่งของงบการเงินนี้</v>
      </c>
      <c r="B130" s="5"/>
      <c r="C130" s="5"/>
      <c r="D130" s="5"/>
      <c r="E130" s="5"/>
      <c r="F130" s="50"/>
      <c r="G130" s="6"/>
      <c r="H130" s="50"/>
      <c r="I130" s="6"/>
      <c r="J130" s="50"/>
      <c r="K130" s="6"/>
      <c r="L130" s="50"/>
    </row>
  </sheetData>
  <mergeCells count="6">
    <mergeCell ref="F5:H5"/>
    <mergeCell ref="J5:L5"/>
    <mergeCell ref="F48:H48"/>
    <mergeCell ref="J48:L48"/>
    <mergeCell ref="F91:H91"/>
    <mergeCell ref="J91:L91"/>
  </mergeCells>
  <pageMargins left="0.8" right="0.5" top="0.5" bottom="0.6" header="0.49" footer="0.4"/>
  <pageSetup paperSize="9" scale="95" firstPageNumber="7" fitToHeight="0" orientation="portrait" useFirstPageNumber="1" horizontalDpi="1200" verticalDpi="1200" r:id="rId1"/>
  <headerFooter>
    <oddFooter>&amp;R&amp;"Browallia New,Regular"&amp;14&amp;P</oddFooter>
  </headerFooter>
  <rowBreaks count="2" manualBreakCount="2">
    <brk id="43" max="16383" man="1"/>
    <brk id="8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517CF-3C40-4740-9620-1DAF4B9FB46F}">
  <dimension ref="A1:M87"/>
  <sheetViews>
    <sheetView zoomScaleNormal="100" zoomScaleSheetLayoutView="85" workbookViewId="0">
      <selection activeCell="D7" sqref="D7"/>
    </sheetView>
  </sheetViews>
  <sheetFormatPr defaultColWidth="9.42578125" defaultRowHeight="20.100000000000001" customHeight="1" x14ac:dyDescent="0.25"/>
  <cols>
    <col min="1" max="3" width="1.28515625" style="2" customWidth="1"/>
    <col min="4" max="4" width="33.140625" style="2" customWidth="1"/>
    <col min="5" max="5" width="8.28515625" style="14" customWidth="1"/>
    <col min="6" max="6" width="1" style="2" customWidth="1"/>
    <col min="7" max="7" width="11.28515625" style="15" customWidth="1"/>
    <col min="8" max="8" width="1" style="15" customWidth="1"/>
    <col min="9" max="9" width="11.28515625" style="15" customWidth="1"/>
    <col min="10" max="10" width="1" style="15" customWidth="1"/>
    <col min="11" max="11" width="11.28515625" style="15" customWidth="1"/>
    <col min="12" max="12" width="1" style="15" customWidth="1"/>
    <col min="13" max="13" width="11.28515625" style="15" customWidth="1"/>
    <col min="14" max="16384" width="9.42578125" style="2"/>
  </cols>
  <sheetData>
    <row r="1" spans="1:13" ht="21.75" customHeight="1" x14ac:dyDescent="0.25">
      <c r="A1" s="1" t="s">
        <v>0</v>
      </c>
      <c r="B1" s="1"/>
      <c r="C1" s="1"/>
      <c r="D1" s="1"/>
    </row>
    <row r="2" spans="1:13" ht="21.75" customHeight="1" x14ac:dyDescent="0.25">
      <c r="A2" s="1" t="s">
        <v>45</v>
      </c>
      <c r="B2" s="1"/>
      <c r="C2" s="1"/>
      <c r="D2" s="1"/>
    </row>
    <row r="3" spans="1:13" ht="21.75" customHeight="1" x14ac:dyDescent="0.25">
      <c r="A3" s="4" t="s">
        <v>170</v>
      </c>
      <c r="B3" s="4"/>
      <c r="C3" s="4"/>
      <c r="D3" s="4"/>
      <c r="E3" s="53"/>
      <c r="F3" s="5"/>
      <c r="G3" s="72"/>
      <c r="H3" s="72"/>
      <c r="I3" s="72"/>
      <c r="J3" s="72"/>
      <c r="K3" s="72"/>
      <c r="L3" s="72"/>
      <c r="M3" s="72"/>
    </row>
    <row r="4" spans="1:13" ht="21.75" customHeight="1" x14ac:dyDescent="0.25"/>
    <row r="5" spans="1:13" ht="21.75" customHeight="1" x14ac:dyDescent="0.25">
      <c r="A5" s="14"/>
      <c r="B5" s="14"/>
      <c r="C5" s="14"/>
      <c r="D5" s="14"/>
      <c r="E5" s="39"/>
      <c r="F5" s="39"/>
      <c r="G5" s="83" t="s">
        <v>1</v>
      </c>
      <c r="H5" s="83"/>
      <c r="I5" s="83"/>
      <c r="J5" s="40"/>
      <c r="K5" s="83" t="s">
        <v>2</v>
      </c>
      <c r="L5" s="83"/>
      <c r="M5" s="83"/>
    </row>
    <row r="6" spans="1:13" ht="21.75" customHeight="1" x14ac:dyDescent="0.25">
      <c r="E6" s="39"/>
      <c r="F6" s="39"/>
      <c r="G6" s="41" t="s">
        <v>169</v>
      </c>
      <c r="H6" s="42"/>
      <c r="I6" s="41" t="s">
        <v>148</v>
      </c>
      <c r="J6" s="42"/>
      <c r="K6" s="41" t="s">
        <v>169</v>
      </c>
      <c r="L6" s="42"/>
      <c r="M6" s="41" t="s">
        <v>148</v>
      </c>
    </row>
    <row r="7" spans="1:13" ht="21.75" customHeight="1" x14ac:dyDescent="0.25">
      <c r="A7" s="1"/>
      <c r="B7" s="1"/>
      <c r="C7" s="1"/>
      <c r="D7" s="1"/>
      <c r="E7" s="28" t="s">
        <v>3</v>
      </c>
      <c r="F7" s="44"/>
      <c r="G7" s="45" t="s">
        <v>130</v>
      </c>
      <c r="H7" s="46"/>
      <c r="I7" s="45" t="s">
        <v>130</v>
      </c>
      <c r="J7" s="46"/>
      <c r="K7" s="45" t="s">
        <v>130</v>
      </c>
      <c r="L7" s="46"/>
      <c r="M7" s="45" t="s">
        <v>130</v>
      </c>
    </row>
    <row r="8" spans="1:13" ht="8.1" customHeight="1" x14ac:dyDescent="0.25">
      <c r="A8" s="8"/>
      <c r="B8" s="8"/>
      <c r="C8" s="8"/>
      <c r="D8" s="8"/>
      <c r="F8" s="14"/>
      <c r="G8" s="73"/>
      <c r="H8" s="73"/>
      <c r="I8" s="73"/>
      <c r="J8" s="73"/>
      <c r="K8" s="73"/>
      <c r="L8" s="73"/>
      <c r="M8" s="73"/>
    </row>
    <row r="9" spans="1:13" ht="21.75" customHeight="1" x14ac:dyDescent="0.25">
      <c r="A9" s="2" t="s">
        <v>46</v>
      </c>
      <c r="F9" s="14"/>
      <c r="G9" s="49">
        <v>17272425</v>
      </c>
      <c r="H9" s="47"/>
      <c r="I9" s="47">
        <v>13571651</v>
      </c>
      <c r="J9" s="47"/>
      <c r="K9" s="49">
        <v>3108874</v>
      </c>
      <c r="L9" s="47"/>
      <c r="M9" s="47">
        <v>3179292</v>
      </c>
    </row>
    <row r="10" spans="1:13" ht="21.75" customHeight="1" x14ac:dyDescent="0.25">
      <c r="A10" s="8" t="s">
        <v>47</v>
      </c>
      <c r="B10" s="8"/>
      <c r="C10" s="8"/>
      <c r="D10" s="8"/>
      <c r="F10" s="14"/>
      <c r="G10" s="47">
        <v>192967</v>
      </c>
      <c r="H10" s="47"/>
      <c r="I10" s="47">
        <v>214148</v>
      </c>
      <c r="J10" s="47"/>
      <c r="K10" s="47">
        <v>193316</v>
      </c>
      <c r="L10" s="47"/>
      <c r="M10" s="47">
        <v>214148</v>
      </c>
    </row>
    <row r="11" spans="1:13" ht="21.75" customHeight="1" x14ac:dyDescent="0.25">
      <c r="A11" s="8" t="s">
        <v>152</v>
      </c>
      <c r="B11" s="8"/>
      <c r="C11" s="8"/>
      <c r="D11" s="8"/>
      <c r="F11" s="14"/>
      <c r="G11" s="47">
        <v>33600</v>
      </c>
      <c r="H11" s="47"/>
      <c r="I11" s="47">
        <v>42000</v>
      </c>
      <c r="J11" s="47"/>
      <c r="K11" s="47">
        <v>0</v>
      </c>
      <c r="L11" s="47"/>
      <c r="M11" s="47">
        <v>0</v>
      </c>
    </row>
    <row r="12" spans="1:13" ht="21.75" customHeight="1" x14ac:dyDescent="0.25">
      <c r="A12" s="2" t="s">
        <v>48</v>
      </c>
      <c r="B12" s="11"/>
      <c r="C12" s="11"/>
      <c r="D12" s="11"/>
      <c r="F12" s="14"/>
      <c r="G12" s="47">
        <v>-16860225</v>
      </c>
      <c r="H12" s="47"/>
      <c r="I12" s="47">
        <v>-13164213</v>
      </c>
      <c r="J12" s="47"/>
      <c r="K12" s="47">
        <v>-2906338</v>
      </c>
      <c r="L12" s="47"/>
      <c r="M12" s="47">
        <v>-2977632</v>
      </c>
    </row>
    <row r="13" spans="1:13" ht="21.75" customHeight="1" x14ac:dyDescent="0.25">
      <c r="A13" s="2" t="s">
        <v>49</v>
      </c>
      <c r="B13" s="11"/>
      <c r="C13" s="11"/>
      <c r="D13" s="11"/>
      <c r="F13" s="14"/>
      <c r="G13" s="47">
        <v>-162442</v>
      </c>
      <c r="H13" s="47"/>
      <c r="I13" s="47">
        <v>-210338</v>
      </c>
      <c r="J13" s="47"/>
      <c r="K13" s="47">
        <v>-162791</v>
      </c>
      <c r="L13" s="47"/>
      <c r="M13" s="47">
        <v>-210338</v>
      </c>
    </row>
    <row r="14" spans="1:13" ht="21.75" customHeight="1" x14ac:dyDescent="0.25">
      <c r="A14" s="2" t="s">
        <v>153</v>
      </c>
      <c r="B14" s="11"/>
      <c r="C14" s="11"/>
      <c r="D14" s="11"/>
      <c r="F14" s="14"/>
      <c r="G14" s="51">
        <v>-22539</v>
      </c>
      <c r="H14" s="47"/>
      <c r="I14" s="51">
        <v>-35669</v>
      </c>
      <c r="J14" s="47"/>
      <c r="K14" s="51">
        <v>0</v>
      </c>
      <c r="L14" s="47"/>
      <c r="M14" s="51">
        <v>0</v>
      </c>
    </row>
    <row r="15" spans="1:13" ht="8.1" customHeight="1" x14ac:dyDescent="0.25">
      <c r="A15" s="8"/>
      <c r="B15" s="8"/>
      <c r="C15" s="8"/>
      <c r="D15" s="8"/>
      <c r="F15" s="14"/>
      <c r="G15" s="47"/>
      <c r="H15" s="47"/>
      <c r="I15" s="47"/>
      <c r="J15" s="47"/>
      <c r="K15" s="47"/>
      <c r="L15" s="47"/>
      <c r="M15" s="47"/>
    </row>
    <row r="16" spans="1:13" ht="21.75" customHeight="1" x14ac:dyDescent="0.25">
      <c r="A16" s="12" t="s">
        <v>50</v>
      </c>
      <c r="B16" s="8"/>
      <c r="C16" s="8"/>
      <c r="D16" s="8"/>
      <c r="F16" s="14"/>
      <c r="G16" s="47">
        <f>SUM(G9:G14)</f>
        <v>453786</v>
      </c>
      <c r="H16" s="47"/>
      <c r="I16" s="47">
        <f>SUM(I9:I14)</f>
        <v>417579</v>
      </c>
      <c r="J16" s="47"/>
      <c r="K16" s="47">
        <f>SUM(K9:K14)</f>
        <v>233061</v>
      </c>
      <c r="L16" s="47"/>
      <c r="M16" s="47">
        <f>SUM(M9:M14)</f>
        <v>205470</v>
      </c>
    </row>
    <row r="17" spans="1:13" ht="7.5" customHeight="1" x14ac:dyDescent="0.25">
      <c r="A17" s="12"/>
      <c r="B17" s="8"/>
      <c r="C17" s="8"/>
      <c r="F17" s="14"/>
      <c r="G17" s="47"/>
      <c r="H17" s="47"/>
      <c r="I17" s="47"/>
      <c r="J17" s="47"/>
      <c r="K17" s="47"/>
      <c r="L17" s="47"/>
      <c r="M17" s="47"/>
    </row>
    <row r="18" spans="1:13" ht="21.75" customHeight="1" x14ac:dyDescent="0.25">
      <c r="A18" s="8" t="s">
        <v>101</v>
      </c>
      <c r="B18" s="8"/>
      <c r="C18" s="8"/>
      <c r="D18" s="8"/>
      <c r="E18" s="14">
        <v>13.1</v>
      </c>
      <c r="F18" s="14"/>
      <c r="G18" s="47">
        <v>0</v>
      </c>
      <c r="H18" s="47"/>
      <c r="I18" s="47">
        <v>0</v>
      </c>
      <c r="J18" s="47"/>
      <c r="K18" s="47">
        <v>81992</v>
      </c>
      <c r="L18" s="47"/>
      <c r="M18" s="47">
        <v>107926</v>
      </c>
    </row>
    <row r="19" spans="1:13" ht="21.75" customHeight="1" x14ac:dyDescent="0.25">
      <c r="A19" s="8" t="s">
        <v>51</v>
      </c>
      <c r="B19" s="8"/>
      <c r="C19" s="8"/>
      <c r="D19" s="8"/>
      <c r="E19" s="14">
        <v>21</v>
      </c>
      <c r="F19" s="14"/>
      <c r="G19" s="47">
        <v>21497</v>
      </c>
      <c r="H19" s="47"/>
      <c r="I19" s="47">
        <v>13723</v>
      </c>
      <c r="J19" s="47"/>
      <c r="K19" s="47">
        <v>62016</v>
      </c>
      <c r="L19" s="47"/>
      <c r="M19" s="47">
        <v>58236</v>
      </c>
    </row>
    <row r="20" spans="1:13" ht="21.75" customHeight="1" x14ac:dyDescent="0.25">
      <c r="A20" s="2" t="s">
        <v>206</v>
      </c>
      <c r="B20" s="11"/>
      <c r="C20" s="11"/>
      <c r="D20" s="11"/>
      <c r="F20" s="14"/>
      <c r="G20" s="47">
        <v>-122163</v>
      </c>
      <c r="H20" s="47"/>
      <c r="I20" s="47">
        <v>-119007</v>
      </c>
      <c r="J20" s="47"/>
      <c r="K20" s="47">
        <v>-49228</v>
      </c>
      <c r="L20" s="47"/>
      <c r="M20" s="47">
        <v>-46876</v>
      </c>
    </row>
    <row r="21" spans="1:13" ht="21.75" customHeight="1" x14ac:dyDescent="0.25">
      <c r="A21" s="2" t="s">
        <v>52</v>
      </c>
      <c r="F21" s="14"/>
      <c r="G21" s="47">
        <v>-175786</v>
      </c>
      <c r="H21" s="47"/>
      <c r="I21" s="47">
        <v>-180433</v>
      </c>
      <c r="J21" s="47"/>
      <c r="K21" s="47">
        <v>-121679</v>
      </c>
      <c r="L21" s="47"/>
      <c r="M21" s="47">
        <v>-115922</v>
      </c>
    </row>
    <row r="22" spans="1:13" ht="21.75" customHeight="1" x14ac:dyDescent="0.25">
      <c r="A22" s="2" t="s">
        <v>182</v>
      </c>
      <c r="E22" s="14">
        <v>10</v>
      </c>
      <c r="F22" s="14"/>
      <c r="G22" s="47">
        <v>-24846</v>
      </c>
      <c r="H22" s="48"/>
      <c r="I22" s="47">
        <v>-18678</v>
      </c>
      <c r="J22" s="47"/>
      <c r="K22" s="47">
        <v>-32881</v>
      </c>
      <c r="L22" s="47"/>
      <c r="M22" s="47">
        <v>-11119</v>
      </c>
    </row>
    <row r="23" spans="1:13" ht="21.75" customHeight="1" x14ac:dyDescent="0.25">
      <c r="A23" s="2" t="s">
        <v>190</v>
      </c>
      <c r="F23" s="14"/>
      <c r="G23" s="47"/>
      <c r="H23" s="48"/>
      <c r="I23" s="47"/>
      <c r="J23" s="47"/>
      <c r="K23" s="47"/>
      <c r="L23" s="47"/>
      <c r="M23" s="47"/>
    </row>
    <row r="24" spans="1:13" ht="21.75" customHeight="1" x14ac:dyDescent="0.25">
      <c r="B24" s="2" t="s">
        <v>191</v>
      </c>
      <c r="E24" s="14">
        <v>13.1</v>
      </c>
      <c r="F24" s="14"/>
      <c r="G24" s="47">
        <v>0</v>
      </c>
      <c r="H24" s="48"/>
      <c r="I24" s="47">
        <v>0</v>
      </c>
      <c r="J24" s="47"/>
      <c r="K24" s="47">
        <v>50000</v>
      </c>
      <c r="L24" s="47"/>
      <c r="M24" s="47">
        <v>0</v>
      </c>
    </row>
    <row r="25" spans="1:13" ht="21.75" customHeight="1" x14ac:dyDescent="0.25">
      <c r="A25" s="2" t="s">
        <v>207</v>
      </c>
      <c r="F25" s="14"/>
      <c r="G25" s="47">
        <v>-11664</v>
      </c>
      <c r="H25" s="48"/>
      <c r="I25" s="47">
        <v>-6286</v>
      </c>
      <c r="J25" s="47"/>
      <c r="K25" s="47">
        <v>-32</v>
      </c>
      <c r="L25" s="47"/>
      <c r="M25" s="47">
        <v>-570</v>
      </c>
    </row>
    <row r="26" spans="1:13" ht="21.75" customHeight="1" x14ac:dyDescent="0.25">
      <c r="A26" s="2" t="s">
        <v>53</v>
      </c>
      <c r="F26" s="14"/>
      <c r="G26" s="51">
        <v>-4703</v>
      </c>
      <c r="H26" s="48"/>
      <c r="I26" s="51">
        <v>-12530</v>
      </c>
      <c r="J26" s="47"/>
      <c r="K26" s="51">
        <v>-1341</v>
      </c>
      <c r="L26" s="47"/>
      <c r="M26" s="51">
        <v>-1166</v>
      </c>
    </row>
    <row r="27" spans="1:13" ht="8.1" customHeight="1" x14ac:dyDescent="0.25">
      <c r="A27" s="8"/>
      <c r="B27" s="8"/>
      <c r="C27" s="8"/>
      <c r="D27" s="8"/>
      <c r="F27" s="14"/>
      <c r="G27" s="47"/>
      <c r="H27" s="47"/>
      <c r="I27" s="47"/>
      <c r="J27" s="47"/>
      <c r="K27" s="47"/>
      <c r="L27" s="47"/>
      <c r="M27" s="47"/>
    </row>
    <row r="28" spans="1:13" ht="21.75" customHeight="1" x14ac:dyDescent="0.25">
      <c r="A28" s="1" t="s">
        <v>133</v>
      </c>
      <c r="B28" s="1"/>
      <c r="F28" s="14"/>
      <c r="G28" s="48"/>
      <c r="H28" s="48"/>
      <c r="I28" s="48"/>
      <c r="J28" s="48"/>
      <c r="K28" s="48"/>
      <c r="L28" s="48"/>
      <c r="M28" s="48"/>
    </row>
    <row r="29" spans="1:13" ht="21.75" customHeight="1" x14ac:dyDescent="0.25">
      <c r="A29" s="1"/>
      <c r="B29" s="1" t="s">
        <v>54</v>
      </c>
      <c r="F29" s="14"/>
      <c r="G29" s="47">
        <f>SUM(G16:G26)</f>
        <v>136121</v>
      </c>
      <c r="H29" s="47"/>
      <c r="I29" s="47">
        <f>SUM(I16:I26)</f>
        <v>94368</v>
      </c>
      <c r="J29" s="47"/>
      <c r="K29" s="47">
        <f>SUM(K16:K26)</f>
        <v>221908</v>
      </c>
      <c r="L29" s="47"/>
      <c r="M29" s="47">
        <f>SUM(M16:M26)</f>
        <v>195979</v>
      </c>
    </row>
    <row r="30" spans="1:13" ht="21.75" customHeight="1" x14ac:dyDescent="0.25">
      <c r="A30" s="8" t="s">
        <v>55</v>
      </c>
      <c r="B30" s="11"/>
      <c r="C30" s="11"/>
      <c r="D30" s="8"/>
      <c r="E30" s="14">
        <v>13.2</v>
      </c>
      <c r="F30" s="14"/>
      <c r="G30" s="54">
        <v>240408</v>
      </c>
      <c r="H30" s="48"/>
      <c r="I30" s="54">
        <v>263763</v>
      </c>
      <c r="J30" s="47"/>
      <c r="K30" s="51">
        <v>0</v>
      </c>
      <c r="L30" s="47"/>
      <c r="M30" s="51">
        <v>0</v>
      </c>
    </row>
    <row r="31" spans="1:13" ht="8.1" customHeight="1" x14ac:dyDescent="0.25">
      <c r="F31" s="14"/>
      <c r="G31" s="47"/>
      <c r="H31" s="47"/>
      <c r="I31" s="47"/>
      <c r="J31" s="47"/>
      <c r="K31" s="47"/>
      <c r="L31" s="47"/>
      <c r="M31" s="47"/>
    </row>
    <row r="32" spans="1:13" ht="21" customHeight="1" x14ac:dyDescent="0.25">
      <c r="A32" s="1" t="s">
        <v>56</v>
      </c>
      <c r="F32" s="14"/>
      <c r="G32" s="47">
        <f>SUM(G29:G31)</f>
        <v>376529</v>
      </c>
      <c r="H32" s="47"/>
      <c r="I32" s="47">
        <f>SUM(I29:I31)</f>
        <v>358131</v>
      </c>
      <c r="J32" s="47"/>
      <c r="K32" s="47">
        <f>SUM(K29:K31)</f>
        <v>221908</v>
      </c>
      <c r="L32" s="47"/>
      <c r="M32" s="47">
        <f>SUM(M29:M31)</f>
        <v>195979</v>
      </c>
    </row>
    <row r="33" spans="1:13" ht="21.75" customHeight="1" x14ac:dyDescent="0.25">
      <c r="A33" s="2" t="s">
        <v>57</v>
      </c>
      <c r="E33" s="14">
        <v>23</v>
      </c>
      <c r="F33" s="14"/>
      <c r="G33" s="51">
        <v>-19299</v>
      </c>
      <c r="H33" s="47"/>
      <c r="I33" s="51">
        <v>-15351</v>
      </c>
      <c r="J33" s="47"/>
      <c r="K33" s="51">
        <v>-25889</v>
      </c>
      <c r="L33" s="47"/>
      <c r="M33" s="51">
        <v>-5382</v>
      </c>
    </row>
    <row r="34" spans="1:13" ht="8.1" customHeight="1" x14ac:dyDescent="0.25">
      <c r="F34" s="14"/>
      <c r="G34" s="47"/>
      <c r="H34" s="47"/>
      <c r="I34" s="47"/>
      <c r="J34" s="47"/>
      <c r="K34" s="47"/>
      <c r="L34" s="47"/>
      <c r="M34" s="47"/>
    </row>
    <row r="35" spans="1:13" ht="21.6" customHeight="1" thickBot="1" x14ac:dyDescent="0.3">
      <c r="A35" s="12" t="s">
        <v>58</v>
      </c>
      <c r="B35" s="12"/>
      <c r="C35" s="12"/>
      <c r="D35" s="12"/>
      <c r="F35" s="14"/>
      <c r="G35" s="56">
        <f>SUM(G32:G33)</f>
        <v>357230</v>
      </c>
      <c r="H35" s="47"/>
      <c r="I35" s="56">
        <f>SUM(I32:I33)</f>
        <v>342780</v>
      </c>
      <c r="J35" s="47"/>
      <c r="K35" s="56">
        <f>SUM(K32:K33)</f>
        <v>196019</v>
      </c>
      <c r="L35" s="47"/>
      <c r="M35" s="56">
        <f>SUM(M32:M33)</f>
        <v>190597</v>
      </c>
    </row>
    <row r="36" spans="1:13" ht="21.75" customHeight="1" thickTop="1" x14ac:dyDescent="0.25">
      <c r="A36" s="12"/>
      <c r="B36" s="12"/>
      <c r="C36" s="12"/>
      <c r="D36" s="12"/>
      <c r="F36" s="14"/>
      <c r="G36" s="47"/>
      <c r="H36" s="47"/>
      <c r="I36" s="47"/>
      <c r="J36" s="47"/>
      <c r="K36" s="47"/>
      <c r="L36" s="47"/>
      <c r="M36" s="47"/>
    </row>
    <row r="37" spans="1:13" ht="26.25" customHeight="1" x14ac:dyDescent="0.25">
      <c r="A37" s="12"/>
      <c r="B37" s="12"/>
      <c r="C37" s="12"/>
      <c r="D37" s="12"/>
      <c r="F37" s="14"/>
      <c r="G37" s="74"/>
      <c r="H37" s="47"/>
      <c r="I37" s="47"/>
      <c r="J37" s="47"/>
      <c r="K37" s="47"/>
      <c r="L37" s="47"/>
      <c r="M37" s="47"/>
    </row>
    <row r="38" spans="1:13" ht="21.75" customHeight="1" x14ac:dyDescent="0.25">
      <c r="A38" s="12"/>
      <c r="B38" s="12"/>
      <c r="C38" s="12"/>
      <c r="D38" s="12"/>
      <c r="F38" s="14"/>
      <c r="G38" s="47"/>
      <c r="H38" s="47"/>
      <c r="I38" s="47"/>
      <c r="J38" s="47"/>
      <c r="K38" s="47"/>
      <c r="L38" s="47"/>
      <c r="M38" s="47"/>
    </row>
    <row r="39" spans="1:13" ht="21.75" customHeight="1" x14ac:dyDescent="0.25">
      <c r="A39" s="12"/>
      <c r="B39" s="12"/>
      <c r="C39" s="12"/>
      <c r="D39" s="12"/>
      <c r="F39" s="14"/>
      <c r="G39" s="47"/>
      <c r="H39" s="47"/>
      <c r="I39" s="47"/>
      <c r="J39" s="47"/>
      <c r="K39" s="47"/>
      <c r="L39" s="47"/>
      <c r="M39" s="47"/>
    </row>
    <row r="40" spans="1:13" ht="21.75" customHeight="1" x14ac:dyDescent="0.25">
      <c r="A40" s="12"/>
      <c r="B40" s="12"/>
      <c r="C40" s="12"/>
      <c r="D40" s="12"/>
      <c r="F40" s="14"/>
      <c r="G40" s="47"/>
      <c r="H40" s="47"/>
      <c r="I40" s="47"/>
      <c r="J40" s="47"/>
      <c r="K40" s="47"/>
      <c r="L40" s="47"/>
      <c r="M40" s="47"/>
    </row>
    <row r="41" spans="1:13" ht="19.5" customHeight="1" x14ac:dyDescent="0.25">
      <c r="A41" s="12"/>
      <c r="B41" s="12"/>
      <c r="C41" s="12"/>
      <c r="D41" s="12"/>
      <c r="F41" s="14"/>
      <c r="G41" s="47"/>
      <c r="H41" s="47"/>
      <c r="I41" s="47"/>
      <c r="J41" s="47"/>
      <c r="K41" s="47"/>
      <c r="L41" s="47"/>
      <c r="M41" s="47"/>
    </row>
    <row r="42" spans="1:13" ht="21.75" customHeight="1" x14ac:dyDescent="0.25">
      <c r="A42" s="34" t="str">
        <f>'7-9'!A130</f>
        <v>หมายเหตุประกอบงบการเงินรวมและงบการเงินเฉพาะกิจการเป็นส่วนหนึ่งของงบการเงินนี้</v>
      </c>
      <c r="B42" s="75"/>
      <c r="C42" s="75"/>
      <c r="D42" s="75"/>
      <c r="E42" s="43"/>
      <c r="F42" s="43"/>
      <c r="G42" s="76"/>
      <c r="H42" s="76"/>
      <c r="I42" s="76"/>
      <c r="J42" s="76"/>
      <c r="K42" s="76"/>
      <c r="L42" s="76"/>
      <c r="M42" s="76"/>
    </row>
    <row r="43" spans="1:13" ht="21.75" customHeight="1" x14ac:dyDescent="0.25">
      <c r="A43" s="1" t="str">
        <f>A1</f>
        <v>บริษัท ซีออยล์ จำกัด (มหาชน)</v>
      </c>
      <c r="B43" s="1"/>
      <c r="C43" s="1"/>
      <c r="D43" s="1"/>
    </row>
    <row r="44" spans="1:13" ht="21.75" customHeight="1" x14ac:dyDescent="0.25">
      <c r="A44" s="1" t="s">
        <v>136</v>
      </c>
      <c r="B44" s="1"/>
      <c r="C44" s="1"/>
      <c r="D44" s="1"/>
    </row>
    <row r="45" spans="1:13" ht="21.75" customHeight="1" x14ac:dyDescent="0.25">
      <c r="A45" s="4" t="str">
        <f>A3</f>
        <v>สำหรับปีสิ้นสุดวันที่ 31 ธันวาคม พ.ศ. 2567</v>
      </c>
      <c r="B45" s="4"/>
      <c r="C45" s="4"/>
      <c r="D45" s="4"/>
      <c r="E45" s="53"/>
      <c r="F45" s="5"/>
      <c r="G45" s="72"/>
      <c r="H45" s="72"/>
      <c r="I45" s="72"/>
      <c r="J45" s="72"/>
      <c r="K45" s="72"/>
      <c r="L45" s="72"/>
      <c r="M45" s="72"/>
    </row>
    <row r="46" spans="1:13" ht="19.5" customHeight="1" x14ac:dyDescent="0.25"/>
    <row r="47" spans="1:13" ht="21" customHeight="1" x14ac:dyDescent="0.25">
      <c r="A47" s="14"/>
      <c r="B47" s="14"/>
      <c r="C47" s="14"/>
      <c r="D47" s="14"/>
      <c r="E47" s="39"/>
      <c r="F47" s="39"/>
      <c r="G47" s="83" t="s">
        <v>1</v>
      </c>
      <c r="H47" s="83"/>
      <c r="I47" s="83"/>
      <c r="J47" s="40"/>
      <c r="K47" s="83" t="s">
        <v>2</v>
      </c>
      <c r="L47" s="83"/>
      <c r="M47" s="83"/>
    </row>
    <row r="48" spans="1:13" ht="21" customHeight="1" x14ac:dyDescent="0.25">
      <c r="E48" s="39"/>
      <c r="F48" s="39"/>
      <c r="G48" s="41" t="s">
        <v>169</v>
      </c>
      <c r="H48" s="42"/>
      <c r="I48" s="41" t="s">
        <v>148</v>
      </c>
      <c r="J48" s="42"/>
      <c r="K48" s="41" t="s">
        <v>169</v>
      </c>
      <c r="L48" s="42"/>
      <c r="M48" s="41" t="s">
        <v>148</v>
      </c>
    </row>
    <row r="49" spans="1:13" ht="21" customHeight="1" x14ac:dyDescent="0.25">
      <c r="A49" s="1"/>
      <c r="B49" s="1"/>
      <c r="C49" s="1"/>
      <c r="D49" s="1"/>
      <c r="E49" s="39"/>
      <c r="F49" s="44"/>
      <c r="G49" s="45" t="s">
        <v>130</v>
      </c>
      <c r="H49" s="46"/>
      <c r="I49" s="45" t="s">
        <v>130</v>
      </c>
      <c r="J49" s="46"/>
      <c r="K49" s="45" t="s">
        <v>130</v>
      </c>
      <c r="L49" s="46"/>
      <c r="M49" s="45" t="s">
        <v>130</v>
      </c>
    </row>
    <row r="50" spans="1:13" ht="6" customHeight="1" x14ac:dyDescent="0.25">
      <c r="A50" s="8"/>
      <c r="B50" s="8"/>
      <c r="D50" s="16"/>
      <c r="E50" s="39"/>
      <c r="F50" s="17"/>
      <c r="G50" s="52"/>
      <c r="H50" s="52"/>
      <c r="I50" s="52"/>
      <c r="J50" s="52"/>
      <c r="K50" s="52"/>
      <c r="L50" s="52"/>
      <c r="M50" s="52"/>
    </row>
    <row r="51" spans="1:13" ht="21" customHeight="1" x14ac:dyDescent="0.25">
      <c r="A51" s="12" t="s">
        <v>59</v>
      </c>
      <c r="B51" s="16"/>
      <c r="C51" s="16"/>
      <c r="D51" s="16"/>
      <c r="E51" s="39"/>
      <c r="F51" s="17"/>
      <c r="G51" s="73"/>
      <c r="H51" s="52"/>
      <c r="I51" s="73"/>
      <c r="J51" s="52"/>
      <c r="K51" s="73"/>
      <c r="L51" s="52"/>
      <c r="M51" s="73"/>
    </row>
    <row r="52" spans="1:13" ht="21" customHeight="1" x14ac:dyDescent="0.25">
      <c r="A52" s="8" t="s">
        <v>138</v>
      </c>
      <c r="B52" s="16"/>
      <c r="C52" s="16"/>
      <c r="D52" s="16"/>
      <c r="E52" s="57"/>
      <c r="F52" s="17"/>
      <c r="G52" s="47"/>
      <c r="H52" s="49"/>
      <c r="I52" s="47"/>
      <c r="J52" s="49"/>
      <c r="K52" s="47"/>
      <c r="L52" s="49"/>
      <c r="M52" s="47"/>
    </row>
    <row r="53" spans="1:13" ht="21" customHeight="1" x14ac:dyDescent="0.25">
      <c r="A53" s="8"/>
      <c r="B53" s="8" t="s">
        <v>137</v>
      </c>
      <c r="C53" s="16"/>
      <c r="D53" s="16"/>
      <c r="E53" s="57"/>
      <c r="F53" s="17"/>
      <c r="G53" s="47"/>
      <c r="H53" s="49"/>
      <c r="I53" s="47"/>
      <c r="J53" s="49"/>
      <c r="K53" s="47"/>
      <c r="L53" s="49"/>
      <c r="M53" s="47"/>
    </row>
    <row r="54" spans="1:13" ht="21" customHeight="1" x14ac:dyDescent="0.25">
      <c r="C54" s="8" t="s">
        <v>139</v>
      </c>
      <c r="D54" s="16"/>
      <c r="F54" s="17"/>
      <c r="G54" s="47"/>
      <c r="H54" s="49"/>
      <c r="I54" s="47"/>
      <c r="J54" s="49"/>
      <c r="K54" s="47"/>
      <c r="L54" s="2"/>
      <c r="M54" s="47"/>
    </row>
    <row r="55" spans="1:13" ht="21" customHeight="1" x14ac:dyDescent="0.25">
      <c r="C55" s="8"/>
      <c r="D55" s="8" t="s">
        <v>140</v>
      </c>
      <c r="F55" s="17"/>
      <c r="G55" s="50">
        <v>952</v>
      </c>
      <c r="H55" s="48"/>
      <c r="I55" s="50">
        <v>-3481</v>
      </c>
      <c r="J55" s="49"/>
      <c r="K55" s="50" t="s">
        <v>154</v>
      </c>
      <c r="L55" s="49"/>
      <c r="M55" s="50" t="s">
        <v>154</v>
      </c>
    </row>
    <row r="56" spans="1:13" ht="8.1" customHeight="1" x14ac:dyDescent="0.25">
      <c r="F56" s="14"/>
      <c r="G56" s="47"/>
      <c r="H56" s="48"/>
      <c r="I56" s="47"/>
      <c r="J56" s="48"/>
      <c r="K56" s="47"/>
      <c r="L56" s="48"/>
      <c r="M56" s="47"/>
    </row>
    <row r="57" spans="1:13" ht="21" customHeight="1" x14ac:dyDescent="0.25">
      <c r="B57" s="8" t="s">
        <v>61</v>
      </c>
      <c r="C57" s="8"/>
      <c r="D57" s="16"/>
      <c r="F57" s="17"/>
      <c r="G57" s="48"/>
      <c r="H57" s="48"/>
      <c r="I57" s="48"/>
      <c r="J57" s="48"/>
      <c r="K57" s="48"/>
      <c r="L57" s="48"/>
      <c r="M57" s="48"/>
    </row>
    <row r="58" spans="1:13" ht="21" customHeight="1" x14ac:dyDescent="0.25">
      <c r="B58" s="8"/>
      <c r="C58" s="8" t="s">
        <v>60</v>
      </c>
      <c r="D58" s="16"/>
      <c r="F58" s="17"/>
      <c r="G58" s="50">
        <f>+G55</f>
        <v>952</v>
      </c>
      <c r="H58" s="48"/>
      <c r="I58" s="50">
        <f>+I55</f>
        <v>-3481</v>
      </c>
      <c r="J58" s="49"/>
      <c r="K58" s="50">
        <v>0</v>
      </c>
      <c r="L58" s="49"/>
      <c r="M58" s="50">
        <v>0</v>
      </c>
    </row>
    <row r="59" spans="1:13" ht="20.25" x14ac:dyDescent="0.25">
      <c r="F59" s="14"/>
      <c r="G59" s="47"/>
      <c r="H59" s="48"/>
      <c r="I59" s="47"/>
      <c r="J59" s="48"/>
      <c r="K59" s="47"/>
      <c r="L59" s="48"/>
      <c r="M59" s="47"/>
    </row>
    <row r="60" spans="1:13" ht="21" customHeight="1" x14ac:dyDescent="0.25">
      <c r="A60" s="1" t="s">
        <v>141</v>
      </c>
      <c r="F60" s="58"/>
      <c r="G60" s="47"/>
      <c r="H60" s="49"/>
      <c r="I60" s="47"/>
      <c r="J60" s="49"/>
      <c r="K60" s="47"/>
      <c r="L60" s="2"/>
      <c r="M60" s="47"/>
    </row>
    <row r="61" spans="1:13" ht="21" customHeight="1" x14ac:dyDescent="0.25">
      <c r="A61" s="1"/>
      <c r="C61" s="77" t="s">
        <v>142</v>
      </c>
      <c r="F61" s="58"/>
      <c r="G61" s="50">
        <f>G58</f>
        <v>952</v>
      </c>
      <c r="H61" s="47"/>
      <c r="I61" s="50">
        <f>I58</f>
        <v>-3481</v>
      </c>
      <c r="J61" s="47"/>
      <c r="K61" s="50">
        <f>K58</f>
        <v>0</v>
      </c>
      <c r="L61" s="47"/>
      <c r="M61" s="50">
        <f>M58</f>
        <v>0</v>
      </c>
    </row>
    <row r="62" spans="1:13" ht="6" customHeight="1" x14ac:dyDescent="0.25">
      <c r="F62" s="14"/>
      <c r="G62" s="47"/>
      <c r="H62" s="47"/>
      <c r="I62" s="47"/>
      <c r="J62" s="47"/>
      <c r="K62" s="47"/>
      <c r="L62" s="47"/>
      <c r="M62" s="47"/>
    </row>
    <row r="63" spans="1:13" ht="21" customHeight="1" thickBot="1" x14ac:dyDescent="0.3">
      <c r="A63" s="1" t="s">
        <v>62</v>
      </c>
      <c r="F63" s="58"/>
      <c r="G63" s="56">
        <f>G35+G61</f>
        <v>358182</v>
      </c>
      <c r="H63" s="47"/>
      <c r="I63" s="56">
        <f>I35+I61</f>
        <v>339299</v>
      </c>
      <c r="J63" s="47"/>
      <c r="K63" s="56">
        <f>K35+K61</f>
        <v>196019</v>
      </c>
      <c r="L63" s="47"/>
      <c r="M63" s="56">
        <f>M35+M61</f>
        <v>190597</v>
      </c>
    </row>
    <row r="64" spans="1:13" ht="21" customHeight="1" thickTop="1" x14ac:dyDescent="0.25">
      <c r="G64" s="48"/>
      <c r="H64" s="48"/>
      <c r="I64" s="48"/>
      <c r="J64" s="48"/>
      <c r="K64" s="48"/>
      <c r="L64" s="48"/>
      <c r="M64" s="48"/>
    </row>
    <row r="65" spans="1:13" ht="21" customHeight="1" x14ac:dyDescent="0.25">
      <c r="A65" s="1" t="s">
        <v>193</v>
      </c>
      <c r="F65" s="58"/>
      <c r="G65" s="48"/>
      <c r="H65" s="48"/>
      <c r="I65" s="48"/>
      <c r="J65" s="49"/>
      <c r="K65" s="49"/>
      <c r="L65" s="49"/>
      <c r="M65" s="49"/>
    </row>
    <row r="66" spans="1:13" ht="21" customHeight="1" x14ac:dyDescent="0.25">
      <c r="A66" s="2" t="s">
        <v>63</v>
      </c>
      <c r="B66" s="8"/>
      <c r="C66" s="8"/>
      <c r="D66" s="16"/>
      <c r="F66" s="17"/>
      <c r="G66" s="48">
        <v>357226</v>
      </c>
      <c r="H66" s="48"/>
      <c r="I66" s="48">
        <v>346835</v>
      </c>
      <c r="J66" s="49"/>
      <c r="K66" s="48">
        <f>K63</f>
        <v>196019</v>
      </c>
      <c r="L66" s="49"/>
      <c r="M66" s="48">
        <v>190597</v>
      </c>
    </row>
    <row r="67" spans="1:13" ht="21" customHeight="1" x14ac:dyDescent="0.25">
      <c r="A67" s="2" t="s">
        <v>64</v>
      </c>
      <c r="B67" s="8"/>
      <c r="C67" s="8"/>
      <c r="D67" s="16"/>
      <c r="F67" s="17"/>
      <c r="G67" s="50">
        <v>4</v>
      </c>
      <c r="H67" s="48"/>
      <c r="I67" s="50">
        <v>-4055</v>
      </c>
      <c r="J67" s="49"/>
      <c r="K67" s="50">
        <v>0</v>
      </c>
      <c r="L67" s="49"/>
      <c r="M67" s="50">
        <v>0</v>
      </c>
    </row>
    <row r="68" spans="1:13" ht="6" customHeight="1" x14ac:dyDescent="0.25">
      <c r="F68" s="14"/>
      <c r="G68" s="47"/>
      <c r="H68" s="47"/>
      <c r="I68" s="47"/>
      <c r="J68" s="47"/>
      <c r="K68" s="47"/>
      <c r="L68" s="47"/>
      <c r="M68" s="47"/>
    </row>
    <row r="69" spans="1:13" ht="21" customHeight="1" thickBot="1" x14ac:dyDescent="0.3">
      <c r="G69" s="56">
        <f>SUM(G66:G67)</f>
        <v>357230</v>
      </c>
      <c r="H69" s="47"/>
      <c r="I69" s="56">
        <f>SUM(I66:I67)</f>
        <v>342780</v>
      </c>
      <c r="J69" s="47"/>
      <c r="K69" s="56">
        <f>SUM(K66:K67)</f>
        <v>196019</v>
      </c>
      <c r="L69" s="47"/>
      <c r="M69" s="56">
        <f>SUM(M66:M67)</f>
        <v>190597</v>
      </c>
    </row>
    <row r="70" spans="1:13" ht="6" customHeight="1" thickTop="1" x14ac:dyDescent="0.25">
      <c r="G70" s="49"/>
      <c r="H70" s="49"/>
      <c r="I70" s="49"/>
      <c r="J70" s="48"/>
      <c r="K70" s="49"/>
      <c r="L70" s="48"/>
      <c r="M70" s="49"/>
    </row>
    <row r="71" spans="1:13" ht="21.75" customHeight="1" x14ac:dyDescent="0.25">
      <c r="A71" s="1" t="s">
        <v>194</v>
      </c>
      <c r="E71" s="78"/>
      <c r="F71" s="58"/>
      <c r="G71" s="49"/>
      <c r="H71" s="49"/>
      <c r="I71" s="49"/>
      <c r="J71" s="49"/>
      <c r="K71" s="59"/>
      <c r="L71" s="49"/>
      <c r="M71" s="59"/>
    </row>
    <row r="72" spans="1:13" ht="21.75" customHeight="1" x14ac:dyDescent="0.25">
      <c r="A72" s="2" t="s">
        <v>63</v>
      </c>
      <c r="B72" s="8"/>
      <c r="C72" s="8"/>
      <c r="D72" s="16"/>
      <c r="F72" s="17"/>
      <c r="G72" s="48">
        <v>358178</v>
      </c>
      <c r="H72" s="48"/>
      <c r="I72" s="48">
        <v>344224</v>
      </c>
      <c r="J72" s="49"/>
      <c r="K72" s="49">
        <f>K69</f>
        <v>196019</v>
      </c>
      <c r="L72" s="49"/>
      <c r="M72" s="49">
        <v>190597</v>
      </c>
    </row>
    <row r="73" spans="1:13" ht="6" customHeight="1" x14ac:dyDescent="0.25">
      <c r="F73" s="14"/>
      <c r="G73" s="47"/>
      <c r="H73" s="47"/>
      <c r="I73" s="47"/>
      <c r="J73" s="47"/>
      <c r="K73" s="47"/>
      <c r="L73" s="47"/>
      <c r="M73" s="47"/>
    </row>
    <row r="74" spans="1:13" ht="21.75" customHeight="1" x14ac:dyDescent="0.25">
      <c r="A74" s="2" t="s">
        <v>64</v>
      </c>
      <c r="B74" s="8"/>
      <c r="C74" s="8"/>
      <c r="D74" s="16"/>
      <c r="F74" s="17"/>
      <c r="G74" s="50">
        <v>4</v>
      </c>
      <c r="H74" s="48"/>
      <c r="I74" s="50">
        <v>-4925</v>
      </c>
      <c r="J74" s="49"/>
      <c r="K74" s="50">
        <v>0</v>
      </c>
      <c r="L74" s="49"/>
      <c r="M74" s="50">
        <v>0</v>
      </c>
    </row>
    <row r="75" spans="1:13" ht="6" customHeight="1" x14ac:dyDescent="0.25">
      <c r="F75" s="14"/>
      <c r="G75" s="47"/>
      <c r="H75" s="47"/>
      <c r="I75" s="47"/>
      <c r="J75" s="47"/>
      <c r="K75" s="47"/>
      <c r="L75" s="47"/>
      <c r="M75" s="47"/>
    </row>
    <row r="76" spans="1:13" ht="21.75" customHeight="1" thickBot="1" x14ac:dyDescent="0.3">
      <c r="G76" s="56">
        <f>SUM(G72:G74)</f>
        <v>358182</v>
      </c>
      <c r="H76" s="47"/>
      <c r="I76" s="56">
        <f>SUM(I72:I74)</f>
        <v>339299</v>
      </c>
      <c r="J76" s="47"/>
      <c r="K76" s="56">
        <f>SUM(K72:K74)</f>
        <v>196019</v>
      </c>
      <c r="L76" s="47"/>
      <c r="M76" s="56">
        <f>SUM(M72:M74)</f>
        <v>190597</v>
      </c>
    </row>
    <row r="77" spans="1:13" ht="21.75" customHeight="1" thickTop="1" x14ac:dyDescent="0.25"/>
    <row r="78" spans="1:13" ht="21.75" customHeight="1" x14ac:dyDescent="0.25">
      <c r="A78" s="1" t="s">
        <v>183</v>
      </c>
      <c r="G78" s="79"/>
      <c r="H78" s="79"/>
      <c r="I78" s="79"/>
      <c r="J78" s="79"/>
      <c r="K78" s="79"/>
      <c r="L78" s="79"/>
      <c r="M78" s="79"/>
    </row>
    <row r="79" spans="1:13" ht="21.75" customHeight="1" x14ac:dyDescent="0.25">
      <c r="A79" s="1"/>
      <c r="B79" s="1" t="s">
        <v>88</v>
      </c>
      <c r="G79" s="79"/>
      <c r="H79" s="79"/>
      <c r="I79" s="79"/>
      <c r="J79" s="79"/>
      <c r="K79" s="79"/>
      <c r="L79" s="79"/>
      <c r="M79" s="79"/>
    </row>
    <row r="80" spans="1:13" ht="6" customHeight="1" x14ac:dyDescent="0.25">
      <c r="B80" s="8"/>
      <c r="C80" s="8"/>
      <c r="D80" s="16"/>
      <c r="F80" s="17"/>
      <c r="G80" s="52"/>
      <c r="H80" s="52"/>
      <c r="I80" s="52"/>
    </row>
    <row r="81" spans="1:13" ht="21.75" customHeight="1" thickBot="1" x14ac:dyDescent="0.3">
      <c r="A81" s="2" t="s">
        <v>155</v>
      </c>
      <c r="G81" s="80">
        <f>G66/'7-9'!F105</f>
        <v>0.4834028433710158</v>
      </c>
      <c r="H81" s="81"/>
      <c r="I81" s="80">
        <v>0.46929999999999999</v>
      </c>
      <c r="J81" s="79"/>
      <c r="K81" s="80">
        <f>K66/'7-9'!J105</f>
        <v>0.26525544600545076</v>
      </c>
      <c r="L81" s="79"/>
      <c r="M81" s="80">
        <v>0.257918325480188</v>
      </c>
    </row>
    <row r="82" spans="1:13" ht="21.75" customHeight="1" thickTop="1" x14ac:dyDescent="0.25">
      <c r="G82" s="52"/>
      <c r="H82" s="52"/>
      <c r="I82" s="81"/>
    </row>
    <row r="83" spans="1:13" ht="21" customHeight="1" x14ac:dyDescent="0.25">
      <c r="G83" s="47"/>
      <c r="H83" s="47"/>
      <c r="I83" s="47"/>
      <c r="J83" s="47"/>
      <c r="K83" s="47"/>
      <c r="L83" s="47"/>
      <c r="M83" s="47"/>
    </row>
    <row r="84" spans="1:13" ht="21" customHeight="1" x14ac:dyDescent="0.25">
      <c r="G84" s="47"/>
      <c r="H84" s="47"/>
      <c r="I84" s="47"/>
      <c r="J84" s="47"/>
      <c r="K84" s="47"/>
      <c r="L84" s="47"/>
      <c r="M84" s="47"/>
    </row>
    <row r="85" spans="1:13" ht="21" customHeight="1" x14ac:dyDescent="0.25">
      <c r="G85" s="47"/>
      <c r="H85" s="47"/>
      <c r="I85" s="47"/>
      <c r="J85" s="47"/>
      <c r="K85" s="47"/>
      <c r="L85" s="47"/>
      <c r="M85" s="47"/>
    </row>
    <row r="86" spans="1:13" ht="18" customHeight="1" x14ac:dyDescent="0.25">
      <c r="G86" s="47"/>
      <c r="H86" s="47"/>
      <c r="I86" s="47"/>
      <c r="J86" s="47"/>
      <c r="K86" s="47"/>
      <c r="L86" s="47"/>
      <c r="M86" s="47"/>
    </row>
    <row r="87" spans="1:13" ht="21.75" customHeight="1" x14ac:dyDescent="0.25">
      <c r="A87" s="5" t="str">
        <f>'7-9'!A43</f>
        <v>หมายเหตุประกอบงบการเงินรวมและงบการเงินเฉพาะกิจการเป็นส่วนหนึ่งของงบการเงินนี้</v>
      </c>
      <c r="B87" s="5"/>
      <c r="C87" s="5"/>
      <c r="D87" s="5"/>
      <c r="E87" s="53"/>
      <c r="F87" s="5"/>
      <c r="G87" s="51"/>
      <c r="H87" s="51"/>
      <c r="I87" s="51"/>
      <c r="J87" s="51"/>
      <c r="K87" s="51"/>
      <c r="L87" s="51"/>
      <c r="M87" s="51"/>
    </row>
  </sheetData>
  <mergeCells count="4">
    <mergeCell ref="G5:I5"/>
    <mergeCell ref="K5:M5"/>
    <mergeCell ref="G47:I47"/>
    <mergeCell ref="K47:M47"/>
  </mergeCells>
  <pageMargins left="0.8" right="0.5" top="0.5" bottom="0.6" header="0.49" footer="0.4"/>
  <pageSetup paperSize="9" scale="95" firstPageNumber="10" fitToHeight="0" orientation="portrait" useFirstPageNumber="1" horizontalDpi="1200" verticalDpi="1200" r:id="rId1"/>
  <headerFooter>
    <oddFooter>&amp;R&amp;"Browallia New,Regular"&amp;14&amp;P</oddFooter>
  </headerFooter>
  <rowBreaks count="1" manualBreakCount="1"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6CF4D-94C9-45C6-87F6-1B318AFD17ED}">
  <dimension ref="A1:X32"/>
  <sheetViews>
    <sheetView topLeftCell="A20" zoomScale="90" zoomScaleNormal="90" zoomScaleSheetLayoutView="85" workbookViewId="0">
      <selection activeCell="C33" sqref="C33"/>
    </sheetView>
  </sheetViews>
  <sheetFormatPr defaultColWidth="9.42578125" defaultRowHeight="20.100000000000001" customHeight="1" x14ac:dyDescent="0.25"/>
  <cols>
    <col min="1" max="2" width="1.42578125" style="2" customWidth="1"/>
    <col min="3" max="3" width="25.5703125" style="2" customWidth="1"/>
    <col min="4" max="4" width="8.42578125" style="21" customWidth="1"/>
    <col min="5" max="5" width="0.7109375" style="2" customWidth="1"/>
    <col min="6" max="6" width="11.5703125" style="3" bestFit="1" customWidth="1"/>
    <col min="7" max="7" width="0.7109375" style="3" customWidth="1"/>
    <col min="8" max="8" width="12.140625" style="3" bestFit="1" customWidth="1"/>
    <col min="9" max="9" width="0.7109375" style="3" customWidth="1"/>
    <col min="10" max="10" width="11.42578125" style="3" bestFit="1" customWidth="1"/>
    <col min="11" max="11" width="0.7109375" style="3" customWidth="1"/>
    <col min="12" max="12" width="12.42578125" style="3" bestFit="1" customWidth="1"/>
    <col min="13" max="13" width="0.7109375" style="3" customWidth="1"/>
    <col min="14" max="14" width="14.42578125" style="3" bestFit="1" customWidth="1"/>
    <col min="15" max="15" width="0.7109375" style="3" customWidth="1"/>
    <col min="16" max="16" width="15.85546875" style="3" customWidth="1"/>
    <col min="17" max="17" width="0.7109375" style="3" customWidth="1"/>
    <col min="18" max="18" width="13.42578125" style="3" customWidth="1"/>
    <col min="19" max="19" width="0.7109375" style="3" customWidth="1"/>
    <col min="20" max="20" width="11.28515625" style="3" customWidth="1"/>
    <col min="21" max="21" width="0.7109375" style="3" customWidth="1"/>
    <col min="22" max="22" width="10.85546875" style="3" customWidth="1"/>
    <col min="23" max="23" width="0.7109375" style="2" customWidth="1"/>
    <col min="24" max="24" width="9.7109375" style="2" customWidth="1"/>
    <col min="25" max="16384" width="9.42578125" style="2"/>
  </cols>
  <sheetData>
    <row r="1" spans="1:24" s="21" customFormat="1" ht="21.75" customHeight="1" x14ac:dyDescent="0.25">
      <c r="A1" s="18" t="s">
        <v>0</v>
      </c>
      <c r="B1" s="18"/>
      <c r="C1" s="18"/>
      <c r="D1" s="18"/>
      <c r="E1" s="19"/>
      <c r="F1" s="3"/>
      <c r="G1" s="3"/>
      <c r="H1" s="17"/>
      <c r="I1" s="17"/>
      <c r="J1" s="17"/>
      <c r="K1" s="17"/>
      <c r="L1" s="17"/>
      <c r="M1" s="17"/>
      <c r="N1" s="20" t="s">
        <v>65</v>
      </c>
      <c r="O1" s="20"/>
      <c r="P1" s="20"/>
      <c r="Q1" s="20"/>
      <c r="R1" s="20"/>
      <c r="S1" s="20"/>
      <c r="T1" s="20"/>
      <c r="U1" s="20"/>
      <c r="V1" s="3"/>
    </row>
    <row r="2" spans="1:24" s="21" customFormat="1" ht="21.75" customHeight="1" x14ac:dyDescent="0.25">
      <c r="A2" s="18" t="s">
        <v>173</v>
      </c>
      <c r="B2" s="18"/>
      <c r="C2" s="18"/>
      <c r="D2" s="18"/>
      <c r="E2" s="19"/>
      <c r="F2" s="3"/>
      <c r="G2" s="3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3"/>
    </row>
    <row r="3" spans="1:24" s="21" customFormat="1" ht="21.75" customHeight="1" x14ac:dyDescent="0.25">
      <c r="A3" s="22" t="str">
        <f>'10-11'!A45</f>
        <v>สำหรับปีสิ้นสุดวันที่ 31 ธันวาคม พ.ศ. 2567</v>
      </c>
      <c r="B3" s="22"/>
      <c r="C3" s="22"/>
      <c r="D3" s="22"/>
      <c r="E3" s="22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33"/>
      <c r="X3" s="33"/>
    </row>
    <row r="4" spans="1:24" s="21" customFormat="1" ht="21" customHeight="1" x14ac:dyDescent="0.25">
      <c r="A4" s="18"/>
      <c r="B4" s="18"/>
      <c r="C4" s="18"/>
      <c r="D4" s="18"/>
      <c r="E4" s="19"/>
      <c r="F4" s="3"/>
      <c r="G4" s="3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3"/>
    </row>
    <row r="5" spans="1:24" s="24" customFormat="1" ht="21" customHeight="1" x14ac:dyDescent="0.4">
      <c r="A5" s="18"/>
      <c r="B5" s="18"/>
      <c r="C5" s="18"/>
      <c r="D5" s="18"/>
      <c r="E5" s="19"/>
      <c r="F5" s="82" t="s">
        <v>1</v>
      </c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</row>
    <row r="6" spans="1:24" s="24" customFormat="1" ht="21" customHeight="1" x14ac:dyDescent="0.4">
      <c r="A6" s="11"/>
      <c r="B6" s="18"/>
      <c r="C6" s="20"/>
      <c r="D6" s="25"/>
      <c r="E6" s="19"/>
      <c r="F6" s="82" t="s">
        <v>63</v>
      </c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W6" s="20"/>
      <c r="X6" s="26"/>
    </row>
    <row r="7" spans="1:24" s="24" customFormat="1" ht="21" customHeight="1" x14ac:dyDescent="0.4">
      <c r="A7" s="11"/>
      <c r="B7" s="21"/>
      <c r="C7" s="21"/>
      <c r="D7" s="21"/>
      <c r="E7" s="21"/>
      <c r="F7" s="3"/>
      <c r="G7" s="3"/>
      <c r="H7" s="3"/>
      <c r="I7" s="20"/>
      <c r="N7" s="82" t="s">
        <v>40</v>
      </c>
      <c r="O7" s="82"/>
      <c r="P7" s="82"/>
      <c r="Q7" s="82"/>
      <c r="R7" s="82"/>
      <c r="S7" s="20"/>
      <c r="T7" s="20"/>
      <c r="U7" s="20"/>
      <c r="X7" s="17"/>
    </row>
    <row r="8" spans="1:24" s="24" customFormat="1" ht="21" customHeight="1" x14ac:dyDescent="0.4">
      <c r="A8" s="11"/>
      <c r="B8" s="21"/>
      <c r="C8" s="21"/>
      <c r="D8" s="21"/>
      <c r="E8" s="21"/>
      <c r="F8" s="3"/>
      <c r="G8" s="3"/>
      <c r="H8" s="3"/>
      <c r="I8" s="20"/>
      <c r="N8" s="65" t="s">
        <v>184</v>
      </c>
      <c r="O8" s="64"/>
      <c r="P8" s="64"/>
      <c r="Q8" s="26"/>
      <c r="R8" s="26"/>
      <c r="S8" s="20"/>
      <c r="T8" s="20"/>
      <c r="U8" s="20"/>
      <c r="X8" s="17"/>
    </row>
    <row r="9" spans="1:24" s="24" customFormat="1" ht="21" customHeight="1" x14ac:dyDescent="0.4">
      <c r="A9" s="11"/>
      <c r="B9" s="21"/>
      <c r="C9" s="21"/>
      <c r="D9" s="21"/>
      <c r="E9" s="21"/>
      <c r="F9" s="3"/>
      <c r="G9" s="3"/>
      <c r="H9" s="3"/>
      <c r="I9" s="20"/>
      <c r="N9" s="38" t="s">
        <v>185</v>
      </c>
      <c r="O9" s="60"/>
      <c r="P9" s="60"/>
      <c r="Q9" s="26"/>
      <c r="R9" s="26"/>
      <c r="S9" s="20"/>
      <c r="T9" s="20"/>
      <c r="U9" s="20"/>
      <c r="X9" s="17"/>
    </row>
    <row r="10" spans="1:24" s="24" customFormat="1" ht="21" customHeight="1" x14ac:dyDescent="0.4">
      <c r="A10" s="21"/>
      <c r="B10" s="21"/>
      <c r="C10" s="21"/>
      <c r="D10" s="21"/>
      <c r="E10" s="21"/>
      <c r="F10" s="3"/>
      <c r="G10" s="3"/>
      <c r="H10" s="3"/>
      <c r="I10" s="20"/>
      <c r="J10" s="82" t="s">
        <v>66</v>
      </c>
      <c r="K10" s="82"/>
      <c r="L10" s="82"/>
      <c r="M10" s="17"/>
      <c r="N10" s="20" t="s">
        <v>67</v>
      </c>
      <c r="O10" s="20"/>
      <c r="P10" s="20" t="s">
        <v>156</v>
      </c>
      <c r="Q10" s="20"/>
      <c r="R10" s="20" t="s">
        <v>68</v>
      </c>
      <c r="S10" s="20"/>
      <c r="T10" s="20"/>
      <c r="U10" s="20"/>
      <c r="V10" s="26"/>
      <c r="W10" s="26"/>
      <c r="X10" s="17"/>
    </row>
    <row r="11" spans="1:24" s="24" customFormat="1" ht="21" customHeight="1" x14ac:dyDescent="0.4">
      <c r="A11" s="21"/>
      <c r="B11" s="21"/>
      <c r="C11" s="21"/>
      <c r="D11" s="21"/>
      <c r="E11" s="21"/>
      <c r="F11" s="3"/>
      <c r="G11" s="3"/>
      <c r="H11" s="3"/>
      <c r="I11" s="20"/>
      <c r="J11" s="20" t="s">
        <v>69</v>
      </c>
      <c r="K11" s="26"/>
      <c r="L11" s="26"/>
      <c r="M11" s="17"/>
      <c r="N11" s="20" t="s">
        <v>70</v>
      </c>
      <c r="O11" s="20"/>
      <c r="P11" s="20" t="s">
        <v>157</v>
      </c>
      <c r="Q11" s="20"/>
      <c r="R11" s="20" t="s">
        <v>71</v>
      </c>
      <c r="S11" s="20"/>
      <c r="T11" s="20" t="s">
        <v>72</v>
      </c>
      <c r="U11" s="20"/>
      <c r="V11" s="20" t="s">
        <v>73</v>
      </c>
      <c r="W11" s="20"/>
      <c r="X11" s="17"/>
    </row>
    <row r="12" spans="1:24" s="24" customFormat="1" ht="21" customHeight="1" x14ac:dyDescent="0.4">
      <c r="A12" s="21"/>
      <c r="B12" s="21"/>
      <c r="C12" s="21"/>
      <c r="D12" s="21"/>
      <c r="E12" s="21"/>
      <c r="F12" s="20" t="s">
        <v>74</v>
      </c>
      <c r="G12" s="20"/>
      <c r="H12" s="20" t="s">
        <v>75</v>
      </c>
      <c r="I12" s="20"/>
      <c r="J12" s="20" t="s">
        <v>76</v>
      </c>
      <c r="K12" s="20"/>
      <c r="L12" s="20"/>
      <c r="M12" s="20"/>
      <c r="N12" s="20" t="s">
        <v>77</v>
      </c>
      <c r="O12" s="20"/>
      <c r="P12" s="20" t="s">
        <v>158</v>
      </c>
      <c r="Q12" s="20"/>
      <c r="R12" s="20" t="s">
        <v>78</v>
      </c>
      <c r="S12" s="20"/>
      <c r="T12" s="20" t="s">
        <v>79</v>
      </c>
      <c r="U12" s="20"/>
      <c r="V12" s="20" t="s">
        <v>80</v>
      </c>
      <c r="W12" s="20"/>
      <c r="X12" s="20" t="s">
        <v>81</v>
      </c>
    </row>
    <row r="13" spans="1:24" s="24" customFormat="1" ht="21" customHeight="1" x14ac:dyDescent="0.4">
      <c r="A13" s="18"/>
      <c r="B13" s="18"/>
      <c r="C13" s="18"/>
      <c r="D13" s="18"/>
      <c r="E13" s="27"/>
      <c r="F13" s="20" t="s">
        <v>82</v>
      </c>
      <c r="G13" s="20"/>
      <c r="H13" s="20" t="s">
        <v>83</v>
      </c>
      <c r="I13" s="20"/>
      <c r="J13" s="20" t="s">
        <v>84</v>
      </c>
      <c r="K13" s="20"/>
      <c r="L13" s="20" t="s">
        <v>85</v>
      </c>
      <c r="M13" s="20"/>
      <c r="N13" s="20" t="s">
        <v>86</v>
      </c>
      <c r="O13" s="20"/>
      <c r="P13" s="20" t="s">
        <v>159</v>
      </c>
      <c r="Q13" s="20"/>
      <c r="R13" s="20" t="s">
        <v>87</v>
      </c>
      <c r="S13" s="20"/>
      <c r="T13" s="20" t="s">
        <v>88</v>
      </c>
      <c r="U13" s="20"/>
      <c r="V13" s="25" t="s">
        <v>89</v>
      </c>
      <c r="W13" s="20"/>
      <c r="X13" s="20" t="s">
        <v>90</v>
      </c>
    </row>
    <row r="14" spans="1:24" s="24" customFormat="1" ht="21" customHeight="1" x14ac:dyDescent="0.4">
      <c r="A14" s="18"/>
      <c r="B14" s="18"/>
      <c r="C14" s="18"/>
      <c r="D14" s="28" t="s">
        <v>3</v>
      </c>
      <c r="E14" s="27"/>
      <c r="F14" s="7" t="s">
        <v>130</v>
      </c>
      <c r="G14" s="20"/>
      <c r="H14" s="7" t="s">
        <v>130</v>
      </c>
      <c r="I14" s="20"/>
      <c r="J14" s="7" t="s">
        <v>130</v>
      </c>
      <c r="K14" s="20"/>
      <c r="L14" s="7" t="s">
        <v>130</v>
      </c>
      <c r="M14" s="20"/>
      <c r="N14" s="7" t="s">
        <v>130</v>
      </c>
      <c r="O14" s="84"/>
      <c r="P14" s="7" t="s">
        <v>130</v>
      </c>
      <c r="Q14" s="20"/>
      <c r="R14" s="7" t="s">
        <v>130</v>
      </c>
      <c r="S14" s="20"/>
      <c r="T14" s="7" t="s">
        <v>130</v>
      </c>
      <c r="U14" s="20"/>
      <c r="V14" s="7" t="s">
        <v>130</v>
      </c>
      <c r="W14" s="20"/>
      <c r="X14" s="7" t="s">
        <v>130</v>
      </c>
    </row>
    <row r="15" spans="1:24" s="24" customFormat="1" ht="6.6" customHeight="1" x14ac:dyDescent="0.4">
      <c r="A15" s="18"/>
      <c r="B15" s="18"/>
      <c r="C15" s="18"/>
      <c r="D15" s="18"/>
      <c r="E15" s="27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</row>
    <row r="16" spans="1:24" ht="21" customHeight="1" x14ac:dyDescent="0.25">
      <c r="A16" s="1" t="s">
        <v>205</v>
      </c>
      <c r="B16" s="1"/>
      <c r="D16" s="19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</row>
    <row r="17" spans="1:24" ht="21" customHeight="1" x14ac:dyDescent="0.25">
      <c r="A17" s="1"/>
      <c r="B17" s="1" t="s">
        <v>149</v>
      </c>
      <c r="D17" s="19"/>
      <c r="F17" s="17">
        <v>692798</v>
      </c>
      <c r="G17" s="17"/>
      <c r="H17" s="17">
        <v>933171</v>
      </c>
      <c r="I17" s="17"/>
      <c r="J17" s="3">
        <v>31580</v>
      </c>
      <c r="K17" s="17"/>
      <c r="L17" s="17">
        <v>433636</v>
      </c>
      <c r="M17" s="17"/>
      <c r="N17" s="17">
        <v>6352</v>
      </c>
      <c r="O17" s="17"/>
      <c r="P17" s="17">
        <v>0</v>
      </c>
      <c r="Q17" s="17"/>
      <c r="R17" s="17">
        <v>6352</v>
      </c>
      <c r="S17" s="17"/>
      <c r="T17" s="17">
        <v>2097537</v>
      </c>
      <c r="U17" s="17"/>
      <c r="V17" s="17">
        <v>23731</v>
      </c>
      <c r="W17" s="17"/>
      <c r="X17" s="17">
        <v>2121268</v>
      </c>
    </row>
    <row r="18" spans="1:24" ht="21" customHeight="1" x14ac:dyDescent="0.25">
      <c r="A18" s="1" t="s">
        <v>131</v>
      </c>
      <c r="B18" s="1"/>
      <c r="C18" s="29"/>
      <c r="D18" s="19"/>
      <c r="E18" s="29"/>
      <c r="R18" s="17"/>
      <c r="W18" s="3"/>
      <c r="X18" s="3"/>
    </row>
    <row r="19" spans="1:24" s="24" customFormat="1" ht="21" customHeight="1" x14ac:dyDescent="0.4">
      <c r="A19" s="1"/>
      <c r="B19" s="1" t="s">
        <v>132</v>
      </c>
      <c r="C19" s="29"/>
      <c r="D19" s="19"/>
      <c r="E19" s="29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17"/>
      <c r="S19" s="3"/>
      <c r="T19" s="3"/>
      <c r="U19" s="3"/>
      <c r="V19" s="3"/>
      <c r="W19" s="3"/>
      <c r="X19" s="3"/>
    </row>
    <row r="20" spans="1:24" s="24" customFormat="1" ht="21" customHeight="1" x14ac:dyDescent="0.4">
      <c r="A20" s="1"/>
      <c r="B20" s="2" t="s">
        <v>91</v>
      </c>
      <c r="C20" s="29"/>
      <c r="D20" s="19">
        <v>18</v>
      </c>
      <c r="E20" s="29"/>
      <c r="F20" s="3">
        <v>46184</v>
      </c>
      <c r="G20" s="3"/>
      <c r="H20" s="3">
        <v>0</v>
      </c>
      <c r="I20" s="3"/>
      <c r="J20" s="3">
        <v>0</v>
      </c>
      <c r="K20" s="3"/>
      <c r="L20" s="3">
        <v>0</v>
      </c>
      <c r="M20" s="3"/>
      <c r="N20" s="3">
        <v>0</v>
      </c>
      <c r="O20" s="3"/>
      <c r="P20" s="3">
        <v>0</v>
      </c>
      <c r="Q20" s="3"/>
      <c r="R20" s="17">
        <v>0</v>
      </c>
      <c r="S20" s="3"/>
      <c r="T20" s="17">
        <v>46184</v>
      </c>
      <c r="U20" s="3"/>
      <c r="V20" s="3">
        <v>0</v>
      </c>
      <c r="W20" s="3"/>
      <c r="X20" s="30">
        <v>46184</v>
      </c>
    </row>
    <row r="21" spans="1:24" s="24" customFormat="1" ht="21" customHeight="1" x14ac:dyDescent="0.4">
      <c r="A21" s="1"/>
      <c r="B21" s="2" t="s">
        <v>92</v>
      </c>
      <c r="C21" s="29"/>
      <c r="D21" s="19">
        <v>19</v>
      </c>
      <c r="E21" s="29"/>
      <c r="F21" s="3">
        <v>0</v>
      </c>
      <c r="G21" s="3"/>
      <c r="H21" s="3">
        <v>0</v>
      </c>
      <c r="I21" s="3"/>
      <c r="J21" s="3">
        <v>0</v>
      </c>
      <c r="K21" s="3"/>
      <c r="L21" s="3">
        <v>-51318</v>
      </c>
      <c r="M21" s="3"/>
      <c r="N21" s="3">
        <v>0</v>
      </c>
      <c r="O21" s="3"/>
      <c r="P21" s="3">
        <v>0</v>
      </c>
      <c r="Q21" s="3"/>
      <c r="R21" s="17">
        <v>0</v>
      </c>
      <c r="S21" s="3"/>
      <c r="T21" s="3">
        <v>-51318</v>
      </c>
      <c r="U21" s="3"/>
      <c r="V21" s="3">
        <v>-10313</v>
      </c>
      <c r="W21" s="3"/>
      <c r="X21" s="17">
        <v>-61631</v>
      </c>
    </row>
    <row r="22" spans="1:24" s="24" customFormat="1" ht="21" customHeight="1" x14ac:dyDescent="0.4">
      <c r="A22" s="2"/>
      <c r="B22" s="2" t="s">
        <v>62</v>
      </c>
      <c r="C22" s="29"/>
      <c r="D22" s="19"/>
      <c r="E22" s="29"/>
      <c r="F22" s="3">
        <v>0</v>
      </c>
      <c r="G22" s="17"/>
      <c r="H22" s="3">
        <v>0</v>
      </c>
      <c r="I22" s="3"/>
      <c r="J22" s="3">
        <v>0</v>
      </c>
      <c r="K22" s="3"/>
      <c r="L22" s="3">
        <v>346835</v>
      </c>
      <c r="M22" s="3"/>
      <c r="N22" s="3">
        <v>-2611</v>
      </c>
      <c r="O22" s="3"/>
      <c r="P22" s="3">
        <v>0</v>
      </c>
      <c r="Q22" s="3"/>
      <c r="R22" s="17">
        <v>-2611</v>
      </c>
      <c r="S22" s="3"/>
      <c r="T22" s="17">
        <v>344224</v>
      </c>
      <c r="U22" s="3"/>
      <c r="V22" s="3">
        <v>-4925</v>
      </c>
      <c r="W22" s="3"/>
      <c r="X22" s="17">
        <v>339299</v>
      </c>
    </row>
    <row r="23" spans="1:24" s="24" customFormat="1" ht="21" customHeight="1" x14ac:dyDescent="0.4">
      <c r="A23" s="2"/>
      <c r="B23" s="2" t="s">
        <v>160</v>
      </c>
      <c r="C23" s="29"/>
      <c r="D23" s="36"/>
      <c r="E23" s="29"/>
      <c r="F23" s="3"/>
      <c r="G23" s="17"/>
      <c r="H23" s="3"/>
      <c r="I23" s="3"/>
      <c r="J23" s="3"/>
      <c r="K23" s="3"/>
      <c r="L23" s="3"/>
      <c r="M23" s="3"/>
      <c r="N23" s="3"/>
      <c r="O23" s="3"/>
      <c r="P23" s="3"/>
      <c r="Q23" s="3"/>
      <c r="R23" s="17"/>
      <c r="S23" s="3"/>
      <c r="T23" s="17"/>
      <c r="U23" s="3"/>
      <c r="V23" s="3"/>
      <c r="W23" s="3"/>
      <c r="X23" s="17"/>
    </row>
    <row r="24" spans="1:24" s="24" customFormat="1" ht="21" customHeight="1" x14ac:dyDescent="0.4">
      <c r="A24" s="2"/>
      <c r="B24" s="2"/>
      <c r="C24" s="29" t="s">
        <v>161</v>
      </c>
      <c r="F24" s="3"/>
      <c r="H24" s="3"/>
      <c r="J24" s="3"/>
      <c r="L24" s="3"/>
      <c r="N24" s="3"/>
      <c r="P24" s="3"/>
      <c r="R24" s="17"/>
      <c r="T24" s="17"/>
      <c r="V24" s="3"/>
      <c r="X24" s="17"/>
    </row>
    <row r="25" spans="1:24" s="24" customFormat="1" ht="21" customHeight="1" x14ac:dyDescent="0.4">
      <c r="A25" s="2"/>
      <c r="B25" s="2"/>
      <c r="C25" s="29" t="s">
        <v>166</v>
      </c>
      <c r="D25" s="37">
        <v>13.1</v>
      </c>
      <c r="E25" s="29"/>
      <c r="F25" s="3">
        <v>0</v>
      </c>
      <c r="G25" s="17"/>
      <c r="H25" s="3">
        <v>0</v>
      </c>
      <c r="I25" s="3"/>
      <c r="J25" s="3">
        <v>0</v>
      </c>
      <c r="K25" s="3"/>
      <c r="L25" s="3">
        <v>-1761</v>
      </c>
      <c r="M25" s="3"/>
      <c r="N25" s="3">
        <v>1254</v>
      </c>
      <c r="O25" s="3"/>
      <c r="P25" s="3">
        <v>-152</v>
      </c>
      <c r="Q25" s="3"/>
      <c r="R25" s="17">
        <v>1102</v>
      </c>
      <c r="S25" s="3"/>
      <c r="T25" s="17">
        <v>-659</v>
      </c>
      <c r="U25" s="3"/>
      <c r="V25" s="3">
        <v>-8485</v>
      </c>
      <c r="W25" s="3"/>
      <c r="X25" s="17">
        <v>-9144</v>
      </c>
    </row>
    <row r="26" spans="1:24" s="24" customFormat="1" ht="21" customHeight="1" x14ac:dyDescent="0.4">
      <c r="A26" s="2"/>
      <c r="B26" s="2" t="s">
        <v>93</v>
      </c>
      <c r="C26" s="29"/>
      <c r="D26" s="19">
        <v>20</v>
      </c>
      <c r="E26" s="29"/>
      <c r="F26" s="31">
        <v>0</v>
      </c>
      <c r="G26" s="17"/>
      <c r="H26" s="31">
        <v>0</v>
      </c>
      <c r="I26" s="3"/>
      <c r="J26" s="6">
        <v>9530</v>
      </c>
      <c r="K26" s="3"/>
      <c r="L26" s="31">
        <v>-9530</v>
      </c>
      <c r="M26" s="3"/>
      <c r="N26" s="31">
        <v>0</v>
      </c>
      <c r="O26" s="17"/>
      <c r="P26" s="31">
        <v>0</v>
      </c>
      <c r="Q26" s="3"/>
      <c r="R26" s="31">
        <v>0</v>
      </c>
      <c r="S26" s="17"/>
      <c r="T26" s="31">
        <v>0</v>
      </c>
      <c r="U26" s="17"/>
      <c r="V26" s="31">
        <v>0</v>
      </c>
      <c r="W26" s="17"/>
      <c r="X26" s="31">
        <v>0</v>
      </c>
    </row>
    <row r="27" spans="1:24" s="24" customFormat="1" ht="6.6" customHeight="1" x14ac:dyDescent="0.4">
      <c r="A27" s="18"/>
      <c r="B27" s="18"/>
      <c r="C27" s="18"/>
      <c r="D27" s="18"/>
      <c r="E27" s="27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</row>
    <row r="28" spans="1:24" s="24" customFormat="1" ht="20.45" customHeight="1" x14ac:dyDescent="0.4">
      <c r="A28" s="1" t="s">
        <v>205</v>
      </c>
      <c r="B28" s="1"/>
      <c r="C28" s="29"/>
      <c r="D28" s="21"/>
      <c r="E28" s="29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4" s="24" customFormat="1" ht="20.45" customHeight="1" thickBot="1" x14ac:dyDescent="0.45">
      <c r="A29" s="2"/>
      <c r="B29" s="1" t="s">
        <v>147</v>
      </c>
      <c r="C29" s="29"/>
      <c r="D29" s="21"/>
      <c r="E29" s="29"/>
      <c r="F29" s="32">
        <v>738982</v>
      </c>
      <c r="G29" s="17"/>
      <c r="H29" s="32">
        <v>933171</v>
      </c>
      <c r="I29" s="17"/>
      <c r="J29" s="32">
        <v>41110</v>
      </c>
      <c r="K29" s="17"/>
      <c r="L29" s="32">
        <v>717862</v>
      </c>
      <c r="M29" s="17"/>
      <c r="N29" s="32">
        <v>4995</v>
      </c>
      <c r="O29" s="3"/>
      <c r="P29" s="32">
        <v>-152</v>
      </c>
      <c r="Q29" s="17"/>
      <c r="R29" s="32">
        <v>4843</v>
      </c>
      <c r="S29" s="3"/>
      <c r="T29" s="32">
        <v>2435968</v>
      </c>
      <c r="U29" s="3"/>
      <c r="V29" s="32">
        <v>8</v>
      </c>
      <c r="W29" s="3"/>
      <c r="X29" s="32">
        <v>2435976</v>
      </c>
    </row>
    <row r="30" spans="1:24" s="24" customFormat="1" ht="21.95" customHeight="1" thickTop="1" x14ac:dyDescent="0.4">
      <c r="A30" s="2"/>
      <c r="B30" s="1"/>
      <c r="C30" s="29"/>
      <c r="D30" s="21"/>
      <c r="E30" s="29"/>
      <c r="F30" s="3"/>
      <c r="G30" s="17"/>
      <c r="H30" s="3"/>
      <c r="I30" s="17"/>
      <c r="J30" s="3"/>
      <c r="K30" s="17"/>
      <c r="L30" s="3"/>
      <c r="M30" s="17"/>
      <c r="N30" s="3"/>
      <c r="O30" s="17"/>
      <c r="P30" s="3"/>
      <c r="Q30" s="3"/>
      <c r="R30" s="3"/>
      <c r="S30" s="3"/>
      <c r="T30" s="3"/>
      <c r="U30" s="3"/>
      <c r="V30" s="3"/>
    </row>
    <row r="31" spans="1:24" s="24" customFormat="1" ht="7.5" customHeight="1" x14ac:dyDescent="0.4">
      <c r="A31" s="2"/>
      <c r="B31" s="1"/>
      <c r="C31" s="29"/>
      <c r="D31" s="21"/>
      <c r="E31" s="29"/>
      <c r="F31" s="3"/>
      <c r="G31" s="17"/>
      <c r="H31" s="3"/>
      <c r="I31" s="17"/>
      <c r="J31" s="3"/>
      <c r="K31" s="17"/>
      <c r="L31" s="3"/>
      <c r="M31" s="17"/>
      <c r="N31" s="3"/>
      <c r="O31" s="17"/>
      <c r="P31" s="3"/>
      <c r="Q31" s="3"/>
      <c r="R31" s="3"/>
      <c r="S31" s="3"/>
      <c r="T31" s="3"/>
      <c r="U31" s="3"/>
      <c r="V31" s="3"/>
    </row>
    <row r="32" spans="1:24" ht="21.95" customHeight="1" x14ac:dyDescent="0.25">
      <c r="A32" s="5" t="s">
        <v>21</v>
      </c>
      <c r="B32" s="34"/>
      <c r="C32" s="5"/>
      <c r="D32" s="33"/>
      <c r="E32" s="5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5"/>
      <c r="X32" s="5"/>
    </row>
  </sheetData>
  <mergeCells count="4">
    <mergeCell ref="F6:T6"/>
    <mergeCell ref="N7:R7"/>
    <mergeCell ref="J10:L10"/>
    <mergeCell ref="F5:X5"/>
  </mergeCells>
  <pageMargins left="0.4" right="0.4" top="0.5" bottom="0.6" header="0.49" footer="0.4"/>
  <pageSetup paperSize="9" scale="84" firstPageNumber="12" fitToHeight="0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83732-5EC8-48F5-8A85-4B08F2BDF718}">
  <dimension ref="A1:X31"/>
  <sheetViews>
    <sheetView zoomScaleNormal="100" zoomScaleSheetLayoutView="85" workbookViewId="0">
      <selection activeCell="C8" sqref="C8"/>
    </sheetView>
  </sheetViews>
  <sheetFormatPr defaultColWidth="9.42578125" defaultRowHeight="20.100000000000001" customHeight="1" x14ac:dyDescent="0.25"/>
  <cols>
    <col min="1" max="2" width="0.85546875" style="2" customWidth="1"/>
    <col min="3" max="3" width="25.140625" style="2" customWidth="1"/>
    <col min="4" max="4" width="8.42578125" style="21" customWidth="1"/>
    <col min="5" max="5" width="0.85546875" style="2" customWidth="1"/>
    <col min="6" max="6" width="11.140625" style="3" customWidth="1"/>
    <col min="7" max="7" width="0.85546875" style="3" customWidth="1"/>
    <col min="8" max="8" width="11.7109375" style="3" customWidth="1"/>
    <col min="9" max="9" width="0.85546875" style="3" customWidth="1"/>
    <col min="10" max="10" width="11.5703125" style="3" customWidth="1"/>
    <col min="11" max="11" width="0.85546875" style="3" customWidth="1"/>
    <col min="12" max="12" width="12.7109375" style="3" customWidth="1"/>
    <col min="13" max="13" width="0.85546875" style="3" customWidth="1"/>
    <col min="14" max="14" width="14.28515625" style="3" customWidth="1"/>
    <col min="15" max="15" width="0.85546875" style="3" customWidth="1"/>
    <col min="16" max="16" width="15.85546875" style="3" customWidth="1"/>
    <col min="17" max="17" width="0.85546875" style="3" customWidth="1"/>
    <col min="18" max="18" width="13.85546875" style="3" customWidth="1"/>
    <col min="19" max="19" width="0.85546875" style="3" customWidth="1"/>
    <col min="20" max="20" width="11" style="3" customWidth="1"/>
    <col min="21" max="21" width="0.85546875" style="3" customWidth="1"/>
    <col min="22" max="22" width="10.85546875" style="3" customWidth="1"/>
    <col min="23" max="23" width="0.85546875" style="3" customWidth="1"/>
    <col min="24" max="24" width="10.42578125" style="3" customWidth="1"/>
    <col min="25" max="16384" width="9.42578125" style="2"/>
  </cols>
  <sheetData>
    <row r="1" spans="1:24" s="21" customFormat="1" ht="21.75" customHeight="1" x14ac:dyDescent="0.25">
      <c r="A1" s="18" t="s">
        <v>0</v>
      </c>
      <c r="B1" s="18"/>
      <c r="C1" s="18"/>
      <c r="D1" s="18"/>
      <c r="E1" s="19"/>
      <c r="F1" s="3"/>
      <c r="G1" s="3"/>
      <c r="H1" s="17"/>
      <c r="I1" s="17"/>
      <c r="J1" s="17"/>
      <c r="K1" s="17"/>
      <c r="L1" s="17"/>
      <c r="M1" s="17"/>
      <c r="N1" s="20" t="s">
        <v>65</v>
      </c>
      <c r="O1" s="20"/>
      <c r="P1" s="20"/>
      <c r="Q1" s="20"/>
      <c r="R1" s="20"/>
      <c r="S1" s="20"/>
      <c r="T1" s="20"/>
      <c r="U1" s="20"/>
      <c r="V1" s="20"/>
      <c r="W1" s="20"/>
      <c r="X1" s="3"/>
    </row>
    <row r="2" spans="1:24" s="21" customFormat="1" ht="21.75" customHeight="1" x14ac:dyDescent="0.25">
      <c r="A2" s="18" t="s">
        <v>174</v>
      </c>
      <c r="B2" s="18"/>
      <c r="C2" s="18"/>
      <c r="D2" s="18"/>
      <c r="E2" s="19"/>
      <c r="F2" s="3"/>
      <c r="G2" s="3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3"/>
    </row>
    <row r="3" spans="1:24" s="21" customFormat="1" ht="21.75" customHeight="1" x14ac:dyDescent="0.25">
      <c r="A3" s="22" t="str">
        <f>'12'!A3</f>
        <v>สำหรับปีสิ้นสุดวันที่ 31 ธันวาคม พ.ศ. 2567</v>
      </c>
      <c r="B3" s="22"/>
      <c r="C3" s="22"/>
      <c r="D3" s="22"/>
      <c r="E3" s="22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</row>
    <row r="4" spans="1:24" s="21" customFormat="1" ht="15.75" customHeight="1" x14ac:dyDescent="0.25">
      <c r="A4" s="18"/>
      <c r="B4" s="18"/>
      <c r="C4" s="18"/>
      <c r="D4" s="18"/>
      <c r="E4" s="19"/>
      <c r="F4" s="3"/>
      <c r="G4" s="3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3"/>
    </row>
    <row r="5" spans="1:24" s="24" customFormat="1" ht="21.75" customHeight="1" x14ac:dyDescent="0.4">
      <c r="A5" s="18"/>
      <c r="B5" s="18"/>
      <c r="C5" s="18"/>
      <c r="D5" s="18"/>
      <c r="E5" s="19"/>
      <c r="F5" s="82" t="s">
        <v>1</v>
      </c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</row>
    <row r="6" spans="1:24" s="24" customFormat="1" ht="21.75" customHeight="1" x14ac:dyDescent="0.4">
      <c r="A6" s="11"/>
      <c r="B6" s="18"/>
      <c r="C6" s="20"/>
      <c r="D6" s="25"/>
      <c r="E6" s="19"/>
      <c r="F6" s="82" t="s">
        <v>63</v>
      </c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W6" s="20"/>
      <c r="X6" s="26"/>
    </row>
    <row r="7" spans="1:24" s="24" customFormat="1" ht="21.75" customHeight="1" x14ac:dyDescent="0.4">
      <c r="A7" s="11"/>
      <c r="B7" s="21"/>
      <c r="C7" s="21"/>
      <c r="D7" s="21"/>
      <c r="E7" s="21"/>
      <c r="F7" s="3"/>
      <c r="G7" s="3"/>
      <c r="H7" s="3"/>
      <c r="I7" s="20"/>
      <c r="N7" s="82" t="s">
        <v>40</v>
      </c>
      <c r="O7" s="82"/>
      <c r="P7" s="82"/>
      <c r="Q7" s="82"/>
      <c r="R7" s="82"/>
      <c r="S7" s="20"/>
      <c r="T7" s="20"/>
      <c r="U7" s="20"/>
      <c r="X7" s="17"/>
    </row>
    <row r="8" spans="1:24" s="24" customFormat="1" ht="21.75" customHeight="1" x14ac:dyDescent="0.4">
      <c r="A8" s="11"/>
      <c r="B8" s="21"/>
      <c r="C8" s="21"/>
      <c r="D8" s="21"/>
      <c r="E8" s="21"/>
      <c r="F8" s="3"/>
      <c r="G8" s="3"/>
      <c r="H8" s="3"/>
      <c r="I8" s="20"/>
      <c r="N8" s="65" t="s">
        <v>184</v>
      </c>
      <c r="O8" s="64"/>
      <c r="P8" s="64"/>
      <c r="Q8" s="26"/>
      <c r="R8" s="26"/>
      <c r="S8" s="20"/>
      <c r="T8" s="20"/>
      <c r="U8" s="20"/>
      <c r="X8" s="17"/>
    </row>
    <row r="9" spans="1:24" s="24" customFormat="1" ht="21.75" customHeight="1" x14ac:dyDescent="0.4">
      <c r="A9" s="11"/>
      <c r="B9" s="21"/>
      <c r="C9" s="21"/>
      <c r="D9" s="21"/>
      <c r="E9" s="21"/>
      <c r="F9" s="3"/>
      <c r="G9" s="3"/>
      <c r="H9" s="3"/>
      <c r="I9" s="20"/>
      <c r="N9" s="38" t="s">
        <v>185</v>
      </c>
      <c r="O9" s="60"/>
      <c r="P9" s="60"/>
      <c r="Q9" s="26"/>
      <c r="R9" s="26"/>
      <c r="S9" s="20"/>
      <c r="T9" s="20"/>
      <c r="U9" s="20"/>
      <c r="X9" s="17"/>
    </row>
    <row r="10" spans="1:24" s="24" customFormat="1" ht="21.75" customHeight="1" x14ac:dyDescent="0.4">
      <c r="A10" s="21"/>
      <c r="B10" s="21"/>
      <c r="C10" s="21"/>
      <c r="D10" s="21"/>
      <c r="E10" s="21"/>
      <c r="F10" s="3"/>
      <c r="G10" s="3"/>
      <c r="H10" s="3"/>
      <c r="I10" s="20"/>
      <c r="J10" s="82" t="s">
        <v>66</v>
      </c>
      <c r="K10" s="82"/>
      <c r="L10" s="82"/>
      <c r="M10" s="17"/>
      <c r="N10" s="20" t="s">
        <v>67</v>
      </c>
      <c r="O10" s="20"/>
      <c r="P10" s="20" t="s">
        <v>156</v>
      </c>
      <c r="Q10" s="20"/>
      <c r="R10" s="20" t="s">
        <v>68</v>
      </c>
      <c r="S10" s="20"/>
      <c r="T10" s="20"/>
      <c r="U10" s="20"/>
      <c r="V10" s="26"/>
      <c r="W10" s="26"/>
      <c r="X10" s="17"/>
    </row>
    <row r="11" spans="1:24" s="24" customFormat="1" ht="21.75" customHeight="1" x14ac:dyDescent="0.4">
      <c r="A11" s="21"/>
      <c r="B11" s="21"/>
      <c r="C11" s="21"/>
      <c r="D11" s="21"/>
      <c r="E11" s="21"/>
      <c r="F11" s="3"/>
      <c r="G11" s="3"/>
      <c r="H11" s="3"/>
      <c r="I11" s="20"/>
      <c r="J11" s="20" t="s">
        <v>69</v>
      </c>
      <c r="K11" s="26"/>
      <c r="L11" s="26"/>
      <c r="M11" s="17"/>
      <c r="N11" s="20" t="s">
        <v>70</v>
      </c>
      <c r="O11" s="20"/>
      <c r="P11" s="20" t="s">
        <v>157</v>
      </c>
      <c r="Q11" s="20"/>
      <c r="R11" s="20" t="s">
        <v>71</v>
      </c>
      <c r="S11" s="20"/>
      <c r="T11" s="20" t="s">
        <v>72</v>
      </c>
      <c r="U11" s="20"/>
      <c r="V11" s="20" t="s">
        <v>73</v>
      </c>
      <c r="W11" s="20"/>
      <c r="X11" s="17"/>
    </row>
    <row r="12" spans="1:24" s="24" customFormat="1" ht="21.75" customHeight="1" x14ac:dyDescent="0.4">
      <c r="A12" s="21"/>
      <c r="B12" s="21"/>
      <c r="C12" s="21"/>
      <c r="D12" s="21"/>
      <c r="E12" s="21"/>
      <c r="F12" s="20" t="s">
        <v>74</v>
      </c>
      <c r="G12" s="20"/>
      <c r="H12" s="20" t="s">
        <v>75</v>
      </c>
      <c r="I12" s="20"/>
      <c r="J12" s="20" t="s">
        <v>76</v>
      </c>
      <c r="K12" s="20"/>
      <c r="L12" s="20"/>
      <c r="M12" s="20"/>
      <c r="N12" s="20" t="s">
        <v>77</v>
      </c>
      <c r="O12" s="20"/>
      <c r="P12" s="20" t="s">
        <v>158</v>
      </c>
      <c r="Q12" s="20"/>
      <c r="R12" s="20" t="s">
        <v>78</v>
      </c>
      <c r="S12" s="20"/>
      <c r="T12" s="20" t="s">
        <v>79</v>
      </c>
      <c r="U12" s="20"/>
      <c r="V12" s="20" t="s">
        <v>80</v>
      </c>
      <c r="W12" s="20"/>
      <c r="X12" s="20" t="s">
        <v>81</v>
      </c>
    </row>
    <row r="13" spans="1:24" s="24" customFormat="1" ht="21.75" customHeight="1" x14ac:dyDescent="0.4">
      <c r="A13" s="18"/>
      <c r="B13" s="18"/>
      <c r="C13" s="18"/>
      <c r="D13" s="18"/>
      <c r="E13" s="27"/>
      <c r="F13" s="20" t="s">
        <v>82</v>
      </c>
      <c r="G13" s="20"/>
      <c r="H13" s="20" t="s">
        <v>83</v>
      </c>
      <c r="I13" s="20"/>
      <c r="J13" s="20" t="s">
        <v>84</v>
      </c>
      <c r="K13" s="20"/>
      <c r="L13" s="20" t="s">
        <v>85</v>
      </c>
      <c r="M13" s="20"/>
      <c r="N13" s="20" t="s">
        <v>86</v>
      </c>
      <c r="O13" s="20"/>
      <c r="P13" s="20" t="s">
        <v>159</v>
      </c>
      <c r="Q13" s="20"/>
      <c r="R13" s="20" t="s">
        <v>87</v>
      </c>
      <c r="S13" s="20"/>
      <c r="T13" s="20" t="s">
        <v>88</v>
      </c>
      <c r="U13" s="20"/>
      <c r="V13" s="25" t="s">
        <v>89</v>
      </c>
      <c r="W13" s="20"/>
      <c r="X13" s="20" t="s">
        <v>90</v>
      </c>
    </row>
    <row r="14" spans="1:24" s="24" customFormat="1" ht="21.75" customHeight="1" x14ac:dyDescent="0.4">
      <c r="A14" s="18"/>
      <c r="B14" s="18"/>
      <c r="C14" s="18"/>
      <c r="D14" s="28" t="s">
        <v>3</v>
      </c>
      <c r="E14" s="27"/>
      <c r="F14" s="7" t="s">
        <v>130</v>
      </c>
      <c r="G14" s="20"/>
      <c r="H14" s="7" t="s">
        <v>130</v>
      </c>
      <c r="I14" s="20"/>
      <c r="J14" s="7" t="s">
        <v>130</v>
      </c>
      <c r="K14" s="20"/>
      <c r="L14" s="7" t="s">
        <v>130</v>
      </c>
      <c r="M14" s="20"/>
      <c r="N14" s="7" t="s">
        <v>130</v>
      </c>
      <c r="O14" s="84"/>
      <c r="P14" s="7" t="s">
        <v>130</v>
      </c>
      <c r="Q14" s="20"/>
      <c r="R14" s="7" t="s">
        <v>130</v>
      </c>
      <c r="S14" s="20"/>
      <c r="T14" s="7" t="s">
        <v>130</v>
      </c>
      <c r="U14" s="20"/>
      <c r="V14" s="7" t="s">
        <v>130</v>
      </c>
      <c r="W14" s="20"/>
      <c r="X14" s="7" t="s">
        <v>130</v>
      </c>
    </row>
    <row r="15" spans="1:24" s="24" customFormat="1" ht="8.1" customHeight="1" x14ac:dyDescent="0.4">
      <c r="A15" s="18"/>
      <c r="B15" s="18"/>
      <c r="C15" s="18"/>
      <c r="D15" s="18"/>
      <c r="E15" s="27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</row>
    <row r="16" spans="1:24" ht="21.75" customHeight="1" x14ac:dyDescent="0.25">
      <c r="A16" s="1" t="s">
        <v>205</v>
      </c>
      <c r="B16" s="1"/>
      <c r="D16" s="19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</row>
    <row r="17" spans="1:24" ht="21.75" customHeight="1" x14ac:dyDescent="0.25">
      <c r="A17" s="1"/>
      <c r="B17" s="1" t="s">
        <v>167</v>
      </c>
      <c r="D17" s="19"/>
      <c r="F17" s="17">
        <v>738982</v>
      </c>
      <c r="G17" s="17"/>
      <c r="H17" s="17">
        <v>933171</v>
      </c>
      <c r="I17" s="17"/>
      <c r="J17" s="3">
        <v>41110</v>
      </c>
      <c r="K17" s="17"/>
      <c r="L17" s="17">
        <v>717862</v>
      </c>
      <c r="M17" s="17"/>
      <c r="N17" s="17">
        <v>4995</v>
      </c>
      <c r="O17" s="17"/>
      <c r="P17" s="17">
        <v>-152</v>
      </c>
      <c r="Q17" s="17"/>
      <c r="R17" s="17">
        <v>4843</v>
      </c>
      <c r="S17" s="17"/>
      <c r="T17" s="17">
        <v>2435968</v>
      </c>
      <c r="U17" s="17"/>
      <c r="V17" s="17">
        <v>8</v>
      </c>
      <c r="W17" s="17"/>
      <c r="X17" s="17">
        <v>2435976</v>
      </c>
    </row>
    <row r="18" spans="1:24" ht="21.75" customHeight="1" x14ac:dyDescent="0.25">
      <c r="A18" s="1" t="s">
        <v>131</v>
      </c>
      <c r="B18" s="1"/>
      <c r="C18" s="29"/>
      <c r="D18" s="19"/>
      <c r="E18" s="29"/>
      <c r="R18" s="17"/>
    </row>
    <row r="19" spans="1:24" s="24" customFormat="1" ht="21.75" customHeight="1" x14ac:dyDescent="0.4">
      <c r="A19" s="1"/>
      <c r="B19" s="1" t="s">
        <v>132</v>
      </c>
      <c r="C19" s="29"/>
      <c r="D19" s="19"/>
      <c r="E19" s="29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17"/>
      <c r="S19" s="3"/>
      <c r="T19" s="3"/>
      <c r="U19" s="3"/>
      <c r="V19" s="3"/>
      <c r="W19" s="3"/>
      <c r="X19" s="3"/>
    </row>
    <row r="20" spans="1:24" s="24" customFormat="1" ht="21.75" customHeight="1" x14ac:dyDescent="0.4">
      <c r="A20" s="1"/>
      <c r="B20" s="2" t="s">
        <v>92</v>
      </c>
      <c r="C20" s="29"/>
      <c r="D20" s="19">
        <v>19</v>
      </c>
      <c r="E20" s="29"/>
      <c r="F20" s="3">
        <v>0</v>
      </c>
      <c r="G20" s="3"/>
      <c r="H20" s="3">
        <v>0</v>
      </c>
      <c r="I20" s="3"/>
      <c r="J20" s="3">
        <v>0</v>
      </c>
      <c r="K20" s="3"/>
      <c r="L20" s="3">
        <v>-221694</v>
      </c>
      <c r="M20" s="3"/>
      <c r="N20" s="3">
        <v>0</v>
      </c>
      <c r="O20" s="3"/>
      <c r="P20" s="3">
        <v>0</v>
      </c>
      <c r="Q20" s="3"/>
      <c r="R20" s="17">
        <f t="shared" ref="R20:R21" si="0">SUM(N20:P20)</f>
        <v>0</v>
      </c>
      <c r="S20" s="3"/>
      <c r="T20" s="3">
        <f>SUM(F20:L20,R20)</f>
        <v>-221694</v>
      </c>
      <c r="U20" s="3"/>
      <c r="V20" s="3">
        <v>-9</v>
      </c>
      <c r="W20" s="3"/>
      <c r="X20" s="17">
        <f>SUM(T20:V20)</f>
        <v>-221703</v>
      </c>
    </row>
    <row r="21" spans="1:24" s="24" customFormat="1" ht="21.75" customHeight="1" x14ac:dyDescent="0.4">
      <c r="A21" s="2"/>
      <c r="B21" s="2" t="s">
        <v>62</v>
      </c>
      <c r="C21" s="29"/>
      <c r="D21" s="19"/>
      <c r="E21" s="29"/>
      <c r="F21" s="3">
        <v>0</v>
      </c>
      <c r="G21" s="17"/>
      <c r="H21" s="3">
        <v>0</v>
      </c>
      <c r="I21" s="3"/>
      <c r="J21" s="3">
        <v>0</v>
      </c>
      <c r="K21" s="3"/>
      <c r="L21" s="3">
        <v>357226</v>
      </c>
      <c r="M21" s="3"/>
      <c r="N21" s="3">
        <v>952</v>
      </c>
      <c r="O21" s="3"/>
      <c r="P21" s="3">
        <v>0</v>
      </c>
      <c r="Q21" s="3"/>
      <c r="R21" s="17">
        <f t="shared" si="0"/>
        <v>952</v>
      </c>
      <c r="S21" s="3"/>
      <c r="T21" s="17">
        <f>SUM(F21:L21,R21)</f>
        <v>358178</v>
      </c>
      <c r="U21" s="3"/>
      <c r="V21" s="3">
        <v>4</v>
      </c>
      <c r="W21" s="3"/>
      <c r="X21" s="17">
        <f>SUM(T21:V21)</f>
        <v>358182</v>
      </c>
    </row>
    <row r="22" spans="1:24" s="24" customFormat="1" ht="21.75" customHeight="1" x14ac:dyDescent="0.4">
      <c r="A22" s="2"/>
      <c r="B22" s="2" t="s">
        <v>93</v>
      </c>
      <c r="C22" s="29"/>
      <c r="D22" s="19">
        <v>20</v>
      </c>
      <c r="E22" s="29"/>
      <c r="F22" s="31">
        <v>0</v>
      </c>
      <c r="G22" s="17"/>
      <c r="H22" s="31">
        <v>0</v>
      </c>
      <c r="I22" s="3"/>
      <c r="J22" s="6">
        <v>9900</v>
      </c>
      <c r="K22" s="3"/>
      <c r="L22" s="31">
        <v>-9900</v>
      </c>
      <c r="M22" s="3"/>
      <c r="N22" s="31">
        <v>0</v>
      </c>
      <c r="O22" s="17"/>
      <c r="P22" s="31">
        <v>0</v>
      </c>
      <c r="Q22" s="3"/>
      <c r="R22" s="31">
        <f>SUM(N22:P22)</f>
        <v>0</v>
      </c>
      <c r="S22" s="17"/>
      <c r="T22" s="31">
        <f>SUM(F22:L22,R22)</f>
        <v>0</v>
      </c>
      <c r="U22" s="17"/>
      <c r="V22" s="31">
        <v>0</v>
      </c>
      <c r="W22" s="17"/>
      <c r="X22" s="31">
        <f t="shared" ref="X22" si="1">SUM(T22:V22)</f>
        <v>0</v>
      </c>
    </row>
    <row r="23" spans="1:24" s="24" customFormat="1" ht="8.1" customHeight="1" x14ac:dyDescent="0.4">
      <c r="A23" s="18"/>
      <c r="B23" s="18"/>
      <c r="C23" s="18"/>
      <c r="D23" s="18"/>
      <c r="E23" s="27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</row>
    <row r="24" spans="1:24" s="24" customFormat="1" ht="21.75" customHeight="1" x14ac:dyDescent="0.4">
      <c r="A24" s="1" t="s">
        <v>205</v>
      </c>
      <c r="B24" s="1"/>
      <c r="C24" s="29"/>
      <c r="D24" s="21"/>
      <c r="E24" s="29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24" s="24" customFormat="1" ht="21.75" customHeight="1" thickBot="1" x14ac:dyDescent="0.45">
      <c r="A25" s="2"/>
      <c r="B25" s="1" t="s">
        <v>168</v>
      </c>
      <c r="C25" s="29"/>
      <c r="D25" s="21"/>
      <c r="E25" s="29"/>
      <c r="F25" s="32">
        <f>SUM(F17:F22)</f>
        <v>738982</v>
      </c>
      <c r="G25" s="17"/>
      <c r="H25" s="32">
        <f>SUM(H17:H22)</f>
        <v>933171</v>
      </c>
      <c r="I25" s="17"/>
      <c r="J25" s="32">
        <f>SUM(J17:J22)</f>
        <v>51010</v>
      </c>
      <c r="K25" s="17"/>
      <c r="L25" s="32">
        <f>SUM(L17:L22)</f>
        <v>843494</v>
      </c>
      <c r="M25" s="17"/>
      <c r="N25" s="32">
        <f>SUM(N17:N22)</f>
        <v>5947</v>
      </c>
      <c r="O25" s="3"/>
      <c r="P25" s="32">
        <f>SUM(P17:P22)</f>
        <v>-152</v>
      </c>
      <c r="Q25" s="17"/>
      <c r="R25" s="32">
        <f>SUM(R17:R22)</f>
        <v>5795</v>
      </c>
      <c r="S25" s="3"/>
      <c r="T25" s="32">
        <f>SUM(T17:T22)</f>
        <v>2572452</v>
      </c>
      <c r="U25" s="3"/>
      <c r="V25" s="32">
        <f>SUM(V17:V22)</f>
        <v>3</v>
      </c>
      <c r="W25" s="3"/>
      <c r="X25" s="32">
        <f>SUM(X17:X22)</f>
        <v>2572455</v>
      </c>
    </row>
    <row r="26" spans="1:24" s="24" customFormat="1" ht="22.5" customHeight="1" thickTop="1" x14ac:dyDescent="0.4">
      <c r="A26" s="2"/>
      <c r="B26" s="1"/>
      <c r="C26" s="29"/>
      <c r="D26" s="21"/>
      <c r="E26" s="29"/>
      <c r="F26" s="3"/>
      <c r="G26" s="17"/>
      <c r="H26" s="3"/>
      <c r="I26" s="17"/>
      <c r="J26" s="3"/>
      <c r="K26" s="17"/>
      <c r="L26" s="3"/>
      <c r="M26" s="17"/>
      <c r="N26" s="3"/>
      <c r="O26" s="3"/>
      <c r="P26" s="3"/>
      <c r="Q26" s="17"/>
      <c r="R26" s="3"/>
      <c r="S26" s="3"/>
      <c r="T26" s="3"/>
      <c r="U26" s="3"/>
      <c r="V26" s="3"/>
      <c r="W26" s="3"/>
      <c r="X26" s="3"/>
    </row>
    <row r="27" spans="1:24" ht="18" customHeight="1" x14ac:dyDescent="0.25">
      <c r="B27" s="8"/>
    </row>
    <row r="28" spans="1:24" ht="19.5" customHeight="1" x14ac:dyDescent="0.25">
      <c r="B28" s="8"/>
    </row>
    <row r="29" spans="1:24" ht="18" customHeight="1" x14ac:dyDescent="0.25">
      <c r="B29" s="8"/>
    </row>
    <row r="30" spans="1:24" ht="19.5" customHeight="1" x14ac:dyDescent="0.25">
      <c r="B30" s="8"/>
    </row>
    <row r="31" spans="1:24" ht="21.95" customHeight="1" x14ac:dyDescent="0.25">
      <c r="A31" s="5" t="s">
        <v>21</v>
      </c>
      <c r="B31" s="34"/>
      <c r="C31" s="5"/>
      <c r="D31" s="33"/>
      <c r="E31" s="5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</row>
  </sheetData>
  <mergeCells count="4">
    <mergeCell ref="F5:X5"/>
    <mergeCell ref="F6:T6"/>
    <mergeCell ref="N7:R7"/>
    <mergeCell ref="J10:L10"/>
  </mergeCells>
  <pageMargins left="0.4" right="0.4" top="0.5" bottom="0.6" header="0.49" footer="0.4"/>
  <pageSetup paperSize="9" scale="84" firstPageNumber="13" fitToHeight="0" orientation="landscape" useFirstPageNumber="1" horizontalDpi="1200" verticalDpi="1200" r:id="rId1"/>
  <headerFooter>
    <oddFooter>&amp;R&amp;"Browallia New,Regular"&amp;14&amp;P</oddFooter>
  </headerFooter>
  <ignoredErrors>
    <ignoredError sqref="R18:T19 S21 S2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9CFEF-42F0-468B-9D07-3E97E8D43162}">
  <dimension ref="A1:N31"/>
  <sheetViews>
    <sheetView zoomScaleNormal="100" zoomScaleSheetLayoutView="85" workbookViewId="0">
      <selection activeCell="C8" sqref="C8"/>
    </sheetView>
  </sheetViews>
  <sheetFormatPr defaultColWidth="9.42578125" defaultRowHeight="19.5" customHeight="1" x14ac:dyDescent="0.25"/>
  <cols>
    <col min="1" max="2" width="1.5703125" style="2" customWidth="1"/>
    <col min="3" max="3" width="47.7109375" style="2" customWidth="1"/>
    <col min="4" max="4" width="8.5703125" style="2" customWidth="1"/>
    <col min="5" max="5" width="1" style="2" customWidth="1"/>
    <col min="6" max="6" width="13" style="3" customWidth="1"/>
    <col min="7" max="7" width="1" style="3" customWidth="1"/>
    <col min="8" max="8" width="12.5703125" style="3" customWidth="1"/>
    <col min="9" max="9" width="1" style="3" customWidth="1"/>
    <col min="10" max="10" width="12.5703125" style="3" customWidth="1"/>
    <col min="11" max="11" width="1" style="3" customWidth="1"/>
    <col min="12" max="12" width="13" style="3" customWidth="1"/>
    <col min="13" max="13" width="1" style="3" customWidth="1"/>
    <col min="14" max="14" width="14.5703125" style="3" customWidth="1"/>
    <col min="15" max="16384" width="9.42578125" style="2"/>
  </cols>
  <sheetData>
    <row r="1" spans="1:14" s="21" customFormat="1" ht="20.45" customHeight="1" x14ac:dyDescent="0.25">
      <c r="A1" s="18" t="s">
        <v>0</v>
      </c>
      <c r="B1" s="18"/>
      <c r="C1" s="18"/>
      <c r="D1" s="18"/>
      <c r="E1" s="19"/>
      <c r="F1" s="3"/>
      <c r="G1" s="3"/>
      <c r="H1" s="17"/>
      <c r="I1" s="17"/>
      <c r="J1" s="17"/>
      <c r="K1" s="17"/>
      <c r="L1" s="20" t="s">
        <v>65</v>
      </c>
      <c r="M1" s="20"/>
      <c r="N1" s="3"/>
    </row>
    <row r="2" spans="1:14" s="21" customFormat="1" ht="20.45" customHeight="1" x14ac:dyDescent="0.25">
      <c r="A2" s="18" t="s">
        <v>174</v>
      </c>
      <c r="B2" s="18"/>
      <c r="C2" s="18"/>
      <c r="D2" s="18"/>
      <c r="E2" s="19"/>
      <c r="F2" s="3"/>
      <c r="G2" s="3"/>
      <c r="H2" s="17"/>
      <c r="I2" s="17"/>
      <c r="J2" s="17"/>
      <c r="K2" s="17"/>
      <c r="L2" s="17"/>
      <c r="M2" s="17"/>
      <c r="N2" s="3"/>
    </row>
    <row r="3" spans="1:14" s="21" customFormat="1" ht="20.45" customHeight="1" x14ac:dyDescent="0.25">
      <c r="A3" s="22" t="str">
        <f>'12'!A3</f>
        <v>สำหรับปีสิ้นสุดวันที่ 31 ธันวาคม พ.ศ. 2567</v>
      </c>
      <c r="B3" s="22"/>
      <c r="C3" s="22"/>
      <c r="D3" s="22"/>
      <c r="E3" s="22"/>
      <c r="F3" s="23"/>
      <c r="G3" s="23"/>
      <c r="H3" s="23"/>
      <c r="I3" s="23"/>
      <c r="J3" s="23"/>
      <c r="K3" s="23"/>
      <c r="L3" s="23"/>
      <c r="M3" s="23"/>
      <c r="N3" s="23"/>
    </row>
    <row r="4" spans="1:14" s="21" customFormat="1" ht="15.75" customHeight="1" x14ac:dyDescent="0.25">
      <c r="A4" s="18"/>
      <c r="B4" s="18"/>
      <c r="C4" s="18"/>
      <c r="D4" s="18"/>
      <c r="E4" s="19"/>
      <c r="F4" s="3"/>
      <c r="G4" s="3"/>
      <c r="H4" s="17"/>
      <c r="I4" s="17"/>
      <c r="J4" s="17"/>
      <c r="K4" s="17"/>
      <c r="L4" s="17"/>
      <c r="M4" s="17"/>
      <c r="N4" s="3"/>
    </row>
    <row r="5" spans="1:14" s="21" customFormat="1" ht="20.45" customHeight="1" x14ac:dyDescent="0.25">
      <c r="A5" s="18"/>
      <c r="B5" s="18"/>
      <c r="C5" s="18"/>
      <c r="D5" s="18"/>
      <c r="E5" s="19"/>
      <c r="F5" s="82" t="s">
        <v>2</v>
      </c>
      <c r="G5" s="82"/>
      <c r="H5" s="82"/>
      <c r="I5" s="82"/>
      <c r="J5" s="82"/>
      <c r="K5" s="82"/>
      <c r="L5" s="82"/>
      <c r="M5" s="82"/>
      <c r="N5" s="82"/>
    </row>
    <row r="6" spans="1:14" s="21" customFormat="1" ht="20.45" customHeight="1" x14ac:dyDescent="0.25">
      <c r="F6" s="3"/>
      <c r="G6" s="3"/>
      <c r="H6" s="3"/>
      <c r="I6" s="20"/>
      <c r="J6" s="82" t="s">
        <v>66</v>
      </c>
      <c r="K6" s="82"/>
      <c r="L6" s="82"/>
      <c r="M6" s="17"/>
      <c r="N6" s="17"/>
    </row>
    <row r="7" spans="1:14" s="21" customFormat="1" ht="20.45" customHeight="1" x14ac:dyDescent="0.25">
      <c r="F7" s="3"/>
      <c r="G7" s="3"/>
      <c r="H7" s="3"/>
      <c r="I7" s="20"/>
      <c r="J7" s="20" t="s">
        <v>69</v>
      </c>
      <c r="K7" s="26"/>
      <c r="L7" s="26"/>
      <c r="M7" s="17"/>
      <c r="N7" s="17"/>
    </row>
    <row r="8" spans="1:14" s="21" customFormat="1" ht="20.45" customHeight="1" x14ac:dyDescent="0.25">
      <c r="F8" s="20" t="s">
        <v>74</v>
      </c>
      <c r="G8" s="20"/>
      <c r="H8" s="20" t="s">
        <v>75</v>
      </c>
      <c r="I8" s="20"/>
      <c r="J8" s="20" t="s">
        <v>76</v>
      </c>
      <c r="K8" s="20"/>
      <c r="L8" s="20"/>
      <c r="M8" s="20"/>
      <c r="N8" s="20" t="s">
        <v>68</v>
      </c>
    </row>
    <row r="9" spans="1:14" s="21" customFormat="1" ht="20.45" customHeight="1" x14ac:dyDescent="0.25">
      <c r="A9" s="18"/>
      <c r="B9" s="18"/>
      <c r="C9" s="18"/>
      <c r="D9" s="18"/>
      <c r="E9" s="27"/>
      <c r="F9" s="20" t="s">
        <v>82</v>
      </c>
      <c r="G9" s="20"/>
      <c r="H9" s="20" t="s">
        <v>83</v>
      </c>
      <c r="I9" s="20"/>
      <c r="J9" s="20" t="s">
        <v>84</v>
      </c>
      <c r="K9" s="20"/>
      <c r="L9" s="20" t="s">
        <v>85</v>
      </c>
      <c r="M9" s="20"/>
      <c r="N9" s="20" t="s">
        <v>34</v>
      </c>
    </row>
    <row r="10" spans="1:14" s="21" customFormat="1" ht="20.45" customHeight="1" x14ac:dyDescent="0.25">
      <c r="A10" s="18"/>
      <c r="B10" s="18"/>
      <c r="C10" s="18"/>
      <c r="D10" s="28" t="s">
        <v>3</v>
      </c>
      <c r="E10" s="27"/>
      <c r="F10" s="7" t="s">
        <v>130</v>
      </c>
      <c r="G10" s="20"/>
      <c r="H10" s="7" t="s">
        <v>130</v>
      </c>
      <c r="I10" s="20"/>
      <c r="J10" s="7" t="s">
        <v>130</v>
      </c>
      <c r="K10" s="20"/>
      <c r="L10" s="7" t="s">
        <v>130</v>
      </c>
      <c r="M10" s="20"/>
      <c r="N10" s="7" t="s">
        <v>130</v>
      </c>
    </row>
    <row r="11" spans="1:14" s="21" customFormat="1" ht="8.1" customHeight="1" x14ac:dyDescent="0.25">
      <c r="A11" s="18"/>
      <c r="B11" s="18"/>
      <c r="C11" s="18"/>
      <c r="D11" s="18"/>
      <c r="E11" s="27"/>
      <c r="F11" s="20"/>
      <c r="G11" s="20"/>
      <c r="H11" s="20"/>
      <c r="I11" s="20"/>
      <c r="J11" s="20"/>
      <c r="K11" s="20"/>
      <c r="L11" s="20"/>
      <c r="M11" s="20"/>
      <c r="N11" s="20"/>
    </row>
    <row r="12" spans="1:14" ht="20.45" customHeight="1" x14ac:dyDescent="0.25">
      <c r="A12" s="1" t="s">
        <v>201</v>
      </c>
      <c r="B12" s="1"/>
      <c r="D12" s="14"/>
      <c r="F12" s="3">
        <v>692798</v>
      </c>
      <c r="H12" s="3">
        <v>933171</v>
      </c>
      <c r="J12" s="3">
        <v>31580</v>
      </c>
      <c r="L12" s="3">
        <v>53311</v>
      </c>
      <c r="N12" s="3">
        <f>SUM(L12:M12,J12,H12,F12)</f>
        <v>1710860</v>
      </c>
    </row>
    <row r="13" spans="1:14" ht="5.0999999999999996" customHeight="1" x14ac:dyDescent="0.25">
      <c r="D13" s="14"/>
      <c r="F13" s="17"/>
      <c r="H13" s="17"/>
      <c r="L13" s="35"/>
      <c r="M13" s="35"/>
    </row>
    <row r="14" spans="1:14" ht="20.45" customHeight="1" x14ac:dyDescent="0.25">
      <c r="A14" s="1" t="s">
        <v>94</v>
      </c>
      <c r="B14" s="1"/>
      <c r="D14" s="14"/>
    </row>
    <row r="15" spans="1:14" ht="20.45" customHeight="1" x14ac:dyDescent="0.25">
      <c r="A15" s="1"/>
      <c r="B15" s="2" t="s">
        <v>91</v>
      </c>
      <c r="D15" s="14">
        <v>18</v>
      </c>
      <c r="F15" s="3">
        <v>46184</v>
      </c>
      <c r="H15" s="3">
        <v>0</v>
      </c>
      <c r="J15" s="3">
        <v>0</v>
      </c>
      <c r="L15" s="3">
        <v>0</v>
      </c>
      <c r="N15" s="3">
        <f>SUM(L15:M15,J15,H15,F15)</f>
        <v>46184</v>
      </c>
    </row>
    <row r="16" spans="1:14" ht="20.45" customHeight="1" x14ac:dyDescent="0.25">
      <c r="A16" s="1"/>
      <c r="B16" s="2" t="s">
        <v>92</v>
      </c>
      <c r="D16" s="14">
        <v>19</v>
      </c>
      <c r="F16" s="3">
        <v>0</v>
      </c>
      <c r="H16" s="3">
        <v>0</v>
      </c>
      <c r="J16" s="3">
        <v>0</v>
      </c>
      <c r="L16" s="3">
        <v>-51318</v>
      </c>
      <c r="N16" s="3">
        <f>SUM(L16:M16,J16,H16,F16)</f>
        <v>-51318</v>
      </c>
    </row>
    <row r="17" spans="1:14" ht="20.45" customHeight="1" x14ac:dyDescent="0.25">
      <c r="B17" s="2" t="s">
        <v>62</v>
      </c>
      <c r="D17" s="14"/>
      <c r="F17" s="3">
        <v>0</v>
      </c>
      <c r="H17" s="3">
        <v>0</v>
      </c>
      <c r="J17" s="3">
        <v>0</v>
      </c>
      <c r="L17" s="3">
        <v>190597</v>
      </c>
      <c r="N17" s="3">
        <f t="shared" ref="N17:N18" si="0">SUM(L17:M17,J17,H17,F17)</f>
        <v>190597</v>
      </c>
    </row>
    <row r="18" spans="1:14" ht="20.45" customHeight="1" x14ac:dyDescent="0.25">
      <c r="B18" s="2" t="s">
        <v>93</v>
      </c>
      <c r="D18" s="14">
        <v>20</v>
      </c>
      <c r="F18" s="31">
        <v>0</v>
      </c>
      <c r="G18" s="17"/>
      <c r="H18" s="31">
        <v>0</v>
      </c>
      <c r="I18" s="55"/>
      <c r="J18" s="31">
        <v>9530</v>
      </c>
      <c r="L18" s="31">
        <v>-9530</v>
      </c>
      <c r="N18" s="6">
        <f t="shared" si="0"/>
        <v>0</v>
      </c>
    </row>
    <row r="19" spans="1:14" ht="5.0999999999999996" customHeight="1" x14ac:dyDescent="0.25">
      <c r="F19" s="17"/>
      <c r="H19" s="17"/>
      <c r="L19" s="35"/>
      <c r="M19" s="35"/>
    </row>
    <row r="20" spans="1:14" ht="20.45" customHeight="1" thickBot="1" x14ac:dyDescent="0.3">
      <c r="A20" s="1" t="s">
        <v>202</v>
      </c>
      <c r="B20" s="1"/>
      <c r="F20" s="32">
        <f>SUM(F12:F18)</f>
        <v>738982</v>
      </c>
      <c r="G20" s="17"/>
      <c r="H20" s="32">
        <f>SUM(H12:H18)</f>
        <v>933171</v>
      </c>
      <c r="I20" s="17"/>
      <c r="J20" s="32">
        <f>SUM(J12:J18)</f>
        <v>41110</v>
      </c>
      <c r="K20" s="17"/>
      <c r="L20" s="32">
        <f>SUM(L12:L18)</f>
        <v>183060</v>
      </c>
      <c r="M20" s="17"/>
      <c r="N20" s="32">
        <f>SUM(N12:N18)</f>
        <v>1896323</v>
      </c>
    </row>
    <row r="21" spans="1:14" ht="15" customHeight="1" thickTop="1" x14ac:dyDescent="0.25">
      <c r="A21" s="1"/>
      <c r="D21" s="14"/>
    </row>
    <row r="22" spans="1:14" ht="20.45" customHeight="1" x14ac:dyDescent="0.25">
      <c r="A22" s="1" t="s">
        <v>203</v>
      </c>
      <c r="B22" s="1"/>
      <c r="D22" s="14"/>
      <c r="F22" s="3">
        <f>F20</f>
        <v>738982</v>
      </c>
      <c r="H22" s="3">
        <f>H20</f>
        <v>933171</v>
      </c>
      <c r="J22" s="3">
        <f>J20</f>
        <v>41110</v>
      </c>
      <c r="L22" s="3">
        <f>L20</f>
        <v>183060</v>
      </c>
      <c r="N22" s="3">
        <f>N20</f>
        <v>1896323</v>
      </c>
    </row>
    <row r="23" spans="1:14" ht="5.0999999999999996" customHeight="1" x14ac:dyDescent="0.25">
      <c r="D23" s="14"/>
    </row>
    <row r="24" spans="1:14" ht="20.45" customHeight="1" x14ac:dyDescent="0.25">
      <c r="A24" s="1" t="s">
        <v>94</v>
      </c>
      <c r="B24" s="1"/>
      <c r="D24" s="14"/>
    </row>
    <row r="25" spans="1:14" ht="20.45" customHeight="1" x14ac:dyDescent="0.25">
      <c r="A25" s="1"/>
      <c r="B25" s="2" t="s">
        <v>92</v>
      </c>
      <c r="D25" s="14">
        <v>19</v>
      </c>
      <c r="F25" s="3">
        <v>0</v>
      </c>
      <c r="H25" s="3">
        <v>0</v>
      </c>
      <c r="J25" s="3">
        <v>0</v>
      </c>
      <c r="L25" s="3">
        <v>-221694</v>
      </c>
      <c r="N25" s="3">
        <f>SUM(L25:M25,J25,H25,F25)</f>
        <v>-221694</v>
      </c>
    </row>
    <row r="26" spans="1:14" ht="20.45" customHeight="1" x14ac:dyDescent="0.25">
      <c r="B26" s="2" t="s">
        <v>62</v>
      </c>
      <c r="D26" s="14"/>
      <c r="F26" s="17">
        <v>0</v>
      </c>
      <c r="G26" s="17"/>
      <c r="H26" s="17">
        <v>0</v>
      </c>
      <c r="I26" s="55"/>
      <c r="J26" s="3">
        <v>0</v>
      </c>
      <c r="L26" s="3">
        <v>196019</v>
      </c>
      <c r="N26" s="3">
        <f>+L26</f>
        <v>196019</v>
      </c>
    </row>
    <row r="27" spans="1:14" ht="20.45" customHeight="1" x14ac:dyDescent="0.25">
      <c r="B27" s="2" t="s">
        <v>93</v>
      </c>
      <c r="D27" s="14">
        <v>20</v>
      </c>
      <c r="F27" s="31">
        <v>0</v>
      </c>
      <c r="G27" s="17"/>
      <c r="H27" s="31">
        <v>0</v>
      </c>
      <c r="I27" s="55"/>
      <c r="J27" s="31">
        <v>9900</v>
      </c>
      <c r="L27" s="31">
        <v>-9900</v>
      </c>
      <c r="N27" s="6">
        <f>SUM(F27:L27)</f>
        <v>0</v>
      </c>
    </row>
    <row r="28" spans="1:14" ht="5.0999999999999996" customHeight="1" x14ac:dyDescent="0.25">
      <c r="F28" s="17"/>
      <c r="H28" s="17"/>
      <c r="L28" s="35"/>
      <c r="M28" s="35"/>
    </row>
    <row r="29" spans="1:14" ht="20.45" customHeight="1" thickBot="1" x14ac:dyDescent="0.3">
      <c r="A29" s="1" t="s">
        <v>204</v>
      </c>
      <c r="B29" s="1"/>
      <c r="F29" s="32">
        <f>SUM(F22:F27)</f>
        <v>738982</v>
      </c>
      <c r="G29" s="17"/>
      <c r="H29" s="32">
        <f>SUM(H22:H27)</f>
        <v>933171</v>
      </c>
      <c r="I29" s="17"/>
      <c r="J29" s="32">
        <f>SUM(J22:J27)</f>
        <v>51010</v>
      </c>
      <c r="K29" s="17"/>
      <c r="L29" s="32">
        <f>SUM(L22:L27)</f>
        <v>147485</v>
      </c>
      <c r="M29" s="17"/>
      <c r="N29" s="32">
        <f>SUM(N22:N27)</f>
        <v>1870648</v>
      </c>
    </row>
    <row r="30" spans="1:14" ht="12.75" customHeight="1" thickTop="1" x14ac:dyDescent="0.25">
      <c r="A30" s="1"/>
      <c r="B30" s="1"/>
      <c r="G30" s="17"/>
      <c r="I30" s="17"/>
      <c r="K30" s="17"/>
      <c r="M30" s="17"/>
    </row>
    <row r="31" spans="1:14" ht="21.95" customHeight="1" x14ac:dyDescent="0.25">
      <c r="A31" s="5" t="s">
        <v>21</v>
      </c>
      <c r="B31" s="34"/>
      <c r="C31" s="5"/>
      <c r="D31" s="5"/>
      <c r="E31" s="5"/>
      <c r="F31" s="6"/>
      <c r="G31" s="6"/>
      <c r="H31" s="6"/>
      <c r="I31" s="6"/>
      <c r="J31" s="6"/>
      <c r="K31" s="6"/>
      <c r="L31" s="6"/>
      <c r="M31" s="6"/>
      <c r="N31" s="6"/>
    </row>
  </sheetData>
  <mergeCells count="2">
    <mergeCell ref="F5:N5"/>
    <mergeCell ref="J6:L6"/>
  </mergeCells>
  <pageMargins left="0.9" right="0.9" top="0.5" bottom="0.6" header="0.49" footer="0.4"/>
  <pageSetup paperSize="9" scale="98" firstPageNumber="14" fitToHeight="0" orientation="landscape" useFirstPageNumber="1" horizontalDpi="1200" verticalDpi="1200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74233A-497E-4630-810A-1781C8888626}">
  <dimension ref="A1:K149"/>
  <sheetViews>
    <sheetView zoomScaleNormal="100" zoomScaleSheetLayoutView="70" workbookViewId="0">
      <selection activeCell="B13" sqref="B13"/>
    </sheetView>
  </sheetViews>
  <sheetFormatPr defaultColWidth="9.42578125" defaultRowHeight="20.100000000000001" customHeight="1" x14ac:dyDescent="0.25"/>
  <cols>
    <col min="1" max="1" width="1.5703125" style="8" customWidth="1"/>
    <col min="2" max="2" width="48" style="8" customWidth="1"/>
    <col min="3" max="3" width="9.140625" style="107" customWidth="1"/>
    <col min="4" max="4" width="0.85546875" style="107" customWidth="1"/>
    <col min="5" max="5" width="12.28515625" style="15" customWidth="1"/>
    <col min="6" max="6" width="0.85546875" style="15" customWidth="1"/>
    <col min="7" max="7" width="12.28515625" style="15" customWidth="1"/>
    <col min="8" max="8" width="0.85546875" style="15" customWidth="1"/>
    <col min="9" max="9" width="12.28515625" style="15" customWidth="1"/>
    <col min="10" max="10" width="0.85546875" style="15" customWidth="1"/>
    <col min="11" max="11" width="12.28515625" style="15" customWidth="1"/>
    <col min="12" max="16384" width="9.42578125" style="86"/>
  </cols>
  <sheetData>
    <row r="1" spans="1:11" ht="21" customHeight="1" x14ac:dyDescent="0.25">
      <c r="A1" s="12" t="s">
        <v>0</v>
      </c>
      <c r="B1" s="12"/>
      <c r="C1" s="85"/>
      <c r="D1" s="85"/>
    </row>
    <row r="2" spans="1:11" ht="21" customHeight="1" x14ac:dyDescent="0.25">
      <c r="A2" s="12" t="s">
        <v>95</v>
      </c>
      <c r="B2" s="12"/>
      <c r="C2" s="85"/>
      <c r="D2" s="85"/>
    </row>
    <row r="3" spans="1:11" ht="21" customHeight="1" x14ac:dyDescent="0.25">
      <c r="A3" s="87" t="str">
        <f>'10-11'!A45</f>
        <v>สำหรับปีสิ้นสุดวันที่ 31 ธันวาคม พ.ศ. 2567</v>
      </c>
      <c r="B3" s="87"/>
      <c r="C3" s="88"/>
      <c r="D3" s="88"/>
      <c r="E3" s="89"/>
      <c r="F3" s="89"/>
      <c r="G3" s="89"/>
      <c r="H3" s="89"/>
      <c r="I3" s="89"/>
      <c r="J3" s="89"/>
      <c r="K3" s="89"/>
    </row>
    <row r="4" spans="1:11" ht="20.45" customHeight="1" x14ac:dyDescent="0.25">
      <c r="A4" s="12"/>
      <c r="B4" s="12"/>
      <c r="C4" s="90"/>
      <c r="D4" s="90"/>
      <c r="E4" s="91"/>
      <c r="F4" s="91"/>
      <c r="G4" s="91"/>
      <c r="H4" s="91"/>
      <c r="I4" s="91"/>
      <c r="J4" s="91"/>
      <c r="K4" s="91"/>
    </row>
    <row r="5" spans="1:11" ht="20.45" customHeight="1" x14ac:dyDescent="0.25">
      <c r="A5" s="12"/>
      <c r="B5" s="12"/>
      <c r="C5" s="39"/>
      <c r="D5" s="39"/>
      <c r="E5" s="83" t="s">
        <v>1</v>
      </c>
      <c r="F5" s="83"/>
      <c r="G5" s="83"/>
      <c r="H5" s="40"/>
      <c r="I5" s="83" t="s">
        <v>2</v>
      </c>
      <c r="J5" s="83"/>
      <c r="K5" s="83"/>
    </row>
    <row r="6" spans="1:11" ht="20.45" customHeight="1" x14ac:dyDescent="0.25">
      <c r="A6" s="12"/>
      <c r="B6" s="12"/>
      <c r="C6" s="39"/>
      <c r="D6" s="39"/>
      <c r="E6" s="41" t="s">
        <v>169</v>
      </c>
      <c r="F6" s="42"/>
      <c r="G6" s="41" t="s">
        <v>148</v>
      </c>
      <c r="H6" s="42"/>
      <c r="I6" s="41" t="s">
        <v>169</v>
      </c>
      <c r="J6" s="42"/>
      <c r="K6" s="41" t="s">
        <v>148</v>
      </c>
    </row>
    <row r="7" spans="1:11" ht="20.45" customHeight="1" x14ac:dyDescent="0.25">
      <c r="A7" s="12"/>
      <c r="B7" s="12"/>
      <c r="C7" s="43" t="s">
        <v>3</v>
      </c>
      <c r="D7" s="44"/>
      <c r="E7" s="45" t="s">
        <v>130</v>
      </c>
      <c r="F7" s="46"/>
      <c r="G7" s="45" t="s">
        <v>130</v>
      </c>
      <c r="H7" s="46"/>
      <c r="I7" s="45" t="s">
        <v>130</v>
      </c>
      <c r="J7" s="46"/>
      <c r="K7" s="45" t="s">
        <v>130</v>
      </c>
    </row>
    <row r="8" spans="1:11" ht="8.1" customHeight="1" x14ac:dyDescent="0.25">
      <c r="A8" s="12"/>
      <c r="B8" s="12"/>
      <c r="C8" s="16"/>
      <c r="D8" s="44"/>
      <c r="E8" s="92"/>
      <c r="F8" s="92"/>
      <c r="G8" s="92"/>
      <c r="H8" s="92"/>
      <c r="I8" s="92"/>
      <c r="J8" s="46"/>
      <c r="K8" s="92"/>
    </row>
    <row r="9" spans="1:11" ht="20.45" customHeight="1" x14ac:dyDescent="0.25">
      <c r="A9" s="12" t="s">
        <v>96</v>
      </c>
      <c r="B9" s="12"/>
      <c r="C9" s="90"/>
      <c r="D9" s="90"/>
      <c r="E9" s="92"/>
      <c r="F9" s="92"/>
      <c r="G9" s="92"/>
      <c r="H9" s="92"/>
      <c r="I9" s="92"/>
      <c r="J9" s="92"/>
      <c r="K9" s="92"/>
    </row>
    <row r="10" spans="1:11" ht="20.45" customHeight="1" x14ac:dyDescent="0.25">
      <c r="A10" s="8" t="s">
        <v>56</v>
      </c>
      <c r="C10" s="93"/>
      <c r="D10" s="93"/>
      <c r="E10" s="47">
        <v>376529</v>
      </c>
      <c r="F10" s="48"/>
      <c r="G10" s="47">
        <v>358131</v>
      </c>
      <c r="H10" s="48"/>
      <c r="I10" s="47">
        <v>221908</v>
      </c>
      <c r="J10" s="48"/>
      <c r="K10" s="47">
        <v>195979</v>
      </c>
    </row>
    <row r="11" spans="1:11" ht="20.45" customHeight="1" x14ac:dyDescent="0.25">
      <c r="A11" s="8" t="s">
        <v>97</v>
      </c>
      <c r="B11" s="94"/>
      <c r="C11" s="93"/>
      <c r="D11" s="93"/>
      <c r="E11" s="47"/>
      <c r="F11" s="48"/>
      <c r="G11" s="47"/>
      <c r="H11" s="48"/>
      <c r="I11" s="47"/>
      <c r="J11" s="48"/>
      <c r="K11" s="47"/>
    </row>
    <row r="12" spans="1:11" ht="20.45" customHeight="1" x14ac:dyDescent="0.25">
      <c r="B12" s="94" t="s">
        <v>98</v>
      </c>
      <c r="C12" s="95"/>
      <c r="D12" s="93"/>
      <c r="E12" s="47">
        <v>42609</v>
      </c>
      <c r="F12" s="47"/>
      <c r="G12" s="47">
        <v>56604</v>
      </c>
      <c r="H12" s="47"/>
      <c r="I12" s="47">
        <v>12828</v>
      </c>
      <c r="J12" s="47"/>
      <c r="K12" s="47">
        <v>13710</v>
      </c>
    </row>
    <row r="13" spans="1:11" ht="20.45" customHeight="1" x14ac:dyDescent="0.25">
      <c r="B13" s="94" t="s">
        <v>182</v>
      </c>
      <c r="C13" s="95">
        <v>10</v>
      </c>
      <c r="D13" s="93"/>
      <c r="E13" s="47">
        <v>24846</v>
      </c>
      <c r="F13" s="47"/>
      <c r="G13" s="47">
        <v>18678</v>
      </c>
      <c r="H13" s="47"/>
      <c r="I13" s="47">
        <v>32881</v>
      </c>
      <c r="J13" s="47"/>
      <c r="K13" s="47">
        <v>11119</v>
      </c>
    </row>
    <row r="14" spans="1:11" ht="20.45" customHeight="1" x14ac:dyDescent="0.25">
      <c r="B14" s="8" t="s">
        <v>187</v>
      </c>
      <c r="C14" s="86"/>
      <c r="D14" s="86"/>
      <c r="E14" s="47"/>
      <c r="F14" s="47"/>
      <c r="G14" s="47"/>
      <c r="H14" s="47"/>
      <c r="I14" s="47"/>
      <c r="J14" s="86"/>
      <c r="K14" s="47"/>
    </row>
    <row r="15" spans="1:11" ht="20.45" customHeight="1" x14ac:dyDescent="0.25">
      <c r="B15" s="8" t="s">
        <v>143</v>
      </c>
      <c r="C15" s="96">
        <v>13.1</v>
      </c>
      <c r="D15" s="93"/>
      <c r="E15" s="47">
        <v>0</v>
      </c>
      <c r="F15" s="47"/>
      <c r="G15" s="47">
        <v>0</v>
      </c>
      <c r="H15" s="47"/>
      <c r="I15" s="47">
        <v>-50000</v>
      </c>
      <c r="J15" s="47"/>
      <c r="K15" s="47">
        <v>0</v>
      </c>
    </row>
    <row r="16" spans="1:11" ht="20.45" customHeight="1" x14ac:dyDescent="0.25">
      <c r="B16" s="8" t="s">
        <v>188</v>
      </c>
      <c r="C16" s="97"/>
      <c r="D16" s="93"/>
      <c r="E16" s="47">
        <v>0</v>
      </c>
      <c r="F16" s="47"/>
      <c r="G16" s="47">
        <v>-189</v>
      </c>
      <c r="H16" s="47"/>
      <c r="I16" s="47">
        <v>0</v>
      </c>
      <c r="J16" s="47"/>
      <c r="K16" s="47">
        <v>-189</v>
      </c>
    </row>
    <row r="17" spans="1:11" ht="20.45" customHeight="1" x14ac:dyDescent="0.25">
      <c r="B17" s="8" t="s">
        <v>211</v>
      </c>
      <c r="C17" s="97"/>
      <c r="D17" s="93"/>
      <c r="E17" s="47">
        <v>-88</v>
      </c>
      <c r="F17" s="47"/>
      <c r="G17" s="47">
        <v>2582</v>
      </c>
      <c r="H17" s="47"/>
      <c r="I17" s="47">
        <v>365</v>
      </c>
      <c r="J17" s="47"/>
      <c r="K17" s="47">
        <v>-238</v>
      </c>
    </row>
    <row r="18" spans="1:11" ht="20.45" customHeight="1" x14ac:dyDescent="0.25">
      <c r="B18" s="8" t="s">
        <v>30</v>
      </c>
      <c r="C18" s="14"/>
      <c r="D18" s="98"/>
      <c r="E18" s="47">
        <v>1368</v>
      </c>
      <c r="F18" s="49"/>
      <c r="G18" s="47">
        <v>1282</v>
      </c>
      <c r="H18" s="49"/>
      <c r="I18" s="47">
        <v>1368</v>
      </c>
      <c r="J18" s="49"/>
      <c r="K18" s="47">
        <v>1282</v>
      </c>
    </row>
    <row r="19" spans="1:11" ht="20.45" customHeight="1" x14ac:dyDescent="0.25">
      <c r="B19" s="94" t="s">
        <v>99</v>
      </c>
      <c r="C19" s="14"/>
      <c r="D19" s="98"/>
      <c r="E19" s="47">
        <v>-17067</v>
      </c>
      <c r="F19" s="49"/>
      <c r="G19" s="47">
        <v>-5474</v>
      </c>
      <c r="H19" s="49"/>
      <c r="I19" s="47">
        <v>-25262</v>
      </c>
      <c r="J19" s="49"/>
      <c r="K19" s="47">
        <v>-21997</v>
      </c>
    </row>
    <row r="20" spans="1:11" ht="20.45" customHeight="1" x14ac:dyDescent="0.25">
      <c r="B20" s="8" t="s">
        <v>100</v>
      </c>
      <c r="C20" s="14"/>
      <c r="D20" s="98"/>
      <c r="E20" s="47">
        <v>4703</v>
      </c>
      <c r="F20" s="49"/>
      <c r="G20" s="47">
        <v>12530</v>
      </c>
      <c r="H20" s="49"/>
      <c r="I20" s="47">
        <v>1341</v>
      </c>
      <c r="J20" s="49"/>
      <c r="K20" s="47">
        <v>1166</v>
      </c>
    </row>
    <row r="21" spans="1:11" ht="20.45" customHeight="1" x14ac:dyDescent="0.25">
      <c r="B21" s="94" t="s">
        <v>101</v>
      </c>
      <c r="C21" s="95" t="s">
        <v>195</v>
      </c>
      <c r="D21" s="98"/>
      <c r="E21" s="47">
        <v>0</v>
      </c>
      <c r="F21" s="49"/>
      <c r="G21" s="47">
        <v>0</v>
      </c>
      <c r="H21" s="49"/>
      <c r="I21" s="47">
        <v>-81992</v>
      </c>
      <c r="J21" s="49"/>
      <c r="K21" s="47">
        <v>-107926</v>
      </c>
    </row>
    <row r="22" spans="1:11" ht="20.45" customHeight="1" x14ac:dyDescent="0.25">
      <c r="B22" s="8" t="s">
        <v>55</v>
      </c>
      <c r="C22" s="14">
        <v>13.2</v>
      </c>
      <c r="D22" s="11"/>
      <c r="E22" s="49">
        <v>-240408</v>
      </c>
      <c r="F22" s="49"/>
      <c r="G22" s="49">
        <v>-263763</v>
      </c>
      <c r="H22" s="49"/>
      <c r="I22" s="49">
        <v>0</v>
      </c>
      <c r="J22" s="49"/>
      <c r="K22" s="49">
        <v>0</v>
      </c>
    </row>
    <row r="23" spans="1:11" ht="20.45" customHeight="1" x14ac:dyDescent="0.25">
      <c r="B23" s="94" t="s">
        <v>200</v>
      </c>
      <c r="C23" s="97"/>
      <c r="D23" s="93"/>
      <c r="E23" s="51">
        <v>3732</v>
      </c>
      <c r="F23" s="47"/>
      <c r="G23" s="51">
        <v>1990</v>
      </c>
      <c r="H23" s="47"/>
      <c r="I23" s="51">
        <v>-547</v>
      </c>
      <c r="J23" s="47"/>
      <c r="K23" s="51">
        <v>412</v>
      </c>
    </row>
    <row r="24" spans="1:11" s="101" customFormat="1" ht="8.1" customHeight="1" x14ac:dyDescent="0.25">
      <c r="A24" s="8"/>
      <c r="B24" s="8"/>
      <c r="C24" s="99"/>
      <c r="D24" s="99"/>
      <c r="E24" s="100"/>
      <c r="F24" s="49"/>
      <c r="G24" s="100"/>
      <c r="H24" s="49"/>
      <c r="I24" s="100"/>
      <c r="J24" s="49"/>
      <c r="K24" s="100"/>
    </row>
    <row r="25" spans="1:11" s="101" customFormat="1" ht="20.45" customHeight="1" x14ac:dyDescent="0.25">
      <c r="A25" s="12" t="s">
        <v>196</v>
      </c>
      <c r="B25" s="12"/>
      <c r="C25" s="99"/>
      <c r="D25" s="99"/>
      <c r="E25" s="100"/>
      <c r="F25" s="49"/>
      <c r="G25" s="100"/>
      <c r="H25" s="49"/>
      <c r="I25" s="100"/>
      <c r="J25" s="49"/>
      <c r="K25" s="100"/>
    </row>
    <row r="26" spans="1:11" ht="20.45" customHeight="1" x14ac:dyDescent="0.25">
      <c r="A26" s="12" t="s">
        <v>102</v>
      </c>
      <c r="B26" s="12" t="s">
        <v>146</v>
      </c>
      <c r="C26" s="93"/>
      <c r="D26" s="93"/>
      <c r="E26" s="51">
        <f>SUM(E10:E23)</f>
        <v>196224</v>
      </c>
      <c r="F26" s="49"/>
      <c r="G26" s="51">
        <f>SUM(G10:G23)</f>
        <v>182371</v>
      </c>
      <c r="H26" s="49"/>
      <c r="I26" s="51">
        <f>SUM(I10:I23)</f>
        <v>112890</v>
      </c>
      <c r="J26" s="49"/>
      <c r="K26" s="51">
        <f>SUM(K10:K23)</f>
        <v>93318</v>
      </c>
    </row>
    <row r="27" spans="1:11" ht="8.1" customHeight="1" x14ac:dyDescent="0.25">
      <c r="A27" s="12"/>
      <c r="B27" s="12"/>
      <c r="C27" s="93"/>
      <c r="D27" s="93"/>
      <c r="E27" s="47"/>
      <c r="F27" s="49"/>
      <c r="G27" s="47"/>
      <c r="H27" s="49"/>
      <c r="I27" s="47"/>
      <c r="J27" s="49"/>
      <c r="K27" s="47"/>
    </row>
    <row r="28" spans="1:11" ht="20.45" customHeight="1" x14ac:dyDescent="0.25">
      <c r="A28" s="11"/>
      <c r="B28" s="8" t="s">
        <v>189</v>
      </c>
      <c r="C28" s="93"/>
      <c r="D28" s="93"/>
      <c r="E28" s="49"/>
      <c r="F28" s="49"/>
      <c r="G28" s="49"/>
      <c r="H28" s="49"/>
      <c r="I28" s="49"/>
      <c r="J28" s="49"/>
      <c r="K28" s="49"/>
    </row>
    <row r="29" spans="1:11" ht="20.45" customHeight="1" x14ac:dyDescent="0.25">
      <c r="A29" s="11"/>
      <c r="B29" s="8" t="s">
        <v>186</v>
      </c>
      <c r="C29" s="93"/>
      <c r="D29" s="93"/>
      <c r="E29" s="49">
        <v>-643372</v>
      </c>
      <c r="F29" s="49"/>
      <c r="G29" s="49">
        <v>788563</v>
      </c>
      <c r="H29" s="49"/>
      <c r="I29" s="49">
        <v>151350</v>
      </c>
      <c r="J29" s="49"/>
      <c r="K29" s="49">
        <v>33004</v>
      </c>
    </row>
    <row r="30" spans="1:11" ht="20.45" customHeight="1" x14ac:dyDescent="0.25">
      <c r="A30" s="11"/>
      <c r="B30" s="8" t="s">
        <v>103</v>
      </c>
      <c r="C30" s="93"/>
      <c r="D30" s="93"/>
      <c r="E30" s="49">
        <v>-3759</v>
      </c>
      <c r="F30" s="49"/>
      <c r="G30" s="49">
        <v>3882</v>
      </c>
      <c r="H30" s="49"/>
      <c r="I30" s="49">
        <v>-3335</v>
      </c>
      <c r="J30" s="49"/>
      <c r="K30" s="49">
        <v>3882</v>
      </c>
    </row>
    <row r="31" spans="1:11" ht="20.45" customHeight="1" x14ac:dyDescent="0.25">
      <c r="B31" s="8" t="s">
        <v>8</v>
      </c>
      <c r="C31" s="93"/>
      <c r="D31" s="93"/>
      <c r="E31" s="49">
        <v>84168</v>
      </c>
      <c r="F31" s="49"/>
      <c r="G31" s="49">
        <v>-67828</v>
      </c>
      <c r="H31" s="49"/>
      <c r="I31" s="49">
        <v>2609</v>
      </c>
      <c r="J31" s="49"/>
      <c r="K31" s="49">
        <v>7529</v>
      </c>
    </row>
    <row r="32" spans="1:11" ht="20.45" customHeight="1" x14ac:dyDescent="0.25">
      <c r="B32" s="8" t="s">
        <v>179</v>
      </c>
      <c r="C32" s="93"/>
      <c r="D32" s="93"/>
      <c r="E32" s="49">
        <v>565981</v>
      </c>
      <c r="F32" s="49"/>
      <c r="G32" s="49">
        <v>-512613</v>
      </c>
      <c r="H32" s="49"/>
      <c r="I32" s="49">
        <v>-124742</v>
      </c>
      <c r="J32" s="49"/>
      <c r="K32" s="49">
        <v>-76143</v>
      </c>
    </row>
    <row r="33" spans="1:11" ht="20.100000000000001" customHeight="1" x14ac:dyDescent="0.25">
      <c r="B33" s="8" t="s">
        <v>26</v>
      </c>
      <c r="C33" s="93"/>
      <c r="D33" s="93"/>
      <c r="E33" s="50">
        <v>7646</v>
      </c>
      <c r="F33" s="49"/>
      <c r="G33" s="50">
        <v>-2054</v>
      </c>
      <c r="H33" s="49"/>
      <c r="I33" s="50">
        <v>7706</v>
      </c>
      <c r="J33" s="49"/>
      <c r="K33" s="50">
        <v>-1939</v>
      </c>
    </row>
    <row r="34" spans="1:11" ht="8.1" customHeight="1" x14ac:dyDescent="0.25">
      <c r="C34" s="93"/>
      <c r="D34" s="93"/>
      <c r="E34" s="49"/>
      <c r="F34" s="49"/>
      <c r="G34" s="49"/>
      <c r="H34" s="49"/>
      <c r="I34" s="49"/>
      <c r="J34" s="49"/>
      <c r="K34" s="49"/>
    </row>
    <row r="35" spans="1:11" ht="20.100000000000001" customHeight="1" x14ac:dyDescent="0.25">
      <c r="A35" s="12" t="s">
        <v>197</v>
      </c>
      <c r="B35" s="12"/>
      <c r="C35" s="93"/>
      <c r="D35" s="93"/>
      <c r="E35" s="47">
        <f>SUM(E26:E33)</f>
        <v>206888</v>
      </c>
      <c r="F35" s="49"/>
      <c r="G35" s="47">
        <f>SUM(G26:G33)</f>
        <v>392321</v>
      </c>
      <c r="H35" s="49"/>
      <c r="I35" s="47">
        <f>SUM(I26:I33)</f>
        <v>146478</v>
      </c>
      <c r="J35" s="49"/>
      <c r="K35" s="47">
        <f>SUM(K26:K33)</f>
        <v>59651</v>
      </c>
    </row>
    <row r="36" spans="1:11" ht="20.100000000000001" customHeight="1" x14ac:dyDescent="0.25">
      <c r="A36" s="8" t="s">
        <v>65</v>
      </c>
      <c r="B36" s="8" t="s">
        <v>104</v>
      </c>
      <c r="C36" s="93"/>
      <c r="D36" s="93"/>
      <c r="E36" s="49">
        <v>3390</v>
      </c>
      <c r="F36" s="49"/>
      <c r="G36" s="49">
        <v>7450</v>
      </c>
      <c r="H36" s="49"/>
      <c r="I36" s="49">
        <v>0</v>
      </c>
      <c r="J36" s="49"/>
      <c r="K36" s="49">
        <v>6326</v>
      </c>
    </row>
    <row r="37" spans="1:11" ht="20.100000000000001" customHeight="1" x14ac:dyDescent="0.25">
      <c r="B37" s="8" t="s">
        <v>105</v>
      </c>
      <c r="C37" s="93"/>
      <c r="D37" s="93"/>
      <c r="E37" s="50">
        <v>-34074</v>
      </c>
      <c r="F37" s="49"/>
      <c r="G37" s="50">
        <v>-26444</v>
      </c>
      <c r="H37" s="49"/>
      <c r="I37" s="50">
        <v>-24856</v>
      </c>
      <c r="J37" s="49"/>
      <c r="K37" s="50">
        <v>-6162</v>
      </c>
    </row>
    <row r="38" spans="1:11" ht="8.1" customHeight="1" x14ac:dyDescent="0.25">
      <c r="C38" s="93"/>
      <c r="D38" s="93"/>
      <c r="E38" s="49"/>
      <c r="F38" s="49"/>
      <c r="G38" s="49"/>
      <c r="H38" s="49"/>
      <c r="I38" s="49"/>
      <c r="J38" s="49"/>
      <c r="K38" s="49"/>
    </row>
    <row r="39" spans="1:11" ht="20.100000000000001" customHeight="1" x14ac:dyDescent="0.25">
      <c r="A39" s="12" t="s">
        <v>198</v>
      </c>
      <c r="C39" s="93"/>
      <c r="D39" s="93"/>
      <c r="E39" s="50">
        <f>SUM(E35:E37)</f>
        <v>176204</v>
      </c>
      <c r="F39" s="49"/>
      <c r="G39" s="50">
        <f>SUM(G35:G37)</f>
        <v>373327</v>
      </c>
      <c r="H39" s="49"/>
      <c r="I39" s="50">
        <f>SUM(I35:I37)</f>
        <v>121622</v>
      </c>
      <c r="J39" s="49"/>
      <c r="K39" s="50">
        <f>SUM(K35:K37)</f>
        <v>59815</v>
      </c>
    </row>
    <row r="40" spans="1:11" ht="20.100000000000001" customHeight="1" x14ac:dyDescent="0.25">
      <c r="A40" s="12"/>
      <c r="C40" s="93"/>
      <c r="D40" s="93"/>
      <c r="E40" s="52"/>
      <c r="F40" s="52"/>
      <c r="G40" s="52"/>
      <c r="H40" s="52"/>
      <c r="I40" s="52"/>
      <c r="J40" s="52"/>
      <c r="K40" s="52"/>
    </row>
    <row r="41" spans="1:11" ht="20.100000000000001" customHeight="1" x14ac:dyDescent="0.25">
      <c r="A41" s="12"/>
      <c r="C41" s="93"/>
      <c r="D41" s="93"/>
      <c r="E41" s="52"/>
      <c r="F41" s="52"/>
      <c r="G41" s="52"/>
      <c r="H41" s="52"/>
      <c r="I41" s="52"/>
      <c r="J41" s="52"/>
      <c r="K41" s="52"/>
    </row>
    <row r="42" spans="1:11" ht="20.100000000000001" customHeight="1" x14ac:dyDescent="0.25">
      <c r="A42" s="12"/>
      <c r="C42" s="93"/>
      <c r="D42" s="93"/>
      <c r="E42" s="52"/>
      <c r="F42" s="52"/>
      <c r="G42" s="52"/>
      <c r="H42" s="52"/>
      <c r="I42" s="52"/>
      <c r="J42" s="52"/>
      <c r="K42" s="52"/>
    </row>
    <row r="43" spans="1:11" ht="20.100000000000001" customHeight="1" x14ac:dyDescent="0.25">
      <c r="A43" s="12"/>
      <c r="C43" s="93"/>
      <c r="D43" s="93"/>
      <c r="E43" s="52"/>
      <c r="F43" s="52"/>
      <c r="G43" s="52"/>
      <c r="H43" s="52"/>
      <c r="I43" s="52"/>
      <c r="J43" s="52"/>
      <c r="K43" s="52"/>
    </row>
    <row r="44" spans="1:11" ht="20.100000000000001" customHeight="1" x14ac:dyDescent="0.25">
      <c r="A44" s="12"/>
      <c r="C44" s="93"/>
      <c r="D44" s="93"/>
      <c r="E44" s="52"/>
      <c r="F44" s="52"/>
      <c r="G44" s="52"/>
      <c r="H44" s="52"/>
      <c r="I44" s="52"/>
      <c r="J44" s="52"/>
      <c r="K44" s="52"/>
    </row>
    <row r="45" spans="1:11" ht="20.100000000000001" customHeight="1" x14ac:dyDescent="0.25">
      <c r="A45" s="12"/>
      <c r="C45" s="93"/>
      <c r="D45" s="93"/>
      <c r="E45" s="52"/>
      <c r="F45" s="52"/>
      <c r="G45" s="52"/>
      <c r="H45" s="52"/>
      <c r="I45" s="52"/>
      <c r="J45" s="52"/>
      <c r="K45" s="52"/>
    </row>
    <row r="46" spans="1:11" ht="18" customHeight="1" x14ac:dyDescent="0.25">
      <c r="A46" s="12"/>
      <c r="C46" s="93"/>
      <c r="D46" s="93"/>
      <c r="E46" s="52"/>
      <c r="F46" s="52"/>
      <c r="G46" s="52"/>
      <c r="H46" s="52"/>
      <c r="I46" s="52"/>
      <c r="J46" s="52"/>
      <c r="K46" s="52"/>
    </row>
    <row r="47" spans="1:11" ht="18" customHeight="1" x14ac:dyDescent="0.25">
      <c r="A47" s="12"/>
      <c r="C47" s="93"/>
      <c r="D47" s="93"/>
      <c r="E47" s="52"/>
      <c r="F47" s="52"/>
      <c r="G47" s="52"/>
      <c r="H47" s="52"/>
      <c r="I47" s="52"/>
      <c r="J47" s="52"/>
      <c r="K47" s="52"/>
    </row>
    <row r="48" spans="1:11" ht="20.100000000000001" customHeight="1" x14ac:dyDescent="0.25">
      <c r="A48" s="12"/>
      <c r="C48" s="93"/>
      <c r="D48" s="93"/>
      <c r="E48" s="52"/>
      <c r="F48" s="52"/>
      <c r="G48" s="52"/>
      <c r="H48" s="52"/>
      <c r="I48" s="52"/>
      <c r="J48" s="52"/>
      <c r="K48" s="52"/>
    </row>
    <row r="49" spans="1:11" ht="20.100000000000001" customHeight="1" x14ac:dyDescent="0.25">
      <c r="A49" s="12"/>
      <c r="C49" s="93"/>
      <c r="D49" s="93"/>
      <c r="E49" s="52"/>
      <c r="F49" s="52"/>
      <c r="G49" s="52"/>
      <c r="H49" s="52"/>
      <c r="I49" s="52"/>
      <c r="J49" s="52"/>
      <c r="K49" s="52"/>
    </row>
    <row r="50" spans="1:11" ht="20.100000000000001" customHeight="1" x14ac:dyDescent="0.25">
      <c r="A50" s="12"/>
      <c r="C50" s="93"/>
      <c r="D50" s="93"/>
      <c r="E50" s="52"/>
      <c r="F50" s="52"/>
      <c r="G50" s="52"/>
      <c r="H50" s="52"/>
      <c r="I50" s="52"/>
      <c r="J50" s="52"/>
      <c r="K50" s="52"/>
    </row>
    <row r="51" spans="1:11" ht="14.1" customHeight="1" x14ac:dyDescent="0.25">
      <c r="A51" s="12"/>
      <c r="C51" s="93"/>
      <c r="D51" s="93"/>
      <c r="E51" s="52"/>
      <c r="F51" s="52"/>
      <c r="G51" s="52"/>
      <c r="H51" s="52"/>
      <c r="I51" s="52"/>
      <c r="J51" s="52"/>
      <c r="K51" s="52"/>
    </row>
    <row r="52" spans="1:11" ht="21.95" customHeight="1" x14ac:dyDescent="0.25">
      <c r="A52" s="34" t="str">
        <f>'14'!A31</f>
        <v>หมายเหตุประกอบงบการเงินรวมและงบการเงินเฉพาะกิจการเป็นส่วนหนึ่งของงบการเงินนี้</v>
      </c>
      <c r="B52" s="34"/>
      <c r="C52" s="102"/>
      <c r="D52" s="102"/>
      <c r="E52" s="103"/>
      <c r="F52" s="103"/>
      <c r="G52" s="103"/>
      <c r="H52" s="103"/>
      <c r="I52" s="103"/>
      <c r="J52" s="103"/>
      <c r="K52" s="103"/>
    </row>
    <row r="53" spans="1:11" ht="21" customHeight="1" x14ac:dyDescent="0.25">
      <c r="A53" s="12" t="str">
        <f>A1</f>
        <v>บริษัท ซีออยล์ จำกัด (มหาชน)</v>
      </c>
      <c r="B53" s="12"/>
      <c r="C53" s="85"/>
      <c r="D53" s="85"/>
    </row>
    <row r="54" spans="1:11" ht="21" customHeight="1" x14ac:dyDescent="0.25">
      <c r="A54" s="12" t="s">
        <v>212</v>
      </c>
      <c r="B54" s="12"/>
      <c r="C54" s="85"/>
      <c r="D54" s="85"/>
    </row>
    <row r="55" spans="1:11" ht="21" customHeight="1" x14ac:dyDescent="0.25">
      <c r="A55" s="87" t="str">
        <f>A3</f>
        <v>สำหรับปีสิ้นสุดวันที่ 31 ธันวาคม พ.ศ. 2567</v>
      </c>
      <c r="B55" s="87"/>
      <c r="C55" s="88"/>
      <c r="D55" s="88"/>
      <c r="E55" s="89"/>
      <c r="F55" s="89"/>
      <c r="G55" s="89"/>
      <c r="H55" s="89"/>
      <c r="I55" s="89"/>
      <c r="J55" s="89"/>
      <c r="K55" s="89"/>
    </row>
    <row r="56" spans="1:11" ht="21" customHeight="1" x14ac:dyDescent="0.25">
      <c r="A56" s="12"/>
      <c r="B56" s="12"/>
      <c r="C56" s="93"/>
      <c r="D56" s="93"/>
      <c r="E56" s="52"/>
      <c r="F56" s="52"/>
      <c r="G56" s="52"/>
      <c r="H56" s="52"/>
      <c r="I56" s="52"/>
      <c r="J56" s="52"/>
      <c r="K56" s="52"/>
    </row>
    <row r="57" spans="1:11" ht="21" customHeight="1" x14ac:dyDescent="0.25">
      <c r="A57" s="12"/>
      <c r="B57" s="12"/>
      <c r="C57" s="86"/>
      <c r="D57" s="90"/>
      <c r="E57" s="83" t="s">
        <v>1</v>
      </c>
      <c r="F57" s="83"/>
      <c r="G57" s="83"/>
      <c r="H57" s="40"/>
      <c r="I57" s="83" t="s">
        <v>2</v>
      </c>
      <c r="J57" s="83"/>
      <c r="K57" s="83"/>
    </row>
    <row r="58" spans="1:11" ht="21" customHeight="1" x14ac:dyDescent="0.25">
      <c r="A58" s="12"/>
      <c r="B58" s="12"/>
      <c r="C58" s="39"/>
      <c r="D58" s="39"/>
      <c r="E58" s="41" t="s">
        <v>169</v>
      </c>
      <c r="F58" s="42"/>
      <c r="G58" s="41" t="s">
        <v>148</v>
      </c>
      <c r="H58" s="42"/>
      <c r="I58" s="41" t="s">
        <v>169</v>
      </c>
      <c r="J58" s="42"/>
      <c r="K58" s="41" t="s">
        <v>148</v>
      </c>
    </row>
    <row r="59" spans="1:11" ht="21" customHeight="1" x14ac:dyDescent="0.25">
      <c r="A59" s="12"/>
      <c r="B59" s="12"/>
      <c r="C59" s="43" t="s">
        <v>3</v>
      </c>
      <c r="D59" s="44"/>
      <c r="E59" s="45" t="s">
        <v>130</v>
      </c>
      <c r="F59" s="46"/>
      <c r="G59" s="45" t="s">
        <v>130</v>
      </c>
      <c r="H59" s="46"/>
      <c r="I59" s="45" t="s">
        <v>130</v>
      </c>
      <c r="J59" s="46"/>
      <c r="K59" s="45" t="s">
        <v>130</v>
      </c>
    </row>
    <row r="60" spans="1:11" ht="8.1" customHeight="1" x14ac:dyDescent="0.25">
      <c r="C60" s="93"/>
      <c r="D60" s="93"/>
      <c r="E60" s="49"/>
      <c r="F60" s="49"/>
      <c r="G60" s="49"/>
      <c r="H60" s="49"/>
      <c r="I60" s="49"/>
      <c r="J60" s="49"/>
      <c r="K60" s="49"/>
    </row>
    <row r="61" spans="1:11" ht="21" customHeight="1" x14ac:dyDescent="0.25">
      <c r="A61" s="12" t="s">
        <v>106</v>
      </c>
      <c r="B61" s="104"/>
      <c r="C61" s="93"/>
      <c r="D61" s="93"/>
      <c r="E61" s="105"/>
      <c r="F61" s="105"/>
      <c r="G61" s="105"/>
      <c r="H61" s="105"/>
      <c r="I61" s="105"/>
      <c r="J61" s="105"/>
      <c r="K61" s="105"/>
    </row>
    <row r="62" spans="1:11" ht="21" customHeight="1" x14ac:dyDescent="0.25">
      <c r="A62" s="8" t="s">
        <v>107</v>
      </c>
      <c r="C62" s="14"/>
      <c r="D62" s="14"/>
      <c r="E62" s="49">
        <v>0</v>
      </c>
      <c r="F62" s="48"/>
      <c r="G62" s="49">
        <v>4102</v>
      </c>
      <c r="H62" s="48"/>
      <c r="I62" s="49">
        <v>0</v>
      </c>
      <c r="J62" s="48"/>
      <c r="K62" s="49">
        <v>4102</v>
      </c>
    </row>
    <row r="63" spans="1:11" ht="21" customHeight="1" x14ac:dyDescent="0.25">
      <c r="A63" s="8" t="s">
        <v>108</v>
      </c>
      <c r="C63" s="93"/>
      <c r="D63" s="93"/>
      <c r="E63" s="49">
        <v>-956</v>
      </c>
      <c r="F63" s="49"/>
      <c r="G63" s="49">
        <v>-1233</v>
      </c>
      <c r="H63" s="49"/>
      <c r="I63" s="49">
        <v>-956</v>
      </c>
      <c r="J63" s="49"/>
      <c r="K63" s="49">
        <v>-1233</v>
      </c>
    </row>
    <row r="64" spans="1:11" ht="21" customHeight="1" x14ac:dyDescent="0.25">
      <c r="A64" s="8" t="s">
        <v>109</v>
      </c>
      <c r="C64" s="93"/>
      <c r="D64" s="93"/>
      <c r="E64" s="49">
        <v>-3711</v>
      </c>
      <c r="F64" s="49"/>
      <c r="G64" s="49">
        <v>-6978</v>
      </c>
      <c r="H64" s="49"/>
      <c r="I64" s="49">
        <v>-3711</v>
      </c>
      <c r="J64" s="49"/>
      <c r="K64" s="49">
        <v>-6978</v>
      </c>
    </row>
    <row r="65" spans="1:11" ht="21" customHeight="1" x14ac:dyDescent="0.25">
      <c r="A65" s="8" t="s">
        <v>162</v>
      </c>
      <c r="C65" s="14">
        <v>13.1</v>
      </c>
      <c r="D65" s="93"/>
      <c r="E65" s="49">
        <v>0</v>
      </c>
      <c r="F65" s="49"/>
      <c r="G65" s="49">
        <v>0</v>
      </c>
      <c r="H65" s="49"/>
      <c r="I65" s="49">
        <v>0</v>
      </c>
      <c r="J65" s="49"/>
      <c r="K65" s="49">
        <v>-9244</v>
      </c>
    </row>
    <row r="66" spans="1:11" ht="21" customHeight="1" x14ac:dyDescent="0.25">
      <c r="A66" s="8" t="s">
        <v>110</v>
      </c>
      <c r="C66" s="14">
        <v>25.4</v>
      </c>
      <c r="D66" s="14"/>
      <c r="E66" s="49">
        <v>0</v>
      </c>
      <c r="F66" s="48"/>
      <c r="G66" s="49">
        <v>0</v>
      </c>
      <c r="H66" s="48"/>
      <c r="I66" s="49">
        <v>-190660</v>
      </c>
      <c r="J66" s="48"/>
      <c r="K66" s="49">
        <v>-261561</v>
      </c>
    </row>
    <row r="67" spans="1:11" ht="21" customHeight="1" x14ac:dyDescent="0.25">
      <c r="A67" s="8" t="s">
        <v>111</v>
      </c>
      <c r="C67" s="14">
        <v>25.4</v>
      </c>
      <c r="D67" s="14"/>
      <c r="E67" s="49">
        <v>0</v>
      </c>
      <c r="F67" s="48"/>
      <c r="G67" s="49">
        <v>0</v>
      </c>
      <c r="H67" s="48"/>
      <c r="I67" s="49">
        <v>498190</v>
      </c>
      <c r="J67" s="48"/>
      <c r="K67" s="49">
        <v>458709</v>
      </c>
    </row>
    <row r="68" spans="1:11" ht="21" customHeight="1" x14ac:dyDescent="0.25">
      <c r="A68" s="8" t="s">
        <v>112</v>
      </c>
      <c r="C68" s="14"/>
      <c r="D68" s="14"/>
      <c r="E68" s="49">
        <v>15839</v>
      </c>
      <c r="F68" s="48"/>
      <c r="G68" s="49">
        <v>5474</v>
      </c>
      <c r="H68" s="48"/>
      <c r="I68" s="49">
        <v>21259</v>
      </c>
      <c r="J68" s="48"/>
      <c r="K68" s="49">
        <v>26882</v>
      </c>
    </row>
    <row r="69" spans="1:11" ht="21" customHeight="1" x14ac:dyDescent="0.25">
      <c r="A69" s="8" t="s">
        <v>113</v>
      </c>
      <c r="C69" s="14">
        <v>13.2</v>
      </c>
      <c r="D69" s="14"/>
      <c r="E69" s="50">
        <v>316739</v>
      </c>
      <c r="F69" s="48"/>
      <c r="G69" s="50">
        <v>432410</v>
      </c>
      <c r="H69" s="48"/>
      <c r="I69" s="50">
        <v>76993</v>
      </c>
      <c r="J69" s="48"/>
      <c r="K69" s="50">
        <v>116535</v>
      </c>
    </row>
    <row r="70" spans="1:11" ht="8.1" customHeight="1" x14ac:dyDescent="0.25">
      <c r="C70" s="14"/>
      <c r="D70" s="14"/>
      <c r="E70" s="49"/>
      <c r="F70" s="48"/>
      <c r="G70" s="49"/>
      <c r="H70" s="48"/>
      <c r="I70" s="49"/>
      <c r="J70" s="48"/>
      <c r="K70" s="49"/>
    </row>
    <row r="71" spans="1:11" ht="21" customHeight="1" x14ac:dyDescent="0.25">
      <c r="A71" s="12" t="s">
        <v>114</v>
      </c>
      <c r="B71" s="12"/>
      <c r="C71" s="14"/>
      <c r="D71" s="14"/>
      <c r="E71" s="50">
        <f>SUM(E62:E69)</f>
        <v>327911</v>
      </c>
      <c r="F71" s="48"/>
      <c r="G71" s="50">
        <f>SUM(G62:G69)</f>
        <v>433775</v>
      </c>
      <c r="H71" s="48"/>
      <c r="I71" s="50">
        <f>SUM(I62:I69)</f>
        <v>401115</v>
      </c>
      <c r="J71" s="48"/>
      <c r="K71" s="50">
        <f>SUM(K62:K69)</f>
        <v>327212</v>
      </c>
    </row>
    <row r="72" spans="1:11" ht="21" customHeight="1" x14ac:dyDescent="0.25">
      <c r="A72" s="12"/>
      <c r="B72" s="12"/>
      <c r="C72" s="14"/>
      <c r="D72" s="14"/>
      <c r="E72" s="48"/>
      <c r="F72" s="48"/>
      <c r="G72" s="48"/>
      <c r="H72" s="48"/>
      <c r="I72" s="106"/>
      <c r="J72" s="48"/>
      <c r="K72" s="106"/>
    </row>
    <row r="73" spans="1:11" ht="21" customHeight="1" x14ac:dyDescent="0.25">
      <c r="A73" s="12" t="s">
        <v>115</v>
      </c>
      <c r="B73" s="104"/>
      <c r="C73" s="14"/>
      <c r="D73" s="14"/>
      <c r="E73" s="48"/>
      <c r="F73" s="106"/>
      <c r="G73" s="48"/>
      <c r="H73" s="106"/>
      <c r="I73" s="106"/>
      <c r="J73" s="106"/>
      <c r="K73" s="106"/>
    </row>
    <row r="74" spans="1:11" ht="21" customHeight="1" x14ac:dyDescent="0.25">
      <c r="A74" s="8" t="s">
        <v>163</v>
      </c>
      <c r="B74" s="104"/>
      <c r="C74" s="14"/>
      <c r="D74" s="14"/>
      <c r="E74" s="48"/>
      <c r="F74" s="86"/>
      <c r="G74" s="48"/>
      <c r="H74" s="86"/>
      <c r="I74" s="106"/>
      <c r="J74" s="86"/>
      <c r="K74" s="106"/>
    </row>
    <row r="75" spans="1:11" ht="21" customHeight="1" x14ac:dyDescent="0.25">
      <c r="B75" s="94" t="s">
        <v>164</v>
      </c>
      <c r="C75" s="14">
        <v>13.1</v>
      </c>
      <c r="D75" s="14"/>
      <c r="E75" s="48">
        <v>0</v>
      </c>
      <c r="F75" s="106"/>
      <c r="G75" s="48">
        <v>-9144</v>
      </c>
      <c r="H75" s="49"/>
      <c r="I75" s="49">
        <v>0</v>
      </c>
      <c r="J75" s="49"/>
      <c r="K75" s="49">
        <v>0</v>
      </c>
    </row>
    <row r="76" spans="1:11" ht="21" customHeight="1" x14ac:dyDescent="0.25">
      <c r="A76" s="8" t="s">
        <v>116</v>
      </c>
      <c r="C76" s="97">
        <v>16</v>
      </c>
      <c r="D76" s="14"/>
      <c r="E76" s="48">
        <v>289963</v>
      </c>
      <c r="F76" s="49"/>
      <c r="G76" s="48">
        <v>1629146</v>
      </c>
      <c r="H76" s="49"/>
      <c r="I76" s="49">
        <v>1826</v>
      </c>
      <c r="J76" s="49"/>
      <c r="K76" s="49">
        <v>5303</v>
      </c>
    </row>
    <row r="77" spans="1:11" ht="21" customHeight="1" x14ac:dyDescent="0.25">
      <c r="A77" s="8" t="s">
        <v>117</v>
      </c>
      <c r="C77" s="97">
        <v>16</v>
      </c>
      <c r="D77" s="86"/>
      <c r="E77" s="48">
        <v>-219376</v>
      </c>
      <c r="F77" s="48"/>
      <c r="G77" s="48">
        <v>-1888450</v>
      </c>
      <c r="H77" s="48"/>
      <c r="I77" s="48">
        <v>-1826</v>
      </c>
      <c r="J77" s="48"/>
      <c r="K77" s="48">
        <v>-5303</v>
      </c>
    </row>
    <row r="78" spans="1:11" ht="21" customHeight="1" x14ac:dyDescent="0.25">
      <c r="A78" s="2" t="s">
        <v>118</v>
      </c>
      <c r="C78" s="97"/>
      <c r="D78" s="14"/>
      <c r="E78" s="49">
        <v>-13498</v>
      </c>
      <c r="F78" s="49"/>
      <c r="G78" s="49">
        <v>-13463</v>
      </c>
      <c r="H78" s="49"/>
      <c r="I78" s="49">
        <v>-5939</v>
      </c>
      <c r="J78" s="49"/>
      <c r="K78" s="49">
        <v>-6376</v>
      </c>
    </row>
    <row r="79" spans="1:11" ht="21" customHeight="1" x14ac:dyDescent="0.25">
      <c r="A79" s="8" t="s">
        <v>119</v>
      </c>
      <c r="C79" s="96"/>
      <c r="D79" s="14"/>
      <c r="E79" s="49">
        <v>-4138</v>
      </c>
      <c r="F79" s="49"/>
      <c r="G79" s="49">
        <v>-13930</v>
      </c>
      <c r="H79" s="49"/>
      <c r="I79" s="49">
        <v>-1341</v>
      </c>
      <c r="J79" s="49"/>
      <c r="K79" s="49">
        <v>-1166</v>
      </c>
    </row>
    <row r="80" spans="1:11" ht="21" customHeight="1" x14ac:dyDescent="0.25">
      <c r="A80" s="8" t="s">
        <v>92</v>
      </c>
      <c r="C80" s="97">
        <v>19</v>
      </c>
      <c r="D80" s="14"/>
      <c r="E80" s="49">
        <v>-221694</v>
      </c>
      <c r="F80" s="49"/>
      <c r="G80" s="49">
        <v>-5134</v>
      </c>
      <c r="H80" s="49"/>
      <c r="I80" s="49">
        <v>-221694</v>
      </c>
      <c r="J80" s="49"/>
      <c r="K80" s="49">
        <v>-5134</v>
      </c>
    </row>
    <row r="81" spans="1:11" ht="21" customHeight="1" x14ac:dyDescent="0.25">
      <c r="A81" s="8" t="s">
        <v>144</v>
      </c>
      <c r="C81" s="86"/>
      <c r="D81" s="86"/>
      <c r="E81" s="106"/>
      <c r="F81" s="106"/>
      <c r="G81" s="106"/>
      <c r="H81" s="106"/>
      <c r="I81" s="106"/>
      <c r="J81" s="86"/>
      <c r="K81" s="106"/>
    </row>
    <row r="82" spans="1:11" ht="21" customHeight="1" x14ac:dyDescent="0.25">
      <c r="B82" s="8" t="s">
        <v>145</v>
      </c>
      <c r="C82" s="14"/>
      <c r="D82" s="14"/>
      <c r="E82" s="50">
        <v>-9</v>
      </c>
      <c r="F82" s="49"/>
      <c r="G82" s="50">
        <v>-10315</v>
      </c>
      <c r="H82" s="49"/>
      <c r="I82" s="50">
        <v>0</v>
      </c>
      <c r="J82" s="49"/>
      <c r="K82" s="50">
        <v>0</v>
      </c>
    </row>
    <row r="83" spans="1:11" ht="8.1" customHeight="1" x14ac:dyDescent="0.25">
      <c r="C83" s="14"/>
      <c r="D83" s="14"/>
      <c r="E83" s="49"/>
      <c r="F83" s="48"/>
      <c r="G83" s="49"/>
      <c r="H83" s="48"/>
      <c r="I83" s="49"/>
      <c r="J83" s="48"/>
      <c r="K83" s="49"/>
    </row>
    <row r="84" spans="1:11" ht="21" customHeight="1" x14ac:dyDescent="0.25">
      <c r="A84" s="12" t="s">
        <v>120</v>
      </c>
      <c r="B84" s="12"/>
      <c r="C84" s="14"/>
      <c r="D84" s="14"/>
      <c r="E84" s="50">
        <f>SUM(E75:E83)</f>
        <v>-168752</v>
      </c>
      <c r="F84" s="49"/>
      <c r="G84" s="50">
        <f>SUM(G75:G83)</f>
        <v>-311290</v>
      </c>
      <c r="H84" s="49"/>
      <c r="I84" s="50">
        <f>SUM(I75:I83)</f>
        <v>-228974</v>
      </c>
      <c r="J84" s="49"/>
      <c r="K84" s="50">
        <f>SUM(K75:K83)</f>
        <v>-12676</v>
      </c>
    </row>
    <row r="85" spans="1:11" ht="21" customHeight="1" x14ac:dyDescent="0.25">
      <c r="A85" s="12"/>
      <c r="B85" s="12"/>
      <c r="C85" s="14"/>
      <c r="D85" s="14"/>
      <c r="E85" s="52"/>
      <c r="F85" s="52"/>
      <c r="G85" s="52"/>
      <c r="H85" s="52"/>
      <c r="I85" s="52"/>
      <c r="J85" s="52"/>
      <c r="K85" s="52"/>
    </row>
    <row r="86" spans="1:11" ht="21" customHeight="1" x14ac:dyDescent="0.25">
      <c r="A86" s="12"/>
      <c r="B86" s="12"/>
      <c r="C86" s="14"/>
      <c r="D86" s="14"/>
      <c r="E86" s="52"/>
      <c r="F86" s="52"/>
      <c r="G86" s="52"/>
      <c r="H86" s="52"/>
      <c r="I86" s="52"/>
      <c r="J86" s="52"/>
      <c r="K86" s="52"/>
    </row>
    <row r="87" spans="1:11" ht="21" customHeight="1" x14ac:dyDescent="0.25">
      <c r="A87" s="12"/>
      <c r="B87" s="12"/>
      <c r="C87" s="14"/>
      <c r="D87" s="14"/>
      <c r="E87" s="52"/>
      <c r="F87" s="52"/>
      <c r="G87" s="52"/>
      <c r="H87" s="52"/>
      <c r="I87" s="52"/>
      <c r="J87" s="52"/>
      <c r="K87" s="52"/>
    </row>
    <row r="88" spans="1:11" ht="21" customHeight="1" x14ac:dyDescent="0.25">
      <c r="A88" s="12"/>
      <c r="B88" s="12"/>
      <c r="C88" s="14"/>
      <c r="D88" s="14"/>
      <c r="E88" s="52"/>
      <c r="F88" s="52"/>
      <c r="G88" s="52"/>
      <c r="H88" s="52"/>
      <c r="I88" s="52"/>
      <c r="J88" s="52"/>
      <c r="K88" s="52"/>
    </row>
    <row r="89" spans="1:11" ht="21" customHeight="1" x14ac:dyDescent="0.25">
      <c r="A89" s="12"/>
      <c r="B89" s="12"/>
      <c r="C89" s="14"/>
      <c r="D89" s="14"/>
      <c r="E89" s="52"/>
      <c r="F89" s="52"/>
      <c r="G89" s="52"/>
      <c r="H89" s="52"/>
      <c r="I89" s="52"/>
      <c r="J89" s="52"/>
      <c r="K89" s="52"/>
    </row>
    <row r="90" spans="1:11" ht="21" customHeight="1" x14ac:dyDescent="0.25">
      <c r="A90" s="12"/>
      <c r="B90" s="12"/>
      <c r="C90" s="14"/>
      <c r="D90" s="14"/>
      <c r="E90" s="52"/>
      <c r="F90" s="52"/>
      <c r="G90" s="52"/>
      <c r="H90" s="52"/>
      <c r="I90" s="52"/>
      <c r="J90" s="52"/>
      <c r="K90" s="52"/>
    </row>
    <row r="91" spans="1:11" ht="21" customHeight="1" x14ac:dyDescent="0.25">
      <c r="A91" s="12"/>
      <c r="B91" s="12"/>
      <c r="C91" s="14"/>
      <c r="D91" s="14"/>
      <c r="E91" s="52"/>
      <c r="F91" s="52"/>
      <c r="G91" s="52"/>
      <c r="H91" s="52"/>
      <c r="I91" s="52"/>
      <c r="J91" s="52"/>
      <c r="K91" s="52"/>
    </row>
    <row r="92" spans="1:11" ht="21" customHeight="1" x14ac:dyDescent="0.25">
      <c r="A92" s="12"/>
      <c r="B92" s="12"/>
      <c r="C92" s="14"/>
      <c r="D92" s="14"/>
      <c r="E92" s="52"/>
      <c r="F92" s="52"/>
      <c r="G92" s="52"/>
      <c r="H92" s="52"/>
      <c r="I92" s="52"/>
      <c r="J92" s="52"/>
      <c r="K92" s="52"/>
    </row>
    <row r="93" spans="1:11" ht="21" customHeight="1" x14ac:dyDescent="0.25">
      <c r="A93" s="12"/>
      <c r="B93" s="12"/>
      <c r="C93" s="14"/>
      <c r="D93" s="14"/>
      <c r="E93" s="52"/>
      <c r="F93" s="52"/>
      <c r="G93" s="52"/>
      <c r="H93" s="52"/>
      <c r="I93" s="52"/>
      <c r="J93" s="52"/>
      <c r="K93" s="52"/>
    </row>
    <row r="94" spans="1:11" ht="21" customHeight="1" x14ac:dyDescent="0.25">
      <c r="A94" s="12"/>
      <c r="B94" s="12"/>
      <c r="C94" s="14"/>
      <c r="D94" s="14"/>
      <c r="E94" s="52"/>
      <c r="F94" s="52"/>
      <c r="G94" s="52"/>
      <c r="H94" s="52"/>
      <c r="I94" s="52"/>
      <c r="J94" s="52"/>
      <c r="K94" s="52"/>
    </row>
    <row r="95" spans="1:11" ht="18.75" customHeight="1" x14ac:dyDescent="0.25">
      <c r="A95" s="12"/>
      <c r="B95" s="12"/>
      <c r="C95" s="14"/>
      <c r="D95" s="14"/>
      <c r="E95" s="52"/>
      <c r="F95" s="52"/>
      <c r="G95" s="52"/>
      <c r="H95" s="52"/>
      <c r="I95" s="52"/>
      <c r="J95" s="52"/>
      <c r="K95" s="52"/>
    </row>
    <row r="96" spans="1:11" ht="21" customHeight="1" x14ac:dyDescent="0.25">
      <c r="A96" s="12"/>
      <c r="B96" s="12"/>
      <c r="C96" s="14"/>
      <c r="D96" s="14"/>
      <c r="E96" s="52"/>
      <c r="F96" s="52"/>
      <c r="G96" s="52"/>
      <c r="H96" s="52"/>
      <c r="I96" s="52"/>
      <c r="J96" s="52"/>
      <c r="K96" s="52"/>
    </row>
    <row r="97" spans="1:11" ht="21" customHeight="1" x14ac:dyDescent="0.25">
      <c r="A97" s="12"/>
      <c r="B97" s="12"/>
      <c r="C97" s="14"/>
      <c r="D97" s="14"/>
      <c r="E97" s="52"/>
      <c r="F97" s="52"/>
      <c r="G97" s="52"/>
      <c r="H97" s="52"/>
      <c r="I97" s="52"/>
      <c r="J97" s="52"/>
      <c r="K97" s="52"/>
    </row>
    <row r="98" spans="1:11" ht="21" customHeight="1" x14ac:dyDescent="0.25">
      <c r="A98" s="12"/>
      <c r="B98" s="12"/>
      <c r="C98" s="14"/>
      <c r="D98" s="14"/>
      <c r="E98" s="52"/>
      <c r="F98" s="52"/>
      <c r="G98" s="52"/>
      <c r="H98" s="52"/>
      <c r="I98" s="52"/>
      <c r="J98" s="52"/>
      <c r="K98" s="52"/>
    </row>
    <row r="99" spans="1:11" ht="21" customHeight="1" x14ac:dyDescent="0.25">
      <c r="A99" s="12"/>
      <c r="B99" s="12"/>
      <c r="C99" s="14"/>
      <c r="D99" s="14"/>
      <c r="E99" s="52"/>
      <c r="F99" s="52"/>
      <c r="G99" s="52"/>
      <c r="H99" s="52"/>
      <c r="I99" s="52"/>
      <c r="J99" s="52"/>
      <c r="K99" s="52"/>
    </row>
    <row r="100" spans="1:11" ht="21" customHeight="1" x14ac:dyDescent="0.25">
      <c r="A100" s="12"/>
      <c r="B100" s="12"/>
      <c r="C100" s="14"/>
      <c r="D100" s="14"/>
      <c r="E100" s="52"/>
      <c r="F100" s="52"/>
      <c r="G100" s="52"/>
      <c r="H100" s="52"/>
      <c r="I100" s="52"/>
      <c r="J100" s="52"/>
      <c r="K100" s="52"/>
    </row>
    <row r="101" spans="1:11" ht="21.75" customHeight="1" x14ac:dyDescent="0.25">
      <c r="A101" s="34" t="str">
        <f>A52</f>
        <v>หมายเหตุประกอบงบการเงินรวมและงบการเงินเฉพาะกิจการเป็นส่วนหนึ่งของงบการเงินนี้</v>
      </c>
      <c r="B101" s="87"/>
      <c r="C101" s="53"/>
      <c r="D101" s="53"/>
      <c r="E101" s="103"/>
      <c r="F101" s="103"/>
      <c r="G101" s="103"/>
      <c r="H101" s="103"/>
      <c r="I101" s="103"/>
      <c r="J101" s="103"/>
      <c r="K101" s="103"/>
    </row>
    <row r="102" spans="1:11" ht="21.75" customHeight="1" x14ac:dyDescent="0.25">
      <c r="A102" s="12" t="s">
        <v>0</v>
      </c>
      <c r="B102" s="12"/>
      <c r="C102" s="85"/>
      <c r="D102" s="85"/>
    </row>
    <row r="103" spans="1:11" ht="21.75" customHeight="1" x14ac:dyDescent="0.25">
      <c r="A103" s="12" t="s">
        <v>212</v>
      </c>
      <c r="B103" s="12"/>
      <c r="C103" s="85"/>
      <c r="D103" s="85"/>
    </row>
    <row r="104" spans="1:11" ht="21.75" customHeight="1" x14ac:dyDescent="0.25">
      <c r="A104" s="87" t="str">
        <f>+A55</f>
        <v>สำหรับปีสิ้นสุดวันที่ 31 ธันวาคม พ.ศ. 2567</v>
      </c>
      <c r="B104" s="87"/>
      <c r="C104" s="88"/>
      <c r="D104" s="88"/>
      <c r="E104" s="89"/>
      <c r="F104" s="89"/>
      <c r="G104" s="89"/>
      <c r="H104" s="89"/>
      <c r="I104" s="89"/>
      <c r="J104" s="89"/>
      <c r="K104" s="89"/>
    </row>
    <row r="105" spans="1:11" ht="21.75" customHeight="1" x14ac:dyDescent="0.25">
      <c r="A105" s="12"/>
      <c r="B105" s="12"/>
      <c r="C105" s="93"/>
      <c r="D105" s="93"/>
      <c r="E105" s="52"/>
      <c r="F105" s="52"/>
      <c r="G105" s="52"/>
      <c r="H105" s="52"/>
      <c r="I105" s="52"/>
      <c r="J105" s="52"/>
      <c r="K105" s="52"/>
    </row>
    <row r="106" spans="1:11" ht="21.75" customHeight="1" x14ac:dyDescent="0.25">
      <c r="A106" s="12"/>
      <c r="B106" s="12"/>
      <c r="C106" s="86"/>
      <c r="D106" s="90"/>
      <c r="E106" s="83" t="s">
        <v>1</v>
      </c>
      <c r="F106" s="83"/>
      <c r="G106" s="83"/>
      <c r="H106" s="40"/>
      <c r="I106" s="83" t="s">
        <v>2</v>
      </c>
      <c r="J106" s="83"/>
      <c r="K106" s="83"/>
    </row>
    <row r="107" spans="1:11" ht="21.75" customHeight="1" x14ac:dyDescent="0.25">
      <c r="A107" s="12"/>
      <c r="B107" s="12"/>
      <c r="C107" s="39"/>
      <c r="D107" s="39"/>
      <c r="E107" s="41" t="s">
        <v>169</v>
      </c>
      <c r="F107" s="42"/>
      <c r="G107" s="41" t="s">
        <v>148</v>
      </c>
      <c r="H107" s="42"/>
      <c r="I107" s="41" t="s">
        <v>169</v>
      </c>
      <c r="J107" s="42"/>
      <c r="K107" s="41" t="s">
        <v>148</v>
      </c>
    </row>
    <row r="108" spans="1:11" ht="21.75" customHeight="1" x14ac:dyDescent="0.25">
      <c r="A108" s="12"/>
      <c r="B108" s="12"/>
      <c r="C108" s="43" t="s">
        <v>3</v>
      </c>
      <c r="D108" s="44"/>
      <c r="E108" s="45" t="s">
        <v>130</v>
      </c>
      <c r="F108" s="46"/>
      <c r="G108" s="45" t="s">
        <v>130</v>
      </c>
      <c r="H108" s="46"/>
      <c r="I108" s="45" t="s">
        <v>130</v>
      </c>
      <c r="J108" s="46"/>
      <c r="K108" s="45" t="s">
        <v>130</v>
      </c>
    </row>
    <row r="109" spans="1:11" ht="8.1" customHeight="1" x14ac:dyDescent="0.25">
      <c r="B109" s="12"/>
      <c r="E109" s="46"/>
      <c r="F109" s="46"/>
      <c r="G109" s="46"/>
      <c r="H109" s="46"/>
      <c r="I109" s="46"/>
      <c r="K109" s="46"/>
    </row>
    <row r="110" spans="1:11" ht="21.75" customHeight="1" x14ac:dyDescent="0.25">
      <c r="A110" s="12" t="s">
        <v>134</v>
      </c>
      <c r="C110" s="108"/>
      <c r="D110" s="108"/>
      <c r="E110" s="49">
        <f>E39+E71+E84</f>
        <v>335363</v>
      </c>
      <c r="F110" s="49"/>
      <c r="G110" s="49">
        <f>G39+G71+G84</f>
        <v>495812</v>
      </c>
      <c r="H110" s="49"/>
      <c r="I110" s="49">
        <f>I39+I71+I84</f>
        <v>293763</v>
      </c>
      <c r="J110" s="49"/>
      <c r="K110" s="49">
        <f>K39+K71+K84</f>
        <v>374351</v>
      </c>
    </row>
    <row r="111" spans="1:11" ht="21.75" customHeight="1" x14ac:dyDescent="0.25">
      <c r="A111" s="8" t="s">
        <v>121</v>
      </c>
      <c r="B111" s="12"/>
      <c r="C111" s="108"/>
      <c r="D111" s="108"/>
      <c r="E111" s="49">
        <v>875853</v>
      </c>
      <c r="F111" s="48"/>
      <c r="G111" s="49">
        <v>385837</v>
      </c>
      <c r="H111" s="48"/>
      <c r="I111" s="49">
        <v>521168</v>
      </c>
      <c r="J111" s="48"/>
      <c r="K111" s="49">
        <v>146828</v>
      </c>
    </row>
    <row r="112" spans="1:11" ht="21.75" customHeight="1" x14ac:dyDescent="0.25">
      <c r="A112" s="8" t="s">
        <v>199</v>
      </c>
      <c r="C112" s="108"/>
      <c r="D112" s="108"/>
      <c r="E112" s="49"/>
      <c r="F112" s="48"/>
      <c r="G112" s="49"/>
      <c r="H112" s="48"/>
      <c r="I112" s="49"/>
      <c r="J112" s="48"/>
      <c r="K112" s="49"/>
    </row>
    <row r="113" spans="1:11" ht="21.75" customHeight="1" x14ac:dyDescent="0.25">
      <c r="B113" s="8" t="s">
        <v>122</v>
      </c>
      <c r="C113" s="108"/>
      <c r="D113" s="108"/>
      <c r="E113" s="50">
        <v>-2000</v>
      </c>
      <c r="F113" s="48"/>
      <c r="G113" s="50">
        <v>-5796</v>
      </c>
      <c r="H113" s="48"/>
      <c r="I113" s="50">
        <v>-21</v>
      </c>
      <c r="J113" s="48"/>
      <c r="K113" s="50">
        <v>-11</v>
      </c>
    </row>
    <row r="114" spans="1:11" ht="8.1" customHeight="1" x14ac:dyDescent="0.25">
      <c r="B114" s="86"/>
      <c r="D114" s="108"/>
      <c r="E114" s="49"/>
      <c r="F114" s="49"/>
      <c r="G114" s="49"/>
      <c r="H114" s="49"/>
      <c r="I114" s="49"/>
      <c r="J114" s="49"/>
      <c r="K114" s="49"/>
    </row>
    <row r="115" spans="1:11" ht="21.75" customHeight="1" thickBot="1" x14ac:dyDescent="0.3">
      <c r="A115" s="12" t="s">
        <v>123</v>
      </c>
      <c r="C115" s="109" t="s">
        <v>165</v>
      </c>
      <c r="D115" s="108"/>
      <c r="E115" s="32">
        <f>SUM(E110:E113)</f>
        <v>1209216</v>
      </c>
      <c r="F115" s="47"/>
      <c r="G115" s="32">
        <f>SUM(G110:G113)</f>
        <v>875853</v>
      </c>
      <c r="H115" s="47"/>
      <c r="I115" s="32">
        <f>SUM(I110:I113)</f>
        <v>814910</v>
      </c>
      <c r="J115" s="47"/>
      <c r="K115" s="32">
        <f>SUM(K110:K113)</f>
        <v>521168</v>
      </c>
    </row>
    <row r="116" spans="1:11" ht="21.75" customHeight="1" thickTop="1" x14ac:dyDescent="0.25">
      <c r="A116" s="12"/>
      <c r="B116" s="12"/>
      <c r="C116" s="108"/>
      <c r="D116" s="108"/>
    </row>
    <row r="117" spans="1:11" s="110" customFormat="1" ht="21.75" customHeight="1" x14ac:dyDescent="0.25">
      <c r="A117" s="12" t="s">
        <v>124</v>
      </c>
      <c r="B117" s="12"/>
      <c r="C117" s="21"/>
      <c r="D117" s="21"/>
    </row>
    <row r="118" spans="1:11" ht="8.1" customHeight="1" x14ac:dyDescent="0.25">
      <c r="B118" s="12"/>
      <c r="C118" s="108"/>
      <c r="D118" s="108"/>
      <c r="E118" s="49"/>
      <c r="F118" s="49"/>
      <c r="G118" s="49"/>
      <c r="H118" s="49"/>
      <c r="I118" s="49"/>
      <c r="J118" s="49"/>
      <c r="K118" s="49"/>
    </row>
    <row r="119" spans="1:11" ht="21.75" customHeight="1" x14ac:dyDescent="0.25">
      <c r="A119" s="12" t="s">
        <v>125</v>
      </c>
      <c r="C119" s="111"/>
      <c r="D119" s="111"/>
      <c r="E119" s="48"/>
      <c r="F119" s="48"/>
      <c r="G119" s="48"/>
      <c r="H119" s="48"/>
      <c r="I119" s="48"/>
      <c r="J119" s="48"/>
      <c r="K119" s="48"/>
    </row>
    <row r="120" spans="1:11" ht="21.75" customHeight="1" x14ac:dyDescent="0.25">
      <c r="A120" s="8" t="s">
        <v>126</v>
      </c>
      <c r="E120" s="48">
        <v>10</v>
      </c>
      <c r="F120" s="48"/>
      <c r="G120" s="48">
        <v>97</v>
      </c>
      <c r="H120" s="48"/>
      <c r="I120" s="48">
        <v>10</v>
      </c>
      <c r="J120" s="48"/>
      <c r="K120" s="48">
        <v>97</v>
      </c>
    </row>
    <row r="121" spans="1:11" ht="21.75" customHeight="1" x14ac:dyDescent="0.25">
      <c r="A121" s="8" t="s">
        <v>127</v>
      </c>
      <c r="C121" s="109"/>
      <c r="E121" s="47">
        <v>0</v>
      </c>
      <c r="F121" s="48"/>
      <c r="G121" s="47">
        <v>0</v>
      </c>
      <c r="H121" s="48"/>
      <c r="I121" s="48">
        <v>4999</v>
      </c>
      <c r="J121" s="48"/>
      <c r="K121" s="48">
        <v>0</v>
      </c>
    </row>
    <row r="122" spans="1:11" ht="21.75" customHeight="1" x14ac:dyDescent="0.25">
      <c r="A122" s="2" t="s">
        <v>128</v>
      </c>
      <c r="C122" s="109" t="s">
        <v>208</v>
      </c>
      <c r="E122" s="47">
        <v>0</v>
      </c>
      <c r="F122" s="48"/>
      <c r="G122" s="47">
        <v>46184</v>
      </c>
      <c r="H122" s="48"/>
      <c r="I122" s="48">
        <v>0</v>
      </c>
      <c r="J122" s="48"/>
      <c r="K122" s="48">
        <v>46184</v>
      </c>
    </row>
    <row r="123" spans="1:11" ht="21.75" customHeight="1" x14ac:dyDescent="0.25">
      <c r="A123" s="8" t="s">
        <v>129</v>
      </c>
      <c r="B123" s="2"/>
      <c r="C123" s="109"/>
      <c r="E123" s="48">
        <v>11343</v>
      </c>
      <c r="F123" s="48"/>
      <c r="G123" s="48">
        <v>10486</v>
      </c>
      <c r="H123" s="48"/>
      <c r="I123" s="48">
        <v>11343</v>
      </c>
      <c r="J123" s="48"/>
      <c r="K123" s="48">
        <v>10486</v>
      </c>
    </row>
    <row r="124" spans="1:11" ht="21.75" customHeight="1" x14ac:dyDescent="0.25">
      <c r="A124" s="8" t="s">
        <v>192</v>
      </c>
      <c r="B124" s="2"/>
      <c r="C124" s="109"/>
      <c r="E124" s="48"/>
      <c r="F124" s="48"/>
      <c r="G124" s="48"/>
      <c r="H124" s="48"/>
      <c r="I124" s="48"/>
      <c r="J124" s="48"/>
      <c r="K124" s="48"/>
    </row>
    <row r="125" spans="1:11" ht="21.75" customHeight="1" x14ac:dyDescent="0.25">
      <c r="B125" s="2" t="s">
        <v>42</v>
      </c>
      <c r="C125" s="109"/>
      <c r="E125" s="48">
        <v>1</v>
      </c>
      <c r="F125" s="48"/>
      <c r="G125" s="48">
        <v>0</v>
      </c>
      <c r="H125" s="48"/>
      <c r="I125" s="48">
        <v>0</v>
      </c>
      <c r="J125" s="48"/>
      <c r="K125" s="48">
        <v>0</v>
      </c>
    </row>
    <row r="126" spans="1:11" ht="21.75" customHeight="1" x14ac:dyDescent="0.25">
      <c r="B126" s="2"/>
      <c r="C126" s="109"/>
      <c r="E126" s="48"/>
      <c r="F126" s="49"/>
      <c r="G126" s="48"/>
      <c r="H126" s="49"/>
      <c r="I126" s="48"/>
      <c r="J126" s="49"/>
      <c r="K126" s="48"/>
    </row>
    <row r="127" spans="1:11" ht="21.75" customHeight="1" x14ac:dyDescent="0.25">
      <c r="B127" s="2"/>
      <c r="C127" s="109"/>
      <c r="E127" s="48"/>
      <c r="F127" s="48"/>
      <c r="G127" s="48"/>
      <c r="H127" s="48"/>
      <c r="I127" s="48"/>
      <c r="J127" s="48"/>
      <c r="K127" s="48"/>
    </row>
    <row r="128" spans="1:11" ht="21.75" customHeight="1" x14ac:dyDescent="0.25">
      <c r="B128" s="2"/>
      <c r="C128" s="109"/>
      <c r="E128" s="48"/>
      <c r="F128" s="48"/>
      <c r="G128" s="48"/>
      <c r="H128" s="48"/>
      <c r="I128" s="48"/>
      <c r="J128" s="48"/>
      <c r="K128" s="48"/>
    </row>
    <row r="129" spans="2:11" ht="21.75" customHeight="1" x14ac:dyDescent="0.25">
      <c r="B129" s="2"/>
      <c r="C129" s="109"/>
      <c r="E129" s="48"/>
      <c r="F129" s="48"/>
      <c r="G129" s="48"/>
      <c r="H129" s="48"/>
      <c r="I129" s="48"/>
      <c r="J129" s="48"/>
      <c r="K129" s="48"/>
    </row>
    <row r="130" spans="2:11" ht="21.75" customHeight="1" x14ac:dyDescent="0.25">
      <c r="B130" s="2"/>
      <c r="C130" s="109"/>
      <c r="E130" s="48"/>
      <c r="F130" s="48"/>
      <c r="G130" s="48"/>
      <c r="H130" s="48"/>
      <c r="I130" s="48"/>
      <c r="J130" s="48"/>
      <c r="K130" s="48"/>
    </row>
    <row r="131" spans="2:11" ht="21.75" customHeight="1" x14ac:dyDescent="0.25">
      <c r="B131" s="2"/>
      <c r="C131" s="109"/>
      <c r="E131" s="48"/>
      <c r="F131" s="48"/>
      <c r="G131" s="48"/>
      <c r="H131" s="48"/>
      <c r="I131" s="48"/>
      <c r="J131" s="48"/>
      <c r="K131" s="48"/>
    </row>
    <row r="132" spans="2:11" ht="21.75" customHeight="1" x14ac:dyDescent="0.25">
      <c r="B132" s="2"/>
      <c r="C132" s="109"/>
      <c r="E132" s="48"/>
      <c r="F132" s="48"/>
      <c r="G132" s="48"/>
      <c r="H132" s="48"/>
      <c r="I132" s="48"/>
      <c r="J132" s="48"/>
      <c r="K132" s="48"/>
    </row>
    <row r="133" spans="2:11" ht="27.75" customHeight="1" x14ac:dyDescent="0.25">
      <c r="B133" s="2"/>
      <c r="C133" s="109"/>
      <c r="E133" s="48"/>
      <c r="F133" s="48"/>
      <c r="G133" s="48"/>
      <c r="H133" s="48"/>
      <c r="I133" s="48"/>
      <c r="J133" s="48"/>
      <c r="K133" s="48"/>
    </row>
    <row r="134" spans="2:11" ht="21.75" customHeight="1" x14ac:dyDescent="0.25">
      <c r="B134" s="2"/>
      <c r="C134" s="109"/>
      <c r="E134" s="48"/>
      <c r="F134" s="48"/>
      <c r="G134" s="48"/>
      <c r="H134" s="48"/>
      <c r="I134" s="48"/>
      <c r="J134" s="48"/>
      <c r="K134" s="48"/>
    </row>
    <row r="135" spans="2:11" ht="21.75" customHeight="1" x14ac:dyDescent="0.25">
      <c r="B135" s="2"/>
      <c r="C135" s="109"/>
      <c r="E135" s="48"/>
      <c r="F135" s="48"/>
      <c r="G135" s="48"/>
      <c r="H135" s="48"/>
      <c r="I135" s="48"/>
      <c r="J135" s="48"/>
      <c r="K135" s="48"/>
    </row>
    <row r="136" spans="2:11" ht="21.75" customHeight="1" x14ac:dyDescent="0.25">
      <c r="B136" s="2"/>
      <c r="C136" s="109"/>
      <c r="E136" s="48"/>
      <c r="F136" s="48"/>
      <c r="G136" s="48"/>
      <c r="H136" s="48"/>
      <c r="I136" s="48"/>
      <c r="J136" s="48"/>
      <c r="K136" s="48"/>
    </row>
    <row r="137" spans="2:11" ht="21.75" customHeight="1" x14ac:dyDescent="0.25">
      <c r="B137" s="2"/>
      <c r="C137" s="109"/>
      <c r="E137" s="48"/>
      <c r="F137" s="48"/>
      <c r="G137" s="48"/>
      <c r="H137" s="48"/>
      <c r="I137" s="48"/>
      <c r="J137" s="48"/>
      <c r="K137" s="48"/>
    </row>
    <row r="138" spans="2:11" ht="21.75" customHeight="1" x14ac:dyDescent="0.25">
      <c r="B138" s="2"/>
      <c r="C138" s="109"/>
      <c r="E138" s="48"/>
      <c r="F138" s="48"/>
      <c r="G138" s="48"/>
      <c r="H138" s="48"/>
      <c r="I138" s="48"/>
      <c r="J138" s="48"/>
      <c r="K138" s="48"/>
    </row>
    <row r="139" spans="2:11" ht="21.75" customHeight="1" x14ac:dyDescent="0.25">
      <c r="B139" s="2"/>
      <c r="C139" s="109"/>
      <c r="E139" s="48"/>
      <c r="F139" s="48"/>
      <c r="G139" s="48"/>
      <c r="H139" s="48"/>
      <c r="I139" s="48"/>
      <c r="J139" s="48"/>
      <c r="K139" s="48"/>
    </row>
    <row r="140" spans="2:11" ht="21.75" customHeight="1" x14ac:dyDescent="0.25">
      <c r="B140" s="2"/>
      <c r="C140" s="109"/>
      <c r="E140" s="48"/>
      <c r="F140" s="48"/>
      <c r="G140" s="48"/>
      <c r="H140" s="48"/>
      <c r="I140" s="48"/>
      <c r="J140" s="48"/>
      <c r="K140" s="48"/>
    </row>
    <row r="141" spans="2:11" ht="21.75" customHeight="1" x14ac:dyDescent="0.25">
      <c r="B141" s="2"/>
      <c r="C141" s="109"/>
      <c r="E141" s="48"/>
      <c r="F141" s="48"/>
      <c r="G141" s="48"/>
      <c r="H141" s="48"/>
      <c r="I141" s="48"/>
      <c r="J141" s="48"/>
      <c r="K141" s="48"/>
    </row>
    <row r="142" spans="2:11" ht="21.75" customHeight="1" x14ac:dyDescent="0.25">
      <c r="B142" s="2"/>
      <c r="C142" s="109"/>
      <c r="E142" s="48"/>
      <c r="F142" s="48"/>
      <c r="G142" s="48"/>
      <c r="H142" s="48"/>
      <c r="I142" s="48"/>
      <c r="J142" s="48"/>
      <c r="K142" s="48"/>
    </row>
    <row r="143" spans="2:11" ht="21.75" customHeight="1" x14ac:dyDescent="0.25">
      <c r="B143" s="2"/>
      <c r="C143" s="109"/>
      <c r="E143" s="48"/>
      <c r="F143" s="48"/>
      <c r="G143" s="48"/>
      <c r="H143" s="48"/>
      <c r="I143" s="48"/>
      <c r="J143" s="48"/>
      <c r="K143" s="48"/>
    </row>
    <row r="144" spans="2:11" ht="21.75" customHeight="1" x14ac:dyDescent="0.25">
      <c r="B144" s="2"/>
      <c r="C144" s="109"/>
      <c r="E144" s="48"/>
      <c r="F144" s="48"/>
      <c r="G144" s="48"/>
      <c r="H144" s="48"/>
      <c r="I144" s="48"/>
      <c r="J144" s="48"/>
      <c r="K144" s="48"/>
    </row>
    <row r="145" spans="1:11" ht="21.75" customHeight="1" x14ac:dyDescent="0.25">
      <c r="B145" s="2"/>
      <c r="C145" s="109"/>
      <c r="E145" s="48"/>
      <c r="F145" s="48"/>
      <c r="G145" s="48"/>
      <c r="H145" s="48"/>
      <c r="I145" s="48"/>
      <c r="J145" s="48"/>
      <c r="K145" s="48"/>
    </row>
    <row r="146" spans="1:11" ht="21.75" customHeight="1" x14ac:dyDescent="0.25">
      <c r="B146" s="2"/>
      <c r="C146" s="109"/>
      <c r="E146" s="48"/>
      <c r="F146" s="48"/>
      <c r="G146" s="48"/>
      <c r="H146" s="48"/>
      <c r="I146" s="48"/>
      <c r="J146" s="48"/>
      <c r="K146" s="48"/>
    </row>
    <row r="147" spans="1:11" ht="18" customHeight="1" x14ac:dyDescent="0.25">
      <c r="B147" s="2"/>
      <c r="C147" s="109"/>
      <c r="E147" s="48"/>
      <c r="F147" s="48"/>
      <c r="G147" s="48"/>
      <c r="H147" s="48"/>
      <c r="I147" s="48"/>
      <c r="J147" s="48"/>
      <c r="K147" s="48"/>
    </row>
    <row r="148" spans="1:11" ht="6.75" customHeight="1" x14ac:dyDescent="0.25">
      <c r="B148" s="2"/>
      <c r="C148" s="109"/>
      <c r="E148" s="48"/>
      <c r="F148" s="48"/>
      <c r="G148" s="48"/>
      <c r="H148" s="48"/>
      <c r="I148" s="48"/>
      <c r="J148" s="48"/>
      <c r="K148" s="48"/>
    </row>
    <row r="149" spans="1:11" ht="21.95" customHeight="1" x14ac:dyDescent="0.25">
      <c r="A149" s="34" t="str">
        <f>A101</f>
        <v>หมายเหตุประกอบงบการเงินรวมและงบการเงินเฉพาะกิจการเป็นส่วนหนึ่งของงบการเงินนี้</v>
      </c>
      <c r="B149" s="5"/>
      <c r="C149" s="112"/>
      <c r="D149" s="113"/>
      <c r="E149" s="54"/>
      <c r="F149" s="54"/>
      <c r="G149" s="54"/>
      <c r="H149" s="54"/>
      <c r="I149" s="54"/>
      <c r="J149" s="54"/>
      <c r="K149" s="54"/>
    </row>
  </sheetData>
  <mergeCells count="6">
    <mergeCell ref="E5:G5"/>
    <mergeCell ref="I5:K5"/>
    <mergeCell ref="E57:G57"/>
    <mergeCell ref="I57:K57"/>
    <mergeCell ref="E106:G106"/>
    <mergeCell ref="I106:K106"/>
  </mergeCells>
  <pageMargins left="0.8" right="0.5" top="0.5" bottom="0.6" header="0.49" footer="0.4"/>
  <pageSetup paperSize="9" scale="80" firstPageNumber="15" fitToHeight="0" orientation="portrait" useFirstPageNumber="1" horizontalDpi="1200" verticalDpi="1200" r:id="rId1"/>
  <headerFooter>
    <oddFooter>&amp;R&amp;"Browallia New,Regular"&amp;14&amp;P</oddFooter>
  </headerFooter>
  <rowBreaks count="2" manualBreakCount="2">
    <brk id="52" max="16383" man="1"/>
    <brk id="101" max="16383" man="1"/>
  </rowBreaks>
  <ignoredErrors>
    <ignoredError sqref="C117:C120 C116 C11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7-9</vt:lpstr>
      <vt:lpstr>10-11</vt:lpstr>
      <vt:lpstr>12</vt:lpstr>
      <vt:lpstr>13</vt:lpstr>
      <vt:lpstr>14</vt:lpstr>
      <vt:lpstr>15-17</vt:lpstr>
      <vt:lpstr>'10-11'!Print_Area</vt:lpstr>
      <vt:lpstr>'12'!Print_Area</vt:lpstr>
      <vt:lpstr>'13'!Print_Area</vt:lpstr>
      <vt:lpstr>'14'!Print_Area</vt:lpstr>
      <vt:lpstr>'15-17'!Print_Area</vt:lpstr>
      <vt:lpstr>'7-9'!Print_Area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Benjamas Poonyavedsoonton (TH)</cp:lastModifiedBy>
  <cp:lastPrinted>2025-02-21T02:30:28Z</cp:lastPrinted>
  <dcterms:created xsi:type="dcterms:W3CDTF">2022-02-25T06:22:46Z</dcterms:created>
  <dcterms:modified xsi:type="dcterms:W3CDTF">2025-02-21T03:39:21Z</dcterms:modified>
</cp:coreProperties>
</file>