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 [Y_E] Dec2024\"/>
    </mc:Choice>
  </mc:AlternateContent>
  <xr:revisionPtr revIDLastSave="0" documentId="13_ncr:1_{63A71140-8E39-4721-A1F5-D8990EF950F9}" xr6:coauthVersionLast="47" xr6:coauthVersionMax="47" xr10:uidLastSave="{00000000-0000-0000-0000-000000000000}"/>
  <bookViews>
    <workbookView xWindow="-120" yWindow="-120" windowWidth="21840" windowHeight="13020" tabRatio="808" xr2:uid="{00000000-000D-0000-FFFF-FFFF00000000}"/>
  </bookViews>
  <sheets>
    <sheet name="5-7 " sheetId="1" r:id="rId1"/>
    <sheet name="8-9" sheetId="7" r:id="rId2"/>
    <sheet name="10" sheetId="12" r:id="rId3"/>
    <sheet name="11" sheetId="10" r:id="rId4"/>
    <sheet name="12" sheetId="4" r:id="rId5"/>
    <sheet name="13-15" sheetId="9" r:id="rId6"/>
  </sheets>
  <definedNames>
    <definedName name="_xlnm._FilterDatabase" localSheetId="0" hidden="1">'5-7 '!$A$10:$L$95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8" i="4" l="1"/>
  <c r="N27" i="4"/>
  <c r="F21" i="4"/>
  <c r="H21" i="4"/>
  <c r="J21" i="4"/>
  <c r="L21" i="4"/>
  <c r="N18" i="4"/>
  <c r="N17" i="4"/>
  <c r="N16" i="4"/>
  <c r="N13" i="4"/>
  <c r="R27" i="12"/>
  <c r="X27" i="12"/>
  <c r="X23" i="12"/>
  <c r="X22" i="12"/>
  <c r="X21" i="12"/>
  <c r="X18" i="12"/>
  <c r="V31" i="12"/>
  <c r="T31" i="12"/>
  <c r="P31" i="12"/>
  <c r="N31" i="12"/>
  <c r="L31" i="12"/>
  <c r="J31" i="12"/>
  <c r="H31" i="12"/>
  <c r="F31" i="12"/>
  <c r="R23" i="12"/>
  <c r="R18" i="12"/>
  <c r="R31" i="12" s="1"/>
  <c r="I28" i="9"/>
  <c r="E28" i="9"/>
  <c r="R24" i="10"/>
  <c r="T24" i="10" s="1"/>
  <c r="X24" i="10" s="1"/>
  <c r="X23" i="10"/>
  <c r="X21" i="10"/>
  <c r="G91" i="7"/>
  <c r="K91" i="7"/>
  <c r="N21" i="4" l="1"/>
  <c r="X31" i="12"/>
  <c r="G66" i="7"/>
  <c r="A3" i="9"/>
  <c r="A3" i="4"/>
  <c r="A3" i="10"/>
  <c r="A3" i="12"/>
  <c r="L125" i="1"/>
  <c r="L128" i="1" s="1"/>
  <c r="L78" i="1"/>
  <c r="L70" i="1"/>
  <c r="L35" i="1"/>
  <c r="L21" i="1"/>
  <c r="H125" i="1"/>
  <c r="H128" i="1" s="1"/>
  <c r="H78" i="1"/>
  <c r="H70" i="1"/>
  <c r="H35" i="1"/>
  <c r="H21" i="1"/>
  <c r="M85" i="7"/>
  <c r="M78" i="7"/>
  <c r="M18" i="7"/>
  <c r="M31" i="7" s="1"/>
  <c r="M34" i="7" s="1"/>
  <c r="M37" i="7" s="1"/>
  <c r="M72" i="7" s="1"/>
  <c r="I85" i="7"/>
  <c r="I78" i="7"/>
  <c r="I18" i="7"/>
  <c r="I31" i="7" s="1"/>
  <c r="I34" i="7" s="1"/>
  <c r="I37" i="7" s="1"/>
  <c r="I72" i="7" s="1"/>
  <c r="K89" i="9"/>
  <c r="L37" i="1" l="1"/>
  <c r="H80" i="1"/>
  <c r="H130" i="1" s="1"/>
  <c r="H37" i="1"/>
  <c r="G89" i="9"/>
  <c r="K28" i="9"/>
  <c r="K37" i="9" s="1"/>
  <c r="K42" i="9" s="1"/>
  <c r="G28" i="9"/>
  <c r="G37" i="9" s="1"/>
  <c r="G42" i="9" s="1"/>
  <c r="G74" i="9"/>
  <c r="K74" i="9"/>
  <c r="L80" i="1"/>
  <c r="L130" i="1" s="1"/>
  <c r="J125" i="1"/>
  <c r="F125" i="1"/>
  <c r="K85" i="7"/>
  <c r="G85" i="7"/>
  <c r="K78" i="7"/>
  <c r="G78" i="7"/>
  <c r="G111" i="9" l="1"/>
  <c r="G117" i="9" s="1"/>
  <c r="K111" i="9"/>
  <c r="K117" i="9" s="1"/>
  <c r="I89" i="9"/>
  <c r="E89" i="9"/>
  <c r="P27" i="10" l="1"/>
  <c r="A39" i="12" l="1"/>
  <c r="A52" i="7"/>
  <c r="V27" i="10" l="1"/>
  <c r="N27" i="10"/>
  <c r="J27" i="10"/>
  <c r="H27" i="10"/>
  <c r="F27" i="10"/>
  <c r="F21" i="1" l="1"/>
  <c r="R27" i="10" l="1"/>
  <c r="T27" i="10"/>
  <c r="L27" i="10"/>
  <c r="E74" i="9" l="1"/>
  <c r="J35" i="1" l="1"/>
  <c r="A39" i="10"/>
  <c r="X27" i="10" l="1"/>
  <c r="A103" i="9"/>
  <c r="I74" i="9"/>
  <c r="A53" i="9"/>
  <c r="A51" i="9"/>
  <c r="A35" i="4" l="1"/>
  <c r="A50" i="9" s="1"/>
  <c r="A100" i="9" s="1"/>
  <c r="A150" i="9" s="1"/>
  <c r="K18" i="7" l="1"/>
  <c r="K31" i="7" s="1"/>
  <c r="K34" i="7" s="1"/>
  <c r="K37" i="7" s="1"/>
  <c r="G18" i="7"/>
  <c r="G31" i="7" s="1"/>
  <c r="G34" i="7" s="1"/>
  <c r="G37" i="7" s="1"/>
  <c r="E37" i="9" l="1"/>
  <c r="E42" i="9" s="1"/>
  <c r="E111" i="9" s="1"/>
  <c r="E117" i="9" s="1"/>
  <c r="F24" i="4" l="1"/>
  <c r="H24" i="4"/>
  <c r="H31" i="4" s="1"/>
  <c r="J24" i="4"/>
  <c r="J31" i="4" s="1"/>
  <c r="L24" i="4"/>
  <c r="L31" i="4" s="1"/>
  <c r="J78" i="1"/>
  <c r="F78" i="1"/>
  <c r="J70" i="1"/>
  <c r="F70" i="1"/>
  <c r="F35" i="1"/>
  <c r="J21" i="1"/>
  <c r="F31" i="4" l="1"/>
  <c r="N24" i="4"/>
  <c r="N31" i="4" s="1"/>
  <c r="I37" i="9"/>
  <c r="I42" i="9" s="1"/>
  <c r="I111" i="9" s="1"/>
  <c r="I117" i="9" s="1"/>
  <c r="A106" i="7" l="1"/>
  <c r="A99" i="1"/>
  <c r="A97" i="1"/>
  <c r="A49" i="1"/>
  <c r="A49" i="7"/>
  <c r="J128" i="1"/>
  <c r="F128" i="1"/>
  <c r="A1" i="7"/>
  <c r="A50" i="7" s="1"/>
  <c r="A51" i="1"/>
  <c r="A96" i="1"/>
  <c r="A143" i="1" s="1"/>
  <c r="K72" i="7" l="1"/>
  <c r="G72" i="7"/>
  <c r="F80" i="1"/>
  <c r="F130" i="1" s="1"/>
  <c r="J80" i="1"/>
  <c r="J37" i="1"/>
  <c r="F37" i="1"/>
  <c r="J130" i="1" l="1"/>
</calcChain>
</file>

<file path=xl/sharedStrings.xml><?xml version="1.0" encoding="utf-8"?>
<sst xmlns="http://schemas.openxmlformats.org/spreadsheetml/2006/main" count="416" uniqueCount="234">
  <si>
    <t xml:space="preserve"> </t>
  </si>
  <si>
    <t>Assets</t>
  </si>
  <si>
    <t>Cash and cash equivalents</t>
  </si>
  <si>
    <t>Short-term loans to subsidiaries</t>
  </si>
  <si>
    <t>Other current assets</t>
  </si>
  <si>
    <t>Current assets</t>
  </si>
  <si>
    <t>Total current assets</t>
  </si>
  <si>
    <t>Non-current assets</t>
  </si>
  <si>
    <t>Sea Oil Public Company Limited</t>
  </si>
  <si>
    <t>Notes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</si>
  <si>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</si>
  <si>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</si>
  <si>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</si>
  <si>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</si>
  <si>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</si>
  <si>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</si>
  <si>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</si>
  <si>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</si>
  <si>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</si>
  <si>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</si>
  <si>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</si>
  <si>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</si>
  <si>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</si>
  <si>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</si>
  <si>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Administrative expenses</t>
  </si>
  <si>
    <t xml:space="preserve">Finance costs </t>
  </si>
  <si>
    <t>from a joint venture and income tax</t>
  </si>
  <si>
    <t>Income tax</t>
  </si>
  <si>
    <t>Total comprehensive income</t>
  </si>
  <si>
    <t>Cash flows from operating activities</t>
  </si>
  <si>
    <t>Adjustments for:</t>
  </si>
  <si>
    <t>Changes in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</si>
  <si>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</si>
  <si>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</si>
  <si>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</si>
  <si>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Income tax received</t>
  </si>
  <si>
    <t xml:space="preserve">   Income tax paid</t>
  </si>
  <si>
    <t>Cash flows from financing activities</t>
  </si>
  <si>
    <t>Interest paid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</si>
  <si>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</si>
  <si>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</si>
  <si>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</si>
  <si>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</si>
  <si>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</si>
  <si>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</si>
  <si>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</si>
  <si>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</si>
  <si>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</si>
  <si>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</si>
  <si>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</si>
  <si>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 xml:space="preserve">Short-term borrowings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</si>
  <si>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</si>
  <si>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</si>
  <si>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</si>
  <si>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</si>
  <si>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</si>
  <si>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</si>
  <si>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</si>
  <si>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</si>
  <si>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at par value of Baht 1 each</t>
  </si>
  <si>
    <t>Issued and paid-up share capital</t>
  </si>
  <si>
    <t xml:space="preserve">   at par value of Baht 1 each </t>
  </si>
  <si>
    <t>Premium on ordinary shares</t>
  </si>
  <si>
    <t>Other components of equity</t>
  </si>
  <si>
    <t>Non-controlling interests</t>
  </si>
  <si>
    <t>Total equity</t>
  </si>
  <si>
    <t>Total liabilities and equity</t>
  </si>
  <si>
    <t>Cash and cash equivalents at the beginning</t>
  </si>
  <si>
    <t>Cash and cash equivalents at the end</t>
  </si>
  <si>
    <t>Supplementary information for cash flows</t>
  </si>
  <si>
    <t>Non-cash transactions:</t>
  </si>
  <si>
    <t xml:space="preserve">Opening balance as at 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</si>
  <si>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</si>
  <si>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</si>
  <si>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</si>
  <si>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</si>
  <si>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</si>
  <si>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</si>
  <si>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</si>
  <si>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interests</t>
  </si>
  <si>
    <t xml:space="preserve">Closing balance as at </t>
  </si>
  <si>
    <t xml:space="preserve">Total comprehensive income </t>
  </si>
  <si>
    <t>attributable to:</t>
  </si>
  <si>
    <t>Other comprehensive income</t>
  </si>
  <si>
    <t>Currency translation differences</t>
  </si>
  <si>
    <t>Consolidated financial statements</t>
  </si>
  <si>
    <t>Deferred tax assets, net</t>
  </si>
  <si>
    <t>to profit or loss</t>
  </si>
  <si>
    <t>for the year</t>
  </si>
  <si>
    <t>Total comprehensive income for the year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</si>
  <si>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</si>
  <si>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</si>
  <si>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</si>
  <si>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</si>
  <si>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</si>
  <si>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</si>
  <si>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</si>
  <si>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</si>
  <si>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 xml:space="preserve">Separate </t>
  </si>
  <si>
    <t>Separate financial statements</t>
  </si>
  <si>
    <t>Other non-current liabilities</t>
  </si>
  <si>
    <t>Interest received</t>
  </si>
  <si>
    <t>from financial institutions</t>
  </si>
  <si>
    <t xml:space="preserve">Total item that will be reclassified </t>
  </si>
  <si>
    <t>Cash flows from investing activities</t>
  </si>
  <si>
    <t>Legal reserves</t>
  </si>
  <si>
    <t>Share of profit from a joint venture</t>
  </si>
  <si>
    <t>Income tax payable</t>
  </si>
  <si>
    <t>Non-</t>
  </si>
  <si>
    <t>Equity attributable to owners</t>
  </si>
  <si>
    <t>Investments in subsidiaries, net</t>
  </si>
  <si>
    <t>a subsidiary</t>
  </si>
  <si>
    <t>Derivative liabilities</t>
  </si>
  <si>
    <t>Current-portion of lease liabilities</t>
  </si>
  <si>
    <t>Lease liabilities</t>
  </si>
  <si>
    <t xml:space="preserve">at par value of Baht 1 each </t>
  </si>
  <si>
    <t>Increase in share capital</t>
  </si>
  <si>
    <t>Dividend paid</t>
  </si>
  <si>
    <t>Payment for lease liabilities</t>
  </si>
  <si>
    <t>Stock dividend</t>
  </si>
  <si>
    <t xml:space="preserve">Profit before income tax </t>
  </si>
  <si>
    <t>of the Company</t>
  </si>
  <si>
    <t>the Company</t>
  </si>
  <si>
    <t>Owners of the Company</t>
  </si>
  <si>
    <t xml:space="preserve">Owners of the Company </t>
  </si>
  <si>
    <t>Profit for the year</t>
  </si>
  <si>
    <t>Purchase of fixed assets on payable</t>
  </si>
  <si>
    <t>Long-term loans to subsidiaries</t>
  </si>
  <si>
    <t>Attributable to owners of the Company</t>
  </si>
  <si>
    <t>Payment for purchase of fixed assets</t>
  </si>
  <si>
    <t>Proceeds from disposal of fixed assets</t>
  </si>
  <si>
    <t>Investment properties, net</t>
  </si>
  <si>
    <t>Transactions with owners during the year</t>
  </si>
  <si>
    <t>The accompanying notes are an integral part of these consolidated and separate financial statements.</t>
  </si>
  <si>
    <t>Basic earnings per share</t>
  </si>
  <si>
    <t>Payment for purchase of intangible assets</t>
  </si>
  <si>
    <t>Derivative assets</t>
  </si>
  <si>
    <t>Baht'000</t>
  </si>
  <si>
    <t>Retained earnings</t>
  </si>
  <si>
    <t>Profit before share of profit</t>
  </si>
  <si>
    <t xml:space="preserve">Transactions with owners </t>
  </si>
  <si>
    <t>during the year</t>
  </si>
  <si>
    <t>1 January 2023</t>
  </si>
  <si>
    <t>31 December 2023</t>
  </si>
  <si>
    <t>738,984,544 ordinary shares</t>
  </si>
  <si>
    <t>738,981,791 ordinary shares</t>
  </si>
  <si>
    <t>Revenue from rental income</t>
  </si>
  <si>
    <t>Cost of rental income</t>
  </si>
  <si>
    <t>Dividend income</t>
  </si>
  <si>
    <t>Depreciation and amortisation</t>
  </si>
  <si>
    <t>(Gain) loss on fair value of derivatives</t>
  </si>
  <si>
    <t>(Gain) loss on exchange rate</t>
  </si>
  <si>
    <t>Interest income</t>
  </si>
  <si>
    <t>Interest expense</t>
  </si>
  <si>
    <t>Proceeds from repayment of loans</t>
  </si>
  <si>
    <t xml:space="preserve">   </t>
  </si>
  <si>
    <t>to subsidiaries</t>
  </si>
  <si>
    <t>Net increase in cash and cash equivalents</t>
  </si>
  <si>
    <t>-</t>
  </si>
  <si>
    <t>changes in operating assets and liabilities</t>
  </si>
  <si>
    <t>non-controlling interests</t>
  </si>
  <si>
    <t>of the year</t>
  </si>
  <si>
    <t xml:space="preserve">Acquisition of right-of-use assets under </t>
  </si>
  <si>
    <t>lease liabilities</t>
  </si>
  <si>
    <t>10</t>
  </si>
  <si>
    <r>
      <t>Liabilities and equity</t>
    </r>
    <r>
      <rPr>
        <sz val="10"/>
        <rFont val="Arial"/>
        <family val="2"/>
      </rPr>
      <t xml:space="preserve"> (continued)</t>
    </r>
  </si>
  <si>
    <t>Profit attributable to:</t>
  </si>
  <si>
    <t xml:space="preserve">Acquisition of non-controlling </t>
  </si>
  <si>
    <t>a change in control</t>
  </si>
  <si>
    <t>interests without</t>
  </si>
  <si>
    <t>Payment for additional investment in</t>
  </si>
  <si>
    <t xml:space="preserve">Dividend paid by a subsidiary to </t>
  </si>
  <si>
    <t>Net cash used in financing activities</t>
  </si>
  <si>
    <t>Payment to non-controlling interests for</t>
  </si>
  <si>
    <t>additional investment in a subsidiary</t>
  </si>
  <si>
    <t xml:space="preserve">   operating activities</t>
  </si>
  <si>
    <t xml:space="preserve">Net cash generated from </t>
  </si>
  <si>
    <t>investing activities</t>
  </si>
  <si>
    <t xml:space="preserve">Proceeds from short-term borrowings  </t>
  </si>
  <si>
    <t xml:space="preserve">Repayment on short-term borrowings </t>
  </si>
  <si>
    <t xml:space="preserve">Item that will be reclassified subsequently </t>
  </si>
  <si>
    <t>Appropriated - legal reserve</t>
  </si>
  <si>
    <t xml:space="preserve">Unappropriated </t>
  </si>
  <si>
    <t>book value of</t>
  </si>
  <si>
    <t>As at 31 December 2024</t>
  </si>
  <si>
    <t>For the year ended 31 December 2024</t>
  </si>
  <si>
    <t>1 January 2024</t>
  </si>
  <si>
    <t>31 December 2024</t>
  </si>
  <si>
    <t>Opening balance as at 1 January 2024</t>
  </si>
  <si>
    <t>Closing balance as at 31 December 2024</t>
  </si>
  <si>
    <t>Opening balance as at 1 January 2023</t>
  </si>
  <si>
    <t>Closing balance as at 31 December 2023</t>
  </si>
  <si>
    <t>Right-of-use assets, net</t>
  </si>
  <si>
    <t>Trade and other current receivables, net</t>
  </si>
  <si>
    <t>Inventories</t>
  </si>
  <si>
    <t>Trade and other current payables</t>
  </si>
  <si>
    <t>Selling expenses and distribution costs</t>
  </si>
  <si>
    <t>Loss on impairment of financial assets</t>
  </si>
  <si>
    <t>Other gain (losses), net</t>
  </si>
  <si>
    <t>Dividends payment</t>
  </si>
  <si>
    <t>Profit from operating activities before</t>
  </si>
  <si>
    <t xml:space="preserve">   Trade and other current receivables</t>
  </si>
  <si>
    <t xml:space="preserve">   Trade and other current payables</t>
  </si>
  <si>
    <t>Net cash generated from</t>
  </si>
  <si>
    <t>Cash flows generated from operations</t>
  </si>
  <si>
    <t>Exchange losses on cash and cash equivalents</t>
  </si>
  <si>
    <t>Dividends received</t>
  </si>
  <si>
    <t xml:space="preserve">Reversal of loss on impairment </t>
  </si>
  <si>
    <t xml:space="preserve">   of investment in subsidiary</t>
  </si>
  <si>
    <t>Statement of Financial Position</t>
  </si>
  <si>
    <r>
      <t>Statement of Financial Position</t>
    </r>
    <r>
      <rPr>
        <sz val="10"/>
        <rFont val="Arial"/>
        <family val="2"/>
      </rPr>
      <t xml:space="preserve"> (continued)</t>
    </r>
  </si>
  <si>
    <r>
      <t xml:space="preserve">Statement of Financial Position </t>
    </r>
    <r>
      <rPr>
        <sz val="10"/>
        <rFont val="Arial"/>
        <family val="2"/>
      </rPr>
      <t>(continued)</t>
    </r>
  </si>
  <si>
    <t>Statement of Comprehensive Income</t>
  </si>
  <si>
    <r>
      <t xml:space="preserve">Statement of Comprehensive Income </t>
    </r>
    <r>
      <rPr>
        <sz val="10"/>
        <rFont val="Arial"/>
        <family val="2"/>
      </rPr>
      <t>(continued)</t>
    </r>
  </si>
  <si>
    <t>Statement of Changes in Equity</t>
  </si>
  <si>
    <r>
      <t xml:space="preserve">Statement of Changes in Equity </t>
    </r>
    <r>
      <rPr>
        <sz val="10"/>
        <rFont val="Arial"/>
        <family val="2"/>
      </rPr>
      <t>(continued)</t>
    </r>
  </si>
  <si>
    <t>Statement of Cash Flows</t>
  </si>
  <si>
    <r>
      <t xml:space="preserve">Statement of Cash Flows </t>
    </r>
    <r>
      <rPr>
        <sz val="10"/>
        <rFont val="Arial"/>
        <family val="2"/>
      </rPr>
      <t>(continued)</t>
    </r>
  </si>
  <si>
    <t>Reversal of loss on impairment</t>
  </si>
  <si>
    <t xml:space="preserve">Earnings per share (Baht) - owners of </t>
  </si>
  <si>
    <t>financial</t>
  </si>
  <si>
    <t>Translation of</t>
  </si>
  <si>
    <t xml:space="preserve"> subsidiaries</t>
  </si>
  <si>
    <t>Other</t>
  </si>
  <si>
    <t>comprehensive</t>
  </si>
  <si>
    <t>Excess of</t>
  </si>
  <si>
    <t xml:space="preserve"> income</t>
  </si>
  <si>
    <t xml:space="preserve"> cost over</t>
  </si>
  <si>
    <t xml:space="preserve"> acquired</t>
  </si>
  <si>
    <t xml:space="preserve"> statements</t>
  </si>
  <si>
    <t>Gain on disposal of fixed assets</t>
  </si>
  <si>
    <t>Dividend receivables</t>
  </si>
  <si>
    <t>Accrued dividend of subsidiary to</t>
  </si>
  <si>
    <t>Payments of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</si>
</sst>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;\(#,##0\);&quot;-&quot;;@"/>
    <numFmt numFmtId="175" formatCode="#,##0.0;\(#,##0.0\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>
      <protection locked="0"/>
    </xf>
    <xf numFmtId="0" fontId="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4" applyNumberFormat="0" applyFill="0" applyAlignment="0">
      <alignment wrapText="1"/>
      <protection locked="0"/>
    </xf>
    <xf numFmtId="0" fontId="7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8">
    <xf numFmtId="0" fontId="0" fillId="0" borderId="0" xfId="0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9" fontId="10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left" vertical="center"/>
    </xf>
    <xf numFmtId="169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168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169" fontId="2" fillId="0" borderId="2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quotePrefix="1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66" fontId="10" fillId="0" borderId="0" xfId="0" applyNumberFormat="1" applyFont="1" applyAlignment="1">
      <alignment horizontal="right" vertical="center" wrapText="1"/>
    </xf>
    <xf numFmtId="174" fontId="2" fillId="0" borderId="0" xfId="0" applyNumberFormat="1" applyFont="1" applyAlignment="1">
      <alignment horizontal="right" vertical="center" wrapText="1"/>
    </xf>
    <xf numFmtId="174" fontId="2" fillId="0" borderId="2" xfId="0" applyNumberFormat="1" applyFont="1" applyBorder="1" applyAlignment="1">
      <alignment horizontal="right" vertical="center" wrapText="1"/>
    </xf>
    <xf numFmtId="174" fontId="2" fillId="0" borderId="0" xfId="0" applyNumberFormat="1" applyFont="1" applyAlignment="1">
      <alignment vertical="center"/>
    </xf>
    <xf numFmtId="174" fontId="2" fillId="0" borderId="2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74" fontId="2" fillId="0" borderId="0" xfId="0" applyNumberFormat="1" applyFont="1" applyAlignment="1">
      <alignment horizontal="right" vertical="center"/>
    </xf>
    <xf numFmtId="174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71" fontId="2" fillId="0" borderId="3" xfId="0" applyNumberFormat="1" applyFont="1" applyBorder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39" fontId="10" fillId="0" borderId="0" xfId="1" applyNumberFormat="1" applyFont="1" applyFill="1" applyAlignment="1">
      <alignment vertical="center"/>
    </xf>
    <xf numFmtId="39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/>
    <xf numFmtId="166" fontId="2" fillId="0" borderId="2" xfId="1" applyNumberFormat="1" applyFont="1" applyFill="1" applyBorder="1" applyAlignment="1">
      <alignment horizontal="right" vertical="center"/>
    </xf>
    <xf numFmtId="9" fontId="2" fillId="0" borderId="0" xfId="4" applyFont="1" applyFill="1" applyAlignment="1">
      <alignment vertical="center"/>
    </xf>
    <xf numFmtId="9" fontId="12" fillId="0" borderId="0" xfId="4" applyFont="1" applyFill="1" applyAlignment="1">
      <alignment horizontal="center" vertical="center"/>
    </xf>
    <xf numFmtId="166" fontId="2" fillId="0" borderId="0" xfId="4" applyNumberFormat="1" applyFont="1" applyFill="1" applyBorder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9" fontId="10" fillId="0" borderId="0" xfId="4" applyFont="1" applyFill="1" applyAlignment="1">
      <alignment vertical="center"/>
    </xf>
    <xf numFmtId="166" fontId="10" fillId="0" borderId="2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right" vertical="center"/>
    </xf>
    <xf numFmtId="166" fontId="10" fillId="0" borderId="5" xfId="0" applyNumberFormat="1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6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39" fontId="2" fillId="0" borderId="0" xfId="1" applyNumberFormat="1" applyFont="1" applyFill="1" applyBorder="1" applyAlignment="1">
      <alignment horizontal="center" vertical="center"/>
    </xf>
    <xf numFmtId="37" fontId="10" fillId="0" borderId="0" xfId="1" quotePrefix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75" fontId="2" fillId="0" borderId="0" xfId="0" quotePrefix="1" applyNumberFormat="1" applyFont="1" applyAlignment="1">
      <alignment horizontal="center" vertical="center"/>
    </xf>
    <xf numFmtId="169" fontId="2" fillId="0" borderId="0" xfId="0" quotePrefix="1" applyNumberFormat="1" applyFont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 wrapText="1"/>
    </xf>
    <xf numFmtId="166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6" fontId="2" fillId="0" borderId="0" xfId="0" applyNumberFormat="1" applyFont="1" applyFill="1" applyAlignment="1">
      <alignment horizontal="right" vertical="center" wrapText="1"/>
    </xf>
    <xf numFmtId="16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Alignment="1">
      <alignment vertical="center"/>
    </xf>
    <xf numFmtId="174" fontId="2" fillId="0" borderId="0" xfId="0" applyNumberFormat="1" applyFont="1" applyFill="1" applyAlignment="1">
      <alignment horizontal="right" vertical="center"/>
    </xf>
    <xf numFmtId="174" fontId="2" fillId="0" borderId="2" xfId="0" applyNumberFormat="1" applyFont="1" applyFill="1" applyBorder="1" applyAlignment="1">
      <alignment horizontal="right" vertical="center"/>
    </xf>
    <xf numFmtId="174" fontId="2" fillId="0" borderId="0" xfId="0" applyNumberFormat="1" applyFont="1" applyFill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174" fontId="2" fillId="0" borderId="0" xfId="0" applyNumberFormat="1" applyFont="1" applyFill="1" applyAlignment="1">
      <alignment vertical="center"/>
    </xf>
    <xf numFmtId="1" fontId="2" fillId="0" borderId="0" xfId="0" quotePrefix="1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7" fontId="2" fillId="0" borderId="2" xfId="0" applyNumberFormat="1" applyFont="1" applyFill="1" applyBorder="1" applyAlignment="1">
      <alignment vertical="center"/>
    </xf>
    <xf numFmtId="167" fontId="12" fillId="0" borderId="2" xfId="0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left" vertical="center"/>
    </xf>
    <xf numFmtId="167" fontId="12" fillId="0" borderId="0" xfId="0" applyNumberFormat="1" applyFont="1" applyFill="1" applyAlignment="1">
      <alignment vertical="center"/>
    </xf>
  </cellXfs>
  <cellStyles count="43">
    <cellStyle name="Comma" xfId="1" builtinId="3"/>
    <cellStyle name="Comma 2" xfId="5" xr:uid="{A83E446B-9248-4870-86CA-AC6EC57B1ECE}"/>
    <cellStyle name="Comma 2 11 2" xfId="13" xr:uid="{C461CB12-CA23-469C-96A1-E094592EC9FD}"/>
    <cellStyle name="Comma 2 11 2 2" xfId="32" xr:uid="{12848122-6BBA-4E50-9CB9-72FF5609DAED}"/>
    <cellStyle name="Comma 2 11 2 3" xfId="40" xr:uid="{54338D09-31E9-4E79-B9B6-F9E9B65AE650}"/>
    <cellStyle name="Comma 2 12 2" xfId="26" xr:uid="{EB83F58F-C9D2-4BFA-A785-75434F3C5F29}"/>
    <cellStyle name="Comma 2 12 2 2" xfId="33" xr:uid="{F504AFAF-54CA-4272-940B-D218C0CDC315}"/>
    <cellStyle name="Comma 2 12 2 3" xfId="41" xr:uid="{C5BB74AF-32EC-4652-B0BC-C08C8E99472A}"/>
    <cellStyle name="Comma 2 2" xfId="17" xr:uid="{78055095-06CD-4A94-92CC-5D6B004F6C42}"/>
    <cellStyle name="Comma 2 2 4" xfId="2" xr:uid="{00000000-0005-0000-0000-000001000000}"/>
    <cellStyle name="Comma 2 2 4 2" xfId="6" xr:uid="{B81BE18C-098D-42B9-A366-ACFFDB61F8D4}"/>
    <cellStyle name="Comma 2 2 4 2 2" xfId="10" xr:uid="{0F425CAA-C565-40FF-AABD-8FC2BBAB72F3}"/>
    <cellStyle name="Comma 25" xfId="25" xr:uid="{8171ECA8-1867-4727-A3D6-FEB807D6688A}"/>
    <cellStyle name="Comma 25 2" xfId="31" xr:uid="{35DFF391-030E-4849-9274-E2F1E0282C35}"/>
    <cellStyle name="Comma 25 3" xfId="39" xr:uid="{BF04F9A5-D6AC-4A93-94C6-CDA2929D10EB}"/>
    <cellStyle name="Comma 3" xfId="8" xr:uid="{892A45D5-512A-49DB-AAE6-38F99C5F9B4B}"/>
    <cellStyle name="Comma 3 2" xfId="30" xr:uid="{81FCA468-6E0C-4017-A657-E614B85B073C}"/>
    <cellStyle name="Comma 3 3" xfId="38" xr:uid="{451C20DE-AC6F-4BB6-8CF9-B8F3A1521D94}"/>
    <cellStyle name="Comma 3 4" xfId="16" xr:uid="{37FFDB19-BD83-4BF8-BE22-5264E05EF591}"/>
    <cellStyle name="Comma 3 5" xfId="11" xr:uid="{4BB37B81-97C2-4137-A278-BADEFDA7D0F5}"/>
    <cellStyle name="Comma 4" xfId="36" xr:uid="{F6E19B1D-7A5E-44F2-B2CD-324B36101D5D}"/>
    <cellStyle name="Comma 5" xfId="37" xr:uid="{55C514E4-4F77-439E-9C10-515FAB244C9D}"/>
    <cellStyle name="Comma 6" xfId="9" xr:uid="{4557607D-4071-4BE7-8424-0731C8A0D40A}"/>
    <cellStyle name="Comma 7" xfId="7" xr:uid="{7DB6B6A6-63AC-4ECC-8583-49F58949618C}"/>
    <cellStyle name="Comma 8" xfId="42" xr:uid="{CD0401FA-4753-4385-B0CB-B348A232D2AB}"/>
    <cellStyle name="Currency 2" xfId="18" xr:uid="{3B08E773-FF79-4056-B577-7A72253173E7}"/>
    <cellStyle name="Followed Hyperlink" xfId="21" xr:uid="{FEADDFB9-E613-4DCD-8B9B-1401DDE8CEE2}"/>
    <cellStyle name="Hyperlink" xfId="23" xr:uid="{F32CC473-BA1A-4610-9721-2924E89A4F45}"/>
    <cellStyle name="Hyperlink 2" xfId="22" xr:uid="{8C9BA87D-6FF5-46F1-88A4-32CF2578EFA2}"/>
    <cellStyle name="Hyperlink 3" xfId="34" xr:uid="{705FCC43-DB93-482E-B9F3-54DD9168BB72}"/>
    <cellStyle name="Hyperlink 4" xfId="35" xr:uid="{B9BE4A7B-B134-45D2-B7F1-7908A8FDB47D}"/>
    <cellStyle name="Normal" xfId="0" builtinId="0"/>
    <cellStyle name="Normal 12" xfId="27" xr:uid="{75EFC26D-860F-4CCE-8A3D-0D554EE4BEFA}"/>
    <cellStyle name="Normal 2" xfId="3" xr:uid="{00000000-0005-0000-0000-000003000000}"/>
    <cellStyle name="Normal 2 2" xfId="19" xr:uid="{98D6D2D3-784A-47C6-ADBB-21C2C0E22E2E}"/>
    <cellStyle name="Normal 3" xfId="14" xr:uid="{01D28E19-5DB0-4B37-A1F5-F98B919F08DE}"/>
    <cellStyle name="Normal 3 2" xfId="12" xr:uid="{30A782F8-9D40-48FD-8B3C-7479867EA211}"/>
    <cellStyle name="Normal 3 2 2" xfId="15" xr:uid="{65AEC7F1-5130-4CE7-881F-8DEC4A77F318}"/>
    <cellStyle name="Normal 4" xfId="28" xr:uid="{D7CAE1D5-92D2-4E3C-9873-9FF8C64E68C7}"/>
    <cellStyle name="Normal 5" xfId="24" xr:uid="{A955E416-064F-4BE1-81E8-D6792D46E455}"/>
    <cellStyle name="Normal 6" xfId="29" xr:uid="{C3C15FEB-903A-456F-A686-529A13146B50}"/>
    <cellStyle name="Percent" xfId="4" builtinId="5"/>
    <cellStyle name="Percent 2" xfId="20" xr:uid="{BF3989D1-F34A-4A48-AE1D-D0ABCB925371}"/>
  </cellStyles>
  <dxfs count="0"/>
  <tableStyles count="1" defaultTableStyle="TableStyleMedium2" defaultPivotStyle="PivotStyleLight16">
    <tableStyle name="Table Style 1" pivot="0" count="0" xr9:uid="{FF404831-6E53-4317-AE6C-B1D4C5679DE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3"/>
  <sheetViews>
    <sheetView tabSelected="1" zoomScaleNormal="100" zoomScaleSheetLayoutView="100" workbookViewId="0">
      <selection activeCell="C8" sqref="C8"/>
    </sheetView>
  </sheetViews>
  <sheetFormatPr defaultColWidth="9.140625" defaultRowHeight="20.100000000000001" customHeight="1" x14ac:dyDescent="0.25"/>
  <cols>
    <col min="1" max="2" width="1.5703125" style="2" customWidth="1"/>
    <col min="3" max="3" width="30.5703125" style="2" customWidth="1"/>
    <col min="4" max="4" width="6.42578125" style="2" customWidth="1"/>
    <col min="5" max="5" width="0.7109375" style="2" customWidth="1"/>
    <col min="6" max="6" width="11.85546875" style="3" customWidth="1"/>
    <col min="7" max="7" width="0.7109375" style="2" customWidth="1"/>
    <col min="8" max="8" width="11.85546875" style="3" customWidth="1"/>
    <col min="9" max="9" width="0.7109375" style="3" customWidth="1"/>
    <col min="10" max="10" width="11.85546875" style="3" customWidth="1"/>
    <col min="11" max="11" width="0.7109375" style="3" customWidth="1"/>
    <col min="12" max="12" width="11.85546875" style="3" customWidth="1"/>
    <col min="13" max="16384" width="9.140625" style="2"/>
  </cols>
  <sheetData>
    <row r="1" spans="1:12" ht="16.5" customHeight="1" x14ac:dyDescent="0.25">
      <c r="A1" s="1" t="s">
        <v>8</v>
      </c>
    </row>
    <row r="2" spans="1:12" ht="16.5" customHeight="1" x14ac:dyDescent="0.25">
      <c r="A2" s="1" t="s">
        <v>209</v>
      </c>
    </row>
    <row r="3" spans="1:12" ht="16.5" customHeight="1" x14ac:dyDescent="0.25">
      <c r="A3" s="4" t="s">
        <v>184</v>
      </c>
      <c r="B3" s="5"/>
      <c r="C3" s="5"/>
      <c r="D3" s="6"/>
      <c r="E3" s="6"/>
      <c r="F3" s="7"/>
      <c r="G3" s="6"/>
      <c r="H3" s="7"/>
      <c r="I3" s="7"/>
      <c r="J3" s="7"/>
      <c r="K3" s="7"/>
      <c r="L3" s="7"/>
    </row>
    <row r="4" spans="1:12" ht="16.5" customHeight="1" x14ac:dyDescent="0.25">
      <c r="A4" s="1"/>
    </row>
    <row r="5" spans="1:12" ht="16.5" customHeight="1" x14ac:dyDescent="0.25"/>
    <row r="6" spans="1:12" ht="16.5" customHeight="1" x14ac:dyDescent="0.25">
      <c r="F6" s="77" t="s">
        <v>90</v>
      </c>
      <c r="G6" s="77"/>
      <c r="H6" s="77"/>
      <c r="J6" s="79" t="s">
        <v>93</v>
      </c>
      <c r="K6" s="79"/>
      <c r="L6" s="79"/>
    </row>
    <row r="7" spans="1:12" ht="16.5" customHeight="1" x14ac:dyDescent="0.25">
      <c r="D7" s="8"/>
      <c r="E7" s="8"/>
      <c r="F7" s="78" t="s">
        <v>91</v>
      </c>
      <c r="G7" s="78"/>
      <c r="H7" s="78"/>
      <c r="I7" s="43"/>
      <c r="J7" s="76" t="s">
        <v>92</v>
      </c>
      <c r="K7" s="76"/>
      <c r="L7" s="76"/>
    </row>
    <row r="8" spans="1:12" ht="16.5" customHeight="1" x14ac:dyDescent="0.25">
      <c r="D8" s="8"/>
      <c r="E8" s="8"/>
      <c r="F8" s="44">
        <v>2024</v>
      </c>
      <c r="H8" s="44">
        <v>2023</v>
      </c>
      <c r="I8" s="2"/>
      <c r="J8" s="44">
        <v>2024</v>
      </c>
      <c r="K8" s="2"/>
      <c r="L8" s="44">
        <v>2023</v>
      </c>
    </row>
    <row r="9" spans="1:12" ht="16.5" customHeight="1" x14ac:dyDescent="0.25">
      <c r="D9" s="9" t="s">
        <v>9</v>
      </c>
      <c r="E9" s="10"/>
      <c r="F9" s="38" t="s">
        <v>137</v>
      </c>
      <c r="G9" s="11"/>
      <c r="H9" s="38" t="s">
        <v>137</v>
      </c>
      <c r="I9" s="45"/>
      <c r="J9" s="38" t="s">
        <v>137</v>
      </c>
      <c r="K9" s="11"/>
      <c r="L9" s="38" t="s">
        <v>137</v>
      </c>
    </row>
    <row r="10" spans="1:12" ht="16.5" customHeight="1" x14ac:dyDescent="0.25">
      <c r="A10" s="1" t="s">
        <v>1</v>
      </c>
      <c r="B10" s="1"/>
      <c r="C10" s="1"/>
      <c r="D10" s="10"/>
      <c r="E10" s="10"/>
      <c r="F10" s="12"/>
      <c r="G10" s="10"/>
      <c r="H10" s="12"/>
      <c r="I10" s="12"/>
      <c r="J10" s="12"/>
      <c r="K10" s="12"/>
      <c r="L10" s="12"/>
    </row>
    <row r="11" spans="1:12" ht="16.5" customHeight="1" x14ac:dyDescent="0.25">
      <c r="A11" s="1"/>
      <c r="B11" s="1"/>
      <c r="C11" s="1"/>
      <c r="D11" s="10"/>
      <c r="E11" s="10"/>
      <c r="F11" s="12"/>
      <c r="G11" s="10"/>
      <c r="H11" s="12"/>
      <c r="I11" s="12"/>
      <c r="J11" s="12"/>
      <c r="K11" s="12"/>
      <c r="L11" s="12"/>
    </row>
    <row r="12" spans="1:12" ht="16.5" customHeight="1" x14ac:dyDescent="0.25">
      <c r="A12" s="1" t="s">
        <v>5</v>
      </c>
      <c r="B12" s="1"/>
      <c r="C12" s="1"/>
      <c r="D12" s="10"/>
      <c r="E12" s="10"/>
      <c r="F12" s="12"/>
      <c r="G12" s="10"/>
      <c r="H12" s="12"/>
      <c r="I12" s="12"/>
      <c r="J12" s="12"/>
      <c r="K12" s="12"/>
      <c r="L12" s="12"/>
    </row>
    <row r="13" spans="1:12" ht="16.5" customHeight="1" x14ac:dyDescent="0.25">
      <c r="A13" s="1"/>
      <c r="B13" s="1"/>
      <c r="C13" s="1"/>
      <c r="D13" s="10"/>
      <c r="E13" s="10"/>
      <c r="F13" s="12"/>
      <c r="G13" s="10"/>
      <c r="H13" s="12"/>
      <c r="I13" s="12"/>
      <c r="J13" s="12"/>
      <c r="K13" s="12"/>
      <c r="L13" s="12"/>
    </row>
    <row r="14" spans="1:12" ht="16.5" customHeight="1" x14ac:dyDescent="0.25">
      <c r="A14" s="2" t="s">
        <v>2</v>
      </c>
      <c r="D14" s="10">
        <v>9</v>
      </c>
      <c r="E14" s="10"/>
      <c r="F14" s="53">
        <v>1209216</v>
      </c>
      <c r="G14" s="3"/>
      <c r="H14" s="53">
        <v>875853</v>
      </c>
      <c r="I14" s="13"/>
      <c r="J14" s="53">
        <v>814910</v>
      </c>
      <c r="K14" s="13"/>
      <c r="L14" s="53">
        <v>521168</v>
      </c>
    </row>
    <row r="15" spans="1:12" ht="16.5" customHeight="1" x14ac:dyDescent="0.25">
      <c r="A15" s="2" t="s">
        <v>193</v>
      </c>
      <c r="D15" s="10">
        <v>10</v>
      </c>
      <c r="E15" s="10"/>
      <c r="F15" s="53">
        <v>1456139</v>
      </c>
      <c r="G15" s="3"/>
      <c r="H15" s="53">
        <v>862550</v>
      </c>
      <c r="I15" s="13"/>
      <c r="J15" s="53">
        <v>499691</v>
      </c>
      <c r="K15" s="13"/>
      <c r="L15" s="53">
        <v>674353</v>
      </c>
    </row>
    <row r="16" spans="1:12" ht="16.5" customHeight="1" x14ac:dyDescent="0.25">
      <c r="A16" s="2" t="s">
        <v>3</v>
      </c>
      <c r="D16" s="10">
        <v>25.4</v>
      </c>
      <c r="E16" s="10"/>
      <c r="F16" s="53">
        <v>0</v>
      </c>
      <c r="G16" s="3"/>
      <c r="H16" s="53">
        <v>0</v>
      </c>
      <c r="I16" s="13"/>
      <c r="J16" s="53">
        <v>305310</v>
      </c>
      <c r="K16" s="13"/>
      <c r="L16" s="53">
        <v>179080</v>
      </c>
    </row>
    <row r="17" spans="1:12" ht="16.5" customHeight="1" x14ac:dyDescent="0.25">
      <c r="A17" s="2" t="s">
        <v>136</v>
      </c>
      <c r="D17" s="10"/>
      <c r="E17" s="10"/>
      <c r="F17" s="53">
        <v>0</v>
      </c>
      <c r="G17" s="3"/>
      <c r="H17" s="53">
        <v>237</v>
      </c>
      <c r="I17" s="13"/>
      <c r="J17" s="53">
        <v>0</v>
      </c>
      <c r="K17" s="13"/>
      <c r="L17" s="53">
        <v>237</v>
      </c>
    </row>
    <row r="18" spans="1:12" ht="16.5" customHeight="1" x14ac:dyDescent="0.25">
      <c r="A18" s="2" t="s">
        <v>194</v>
      </c>
      <c r="D18" s="10"/>
      <c r="E18" s="10"/>
      <c r="F18" s="53">
        <v>6698</v>
      </c>
      <c r="G18" s="3"/>
      <c r="H18" s="53">
        <v>2939</v>
      </c>
      <c r="I18" s="13"/>
      <c r="J18" s="53">
        <v>6274</v>
      </c>
      <c r="K18" s="13"/>
      <c r="L18" s="53">
        <v>2939</v>
      </c>
    </row>
    <row r="19" spans="1:12" ht="16.5" customHeight="1" x14ac:dyDescent="0.25">
      <c r="A19" s="2" t="s">
        <v>4</v>
      </c>
      <c r="D19" s="10">
        <v>12</v>
      </c>
      <c r="E19" s="10"/>
      <c r="F19" s="54">
        <v>63038</v>
      </c>
      <c r="G19" s="3"/>
      <c r="H19" s="54">
        <v>147684</v>
      </c>
      <c r="I19" s="13"/>
      <c r="J19" s="54">
        <v>2205</v>
      </c>
      <c r="K19" s="13"/>
      <c r="L19" s="54">
        <v>4814</v>
      </c>
    </row>
    <row r="20" spans="1:12" ht="16.5" customHeight="1" x14ac:dyDescent="0.25">
      <c r="A20" s="14"/>
      <c r="B20" s="14"/>
      <c r="C20" s="14"/>
      <c r="D20" s="10"/>
      <c r="E20" s="10"/>
      <c r="F20" s="12"/>
      <c r="G20" s="13"/>
      <c r="H20" s="12"/>
      <c r="I20" s="12"/>
      <c r="J20" s="12"/>
      <c r="K20" s="12"/>
      <c r="L20" s="12"/>
    </row>
    <row r="21" spans="1:12" ht="16.5" customHeight="1" x14ac:dyDescent="0.25">
      <c r="A21" s="1" t="s">
        <v>6</v>
      </c>
      <c r="B21" s="1"/>
      <c r="C21" s="1"/>
      <c r="D21" s="10"/>
      <c r="E21" s="10"/>
      <c r="F21" s="52">
        <f>SUM(F14:F19)</f>
        <v>2735091</v>
      </c>
      <c r="G21" s="13"/>
      <c r="H21" s="52">
        <f>SUM(H14:H19)</f>
        <v>1889263</v>
      </c>
      <c r="I21" s="12"/>
      <c r="J21" s="52">
        <f>SUM(J14:J19)</f>
        <v>1628390</v>
      </c>
      <c r="K21" s="12"/>
      <c r="L21" s="52">
        <f>SUM(L14:L19)</f>
        <v>1382591</v>
      </c>
    </row>
    <row r="22" spans="1:12" ht="16.5" customHeight="1" x14ac:dyDescent="0.25">
      <c r="A22" s="1"/>
      <c r="B22" s="1"/>
      <c r="C22" s="1"/>
      <c r="D22" s="10"/>
      <c r="E22" s="10"/>
      <c r="F22" s="12"/>
      <c r="G22" s="13"/>
      <c r="H22" s="12"/>
      <c r="I22" s="12"/>
      <c r="J22" s="12"/>
      <c r="K22" s="12"/>
      <c r="L22" s="12"/>
    </row>
    <row r="23" spans="1:12" ht="16.5" customHeight="1" x14ac:dyDescent="0.25">
      <c r="A23" s="1" t="s">
        <v>7</v>
      </c>
      <c r="B23" s="1"/>
      <c r="C23" s="1"/>
      <c r="D23" s="10"/>
      <c r="E23" s="10"/>
      <c r="F23" s="12"/>
      <c r="G23" s="13"/>
      <c r="H23" s="12"/>
      <c r="I23" s="12"/>
      <c r="J23" s="12"/>
      <c r="K23" s="12"/>
      <c r="L23" s="12"/>
    </row>
    <row r="24" spans="1:12" ht="16.5" customHeight="1" x14ac:dyDescent="0.25">
      <c r="A24" s="14"/>
      <c r="B24" s="14"/>
      <c r="C24" s="14"/>
      <c r="D24" s="10"/>
      <c r="E24" s="10"/>
      <c r="F24" s="12"/>
      <c r="G24" s="13"/>
      <c r="H24" s="12"/>
      <c r="I24" s="12"/>
      <c r="J24" s="12"/>
      <c r="K24" s="12"/>
      <c r="L24" s="12"/>
    </row>
    <row r="25" spans="1:12" ht="16.5" customHeight="1" x14ac:dyDescent="0.25">
      <c r="A25" s="2" t="s">
        <v>110</v>
      </c>
      <c r="B25" s="14"/>
      <c r="C25" s="14"/>
      <c r="D25" s="10">
        <v>13.1</v>
      </c>
      <c r="E25" s="10"/>
      <c r="F25" s="53">
        <v>0</v>
      </c>
      <c r="G25" s="13"/>
      <c r="H25" s="53">
        <v>0</v>
      </c>
      <c r="I25" s="13"/>
      <c r="J25" s="53">
        <v>276269</v>
      </c>
      <c r="K25" s="13"/>
      <c r="L25" s="53">
        <v>226269</v>
      </c>
    </row>
    <row r="26" spans="1:12" ht="16.5" customHeight="1" x14ac:dyDescent="0.25">
      <c r="A26" s="2" t="s">
        <v>10</v>
      </c>
      <c r="B26" s="14"/>
      <c r="C26" s="14"/>
      <c r="D26" s="10">
        <v>13.2</v>
      </c>
      <c r="E26" s="10"/>
      <c r="F26" s="53">
        <v>856798</v>
      </c>
      <c r="G26" s="13"/>
      <c r="H26" s="53">
        <v>933129</v>
      </c>
      <c r="I26" s="13"/>
      <c r="J26" s="53">
        <v>0</v>
      </c>
      <c r="K26" s="13"/>
      <c r="L26" s="53">
        <v>0</v>
      </c>
    </row>
    <row r="27" spans="1:12" ht="16.5" customHeight="1" x14ac:dyDescent="0.25">
      <c r="A27" s="2" t="s">
        <v>127</v>
      </c>
      <c r="D27" s="10">
        <v>25.4</v>
      </c>
      <c r="E27" s="10"/>
      <c r="F27" s="53">
        <v>0</v>
      </c>
      <c r="G27" s="13"/>
      <c r="H27" s="53">
        <v>0</v>
      </c>
      <c r="I27" s="13"/>
      <c r="J27" s="53">
        <v>142990</v>
      </c>
      <c r="K27" s="13"/>
      <c r="L27" s="53">
        <v>576750</v>
      </c>
    </row>
    <row r="28" spans="1:12" ht="16.5" customHeight="1" x14ac:dyDescent="0.25">
      <c r="A28" s="2" t="s">
        <v>131</v>
      </c>
      <c r="D28" s="10">
        <v>14</v>
      </c>
      <c r="E28" s="10"/>
      <c r="F28" s="53">
        <v>182879</v>
      </c>
      <c r="G28" s="13"/>
      <c r="H28" s="53">
        <v>205096</v>
      </c>
      <c r="I28" s="13"/>
      <c r="J28" s="53">
        <v>0</v>
      </c>
      <c r="K28" s="13"/>
      <c r="L28" s="53">
        <v>0</v>
      </c>
    </row>
    <row r="29" spans="1:12" ht="16.5" customHeight="1" x14ac:dyDescent="0.25">
      <c r="A29" s="2" t="s">
        <v>11</v>
      </c>
      <c r="D29" s="10"/>
      <c r="E29" s="10"/>
      <c r="F29" s="53">
        <v>7741</v>
      </c>
      <c r="G29" s="13"/>
      <c r="H29" s="53">
        <v>12830</v>
      </c>
      <c r="I29" s="13"/>
      <c r="J29" s="53">
        <v>7713</v>
      </c>
      <c r="K29" s="13"/>
      <c r="L29" s="53">
        <v>12719</v>
      </c>
    </row>
    <row r="30" spans="1:12" ht="16.5" customHeight="1" x14ac:dyDescent="0.25">
      <c r="A30" s="2" t="s">
        <v>192</v>
      </c>
      <c r="D30" s="10"/>
      <c r="E30" s="10"/>
      <c r="F30" s="53">
        <v>26729</v>
      </c>
      <c r="G30" s="13"/>
      <c r="H30" s="53">
        <v>29032</v>
      </c>
      <c r="I30" s="13"/>
      <c r="J30" s="53">
        <v>25267</v>
      </c>
      <c r="K30" s="13"/>
      <c r="L30" s="53">
        <v>20461</v>
      </c>
    </row>
    <row r="31" spans="1:12" ht="16.5" customHeight="1" x14ac:dyDescent="0.25">
      <c r="A31" s="2" t="s">
        <v>12</v>
      </c>
      <c r="D31" s="10"/>
      <c r="E31" s="10"/>
      <c r="F31" s="53">
        <v>12938</v>
      </c>
      <c r="G31" s="13"/>
      <c r="H31" s="53">
        <v>9699</v>
      </c>
      <c r="I31" s="13"/>
      <c r="J31" s="53">
        <v>12746</v>
      </c>
      <c r="K31" s="13"/>
      <c r="L31" s="53">
        <v>9354</v>
      </c>
    </row>
    <row r="32" spans="1:12" ht="16.5" customHeight="1" x14ac:dyDescent="0.25">
      <c r="A32" s="2" t="s">
        <v>86</v>
      </c>
      <c r="D32" s="10">
        <v>15</v>
      </c>
      <c r="E32" s="10"/>
      <c r="F32" s="53">
        <v>24776</v>
      </c>
      <c r="G32" s="13"/>
      <c r="H32" s="53">
        <v>7031</v>
      </c>
      <c r="I32" s="13"/>
      <c r="J32" s="53">
        <v>13385</v>
      </c>
      <c r="K32" s="13"/>
      <c r="L32" s="53">
        <v>7031</v>
      </c>
    </row>
    <row r="33" spans="1:12" ht="16.5" customHeight="1" x14ac:dyDescent="0.25">
      <c r="A33" s="2" t="s">
        <v>13</v>
      </c>
      <c r="D33" s="10"/>
      <c r="E33" s="10"/>
      <c r="F33" s="54">
        <v>9264</v>
      </c>
      <c r="G33" s="13"/>
      <c r="H33" s="54">
        <v>10964</v>
      </c>
      <c r="I33" s="13"/>
      <c r="J33" s="54">
        <v>7570</v>
      </c>
      <c r="K33" s="13"/>
      <c r="L33" s="54">
        <v>7570</v>
      </c>
    </row>
    <row r="34" spans="1:12" ht="16.5" customHeight="1" x14ac:dyDescent="0.25">
      <c r="B34" s="14"/>
      <c r="C34" s="14"/>
      <c r="D34" s="10"/>
      <c r="E34" s="10"/>
      <c r="F34" s="12"/>
      <c r="G34" s="13"/>
      <c r="H34" s="12"/>
      <c r="I34" s="12"/>
      <c r="J34" s="12"/>
      <c r="K34" s="12"/>
      <c r="L34" s="12"/>
    </row>
    <row r="35" spans="1:12" ht="16.5" customHeight="1" x14ac:dyDescent="0.25">
      <c r="A35" s="1" t="s">
        <v>14</v>
      </c>
      <c r="B35" s="1"/>
      <c r="C35" s="1"/>
      <c r="D35" s="10"/>
      <c r="E35" s="10"/>
      <c r="F35" s="52">
        <f>SUM(F25:F33)</f>
        <v>1121125</v>
      </c>
      <c r="G35" s="13"/>
      <c r="H35" s="52">
        <f>SUM(H25:H33)</f>
        <v>1207781</v>
      </c>
      <c r="I35" s="12"/>
      <c r="J35" s="52">
        <f>SUM(J25:J33)</f>
        <v>485940</v>
      </c>
      <c r="K35" s="12"/>
      <c r="L35" s="52">
        <f>SUM(L25:L33)</f>
        <v>860154</v>
      </c>
    </row>
    <row r="36" spans="1:12" ht="16.5" customHeight="1" x14ac:dyDescent="0.25">
      <c r="D36" s="10"/>
      <c r="E36" s="10"/>
      <c r="F36" s="12"/>
      <c r="G36" s="13"/>
      <c r="H36" s="12"/>
      <c r="I36" s="12"/>
      <c r="J36" s="12"/>
      <c r="K36" s="12"/>
      <c r="L36" s="12"/>
    </row>
    <row r="37" spans="1:12" s="16" customFormat="1" ht="16.5" customHeight="1" thickBot="1" x14ac:dyDescent="0.3">
      <c r="A37" s="1" t="s">
        <v>15</v>
      </c>
      <c r="B37" s="15"/>
      <c r="C37" s="15"/>
      <c r="D37" s="59"/>
      <c r="E37" s="59"/>
      <c r="F37" s="50">
        <f>F21+F35</f>
        <v>3856216</v>
      </c>
      <c r="G37" s="60"/>
      <c r="H37" s="50">
        <f>H21+H35</f>
        <v>3097044</v>
      </c>
      <c r="I37" s="12"/>
      <c r="J37" s="50">
        <f>J21+J35</f>
        <v>2114330</v>
      </c>
      <c r="K37" s="12"/>
      <c r="L37" s="50">
        <f>L21+L35</f>
        <v>2242745</v>
      </c>
    </row>
    <row r="38" spans="1:12" s="16" customFormat="1" ht="16.5" customHeight="1" thickTop="1" x14ac:dyDescent="0.25">
      <c r="A38" s="1"/>
      <c r="B38" s="15"/>
      <c r="C38" s="15"/>
      <c r="D38" s="59"/>
      <c r="E38" s="59"/>
      <c r="F38" s="12"/>
      <c r="G38" s="59"/>
      <c r="H38" s="12"/>
      <c r="I38" s="12"/>
      <c r="J38" s="12"/>
      <c r="K38" s="12"/>
      <c r="L38" s="12"/>
    </row>
    <row r="39" spans="1:12" s="16" customFormat="1" ht="16.5" customHeight="1" x14ac:dyDescent="0.25">
      <c r="A39" s="1"/>
      <c r="B39" s="15"/>
      <c r="C39" s="15"/>
      <c r="D39" s="59"/>
      <c r="E39" s="59"/>
      <c r="F39" s="12"/>
      <c r="G39" s="59"/>
      <c r="H39" s="12"/>
      <c r="I39" s="12"/>
      <c r="J39" s="12"/>
      <c r="K39" s="12"/>
      <c r="L39" s="12"/>
    </row>
    <row r="40" spans="1:12" s="16" customFormat="1" ht="16.5" customHeight="1" x14ac:dyDescent="0.25">
      <c r="A40" s="1"/>
      <c r="B40" s="15"/>
      <c r="C40" s="15"/>
      <c r="D40" s="59"/>
      <c r="E40" s="59"/>
      <c r="F40" s="12"/>
      <c r="G40" s="59"/>
      <c r="H40" s="12"/>
      <c r="I40" s="12"/>
      <c r="J40" s="12"/>
      <c r="K40" s="12"/>
      <c r="L40" s="12"/>
    </row>
    <row r="41" spans="1:12" s="16" customFormat="1" ht="16.5" customHeight="1" x14ac:dyDescent="0.25">
      <c r="A41" s="1"/>
      <c r="B41" s="15"/>
      <c r="C41" s="15"/>
      <c r="D41" s="59"/>
      <c r="E41" s="59"/>
      <c r="F41" s="12"/>
      <c r="G41" s="59"/>
      <c r="H41" s="12"/>
      <c r="I41" s="12"/>
      <c r="J41" s="12"/>
      <c r="K41" s="12"/>
      <c r="L41" s="12"/>
    </row>
    <row r="42" spans="1:12" s="16" customFormat="1" ht="16.5" customHeight="1" x14ac:dyDescent="0.25">
      <c r="A42" s="1"/>
      <c r="B42" s="15"/>
      <c r="C42" s="15"/>
      <c r="D42" s="59"/>
      <c r="E42" s="59"/>
      <c r="F42" s="12"/>
      <c r="G42" s="59"/>
      <c r="H42" s="12"/>
      <c r="I42" s="12"/>
      <c r="J42" s="12"/>
      <c r="K42" s="12"/>
      <c r="L42" s="12"/>
    </row>
    <row r="43" spans="1:12" s="16" customFormat="1" ht="16.5" customHeight="1" x14ac:dyDescent="0.25">
      <c r="A43" s="1"/>
      <c r="B43" s="15"/>
      <c r="C43" s="15"/>
      <c r="D43" s="59"/>
      <c r="E43" s="59"/>
      <c r="F43" s="12"/>
      <c r="G43" s="59"/>
      <c r="H43" s="12"/>
      <c r="I43" s="12"/>
      <c r="J43" s="12"/>
      <c r="K43" s="12"/>
      <c r="L43" s="12"/>
    </row>
    <row r="44" spans="1:12" s="16" customFormat="1" ht="15.75" customHeight="1" x14ac:dyDescent="0.25">
      <c r="A44" s="1"/>
      <c r="B44" s="15"/>
      <c r="C44" s="15"/>
      <c r="D44" s="59"/>
      <c r="E44" s="59"/>
      <c r="F44" s="12"/>
      <c r="G44" s="59"/>
      <c r="H44" s="12"/>
      <c r="I44" s="12"/>
      <c r="J44" s="12"/>
      <c r="K44" s="12"/>
      <c r="L44" s="12"/>
    </row>
    <row r="45" spans="1:12" s="16" customFormat="1" ht="15.75" customHeight="1" x14ac:dyDescent="0.25">
      <c r="A45" s="1"/>
      <c r="B45" s="15"/>
      <c r="C45" s="15"/>
      <c r="D45" s="59"/>
      <c r="E45" s="59"/>
      <c r="F45" s="12"/>
      <c r="G45" s="59"/>
      <c r="H45" s="12"/>
      <c r="I45" s="12"/>
      <c r="J45" s="12"/>
      <c r="K45" s="12"/>
      <c r="L45" s="12"/>
    </row>
    <row r="46" spans="1:12" s="16" customFormat="1" ht="16.5" customHeight="1" x14ac:dyDescent="0.25">
      <c r="A46" s="1"/>
      <c r="B46" s="15"/>
      <c r="C46" s="15"/>
      <c r="D46" s="59"/>
      <c r="E46" s="59"/>
      <c r="F46" s="12"/>
      <c r="G46" s="59"/>
      <c r="H46" s="12"/>
      <c r="I46" s="12"/>
      <c r="J46" s="12"/>
      <c r="K46" s="12"/>
      <c r="L46" s="12"/>
    </row>
    <row r="47" spans="1:12" s="16" customFormat="1" ht="19.5" customHeight="1" x14ac:dyDescent="0.25">
      <c r="A47" s="1"/>
      <c r="B47" s="15"/>
      <c r="C47" s="15"/>
      <c r="D47" s="59"/>
      <c r="E47" s="59"/>
      <c r="F47" s="12"/>
      <c r="G47" s="59"/>
      <c r="H47" s="12"/>
      <c r="I47" s="12"/>
      <c r="J47" s="12"/>
      <c r="K47" s="12"/>
      <c r="L47" s="12"/>
    </row>
    <row r="48" spans="1:12" ht="21.95" customHeight="1" x14ac:dyDescent="0.25">
      <c r="A48" s="6" t="s">
        <v>133</v>
      </c>
      <c r="B48" s="17"/>
      <c r="C48" s="17"/>
      <c r="D48" s="61"/>
      <c r="E48" s="61"/>
      <c r="F48" s="52"/>
      <c r="G48" s="61"/>
      <c r="H48" s="52"/>
      <c r="I48" s="52"/>
      <c r="J48" s="52"/>
      <c r="K48" s="52"/>
      <c r="L48" s="52"/>
    </row>
    <row r="49" spans="1:12" ht="16.5" customHeight="1" x14ac:dyDescent="0.25">
      <c r="A49" s="1" t="str">
        <f>A1</f>
        <v>Sea Oil Public Company Limited</v>
      </c>
      <c r="B49" s="1"/>
      <c r="C49" s="1"/>
      <c r="D49" s="10"/>
      <c r="E49" s="10"/>
      <c r="F49" s="12"/>
      <c r="G49" s="10"/>
      <c r="H49" s="12"/>
      <c r="I49" s="12"/>
      <c r="J49" s="12"/>
      <c r="K49" s="12"/>
      <c r="L49" s="12"/>
    </row>
    <row r="50" spans="1:12" ht="16.5" customHeight="1" x14ac:dyDescent="0.25">
      <c r="A50" s="1" t="s">
        <v>210</v>
      </c>
      <c r="B50" s="1"/>
      <c r="C50" s="1"/>
      <c r="D50" s="10"/>
      <c r="E50" s="10"/>
      <c r="F50" s="12"/>
      <c r="G50" s="10"/>
      <c r="H50" s="12"/>
      <c r="I50" s="12"/>
      <c r="J50" s="12"/>
      <c r="K50" s="12"/>
      <c r="L50" s="12"/>
    </row>
    <row r="51" spans="1:12" ht="16.5" customHeight="1" x14ac:dyDescent="0.25">
      <c r="A51" s="17" t="str">
        <f>A3</f>
        <v>As at 31 December 2024</v>
      </c>
      <c r="B51" s="17"/>
      <c r="C51" s="17"/>
      <c r="D51" s="61"/>
      <c r="E51" s="61"/>
      <c r="F51" s="52"/>
      <c r="G51" s="61"/>
      <c r="H51" s="52"/>
      <c r="I51" s="52"/>
      <c r="J51" s="52"/>
      <c r="K51" s="52"/>
      <c r="L51" s="52"/>
    </row>
    <row r="52" spans="1:12" ht="16.5" customHeight="1" x14ac:dyDescent="0.25">
      <c r="A52" s="1"/>
      <c r="B52" s="1"/>
      <c r="C52" s="1"/>
      <c r="D52" s="10"/>
      <c r="E52" s="10"/>
      <c r="F52" s="12"/>
      <c r="G52" s="10"/>
      <c r="H52" s="12"/>
      <c r="I52" s="12"/>
      <c r="J52" s="12"/>
      <c r="K52" s="12"/>
      <c r="L52" s="12"/>
    </row>
    <row r="53" spans="1:12" ht="16.5" customHeight="1" x14ac:dyDescent="0.25">
      <c r="A53" s="1"/>
      <c r="B53" s="1"/>
      <c r="C53" s="1"/>
      <c r="D53" s="10"/>
      <c r="E53" s="10"/>
      <c r="F53" s="12"/>
      <c r="G53" s="10"/>
      <c r="H53" s="12"/>
      <c r="I53" s="12"/>
      <c r="J53" s="12"/>
      <c r="K53" s="12"/>
      <c r="L53" s="12"/>
    </row>
    <row r="54" spans="1:12" ht="16.5" customHeight="1" x14ac:dyDescent="0.25">
      <c r="F54" s="77" t="s">
        <v>90</v>
      </c>
      <c r="G54" s="77"/>
      <c r="H54" s="77"/>
      <c r="J54" s="79" t="s">
        <v>93</v>
      </c>
      <c r="K54" s="79"/>
      <c r="L54" s="79"/>
    </row>
    <row r="55" spans="1:12" ht="16.5" customHeight="1" x14ac:dyDescent="0.25">
      <c r="D55" s="8"/>
      <c r="E55" s="8"/>
      <c r="F55" s="78" t="s">
        <v>91</v>
      </c>
      <c r="G55" s="78"/>
      <c r="H55" s="78"/>
      <c r="I55" s="43"/>
      <c r="J55" s="76" t="s">
        <v>92</v>
      </c>
      <c r="K55" s="76"/>
      <c r="L55" s="76"/>
    </row>
    <row r="56" spans="1:12" ht="16.5" customHeight="1" x14ac:dyDescent="0.25">
      <c r="D56" s="8"/>
      <c r="E56" s="8"/>
      <c r="F56" s="44">
        <v>2024</v>
      </c>
      <c r="H56" s="44">
        <v>2023</v>
      </c>
      <c r="I56" s="2"/>
      <c r="J56" s="44">
        <v>2024</v>
      </c>
      <c r="K56" s="2"/>
      <c r="L56" s="44">
        <v>2023</v>
      </c>
    </row>
    <row r="57" spans="1:12" ht="16.5" customHeight="1" x14ac:dyDescent="0.25">
      <c r="D57" s="9" t="s">
        <v>9</v>
      </c>
      <c r="E57" s="10"/>
      <c r="F57" s="38" t="s">
        <v>137</v>
      </c>
      <c r="G57" s="11"/>
      <c r="H57" s="38" t="s">
        <v>137</v>
      </c>
      <c r="I57" s="45"/>
      <c r="J57" s="38" t="s">
        <v>137</v>
      </c>
      <c r="K57" s="11"/>
      <c r="L57" s="38" t="s">
        <v>137</v>
      </c>
    </row>
    <row r="58" spans="1:12" ht="16.5" customHeight="1" x14ac:dyDescent="0.25">
      <c r="A58" s="1" t="s">
        <v>16</v>
      </c>
      <c r="B58" s="1"/>
      <c r="C58" s="1"/>
      <c r="D58" s="10"/>
      <c r="E58" s="10"/>
      <c r="F58" s="12"/>
      <c r="G58" s="13"/>
      <c r="H58" s="12"/>
      <c r="I58" s="12"/>
      <c r="J58" s="12"/>
      <c r="K58" s="12"/>
      <c r="L58" s="12"/>
    </row>
    <row r="59" spans="1:12" ht="16.5" customHeight="1" x14ac:dyDescent="0.25">
      <c r="A59" s="1"/>
      <c r="B59" s="1"/>
      <c r="C59" s="1"/>
      <c r="D59" s="10"/>
      <c r="E59" s="10"/>
      <c r="F59" s="12"/>
      <c r="G59" s="13"/>
      <c r="H59" s="12"/>
      <c r="I59" s="12"/>
      <c r="J59" s="12"/>
      <c r="K59" s="12"/>
      <c r="L59" s="12"/>
    </row>
    <row r="60" spans="1:12" ht="16.5" customHeight="1" x14ac:dyDescent="0.25">
      <c r="A60" s="1" t="s">
        <v>17</v>
      </c>
      <c r="B60" s="1"/>
      <c r="C60" s="1"/>
      <c r="D60" s="10"/>
      <c r="E60" s="10"/>
      <c r="F60" s="12"/>
      <c r="G60" s="13"/>
      <c r="H60" s="12"/>
      <c r="I60" s="12"/>
      <c r="J60" s="12"/>
      <c r="K60" s="12"/>
      <c r="L60" s="12"/>
    </row>
    <row r="61" spans="1:12" ht="16.5" customHeight="1" x14ac:dyDescent="0.25">
      <c r="A61" s="1"/>
      <c r="B61" s="1"/>
      <c r="C61" s="1"/>
      <c r="D61" s="10"/>
      <c r="E61" s="10"/>
      <c r="F61" s="12"/>
      <c r="G61" s="13"/>
      <c r="H61" s="12"/>
      <c r="I61" s="12"/>
      <c r="J61" s="12"/>
      <c r="K61" s="12"/>
      <c r="L61" s="12"/>
    </row>
    <row r="62" spans="1:12" ht="16.5" customHeight="1" x14ac:dyDescent="0.25">
      <c r="A62" s="2" t="s">
        <v>50</v>
      </c>
      <c r="D62" s="10"/>
      <c r="E62" s="10"/>
      <c r="F62" s="12"/>
      <c r="G62" s="13"/>
      <c r="H62" s="12"/>
      <c r="I62" s="12"/>
      <c r="J62" s="12"/>
      <c r="K62" s="12"/>
      <c r="L62" s="12"/>
    </row>
    <row r="63" spans="1:12" ht="16.5" customHeight="1" x14ac:dyDescent="0.25">
      <c r="B63" s="2" t="s">
        <v>102</v>
      </c>
      <c r="D63" s="10">
        <v>16</v>
      </c>
      <c r="E63" s="10"/>
      <c r="F63" s="53">
        <v>67976</v>
      </c>
      <c r="G63" s="3"/>
      <c r="H63" s="53">
        <v>0</v>
      </c>
      <c r="I63" s="13"/>
      <c r="J63" s="46">
        <v>0</v>
      </c>
      <c r="K63" s="13"/>
      <c r="L63" s="46">
        <v>0</v>
      </c>
    </row>
    <row r="64" spans="1:12" ht="16.5" customHeight="1" x14ac:dyDescent="0.25">
      <c r="A64" s="2" t="s">
        <v>195</v>
      </c>
      <c r="B64" s="14"/>
      <c r="C64" s="14"/>
      <c r="D64" s="10">
        <v>17</v>
      </c>
      <c r="E64" s="10"/>
      <c r="F64" s="53">
        <v>1153917</v>
      </c>
      <c r="G64" s="3"/>
      <c r="H64" s="53">
        <v>610625</v>
      </c>
      <c r="I64" s="13"/>
      <c r="J64" s="46">
        <v>187938</v>
      </c>
      <c r="K64" s="13"/>
      <c r="L64" s="46">
        <v>312670</v>
      </c>
    </row>
    <row r="65" spans="1:12" ht="16.5" customHeight="1" x14ac:dyDescent="0.25">
      <c r="A65" s="2" t="s">
        <v>112</v>
      </c>
      <c r="B65" s="14"/>
      <c r="C65" s="14"/>
      <c r="D65" s="10"/>
      <c r="E65" s="10"/>
      <c r="F65" s="53">
        <v>223</v>
      </c>
      <c r="G65" s="3"/>
      <c r="H65" s="53">
        <v>535</v>
      </c>
      <c r="I65" s="13"/>
      <c r="J65" s="46">
        <v>127</v>
      </c>
      <c r="K65" s="13"/>
      <c r="L65" s="46">
        <v>0</v>
      </c>
    </row>
    <row r="66" spans="1:12" ht="16.5" customHeight="1" x14ac:dyDescent="0.25">
      <c r="A66" s="2" t="s">
        <v>113</v>
      </c>
      <c r="B66" s="14"/>
      <c r="C66" s="14"/>
      <c r="D66" s="10"/>
      <c r="E66" s="10"/>
      <c r="F66" s="53">
        <v>7541</v>
      </c>
      <c r="G66" s="3"/>
      <c r="H66" s="53">
        <v>12109</v>
      </c>
      <c r="I66" s="13"/>
      <c r="J66" s="46">
        <v>5988</v>
      </c>
      <c r="K66" s="13"/>
      <c r="L66" s="46">
        <v>5033</v>
      </c>
    </row>
    <row r="67" spans="1:12" ht="16.5" customHeight="1" x14ac:dyDescent="0.25">
      <c r="A67" s="2" t="s">
        <v>107</v>
      </c>
      <c r="E67" s="10"/>
      <c r="F67" s="53">
        <v>9638</v>
      </c>
      <c r="G67" s="3"/>
      <c r="H67" s="53">
        <v>4979</v>
      </c>
      <c r="I67" s="13"/>
      <c r="J67" s="46">
        <v>7966</v>
      </c>
      <c r="K67" s="13"/>
      <c r="L67" s="46">
        <v>579</v>
      </c>
    </row>
    <row r="68" spans="1:12" ht="16.5" customHeight="1" x14ac:dyDescent="0.25">
      <c r="A68" s="2" t="s">
        <v>51</v>
      </c>
      <c r="E68" s="10"/>
      <c r="F68" s="47">
        <v>9863</v>
      </c>
      <c r="G68" s="13"/>
      <c r="H68" s="47">
        <v>2217</v>
      </c>
      <c r="I68" s="13"/>
      <c r="J68" s="47">
        <v>9860</v>
      </c>
      <c r="K68" s="12"/>
      <c r="L68" s="47">
        <v>2154</v>
      </c>
    </row>
    <row r="69" spans="1:12" ht="16.5" customHeight="1" x14ac:dyDescent="0.25">
      <c r="A69" s="1"/>
      <c r="B69" s="1"/>
      <c r="C69" s="1"/>
      <c r="D69" s="10"/>
      <c r="E69" s="10"/>
      <c r="F69" s="12"/>
      <c r="G69" s="13"/>
      <c r="H69" s="12"/>
      <c r="I69" s="12"/>
      <c r="J69" s="12"/>
      <c r="K69" s="12"/>
      <c r="L69" s="12"/>
    </row>
    <row r="70" spans="1:12" ht="16.5" customHeight="1" x14ac:dyDescent="0.25">
      <c r="A70" s="1" t="s">
        <v>52</v>
      </c>
      <c r="D70" s="10"/>
      <c r="E70" s="10"/>
      <c r="F70" s="52">
        <f>SUM(F63:F68)</f>
        <v>1249158</v>
      </c>
      <c r="G70" s="13"/>
      <c r="H70" s="52">
        <f>SUM(H63:H68)</f>
        <v>630465</v>
      </c>
      <c r="I70" s="12"/>
      <c r="J70" s="52">
        <f>SUM(J63:J68)</f>
        <v>211879</v>
      </c>
      <c r="K70" s="12"/>
      <c r="L70" s="52">
        <f>SUM(L63:L68)</f>
        <v>320436</v>
      </c>
    </row>
    <row r="71" spans="1:12" ht="16.5" customHeight="1" x14ac:dyDescent="0.25">
      <c r="D71" s="10"/>
      <c r="E71" s="10"/>
      <c r="F71" s="12"/>
      <c r="G71" s="13"/>
      <c r="H71" s="12"/>
      <c r="I71" s="12"/>
      <c r="J71" s="12"/>
      <c r="K71" s="12"/>
      <c r="L71" s="12"/>
    </row>
    <row r="72" spans="1:12" ht="16.5" customHeight="1" x14ac:dyDescent="0.25">
      <c r="A72" s="1" t="s">
        <v>53</v>
      </c>
      <c r="D72" s="10"/>
      <c r="E72" s="10"/>
      <c r="F72" s="12"/>
      <c r="G72" s="13"/>
      <c r="H72" s="12"/>
      <c r="I72" s="12"/>
      <c r="J72" s="12"/>
      <c r="K72" s="12"/>
      <c r="L72" s="12"/>
    </row>
    <row r="73" spans="1:12" ht="16.5" customHeight="1" x14ac:dyDescent="0.25">
      <c r="A73" s="1"/>
      <c r="B73" s="1"/>
      <c r="C73" s="1"/>
      <c r="D73" s="10"/>
      <c r="E73" s="10"/>
      <c r="F73" s="12"/>
      <c r="G73" s="13"/>
      <c r="H73" s="12"/>
      <c r="I73" s="12"/>
      <c r="J73" s="12"/>
      <c r="K73" s="12"/>
      <c r="L73" s="12"/>
    </row>
    <row r="74" spans="1:12" ht="16.5" customHeight="1" x14ac:dyDescent="0.25">
      <c r="A74" s="14" t="s">
        <v>114</v>
      </c>
      <c r="B74" s="1"/>
      <c r="C74" s="1"/>
      <c r="D74" s="10"/>
      <c r="E74" s="10"/>
      <c r="F74" s="53">
        <v>21112</v>
      </c>
      <c r="G74" s="3"/>
      <c r="H74" s="53">
        <v>18480</v>
      </c>
      <c r="I74" s="13"/>
      <c r="J74" s="46">
        <v>21112</v>
      </c>
      <c r="K74" s="13"/>
      <c r="L74" s="46">
        <v>16663</v>
      </c>
    </row>
    <row r="75" spans="1:12" ht="16.5" customHeight="1" x14ac:dyDescent="0.25">
      <c r="A75" s="2" t="s">
        <v>54</v>
      </c>
      <c r="D75" s="10"/>
      <c r="E75" s="10"/>
      <c r="F75" s="53">
        <v>10691</v>
      </c>
      <c r="G75" s="3"/>
      <c r="H75" s="53">
        <v>9323</v>
      </c>
      <c r="I75" s="13"/>
      <c r="J75" s="53">
        <v>10691</v>
      </c>
      <c r="K75" s="13"/>
      <c r="L75" s="53">
        <v>9323</v>
      </c>
    </row>
    <row r="76" spans="1:12" ht="16.5" customHeight="1" x14ac:dyDescent="0.25">
      <c r="A76" s="2" t="s">
        <v>100</v>
      </c>
      <c r="D76" s="10"/>
      <c r="E76" s="10"/>
      <c r="F76" s="54">
        <v>2800</v>
      </c>
      <c r="G76" s="3"/>
      <c r="H76" s="54">
        <v>2800</v>
      </c>
      <c r="I76" s="13"/>
      <c r="J76" s="47">
        <v>0</v>
      </c>
      <c r="K76" s="13"/>
      <c r="L76" s="47">
        <v>0</v>
      </c>
    </row>
    <row r="77" spans="1:12" ht="16.5" customHeight="1" x14ac:dyDescent="0.25">
      <c r="D77" s="10"/>
      <c r="E77" s="10"/>
      <c r="F77" s="12"/>
      <c r="G77" s="13"/>
      <c r="H77" s="12"/>
      <c r="I77" s="12"/>
      <c r="J77" s="12"/>
      <c r="K77" s="12"/>
      <c r="L77" s="12"/>
    </row>
    <row r="78" spans="1:12" ht="16.5" customHeight="1" x14ac:dyDescent="0.25">
      <c r="A78" s="1" t="s">
        <v>55</v>
      </c>
      <c r="D78" s="10"/>
      <c r="E78" s="10"/>
      <c r="F78" s="52">
        <f>SUM(F74:F76)</f>
        <v>34603</v>
      </c>
      <c r="G78" s="13"/>
      <c r="H78" s="52">
        <f>SUM(H74:H76)</f>
        <v>30603</v>
      </c>
      <c r="I78" s="12"/>
      <c r="J78" s="52">
        <f>SUM(J74:J76)</f>
        <v>31803</v>
      </c>
      <c r="K78" s="12"/>
      <c r="L78" s="52">
        <f>SUM(L74:L76)</f>
        <v>25986</v>
      </c>
    </row>
    <row r="79" spans="1:12" ht="16.5" customHeight="1" x14ac:dyDescent="0.25">
      <c r="D79" s="10"/>
      <c r="E79" s="10"/>
      <c r="F79" s="12"/>
      <c r="G79" s="13"/>
      <c r="H79" s="12"/>
      <c r="I79" s="12"/>
      <c r="J79" s="12"/>
      <c r="K79" s="12"/>
      <c r="L79" s="12"/>
    </row>
    <row r="80" spans="1:12" ht="16.5" customHeight="1" x14ac:dyDescent="0.25">
      <c r="A80" s="1" t="s">
        <v>56</v>
      </c>
      <c r="D80" s="10"/>
      <c r="E80" s="10"/>
      <c r="F80" s="52">
        <f>F70+F78</f>
        <v>1283761</v>
      </c>
      <c r="G80" s="13"/>
      <c r="H80" s="52">
        <f>H70+H78</f>
        <v>661068</v>
      </c>
      <c r="I80" s="12"/>
      <c r="J80" s="52">
        <f>J70+J78</f>
        <v>243682</v>
      </c>
      <c r="K80" s="12"/>
      <c r="L80" s="52">
        <f>L70+L78</f>
        <v>346422</v>
      </c>
    </row>
    <row r="81" spans="1:12" ht="16.5" customHeight="1" x14ac:dyDescent="0.25">
      <c r="A81" s="1"/>
      <c r="D81" s="10"/>
      <c r="E81" s="10"/>
      <c r="F81" s="12"/>
      <c r="G81" s="10"/>
      <c r="H81" s="12"/>
      <c r="I81" s="12"/>
      <c r="J81" s="12"/>
      <c r="K81" s="12"/>
      <c r="L81" s="12"/>
    </row>
    <row r="82" spans="1:12" ht="16.5" customHeight="1" x14ac:dyDescent="0.25">
      <c r="A82" s="1"/>
      <c r="D82" s="10"/>
      <c r="E82" s="10"/>
      <c r="F82" s="12"/>
      <c r="G82" s="10"/>
      <c r="H82" s="12"/>
      <c r="I82" s="12"/>
      <c r="J82" s="12"/>
      <c r="K82" s="12"/>
      <c r="L82" s="12"/>
    </row>
    <row r="83" spans="1:12" ht="16.5" customHeight="1" x14ac:dyDescent="0.25">
      <c r="A83" s="1"/>
      <c r="D83" s="10"/>
      <c r="E83" s="10"/>
      <c r="F83" s="12"/>
      <c r="G83" s="10"/>
      <c r="H83" s="12"/>
      <c r="I83" s="12"/>
      <c r="J83" s="12"/>
      <c r="K83" s="12"/>
      <c r="L83" s="12"/>
    </row>
    <row r="84" spans="1:12" ht="16.5" customHeight="1" x14ac:dyDescent="0.25">
      <c r="A84" s="1"/>
      <c r="D84" s="10"/>
      <c r="E84" s="10"/>
      <c r="F84" s="12"/>
      <c r="G84" s="10"/>
      <c r="H84" s="12"/>
      <c r="I84" s="12"/>
      <c r="J84" s="12"/>
      <c r="K84" s="12"/>
      <c r="L84" s="12"/>
    </row>
    <row r="85" spans="1:12" ht="16.5" customHeight="1" x14ac:dyDescent="0.25">
      <c r="A85" s="1"/>
      <c r="D85" s="10"/>
      <c r="E85" s="10"/>
      <c r="F85" s="12"/>
      <c r="G85" s="10"/>
      <c r="H85" s="12"/>
      <c r="I85" s="12"/>
      <c r="J85" s="12"/>
      <c r="K85" s="12"/>
      <c r="L85" s="12"/>
    </row>
    <row r="86" spans="1:12" ht="16.5" customHeight="1" x14ac:dyDescent="0.25">
      <c r="A86" s="1"/>
      <c r="D86" s="10"/>
      <c r="E86" s="10"/>
      <c r="F86" s="12"/>
      <c r="G86" s="10"/>
      <c r="H86" s="12"/>
      <c r="I86" s="12"/>
      <c r="J86" s="12"/>
      <c r="K86" s="12"/>
      <c r="L86" s="12"/>
    </row>
    <row r="87" spans="1:12" ht="16.5" customHeight="1" x14ac:dyDescent="0.25">
      <c r="A87" s="1"/>
      <c r="D87" s="10"/>
      <c r="E87" s="10"/>
      <c r="F87" s="12"/>
      <c r="G87" s="10"/>
      <c r="H87" s="12"/>
      <c r="I87" s="12"/>
      <c r="J87" s="12"/>
      <c r="K87" s="12"/>
      <c r="L87" s="12"/>
    </row>
    <row r="88" spans="1:12" ht="16.5" customHeight="1" x14ac:dyDescent="0.25">
      <c r="A88" s="1"/>
      <c r="D88" s="10"/>
      <c r="E88" s="10"/>
      <c r="F88" s="12"/>
      <c r="G88" s="10"/>
      <c r="H88" s="12"/>
      <c r="I88" s="12"/>
      <c r="J88" s="12"/>
      <c r="K88" s="12"/>
      <c r="L88" s="12"/>
    </row>
    <row r="89" spans="1:12" ht="16.5" customHeight="1" x14ac:dyDescent="0.25">
      <c r="A89" s="1"/>
      <c r="D89" s="10"/>
      <c r="E89" s="10"/>
      <c r="F89" s="12"/>
      <c r="G89" s="10"/>
      <c r="H89" s="12"/>
      <c r="I89" s="12"/>
      <c r="J89" s="12"/>
      <c r="K89" s="12"/>
      <c r="L89" s="12"/>
    </row>
    <row r="90" spans="1:12" ht="16.5" customHeight="1" x14ac:dyDescent="0.25">
      <c r="A90" s="1"/>
      <c r="D90" s="10"/>
      <c r="E90" s="10"/>
      <c r="F90" s="12"/>
      <c r="G90" s="10"/>
      <c r="H90" s="12"/>
      <c r="I90" s="12"/>
      <c r="J90" s="12"/>
      <c r="K90" s="12"/>
      <c r="L90" s="12"/>
    </row>
    <row r="91" spans="1:12" ht="16.5" customHeight="1" x14ac:dyDescent="0.25">
      <c r="A91" s="1"/>
      <c r="D91" s="10"/>
      <c r="E91" s="10"/>
      <c r="F91" s="12"/>
      <c r="G91" s="10"/>
      <c r="H91" s="12"/>
      <c r="I91" s="12"/>
      <c r="J91" s="12"/>
      <c r="K91" s="12"/>
      <c r="L91" s="12"/>
    </row>
    <row r="92" spans="1:12" ht="16.5" customHeight="1" x14ac:dyDescent="0.25">
      <c r="A92" s="1"/>
      <c r="D92" s="10"/>
      <c r="E92" s="10"/>
      <c r="F92" s="12"/>
      <c r="G92" s="10"/>
      <c r="H92" s="12"/>
      <c r="I92" s="12"/>
      <c r="J92" s="12"/>
      <c r="K92" s="12"/>
      <c r="L92" s="12"/>
    </row>
    <row r="93" spans="1:12" ht="16.5" customHeight="1" x14ac:dyDescent="0.25">
      <c r="A93" s="1"/>
      <c r="D93" s="10"/>
      <c r="E93" s="10"/>
      <c r="F93" s="12"/>
      <c r="G93" s="10"/>
      <c r="H93" s="12"/>
      <c r="I93" s="12"/>
      <c r="J93" s="12"/>
      <c r="K93" s="12"/>
      <c r="L93" s="12"/>
    </row>
    <row r="94" spans="1:12" ht="16.5" customHeight="1" x14ac:dyDescent="0.25">
      <c r="A94" s="1"/>
      <c r="D94" s="10"/>
      <c r="E94" s="10"/>
      <c r="F94" s="12"/>
      <c r="G94" s="10"/>
      <c r="H94" s="12"/>
      <c r="I94" s="12"/>
      <c r="J94" s="12"/>
      <c r="K94" s="12"/>
      <c r="L94" s="12"/>
    </row>
    <row r="95" spans="1:12" ht="18" customHeight="1" x14ac:dyDescent="0.25">
      <c r="A95" s="1"/>
      <c r="D95" s="10"/>
      <c r="E95" s="10"/>
      <c r="F95" s="12"/>
      <c r="G95" s="10"/>
      <c r="H95" s="12"/>
      <c r="I95" s="12"/>
      <c r="J95" s="12"/>
      <c r="K95" s="12"/>
      <c r="L95" s="12"/>
    </row>
    <row r="96" spans="1:12" ht="21.95" customHeight="1" x14ac:dyDescent="0.25">
      <c r="A96" s="6" t="str">
        <f>A48</f>
        <v>The accompanying notes are an integral part of these consolidated and separate financial statements.</v>
      </c>
      <c r="B96" s="6"/>
      <c r="C96" s="6"/>
      <c r="D96" s="6"/>
      <c r="E96" s="6"/>
      <c r="F96" s="7"/>
      <c r="G96" s="6"/>
      <c r="H96" s="7"/>
      <c r="I96" s="7"/>
      <c r="J96" s="7"/>
      <c r="K96" s="7"/>
      <c r="L96" s="7"/>
    </row>
    <row r="97" spans="1:12" ht="16.5" customHeight="1" x14ac:dyDescent="0.25">
      <c r="A97" s="1" t="str">
        <f>A1</f>
        <v>Sea Oil Public Company Limited</v>
      </c>
      <c r="B97" s="1"/>
      <c r="C97" s="1"/>
    </row>
    <row r="98" spans="1:12" ht="16.5" customHeight="1" x14ac:dyDescent="0.25">
      <c r="A98" s="1" t="s">
        <v>211</v>
      </c>
      <c r="B98" s="1"/>
      <c r="C98" s="1"/>
    </row>
    <row r="99" spans="1:12" ht="16.5" customHeight="1" x14ac:dyDescent="0.25">
      <c r="A99" s="17" t="str">
        <f>A3</f>
        <v>As at 31 December 2024</v>
      </c>
      <c r="B99" s="17"/>
      <c r="C99" s="17"/>
      <c r="D99" s="6"/>
      <c r="E99" s="6"/>
      <c r="F99" s="7"/>
      <c r="G99" s="6"/>
      <c r="H99" s="7"/>
      <c r="I99" s="7"/>
      <c r="J99" s="7"/>
      <c r="K99" s="7"/>
      <c r="L99" s="7"/>
    </row>
    <row r="100" spans="1:12" ht="16.5" customHeight="1" x14ac:dyDescent="0.25"/>
    <row r="101" spans="1:12" ht="16.5" customHeight="1" x14ac:dyDescent="0.25"/>
    <row r="102" spans="1:12" ht="16.5" customHeight="1" x14ac:dyDescent="0.25">
      <c r="F102" s="77" t="s">
        <v>90</v>
      </c>
      <c r="G102" s="77"/>
      <c r="H102" s="77"/>
      <c r="J102" s="79" t="s">
        <v>93</v>
      </c>
      <c r="K102" s="79"/>
      <c r="L102" s="79"/>
    </row>
    <row r="103" spans="1:12" ht="16.5" customHeight="1" x14ac:dyDescent="0.25">
      <c r="D103" s="8"/>
      <c r="E103" s="8"/>
      <c r="F103" s="78" t="s">
        <v>91</v>
      </c>
      <c r="G103" s="78"/>
      <c r="H103" s="78"/>
      <c r="I103" s="43"/>
      <c r="J103" s="76" t="s">
        <v>92</v>
      </c>
      <c r="K103" s="76"/>
      <c r="L103" s="76"/>
    </row>
    <row r="104" spans="1:12" ht="16.5" customHeight="1" x14ac:dyDescent="0.25">
      <c r="D104" s="8"/>
      <c r="E104" s="8"/>
      <c r="F104" s="44">
        <v>2024</v>
      </c>
      <c r="H104" s="44">
        <v>2023</v>
      </c>
      <c r="I104" s="2"/>
      <c r="J104" s="44">
        <v>2024</v>
      </c>
      <c r="K104" s="2"/>
      <c r="L104" s="44">
        <v>2023</v>
      </c>
    </row>
    <row r="105" spans="1:12" ht="16.5" customHeight="1" x14ac:dyDescent="0.25">
      <c r="D105" s="9" t="s">
        <v>9</v>
      </c>
      <c r="E105" s="10"/>
      <c r="F105" s="38" t="s">
        <v>137</v>
      </c>
      <c r="G105" s="11"/>
      <c r="H105" s="38" t="s">
        <v>137</v>
      </c>
      <c r="I105" s="45"/>
      <c r="J105" s="38" t="s">
        <v>137</v>
      </c>
      <c r="K105" s="11"/>
      <c r="L105" s="38" t="s">
        <v>137</v>
      </c>
    </row>
    <row r="106" spans="1:12" ht="16.5" customHeight="1" x14ac:dyDescent="0.25">
      <c r="A106" s="1" t="s">
        <v>165</v>
      </c>
      <c r="B106" s="1"/>
      <c r="C106" s="1"/>
      <c r="D106" s="10"/>
      <c r="E106" s="10"/>
      <c r="F106" s="12"/>
      <c r="G106" s="10"/>
      <c r="H106" s="12"/>
      <c r="I106" s="12"/>
      <c r="J106" s="12"/>
      <c r="K106" s="12"/>
      <c r="L106" s="12"/>
    </row>
    <row r="107" spans="1:12" ht="16.5" customHeight="1" x14ac:dyDescent="0.25">
      <c r="A107" s="1"/>
      <c r="B107" s="1"/>
      <c r="C107" s="1"/>
      <c r="D107" s="10"/>
      <c r="E107" s="10"/>
      <c r="F107" s="12"/>
      <c r="G107" s="10"/>
      <c r="H107" s="12"/>
      <c r="I107" s="12"/>
      <c r="J107" s="12"/>
      <c r="K107" s="12"/>
      <c r="L107" s="12"/>
    </row>
    <row r="108" spans="1:12" ht="16.5" customHeight="1" x14ac:dyDescent="0.25">
      <c r="A108" s="18" t="s">
        <v>75</v>
      </c>
      <c r="B108" s="1"/>
      <c r="C108" s="1"/>
      <c r="D108" s="10"/>
      <c r="E108" s="10"/>
      <c r="F108" s="12"/>
      <c r="G108" s="10"/>
      <c r="H108" s="12"/>
      <c r="I108" s="12"/>
      <c r="J108" s="12"/>
      <c r="K108" s="12"/>
      <c r="L108" s="12"/>
    </row>
    <row r="109" spans="1:12" ht="16.5" customHeight="1" x14ac:dyDescent="0.25">
      <c r="A109" s="1"/>
      <c r="B109" s="1"/>
      <c r="C109" s="1"/>
      <c r="D109" s="10"/>
      <c r="E109" s="10"/>
      <c r="F109" s="12"/>
      <c r="G109" s="10"/>
      <c r="H109" s="12"/>
      <c r="I109" s="12"/>
      <c r="J109" s="12"/>
      <c r="K109" s="12"/>
      <c r="L109" s="12"/>
    </row>
    <row r="110" spans="1:12" ht="16.5" customHeight="1" x14ac:dyDescent="0.25">
      <c r="A110" s="2" t="s">
        <v>57</v>
      </c>
      <c r="D110" s="10"/>
      <c r="E110" s="10"/>
      <c r="F110" s="12"/>
      <c r="G110" s="10"/>
      <c r="H110" s="12"/>
      <c r="I110" s="12"/>
      <c r="J110" s="12"/>
      <c r="K110" s="12"/>
      <c r="L110" s="12"/>
    </row>
    <row r="111" spans="1:12" ht="16.5" customHeight="1" x14ac:dyDescent="0.25">
      <c r="A111" s="2" t="s">
        <v>58</v>
      </c>
      <c r="D111" s="10"/>
      <c r="E111" s="10"/>
      <c r="F111" s="12"/>
      <c r="G111" s="10"/>
      <c r="H111" s="12"/>
      <c r="I111" s="12"/>
      <c r="J111" s="12"/>
      <c r="K111" s="12"/>
      <c r="L111" s="12"/>
    </row>
    <row r="112" spans="1:12" ht="16.5" customHeight="1" x14ac:dyDescent="0.25">
      <c r="A112" s="2" t="s">
        <v>144</v>
      </c>
      <c r="D112" s="10"/>
      <c r="E112" s="10"/>
      <c r="F112" s="12"/>
      <c r="G112" s="10"/>
      <c r="H112" s="12"/>
      <c r="I112" s="12"/>
      <c r="J112" s="12"/>
      <c r="K112" s="12"/>
      <c r="L112" s="12"/>
    </row>
    <row r="113" spans="1:12" ht="16.5" customHeight="1" thickBot="1" x14ac:dyDescent="0.3">
      <c r="B113" s="2" t="s">
        <v>59</v>
      </c>
      <c r="D113" s="10">
        <v>18</v>
      </c>
      <c r="E113" s="10"/>
      <c r="F113" s="42">
        <v>738984</v>
      </c>
      <c r="G113" s="3"/>
      <c r="H113" s="42">
        <v>738984</v>
      </c>
      <c r="I113" s="13"/>
      <c r="J113" s="50">
        <v>738984</v>
      </c>
      <c r="K113" s="12"/>
      <c r="L113" s="50">
        <v>738984</v>
      </c>
    </row>
    <row r="114" spans="1:12" ht="16.5" customHeight="1" thickTop="1" x14ac:dyDescent="0.25">
      <c r="D114" s="10"/>
      <c r="E114" s="10"/>
      <c r="G114" s="3"/>
      <c r="I114" s="13"/>
      <c r="J114" s="12"/>
      <c r="K114" s="12"/>
      <c r="L114" s="12"/>
    </row>
    <row r="115" spans="1:12" ht="16.5" customHeight="1" x14ac:dyDescent="0.25">
      <c r="A115" s="2" t="s">
        <v>60</v>
      </c>
      <c r="D115" s="10"/>
      <c r="E115" s="10"/>
      <c r="G115" s="3"/>
      <c r="I115" s="13"/>
      <c r="J115" s="12"/>
      <c r="K115" s="12"/>
      <c r="L115" s="12"/>
    </row>
    <row r="116" spans="1:12" ht="16.5" customHeight="1" x14ac:dyDescent="0.25">
      <c r="A116" s="2" t="s">
        <v>145</v>
      </c>
      <c r="D116" s="10"/>
      <c r="E116" s="10"/>
      <c r="G116" s="3"/>
      <c r="I116" s="13"/>
      <c r="J116" s="12"/>
      <c r="K116" s="12"/>
      <c r="L116" s="12"/>
    </row>
    <row r="117" spans="1:12" ht="16.5" customHeight="1" x14ac:dyDescent="0.25">
      <c r="A117" s="2" t="s">
        <v>61</v>
      </c>
      <c r="B117" s="2" t="s">
        <v>115</v>
      </c>
      <c r="D117" s="10">
        <v>18</v>
      </c>
      <c r="E117" s="10"/>
      <c r="F117" s="46">
        <v>738982</v>
      </c>
      <c r="G117" s="3"/>
      <c r="H117" s="46">
        <v>738982</v>
      </c>
      <c r="I117" s="13"/>
      <c r="J117" s="46">
        <v>738982</v>
      </c>
      <c r="K117" s="13"/>
      <c r="L117" s="46">
        <v>738982</v>
      </c>
    </row>
    <row r="118" spans="1:12" ht="16.5" customHeight="1" x14ac:dyDescent="0.25">
      <c r="A118" s="2" t="s">
        <v>62</v>
      </c>
      <c r="D118" s="10"/>
      <c r="E118" s="10"/>
      <c r="F118" s="46">
        <v>933171</v>
      </c>
      <c r="G118" s="3"/>
      <c r="H118" s="46">
        <v>933171</v>
      </c>
      <c r="I118" s="13"/>
      <c r="J118" s="46">
        <v>933171</v>
      </c>
      <c r="K118" s="13"/>
      <c r="L118" s="46">
        <v>933171</v>
      </c>
    </row>
    <row r="119" spans="1:12" ht="16.5" customHeight="1" x14ac:dyDescent="0.25">
      <c r="A119" s="2" t="s">
        <v>138</v>
      </c>
      <c r="D119" s="10"/>
      <c r="E119" s="10"/>
      <c r="G119" s="3"/>
      <c r="I119" s="13"/>
      <c r="J119" s="12"/>
      <c r="K119" s="12"/>
      <c r="L119" s="12"/>
    </row>
    <row r="120" spans="1:12" ht="16.5" customHeight="1" x14ac:dyDescent="0.25">
      <c r="B120" s="2" t="s">
        <v>181</v>
      </c>
      <c r="D120" s="10">
        <v>20</v>
      </c>
      <c r="E120" s="10"/>
      <c r="F120" s="46">
        <v>51010</v>
      </c>
      <c r="G120" s="3"/>
      <c r="H120" s="46">
        <v>41110</v>
      </c>
      <c r="I120" s="13"/>
      <c r="J120" s="46">
        <v>51010</v>
      </c>
      <c r="K120" s="13"/>
      <c r="L120" s="46">
        <v>41110</v>
      </c>
    </row>
    <row r="121" spans="1:12" ht="16.5" customHeight="1" x14ac:dyDescent="0.25">
      <c r="B121" s="2" t="s">
        <v>182</v>
      </c>
      <c r="D121" s="62"/>
      <c r="E121" s="10"/>
      <c r="F121" s="46">
        <v>843494</v>
      </c>
      <c r="G121" s="3"/>
      <c r="H121" s="46">
        <v>717862</v>
      </c>
      <c r="I121" s="13"/>
      <c r="J121" s="46">
        <v>147485</v>
      </c>
      <c r="K121" s="13"/>
      <c r="L121" s="46">
        <v>183060</v>
      </c>
    </row>
    <row r="122" spans="1:12" ht="16.5" customHeight="1" x14ac:dyDescent="0.25">
      <c r="A122" s="2" t="s">
        <v>63</v>
      </c>
      <c r="D122" s="13"/>
      <c r="E122" s="10"/>
      <c r="F122" s="47">
        <v>5795</v>
      </c>
      <c r="G122" s="3"/>
      <c r="H122" s="47">
        <v>4843</v>
      </c>
      <c r="I122" s="13"/>
      <c r="J122" s="47">
        <v>0</v>
      </c>
      <c r="K122" s="13"/>
      <c r="L122" s="47">
        <v>0</v>
      </c>
    </row>
    <row r="123" spans="1:12" ht="16.5" customHeight="1" x14ac:dyDescent="0.25">
      <c r="A123" s="14"/>
      <c r="D123" s="13"/>
      <c r="E123" s="10"/>
      <c r="F123" s="12"/>
      <c r="G123" s="13"/>
      <c r="H123" s="12"/>
      <c r="I123" s="12"/>
      <c r="J123" s="12"/>
      <c r="K123" s="12"/>
      <c r="L123" s="12"/>
    </row>
    <row r="124" spans="1:12" ht="16.5" customHeight="1" x14ac:dyDescent="0.25">
      <c r="A124" s="18" t="s">
        <v>109</v>
      </c>
      <c r="D124" s="13"/>
      <c r="E124" s="10"/>
      <c r="F124" s="12"/>
      <c r="G124" s="13"/>
      <c r="H124" s="12"/>
      <c r="I124" s="12"/>
      <c r="J124" s="12"/>
      <c r="K124" s="12"/>
      <c r="L124" s="12"/>
    </row>
    <row r="125" spans="1:12" ht="16.5" customHeight="1" x14ac:dyDescent="0.25">
      <c r="A125" s="1" t="s">
        <v>0</v>
      </c>
      <c r="B125" s="1" t="s">
        <v>121</v>
      </c>
      <c r="C125" s="1"/>
      <c r="D125" s="13"/>
      <c r="E125" s="10"/>
      <c r="F125" s="53">
        <f>SUM(F117:F122)</f>
        <v>2572452</v>
      </c>
      <c r="G125" s="3"/>
      <c r="H125" s="53">
        <f>SUM(H117:H122)</f>
        <v>2435968</v>
      </c>
      <c r="I125" s="13"/>
      <c r="J125" s="53">
        <f>SUM(J117:J122)</f>
        <v>1870648</v>
      </c>
      <c r="K125" s="13"/>
      <c r="L125" s="53">
        <f>SUM(L117:L122)</f>
        <v>1896323</v>
      </c>
    </row>
    <row r="126" spans="1:12" ht="16.5" customHeight="1" x14ac:dyDescent="0.25">
      <c r="A126" s="2" t="s">
        <v>64</v>
      </c>
      <c r="D126" s="13"/>
      <c r="E126" s="10"/>
      <c r="F126" s="47">
        <v>3</v>
      </c>
      <c r="G126" s="3"/>
      <c r="H126" s="47">
        <v>8</v>
      </c>
      <c r="I126" s="13"/>
      <c r="J126" s="47">
        <v>0</v>
      </c>
      <c r="K126" s="13"/>
      <c r="L126" s="47">
        <v>0</v>
      </c>
    </row>
    <row r="127" spans="1:12" ht="16.5" customHeight="1" x14ac:dyDescent="0.25">
      <c r="A127" s="14"/>
      <c r="D127" s="13"/>
      <c r="E127" s="10"/>
      <c r="F127" s="12"/>
      <c r="G127" s="13"/>
      <c r="H127" s="12"/>
      <c r="I127" s="12"/>
      <c r="J127" s="12"/>
      <c r="K127" s="12"/>
      <c r="L127" s="12"/>
    </row>
    <row r="128" spans="1:12" ht="16.5" customHeight="1" x14ac:dyDescent="0.25">
      <c r="A128" s="1" t="s">
        <v>65</v>
      </c>
      <c r="D128" s="13"/>
      <c r="E128" s="10"/>
      <c r="F128" s="52">
        <f>SUM(F125:F127)</f>
        <v>2572455</v>
      </c>
      <c r="G128" s="13"/>
      <c r="H128" s="52">
        <f>SUM(H125:H127)</f>
        <v>2435976</v>
      </c>
      <c r="I128" s="12"/>
      <c r="J128" s="52">
        <f>SUM(J125:J127)</f>
        <v>1870648</v>
      </c>
      <c r="K128" s="12"/>
      <c r="L128" s="52">
        <f>SUM(L125:L127)</f>
        <v>1896323</v>
      </c>
    </row>
    <row r="129" spans="1:12" ht="16.5" customHeight="1" x14ac:dyDescent="0.25">
      <c r="D129" s="13"/>
      <c r="E129" s="10"/>
      <c r="F129" s="12"/>
      <c r="G129" s="13"/>
      <c r="H129" s="12"/>
      <c r="I129" s="12"/>
      <c r="J129" s="12"/>
      <c r="K129" s="12"/>
      <c r="L129" s="12"/>
    </row>
    <row r="130" spans="1:12" ht="16.5" customHeight="1" thickBot="1" x14ac:dyDescent="0.3">
      <c r="A130" s="1" t="s">
        <v>66</v>
      </c>
      <c r="D130" s="59"/>
      <c r="E130" s="59"/>
      <c r="F130" s="50">
        <f>F80+F128</f>
        <v>3856216</v>
      </c>
      <c r="G130" s="3"/>
      <c r="H130" s="50">
        <f>H80+H128</f>
        <v>3097044</v>
      </c>
      <c r="I130" s="60"/>
      <c r="J130" s="50">
        <f>J80+J128</f>
        <v>2114330</v>
      </c>
      <c r="K130" s="12"/>
      <c r="L130" s="50">
        <f>L80+L128</f>
        <v>2242745</v>
      </c>
    </row>
    <row r="131" spans="1:12" ht="16.5" customHeight="1" thickTop="1" x14ac:dyDescent="0.25">
      <c r="A131" s="1"/>
      <c r="D131" s="59"/>
      <c r="E131" s="59"/>
      <c r="F131" s="12"/>
      <c r="G131" s="59"/>
      <c r="H131" s="12"/>
      <c r="I131" s="12"/>
      <c r="J131" s="12"/>
      <c r="K131" s="12"/>
      <c r="L131" s="12"/>
    </row>
    <row r="132" spans="1:12" ht="16.5" customHeight="1" x14ac:dyDescent="0.25">
      <c r="A132" s="1"/>
      <c r="D132" s="59"/>
      <c r="E132" s="59"/>
      <c r="F132" s="12"/>
      <c r="G132" s="59"/>
      <c r="H132" s="12"/>
      <c r="I132" s="12"/>
      <c r="J132" s="12"/>
      <c r="K132" s="12"/>
      <c r="L132" s="12"/>
    </row>
    <row r="133" spans="1:12" ht="16.5" customHeight="1" x14ac:dyDescent="0.25">
      <c r="A133" s="1"/>
      <c r="D133" s="59"/>
      <c r="E133" s="59"/>
      <c r="F133" s="12"/>
      <c r="G133" s="59"/>
      <c r="H133" s="12"/>
      <c r="I133" s="12"/>
      <c r="J133" s="12"/>
      <c r="K133" s="12"/>
      <c r="L133" s="12"/>
    </row>
    <row r="139" spans="1:12" ht="16.5" customHeight="1" x14ac:dyDescent="0.25">
      <c r="A139" s="1"/>
      <c r="D139" s="59"/>
      <c r="E139" s="59"/>
      <c r="F139" s="12"/>
      <c r="G139" s="59"/>
      <c r="H139" s="12"/>
      <c r="I139" s="12"/>
      <c r="J139" s="12"/>
      <c r="K139" s="12"/>
      <c r="L139" s="12"/>
    </row>
    <row r="140" spans="1:12" ht="16.5" customHeight="1" x14ac:dyDescent="0.25">
      <c r="A140" s="1"/>
      <c r="D140" s="59"/>
      <c r="E140" s="59"/>
      <c r="F140" s="12"/>
      <c r="G140" s="59"/>
      <c r="H140" s="12"/>
      <c r="I140" s="12"/>
      <c r="J140" s="12"/>
      <c r="K140" s="12"/>
      <c r="L140" s="12"/>
    </row>
    <row r="141" spans="1:12" ht="16.5" customHeight="1" x14ac:dyDescent="0.25">
      <c r="A141" s="1"/>
      <c r="D141" s="59"/>
      <c r="E141" s="59"/>
      <c r="F141" s="12"/>
      <c r="G141" s="59"/>
      <c r="H141" s="12"/>
      <c r="I141" s="12"/>
      <c r="J141" s="12"/>
      <c r="K141" s="12"/>
      <c r="L141" s="12"/>
    </row>
    <row r="142" spans="1:12" ht="18" customHeight="1" x14ac:dyDescent="0.25">
      <c r="D142" s="10"/>
      <c r="E142" s="10"/>
      <c r="F142" s="12"/>
      <c r="G142" s="10"/>
      <c r="H142" s="12"/>
      <c r="I142" s="12"/>
      <c r="J142" s="12"/>
      <c r="K142" s="12"/>
      <c r="L142" s="12"/>
    </row>
    <row r="143" spans="1:12" ht="21.95" customHeight="1" x14ac:dyDescent="0.25">
      <c r="A143" s="6" t="str">
        <f>A96</f>
        <v>The accompanying notes are an integral part of these consolidated and separate financial statements.</v>
      </c>
      <c r="B143" s="6"/>
      <c r="C143" s="6"/>
      <c r="D143" s="6"/>
      <c r="E143" s="6"/>
      <c r="F143" s="7"/>
      <c r="G143" s="6"/>
      <c r="H143" s="7"/>
      <c r="I143" s="7"/>
      <c r="J143" s="7"/>
      <c r="K143" s="7"/>
      <c r="L143" s="7"/>
    </row>
  </sheetData>
  <mergeCells count="12">
    <mergeCell ref="F55:H55"/>
    <mergeCell ref="J55:L55"/>
    <mergeCell ref="F102:H102"/>
    <mergeCell ref="J102:L102"/>
    <mergeCell ref="F103:H103"/>
    <mergeCell ref="J103:L103"/>
    <mergeCell ref="J7:L7"/>
    <mergeCell ref="F6:H6"/>
    <mergeCell ref="F7:H7"/>
    <mergeCell ref="J6:L6"/>
    <mergeCell ref="F54:H54"/>
    <mergeCell ref="J54:L54"/>
  </mergeCells>
  <pageMargins left="0.8" right="0.5" top="0.5" bottom="0.6" header="0.49" footer="0.4"/>
  <pageSetup paperSize="9" scale="99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topLeftCell="A73" zoomScale="110" zoomScaleNormal="110" zoomScaleSheetLayoutView="100" workbookViewId="0">
      <selection activeCell="K82" sqref="K82"/>
    </sheetView>
  </sheetViews>
  <sheetFormatPr defaultColWidth="9.140625" defaultRowHeight="15" customHeight="1" x14ac:dyDescent="0.25"/>
  <cols>
    <col min="1" max="3" width="1.42578125" style="2" customWidth="1"/>
    <col min="4" max="4" width="30.42578125" style="2" customWidth="1"/>
    <col min="5" max="5" width="6" style="2" bestFit="1" customWidth="1"/>
    <col min="6" max="6" width="0.85546875" style="2" customWidth="1"/>
    <col min="7" max="7" width="11.85546875" style="3" customWidth="1"/>
    <col min="8" max="8" width="0.85546875" style="3" customWidth="1"/>
    <col min="9" max="9" width="11.85546875" style="3" customWidth="1"/>
    <col min="10" max="10" width="0.85546875" style="3" customWidth="1"/>
    <col min="11" max="11" width="11.85546875" style="3" customWidth="1"/>
    <col min="12" max="12" width="0.85546875" style="3" customWidth="1"/>
    <col min="13" max="13" width="11.85546875" style="3" customWidth="1"/>
    <col min="14" max="16384" width="9.140625" style="2"/>
  </cols>
  <sheetData>
    <row r="1" spans="1:13" ht="16.5" customHeight="1" x14ac:dyDescent="0.25">
      <c r="A1" s="1" t="str">
        <f>'5-7 '!A1</f>
        <v>Sea Oil Public Company Limited</v>
      </c>
      <c r="B1" s="1"/>
      <c r="C1" s="1"/>
      <c r="D1" s="1"/>
    </row>
    <row r="2" spans="1:13" ht="16.5" customHeight="1" x14ac:dyDescent="0.25">
      <c r="A2" s="1" t="s">
        <v>212</v>
      </c>
      <c r="B2" s="1"/>
      <c r="C2" s="1"/>
      <c r="D2" s="1"/>
    </row>
    <row r="3" spans="1:13" ht="16.5" customHeight="1" x14ac:dyDescent="0.25">
      <c r="A3" s="17" t="s">
        <v>185</v>
      </c>
      <c r="B3" s="17"/>
      <c r="C3" s="17"/>
      <c r="D3" s="17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 x14ac:dyDescent="0.25"/>
    <row r="5" spans="1:13" ht="16.5" customHeight="1" x14ac:dyDescent="0.25"/>
    <row r="6" spans="1:13" ht="16.5" customHeight="1" x14ac:dyDescent="0.25">
      <c r="A6" s="19"/>
      <c r="B6" s="19"/>
      <c r="C6" s="19"/>
      <c r="D6" s="19"/>
      <c r="E6" s="8"/>
      <c r="F6" s="8"/>
      <c r="G6" s="79" t="s">
        <v>94</v>
      </c>
      <c r="H6" s="79"/>
      <c r="I6" s="79"/>
      <c r="J6" s="43"/>
      <c r="K6" s="79" t="s">
        <v>93</v>
      </c>
      <c r="L6" s="79"/>
      <c r="M6" s="79"/>
    </row>
    <row r="7" spans="1:13" ht="16.5" customHeight="1" x14ac:dyDescent="0.25">
      <c r="A7" s="19"/>
      <c r="B7" s="19"/>
      <c r="C7" s="19"/>
      <c r="D7" s="19"/>
      <c r="E7" s="8"/>
      <c r="F7" s="8"/>
      <c r="G7" s="76" t="s">
        <v>91</v>
      </c>
      <c r="H7" s="76"/>
      <c r="I7" s="76"/>
      <c r="J7" s="43"/>
      <c r="K7" s="76" t="s">
        <v>92</v>
      </c>
      <c r="L7" s="76"/>
      <c r="M7" s="76"/>
    </row>
    <row r="8" spans="1:13" ht="16.5" customHeight="1" x14ac:dyDescent="0.25">
      <c r="E8" s="8"/>
      <c r="F8" s="8"/>
      <c r="G8" s="44">
        <v>2024</v>
      </c>
      <c r="H8" s="2"/>
      <c r="I8" s="44">
        <v>2023</v>
      </c>
      <c r="J8" s="2"/>
      <c r="K8" s="44">
        <v>2024</v>
      </c>
      <c r="L8" s="2"/>
      <c r="M8" s="44">
        <v>2023</v>
      </c>
    </row>
    <row r="9" spans="1:13" ht="16.5" customHeight="1" x14ac:dyDescent="0.25">
      <c r="A9" s="1"/>
      <c r="B9" s="1"/>
      <c r="C9" s="1"/>
      <c r="D9" s="1"/>
      <c r="E9" s="34" t="s">
        <v>9</v>
      </c>
      <c r="F9" s="10"/>
      <c r="G9" s="38" t="s">
        <v>137</v>
      </c>
      <c r="H9" s="11"/>
      <c r="I9" s="38" t="s">
        <v>137</v>
      </c>
      <c r="J9" s="11"/>
      <c r="K9" s="38" t="s">
        <v>137</v>
      </c>
      <c r="L9" s="45"/>
      <c r="M9" s="38" t="s">
        <v>137</v>
      </c>
    </row>
    <row r="10" spans="1:13" ht="16.5" customHeight="1" x14ac:dyDescent="0.25">
      <c r="A10" s="14"/>
      <c r="B10" s="14"/>
      <c r="C10" s="14"/>
      <c r="D10" s="14"/>
      <c r="E10" s="19"/>
      <c r="F10" s="19"/>
      <c r="G10" s="12"/>
      <c r="H10" s="12"/>
      <c r="I10" s="12"/>
      <c r="J10" s="12"/>
      <c r="K10" s="12"/>
      <c r="L10" s="12"/>
      <c r="M10" s="12"/>
    </row>
    <row r="11" spans="1:13" ht="16.5" customHeight="1" x14ac:dyDescent="0.25">
      <c r="A11" s="2" t="s">
        <v>18</v>
      </c>
      <c r="E11" s="19"/>
      <c r="F11" s="19"/>
      <c r="G11" s="12">
        <v>17272425</v>
      </c>
      <c r="H11" s="46"/>
      <c r="I11" s="12">
        <v>13571651</v>
      </c>
      <c r="J11" s="46"/>
      <c r="K11" s="12">
        <v>3108874</v>
      </c>
      <c r="L11" s="46"/>
      <c r="M11" s="12">
        <v>3179292</v>
      </c>
    </row>
    <row r="12" spans="1:13" ht="16.5" customHeight="1" x14ac:dyDescent="0.25">
      <c r="A12" s="2" t="s">
        <v>19</v>
      </c>
      <c r="D12" s="14"/>
      <c r="E12" s="19"/>
      <c r="F12" s="19"/>
      <c r="G12" s="12">
        <v>192967</v>
      </c>
      <c r="H12" s="46"/>
      <c r="I12" s="12">
        <v>214148</v>
      </c>
      <c r="J12" s="46"/>
      <c r="K12" s="12">
        <v>193316</v>
      </c>
      <c r="L12" s="46"/>
      <c r="M12" s="12">
        <v>214148</v>
      </c>
    </row>
    <row r="13" spans="1:13" ht="16.5" customHeight="1" x14ac:dyDescent="0.25">
      <c r="A13" s="2" t="s">
        <v>146</v>
      </c>
      <c r="D13" s="14"/>
      <c r="E13" s="19"/>
      <c r="F13" s="19"/>
      <c r="G13" s="46">
        <v>33600</v>
      </c>
      <c r="H13" s="46"/>
      <c r="I13" s="46">
        <v>42000</v>
      </c>
      <c r="J13" s="46"/>
      <c r="K13" s="46">
        <v>0</v>
      </c>
      <c r="L13" s="46"/>
      <c r="M13" s="46">
        <v>0</v>
      </c>
    </row>
    <row r="14" spans="1:13" ht="16.5" customHeight="1" x14ac:dyDescent="0.25">
      <c r="A14" s="2" t="s">
        <v>20</v>
      </c>
      <c r="D14" s="20"/>
      <c r="E14" s="19"/>
      <c r="F14" s="19"/>
      <c r="G14" s="46">
        <v>-16860225</v>
      </c>
      <c r="H14" s="46"/>
      <c r="I14" s="46">
        <v>-13164213</v>
      </c>
      <c r="J14" s="46"/>
      <c r="K14" s="12">
        <v>-2906338</v>
      </c>
      <c r="L14" s="46"/>
      <c r="M14" s="12">
        <v>-2977632</v>
      </c>
    </row>
    <row r="15" spans="1:13" ht="16.5" customHeight="1" x14ac:dyDescent="0.25">
      <c r="A15" s="2" t="s">
        <v>21</v>
      </c>
      <c r="D15" s="20"/>
      <c r="E15" s="19"/>
      <c r="F15" s="19"/>
      <c r="G15" s="46">
        <v>-162442</v>
      </c>
      <c r="H15" s="46"/>
      <c r="I15" s="46">
        <v>-210338</v>
      </c>
      <c r="J15" s="46"/>
      <c r="K15" s="12">
        <v>-162791</v>
      </c>
      <c r="L15" s="46"/>
      <c r="M15" s="12">
        <v>-210338</v>
      </c>
    </row>
    <row r="16" spans="1:13" ht="16.5" customHeight="1" x14ac:dyDescent="0.25">
      <c r="A16" s="2" t="s">
        <v>147</v>
      </c>
      <c r="D16" s="20"/>
      <c r="E16" s="19"/>
      <c r="F16" s="19"/>
      <c r="G16" s="47">
        <v>-22539</v>
      </c>
      <c r="H16" s="48"/>
      <c r="I16" s="47">
        <v>-35669</v>
      </c>
      <c r="J16" s="46"/>
      <c r="K16" s="47">
        <v>0</v>
      </c>
      <c r="L16" s="46"/>
      <c r="M16" s="47">
        <v>0</v>
      </c>
    </row>
    <row r="17" spans="1:13" ht="16.5" customHeight="1" x14ac:dyDescent="0.25">
      <c r="A17" s="14"/>
      <c r="B17" s="14"/>
      <c r="C17" s="14"/>
      <c r="D17" s="14"/>
      <c r="E17" s="19"/>
      <c r="F17" s="19"/>
      <c r="G17" s="12"/>
      <c r="H17" s="12"/>
      <c r="I17" s="12"/>
      <c r="J17" s="12"/>
      <c r="K17" s="46"/>
      <c r="L17" s="12"/>
      <c r="M17" s="46"/>
    </row>
    <row r="18" spans="1:13" ht="16.5" customHeight="1" x14ac:dyDescent="0.25">
      <c r="A18" s="1" t="s">
        <v>22</v>
      </c>
      <c r="B18" s="14"/>
      <c r="C18" s="14"/>
      <c r="D18" s="14"/>
      <c r="E18" s="19"/>
      <c r="F18" s="19"/>
      <c r="G18" s="12">
        <f>SUM(G11:G16)</f>
        <v>453786</v>
      </c>
      <c r="H18" s="12"/>
      <c r="I18" s="12">
        <f>SUM(I11:I16)</f>
        <v>417579</v>
      </c>
      <c r="J18" s="12"/>
      <c r="K18" s="12">
        <f>SUM(K11:K16)</f>
        <v>233061</v>
      </c>
      <c r="L18" s="12"/>
      <c r="M18" s="12">
        <f>SUM(M11:M16)</f>
        <v>205470</v>
      </c>
    </row>
    <row r="19" spans="1:13" ht="16.5" customHeight="1" x14ac:dyDescent="0.25">
      <c r="A19" s="18"/>
      <c r="B19" s="14"/>
      <c r="C19" s="14"/>
      <c r="E19" s="19"/>
      <c r="F19" s="19"/>
      <c r="G19" s="12"/>
      <c r="H19" s="12"/>
      <c r="I19" s="12"/>
      <c r="J19" s="12"/>
      <c r="K19" s="12"/>
      <c r="L19" s="12"/>
      <c r="M19" s="12"/>
    </row>
    <row r="20" spans="1:13" ht="16.5" customHeight="1" x14ac:dyDescent="0.25">
      <c r="A20" s="14" t="s">
        <v>148</v>
      </c>
      <c r="B20" s="14"/>
      <c r="C20" s="14"/>
      <c r="E20" s="19">
        <v>13.1</v>
      </c>
      <c r="F20" s="19"/>
      <c r="G20" s="12">
        <v>0</v>
      </c>
      <c r="H20" s="12"/>
      <c r="I20" s="12">
        <v>0</v>
      </c>
      <c r="J20" s="12"/>
      <c r="K20" s="12">
        <v>81992</v>
      </c>
      <c r="L20" s="12"/>
      <c r="M20" s="12">
        <v>107926</v>
      </c>
    </row>
    <row r="21" spans="1:13" ht="16.5" customHeight="1" x14ac:dyDescent="0.25">
      <c r="A21" s="2" t="s">
        <v>23</v>
      </c>
      <c r="B21" s="14"/>
      <c r="C21" s="14"/>
      <c r="D21" s="20"/>
      <c r="E21" s="19">
        <v>21</v>
      </c>
      <c r="F21" s="19"/>
      <c r="G21" s="46">
        <v>21497</v>
      </c>
      <c r="H21" s="48"/>
      <c r="I21" s="46">
        <v>13723</v>
      </c>
      <c r="J21" s="46"/>
      <c r="K21" s="46">
        <v>62016</v>
      </c>
      <c r="L21" s="46"/>
      <c r="M21" s="46">
        <v>58236</v>
      </c>
    </row>
    <row r="22" spans="1:13" ht="16.5" customHeight="1" x14ac:dyDescent="0.25">
      <c r="A22" s="2" t="s">
        <v>196</v>
      </c>
      <c r="B22" s="20"/>
      <c r="C22" s="20"/>
      <c r="E22" s="19"/>
      <c r="F22" s="19"/>
      <c r="G22" s="46">
        <v>-122163</v>
      </c>
      <c r="H22" s="48"/>
      <c r="I22" s="46">
        <v>-119007</v>
      </c>
      <c r="J22" s="46"/>
      <c r="K22" s="46">
        <v>-49228</v>
      </c>
      <c r="L22" s="46"/>
      <c r="M22" s="46">
        <v>-46876</v>
      </c>
    </row>
    <row r="23" spans="1:13" ht="16.5" customHeight="1" x14ac:dyDescent="0.25">
      <c r="A23" s="2" t="s">
        <v>24</v>
      </c>
      <c r="E23" s="19"/>
      <c r="F23" s="19"/>
      <c r="G23" s="46">
        <v>-175786</v>
      </c>
      <c r="H23" s="48"/>
      <c r="I23" s="46">
        <v>-180433</v>
      </c>
      <c r="J23" s="46"/>
      <c r="K23" s="46">
        <v>-121679</v>
      </c>
      <c r="L23" s="46"/>
      <c r="M23" s="46">
        <v>-115922</v>
      </c>
    </row>
    <row r="24" spans="1:13" ht="16.5" customHeight="1" x14ac:dyDescent="0.25">
      <c r="A24" s="2" t="s">
        <v>197</v>
      </c>
      <c r="E24" s="19">
        <v>10</v>
      </c>
      <c r="F24" s="19"/>
      <c r="G24" s="46">
        <v>-24846</v>
      </c>
      <c r="H24" s="48"/>
      <c r="I24" s="46">
        <v>-18678</v>
      </c>
      <c r="J24" s="46"/>
      <c r="K24" s="46">
        <v>-32881</v>
      </c>
      <c r="L24" s="46"/>
      <c r="M24" s="46">
        <v>-11119</v>
      </c>
    </row>
    <row r="25" spans="1:13" ht="16.5" customHeight="1" x14ac:dyDescent="0.25">
      <c r="A25" s="2" t="s">
        <v>218</v>
      </c>
      <c r="E25" s="19"/>
      <c r="F25" s="19"/>
      <c r="G25" s="46"/>
      <c r="H25" s="48"/>
      <c r="I25" s="46"/>
      <c r="J25" s="46"/>
      <c r="K25" s="46"/>
      <c r="L25" s="46"/>
      <c r="M25" s="46"/>
    </row>
    <row r="26" spans="1:13" ht="16.5" customHeight="1" x14ac:dyDescent="0.25">
      <c r="A26" s="2" t="s">
        <v>208</v>
      </c>
      <c r="E26" s="19">
        <v>13.1</v>
      </c>
      <c r="F26" s="19"/>
      <c r="G26" s="46">
        <v>0</v>
      </c>
      <c r="H26" s="48"/>
      <c r="I26" s="46">
        <v>0</v>
      </c>
      <c r="J26" s="46"/>
      <c r="K26" s="46">
        <v>50000</v>
      </c>
      <c r="L26" s="46"/>
      <c r="M26" s="46">
        <v>0</v>
      </c>
    </row>
    <row r="27" spans="1:13" ht="16.5" customHeight="1" x14ac:dyDescent="0.25">
      <c r="A27" s="2" t="s">
        <v>198</v>
      </c>
      <c r="E27" s="19"/>
      <c r="F27" s="19"/>
      <c r="G27" s="46">
        <v>-11664</v>
      </c>
      <c r="H27" s="48"/>
      <c r="I27" s="46">
        <v>-6286</v>
      </c>
      <c r="J27" s="46"/>
      <c r="K27" s="46">
        <v>-32</v>
      </c>
      <c r="L27" s="46"/>
      <c r="M27" s="46">
        <v>-570</v>
      </c>
    </row>
    <row r="28" spans="1:13" ht="16.5" customHeight="1" x14ac:dyDescent="0.25">
      <c r="A28" s="2" t="s">
        <v>25</v>
      </c>
      <c r="E28" s="19"/>
      <c r="F28" s="19"/>
      <c r="G28" s="47">
        <v>-4703</v>
      </c>
      <c r="H28" s="48"/>
      <c r="I28" s="47">
        <v>-12530</v>
      </c>
      <c r="J28" s="46"/>
      <c r="K28" s="47">
        <v>-1341</v>
      </c>
      <c r="L28" s="46"/>
      <c r="M28" s="47">
        <v>-1166</v>
      </c>
    </row>
    <row r="29" spans="1:13" ht="16.5" customHeight="1" x14ac:dyDescent="0.25">
      <c r="A29" s="14"/>
      <c r="B29" s="14"/>
      <c r="C29" s="14"/>
      <c r="D29" s="14"/>
      <c r="E29" s="19"/>
      <c r="F29" s="19"/>
      <c r="G29" s="12"/>
      <c r="H29" s="12"/>
      <c r="I29" s="12"/>
      <c r="J29" s="12"/>
      <c r="K29" s="12"/>
      <c r="L29" s="12"/>
      <c r="M29" s="12"/>
    </row>
    <row r="30" spans="1:13" ht="16.5" customHeight="1" x14ac:dyDescent="0.25">
      <c r="A30" s="1" t="s">
        <v>139</v>
      </c>
      <c r="E30" s="19"/>
      <c r="F30" s="19"/>
    </row>
    <row r="31" spans="1:13" ht="16.5" customHeight="1" x14ac:dyDescent="0.25">
      <c r="B31" s="1" t="s">
        <v>26</v>
      </c>
      <c r="E31" s="19"/>
      <c r="F31" s="19"/>
      <c r="G31" s="46">
        <f>SUM(G18:G28)</f>
        <v>136121</v>
      </c>
      <c r="H31" s="46"/>
      <c r="I31" s="46">
        <f>SUM(I18:I28)</f>
        <v>94368</v>
      </c>
      <c r="J31" s="46"/>
      <c r="K31" s="46">
        <f>SUM(K18:K28)</f>
        <v>221908</v>
      </c>
      <c r="L31" s="46"/>
      <c r="M31" s="46">
        <f>SUM(M18:M28)</f>
        <v>195979</v>
      </c>
    </row>
    <row r="32" spans="1:13" ht="16.5" customHeight="1" x14ac:dyDescent="0.25">
      <c r="A32" s="2" t="s">
        <v>106</v>
      </c>
      <c r="C32" s="20"/>
      <c r="D32" s="14"/>
      <c r="E32" s="19">
        <v>13.2</v>
      </c>
      <c r="F32" s="19"/>
      <c r="G32" s="49">
        <v>240408</v>
      </c>
      <c r="H32" s="48"/>
      <c r="I32" s="49">
        <v>263763</v>
      </c>
      <c r="J32" s="46"/>
      <c r="K32" s="47">
        <v>0</v>
      </c>
      <c r="L32" s="46"/>
      <c r="M32" s="47">
        <v>0</v>
      </c>
    </row>
    <row r="33" spans="1:13" ht="16.5" customHeight="1" x14ac:dyDescent="0.25">
      <c r="E33" s="19"/>
      <c r="F33" s="19"/>
      <c r="G33" s="12"/>
      <c r="H33" s="12"/>
      <c r="I33" s="12"/>
      <c r="J33" s="12"/>
      <c r="K33" s="12"/>
      <c r="L33" s="12"/>
      <c r="M33" s="12"/>
    </row>
    <row r="34" spans="1:13" ht="16.5" customHeight="1" x14ac:dyDescent="0.25">
      <c r="A34" s="1" t="s">
        <v>120</v>
      </c>
      <c r="E34" s="19"/>
      <c r="F34" s="19"/>
      <c r="G34" s="46">
        <f>SUM(G31:G32)</f>
        <v>376529</v>
      </c>
      <c r="H34" s="46"/>
      <c r="I34" s="46">
        <f>SUM(I31:I32)</f>
        <v>358131</v>
      </c>
      <c r="J34" s="46"/>
      <c r="K34" s="46">
        <f>SUM(K31:K32)</f>
        <v>221908</v>
      </c>
      <c r="L34" s="46"/>
      <c r="M34" s="46">
        <f>SUM(M31:M32)</f>
        <v>195979</v>
      </c>
    </row>
    <row r="35" spans="1:13" ht="16.5" customHeight="1" x14ac:dyDescent="0.25">
      <c r="A35" s="2" t="s">
        <v>27</v>
      </c>
      <c r="E35" s="19">
        <v>23</v>
      </c>
      <c r="F35" s="19"/>
      <c r="G35" s="49">
        <v>-19299</v>
      </c>
      <c r="H35" s="48"/>
      <c r="I35" s="49">
        <v>-15351</v>
      </c>
      <c r="J35" s="46"/>
      <c r="K35" s="49">
        <v>-25889</v>
      </c>
      <c r="L35" s="46"/>
      <c r="M35" s="49">
        <v>-5382</v>
      </c>
    </row>
    <row r="36" spans="1:13" ht="16.5" customHeight="1" x14ac:dyDescent="0.25">
      <c r="E36" s="19"/>
      <c r="F36" s="19"/>
      <c r="G36" s="12"/>
      <c r="H36" s="12"/>
      <c r="I36" s="12"/>
      <c r="J36" s="12"/>
      <c r="K36" s="12"/>
      <c r="L36" s="12"/>
      <c r="M36" s="12"/>
    </row>
    <row r="37" spans="1:13" ht="16.5" customHeight="1" thickBot="1" x14ac:dyDescent="0.3">
      <c r="A37" s="1" t="s">
        <v>125</v>
      </c>
      <c r="D37" s="18"/>
      <c r="E37" s="19"/>
      <c r="F37" s="19"/>
      <c r="G37" s="50">
        <f>SUM(G34:G35)</f>
        <v>357230</v>
      </c>
      <c r="H37" s="12"/>
      <c r="I37" s="50">
        <f>SUM(I34:I35)</f>
        <v>342780</v>
      </c>
      <c r="J37" s="12"/>
      <c r="K37" s="50">
        <f>SUM(K34:K35)</f>
        <v>196019</v>
      </c>
      <c r="L37" s="12"/>
      <c r="M37" s="50">
        <f>SUM(M34:M35)</f>
        <v>190597</v>
      </c>
    </row>
    <row r="38" spans="1:13" ht="16.5" customHeight="1" thickTop="1" x14ac:dyDescent="0.25">
      <c r="A38" s="18"/>
      <c r="B38" s="18"/>
      <c r="C38" s="18"/>
      <c r="D38" s="18"/>
      <c r="E38" s="19"/>
      <c r="F38" s="19"/>
      <c r="G38" s="12"/>
      <c r="H38" s="12"/>
      <c r="I38" s="12"/>
      <c r="J38" s="12"/>
      <c r="K38" s="12"/>
      <c r="L38" s="12"/>
      <c r="M38" s="12"/>
    </row>
    <row r="39" spans="1:13" ht="16.5" customHeight="1" x14ac:dyDescent="0.25">
      <c r="A39" s="18"/>
      <c r="B39" s="18"/>
      <c r="C39" s="18"/>
      <c r="D39" s="18"/>
      <c r="E39" s="19"/>
      <c r="F39" s="19"/>
      <c r="G39" s="51"/>
      <c r="H39" s="12"/>
      <c r="I39" s="51"/>
      <c r="J39" s="12"/>
      <c r="K39" s="51"/>
      <c r="L39" s="12"/>
      <c r="M39" s="51"/>
    </row>
    <row r="40" spans="1:13" ht="16.5" customHeight="1" x14ac:dyDescent="0.25">
      <c r="A40" s="18"/>
      <c r="B40" s="18"/>
      <c r="C40" s="18"/>
      <c r="D40" s="18"/>
      <c r="E40" s="19"/>
      <c r="F40" s="19"/>
      <c r="G40" s="2"/>
      <c r="H40" s="12"/>
      <c r="I40" s="51"/>
      <c r="J40" s="12"/>
      <c r="K40" s="51"/>
      <c r="L40" s="12"/>
      <c r="M40" s="51"/>
    </row>
    <row r="41" spans="1:13" ht="16.5" customHeight="1" x14ac:dyDescent="0.25">
      <c r="A41" s="18"/>
      <c r="B41" s="18"/>
      <c r="C41" s="18"/>
      <c r="D41" s="18"/>
      <c r="E41" s="19"/>
      <c r="F41" s="19"/>
      <c r="G41" s="51"/>
      <c r="H41" s="12"/>
      <c r="I41" s="51"/>
      <c r="J41" s="12"/>
      <c r="K41" s="51"/>
      <c r="L41" s="12"/>
      <c r="M41" s="51"/>
    </row>
    <row r="42" spans="1:13" ht="16.5" customHeight="1" x14ac:dyDescent="0.25">
      <c r="A42" s="18"/>
      <c r="B42" s="18"/>
      <c r="C42" s="18"/>
      <c r="D42" s="18"/>
      <c r="E42" s="19"/>
      <c r="F42" s="19"/>
      <c r="G42" s="51"/>
      <c r="H42" s="12"/>
      <c r="I42" s="51"/>
      <c r="J42" s="12"/>
      <c r="K42" s="51"/>
      <c r="L42" s="12"/>
      <c r="M42" s="51"/>
    </row>
    <row r="43" spans="1:13" ht="16.5" customHeight="1" x14ac:dyDescent="0.25">
      <c r="A43" s="18"/>
      <c r="B43" s="18"/>
      <c r="C43" s="18"/>
      <c r="D43" s="18"/>
      <c r="E43" s="19"/>
      <c r="F43" s="19"/>
      <c r="G43" s="51"/>
      <c r="H43" s="12"/>
      <c r="I43" s="51"/>
      <c r="J43" s="12"/>
      <c r="K43" s="51"/>
      <c r="L43" s="12"/>
      <c r="M43" s="51"/>
    </row>
    <row r="44" spans="1:13" ht="16.5" customHeight="1" x14ac:dyDescent="0.25">
      <c r="A44" s="18"/>
      <c r="B44" s="18"/>
      <c r="C44" s="18"/>
      <c r="D44" s="18"/>
      <c r="E44" s="19"/>
      <c r="F44" s="19"/>
      <c r="G44" s="51"/>
      <c r="H44" s="12"/>
      <c r="I44" s="51"/>
      <c r="J44" s="12"/>
      <c r="K44" s="51"/>
      <c r="L44" s="12"/>
      <c r="M44" s="51"/>
    </row>
    <row r="45" spans="1:13" ht="16.5" customHeight="1" x14ac:dyDescent="0.25">
      <c r="A45" s="18"/>
      <c r="B45" s="18"/>
      <c r="C45" s="18"/>
      <c r="D45" s="18"/>
      <c r="E45" s="19"/>
      <c r="F45" s="19"/>
      <c r="G45" s="51"/>
      <c r="H45" s="12"/>
      <c r="I45" s="51"/>
      <c r="J45" s="12"/>
      <c r="K45" s="51"/>
      <c r="L45" s="12"/>
      <c r="M45" s="51"/>
    </row>
    <row r="46" spans="1:13" ht="16.5" customHeight="1" x14ac:dyDescent="0.25">
      <c r="A46" s="18"/>
      <c r="B46" s="18"/>
      <c r="C46" s="18"/>
      <c r="D46" s="18"/>
      <c r="E46" s="19"/>
      <c r="F46" s="19"/>
      <c r="G46" s="51"/>
      <c r="H46" s="12"/>
      <c r="I46" s="51"/>
      <c r="J46" s="12"/>
      <c r="K46" s="51"/>
      <c r="L46" s="12"/>
      <c r="M46" s="51"/>
    </row>
    <row r="47" spans="1:13" ht="16.5" customHeight="1" x14ac:dyDescent="0.25">
      <c r="A47" s="18"/>
      <c r="B47" s="18"/>
      <c r="C47" s="18"/>
      <c r="D47" s="18"/>
      <c r="E47" s="19"/>
      <c r="F47" s="19"/>
      <c r="G47" s="51"/>
      <c r="H47" s="12"/>
      <c r="I47" s="51"/>
      <c r="J47" s="12"/>
      <c r="K47" s="51"/>
      <c r="L47" s="12"/>
      <c r="M47" s="51"/>
    </row>
    <row r="48" spans="1:13" ht="12.95" customHeight="1" x14ac:dyDescent="0.25">
      <c r="A48" s="18"/>
      <c r="B48" s="18"/>
      <c r="C48" s="18"/>
      <c r="D48" s="18"/>
      <c r="E48" s="19"/>
      <c r="F48" s="19"/>
      <c r="G48" s="51"/>
      <c r="H48" s="12"/>
      <c r="I48" s="51"/>
      <c r="J48" s="12"/>
      <c r="K48" s="51"/>
      <c r="L48" s="12"/>
      <c r="M48" s="51"/>
    </row>
    <row r="49" spans="1:13" ht="21.95" customHeight="1" x14ac:dyDescent="0.25">
      <c r="A49" s="21" t="str">
        <f>'5-7 '!A48</f>
        <v>The accompanying notes are an integral part of these consolidated and separate financial statements.</v>
      </c>
      <c r="B49" s="22"/>
      <c r="C49" s="22"/>
      <c r="D49" s="22"/>
      <c r="E49" s="34"/>
      <c r="F49" s="34"/>
      <c r="G49" s="52"/>
      <c r="H49" s="52"/>
      <c r="I49" s="52"/>
      <c r="J49" s="52"/>
      <c r="K49" s="52"/>
      <c r="L49" s="52"/>
      <c r="M49" s="52"/>
    </row>
    <row r="50" spans="1:13" ht="15" customHeight="1" x14ac:dyDescent="0.25">
      <c r="A50" s="1" t="str">
        <f>A1</f>
        <v>Sea Oil Public Company Limited</v>
      </c>
      <c r="B50" s="1"/>
      <c r="C50" s="1"/>
      <c r="D50" s="1"/>
    </row>
    <row r="51" spans="1:13" ht="15" customHeight="1" x14ac:dyDescent="0.25">
      <c r="A51" s="1" t="s">
        <v>213</v>
      </c>
      <c r="B51" s="1"/>
      <c r="C51" s="1"/>
      <c r="D51" s="1"/>
    </row>
    <row r="52" spans="1:13" ht="15" customHeight="1" x14ac:dyDescent="0.25">
      <c r="A52" s="17" t="str">
        <f>A3</f>
        <v>For the year ended 31 December 2024</v>
      </c>
      <c r="B52" s="17"/>
      <c r="C52" s="17"/>
      <c r="D52" s="17"/>
      <c r="E52" s="6"/>
      <c r="F52" s="6"/>
      <c r="G52" s="7"/>
      <c r="H52" s="7"/>
      <c r="I52" s="7"/>
      <c r="J52" s="7"/>
      <c r="K52" s="7"/>
      <c r="L52" s="7"/>
      <c r="M52" s="7"/>
    </row>
    <row r="55" spans="1:13" ht="15" customHeight="1" x14ac:dyDescent="0.25">
      <c r="A55" s="19"/>
      <c r="B55" s="19"/>
      <c r="C55" s="19"/>
      <c r="D55" s="19"/>
      <c r="E55" s="8"/>
      <c r="F55" s="8"/>
      <c r="G55" s="79" t="s">
        <v>94</v>
      </c>
      <c r="H55" s="79"/>
      <c r="I55" s="79"/>
      <c r="J55" s="43"/>
      <c r="K55" s="79" t="s">
        <v>93</v>
      </c>
      <c r="L55" s="79"/>
      <c r="M55" s="79"/>
    </row>
    <row r="56" spans="1:13" ht="15" customHeight="1" x14ac:dyDescent="0.25">
      <c r="A56" s="19"/>
      <c r="B56" s="19"/>
      <c r="C56" s="19"/>
      <c r="D56" s="19"/>
      <c r="E56" s="8"/>
      <c r="F56" s="8"/>
      <c r="G56" s="76" t="s">
        <v>91</v>
      </c>
      <c r="H56" s="76"/>
      <c r="I56" s="76"/>
      <c r="J56" s="43"/>
      <c r="K56" s="76" t="s">
        <v>92</v>
      </c>
      <c r="L56" s="76"/>
      <c r="M56" s="76"/>
    </row>
    <row r="57" spans="1:13" ht="15" customHeight="1" x14ac:dyDescent="0.25">
      <c r="E57" s="8"/>
      <c r="F57" s="8"/>
      <c r="G57" s="44">
        <v>2024</v>
      </c>
      <c r="H57" s="2"/>
      <c r="I57" s="44">
        <v>2023</v>
      </c>
      <c r="J57" s="2"/>
      <c r="K57" s="44">
        <v>2024</v>
      </c>
      <c r="L57" s="2"/>
      <c r="M57" s="44">
        <v>2023</v>
      </c>
    </row>
    <row r="58" spans="1:13" ht="15" customHeight="1" x14ac:dyDescent="0.25">
      <c r="A58" s="1"/>
      <c r="B58" s="1"/>
      <c r="C58" s="1"/>
      <c r="D58" s="1"/>
      <c r="E58" s="34" t="s">
        <v>9</v>
      </c>
      <c r="F58" s="10"/>
      <c r="G58" s="38" t="s">
        <v>137</v>
      </c>
      <c r="H58" s="11"/>
      <c r="I58" s="38" t="s">
        <v>137</v>
      </c>
      <c r="J58" s="11"/>
      <c r="K58" s="38" t="s">
        <v>137</v>
      </c>
      <c r="L58" s="45"/>
      <c r="M58" s="38" t="s">
        <v>137</v>
      </c>
    </row>
    <row r="59" spans="1:13" ht="15" customHeight="1" x14ac:dyDescent="0.25">
      <c r="A59" s="1"/>
      <c r="B59" s="1"/>
      <c r="C59" s="1"/>
      <c r="D59" s="1"/>
      <c r="E59" s="81"/>
      <c r="F59" s="10"/>
      <c r="G59" s="82"/>
      <c r="H59" s="11"/>
      <c r="I59" s="82"/>
      <c r="J59" s="11"/>
      <c r="K59" s="82"/>
      <c r="L59" s="45"/>
      <c r="M59" s="82"/>
    </row>
    <row r="60" spans="1:13" ht="15" customHeight="1" x14ac:dyDescent="0.25">
      <c r="A60" s="18" t="s">
        <v>83</v>
      </c>
      <c r="B60" s="23"/>
      <c r="C60" s="23"/>
      <c r="D60" s="23"/>
      <c r="E60" s="8"/>
      <c r="F60" s="24"/>
      <c r="G60" s="12"/>
      <c r="H60" s="24"/>
      <c r="I60" s="12"/>
      <c r="J60" s="24"/>
      <c r="K60" s="12"/>
      <c r="L60" s="24"/>
      <c r="M60" s="12"/>
    </row>
    <row r="61" spans="1:13" ht="15" customHeight="1" x14ac:dyDescent="0.25">
      <c r="A61" s="14" t="s">
        <v>180</v>
      </c>
      <c r="B61" s="23"/>
      <c r="C61" s="23"/>
      <c r="D61" s="23"/>
      <c r="E61" s="12"/>
      <c r="F61" s="24"/>
      <c r="G61" s="12"/>
      <c r="H61" s="24"/>
      <c r="I61" s="12"/>
      <c r="J61" s="24"/>
      <c r="K61" s="12"/>
      <c r="L61" s="24"/>
      <c r="M61" s="12"/>
    </row>
    <row r="62" spans="1:13" s="14" customFormat="1" ht="15" customHeight="1" x14ac:dyDescent="0.25">
      <c r="B62" s="14" t="s">
        <v>87</v>
      </c>
      <c r="G62" s="55"/>
      <c r="H62" s="55"/>
      <c r="I62" s="55"/>
      <c r="J62" s="55"/>
      <c r="K62" s="55"/>
      <c r="L62" s="55"/>
      <c r="M62" s="55"/>
    </row>
    <row r="63" spans="1:13" ht="15" customHeight="1" x14ac:dyDescent="0.25">
      <c r="B63" s="14" t="s">
        <v>84</v>
      </c>
      <c r="C63" s="14"/>
      <c r="D63" s="23"/>
      <c r="F63" s="24"/>
      <c r="G63" s="54">
        <v>952</v>
      </c>
      <c r="H63" s="48"/>
      <c r="I63" s="54">
        <v>-3481</v>
      </c>
      <c r="J63" s="53"/>
      <c r="K63" s="54" t="s">
        <v>158</v>
      </c>
      <c r="L63" s="53"/>
      <c r="M63" s="54" t="s">
        <v>158</v>
      </c>
    </row>
    <row r="64" spans="1:13" ht="6" customHeight="1" x14ac:dyDescent="0.25">
      <c r="E64" s="19"/>
      <c r="F64" s="19"/>
      <c r="G64" s="12"/>
      <c r="I64" s="12"/>
      <c r="K64" s="12"/>
      <c r="M64" s="12"/>
    </row>
    <row r="65" spans="1:13" ht="15" customHeight="1" x14ac:dyDescent="0.25">
      <c r="B65" s="14" t="s">
        <v>103</v>
      </c>
      <c r="C65" s="14"/>
      <c r="D65" s="23"/>
      <c r="F65" s="24"/>
    </row>
    <row r="66" spans="1:13" ht="15" customHeight="1" x14ac:dyDescent="0.25">
      <c r="B66" s="14"/>
      <c r="C66" s="14" t="s">
        <v>97</v>
      </c>
      <c r="D66" s="23"/>
      <c r="F66" s="24"/>
      <c r="G66" s="54">
        <f>SUM(G63:G65)</f>
        <v>952</v>
      </c>
      <c r="H66" s="48"/>
      <c r="I66" s="54">
        <v>-3481</v>
      </c>
      <c r="J66" s="53"/>
      <c r="K66" s="54">
        <v>0</v>
      </c>
      <c r="L66" s="53"/>
      <c r="M66" s="54">
        <v>0</v>
      </c>
    </row>
    <row r="67" spans="1:13" ht="6" customHeight="1" x14ac:dyDescent="0.25">
      <c r="E67" s="19"/>
      <c r="F67" s="19"/>
      <c r="G67" s="12"/>
      <c r="I67" s="12"/>
      <c r="K67" s="12"/>
      <c r="M67" s="12"/>
    </row>
    <row r="68" spans="1:13" ht="15" customHeight="1" x14ac:dyDescent="0.25">
      <c r="A68" s="1" t="s">
        <v>95</v>
      </c>
      <c r="F68" s="12"/>
    </row>
    <row r="69" spans="1:13" ht="15" customHeight="1" x14ac:dyDescent="0.25">
      <c r="A69" s="1"/>
      <c r="B69" s="1" t="s">
        <v>96</v>
      </c>
      <c r="F69" s="12"/>
      <c r="G69" s="39">
        <v>952</v>
      </c>
      <c r="H69" s="12"/>
      <c r="I69" s="39">
        <v>-3481</v>
      </c>
      <c r="J69" s="12"/>
      <c r="K69" s="39">
        <v>0</v>
      </c>
      <c r="L69" s="12"/>
      <c r="M69" s="39">
        <v>0</v>
      </c>
    </row>
    <row r="70" spans="1:13" ht="6" customHeight="1" x14ac:dyDescent="0.25">
      <c r="E70" s="19"/>
      <c r="F70" s="19"/>
      <c r="G70" s="12"/>
      <c r="H70" s="12"/>
      <c r="I70" s="12"/>
      <c r="J70" s="12"/>
      <c r="K70" s="12"/>
      <c r="L70" s="12"/>
      <c r="M70" s="12"/>
    </row>
    <row r="71" spans="1:13" ht="15" customHeight="1" x14ac:dyDescent="0.25">
      <c r="A71" s="1" t="s">
        <v>28</v>
      </c>
      <c r="B71" s="1"/>
      <c r="C71" s="1"/>
      <c r="E71" s="19"/>
      <c r="F71" s="19"/>
      <c r="G71" s="12"/>
      <c r="H71" s="12"/>
      <c r="I71" s="12"/>
      <c r="J71" s="12"/>
      <c r="K71" s="12"/>
      <c r="L71" s="12"/>
      <c r="M71" s="12"/>
    </row>
    <row r="72" spans="1:13" ht="15" customHeight="1" thickBot="1" x14ac:dyDescent="0.3">
      <c r="B72" s="1" t="s">
        <v>88</v>
      </c>
      <c r="C72" s="1"/>
      <c r="F72" s="12"/>
      <c r="G72" s="50">
        <f>G37+G69</f>
        <v>358182</v>
      </c>
      <c r="H72" s="12"/>
      <c r="I72" s="50">
        <f>I37+I69</f>
        <v>339299</v>
      </c>
      <c r="J72" s="12"/>
      <c r="K72" s="50">
        <f>K37+K69</f>
        <v>196019</v>
      </c>
      <c r="L72" s="12"/>
      <c r="M72" s="50">
        <f>M37+M69</f>
        <v>190597</v>
      </c>
    </row>
    <row r="73" spans="1:13" ht="15" customHeight="1" thickTop="1" x14ac:dyDescent="0.25"/>
    <row r="74" spans="1:13" ht="15" customHeight="1" x14ac:dyDescent="0.25">
      <c r="A74" s="18" t="s">
        <v>166</v>
      </c>
      <c r="F74" s="12"/>
      <c r="G74" s="24"/>
      <c r="H74" s="24"/>
      <c r="I74" s="24"/>
      <c r="J74" s="24"/>
      <c r="K74" s="24"/>
      <c r="L74" s="24"/>
      <c r="M74" s="24"/>
    </row>
    <row r="75" spans="1:13" ht="15" customHeight="1" x14ac:dyDescent="0.25">
      <c r="A75" s="2" t="s">
        <v>124</v>
      </c>
      <c r="B75" s="14"/>
      <c r="C75" s="14"/>
      <c r="D75" s="23"/>
      <c r="F75" s="24"/>
      <c r="G75" s="3">
        <v>357226</v>
      </c>
      <c r="I75" s="3">
        <v>346835</v>
      </c>
      <c r="J75" s="24"/>
      <c r="K75" s="24">
        <v>196019</v>
      </c>
      <c r="L75" s="24"/>
      <c r="M75" s="24">
        <v>190597</v>
      </c>
    </row>
    <row r="76" spans="1:13" ht="15" customHeight="1" x14ac:dyDescent="0.25">
      <c r="A76" s="2" t="s">
        <v>64</v>
      </c>
      <c r="B76" s="14"/>
      <c r="C76" s="14"/>
      <c r="D76" s="23"/>
      <c r="F76" s="24"/>
      <c r="G76" s="54">
        <v>4</v>
      </c>
      <c r="H76" s="48"/>
      <c r="I76" s="54">
        <v>-4055</v>
      </c>
      <c r="J76" s="53"/>
      <c r="K76" s="54">
        <v>0</v>
      </c>
      <c r="L76" s="53"/>
      <c r="M76" s="54">
        <v>0</v>
      </c>
    </row>
    <row r="77" spans="1:13" ht="6" customHeight="1" x14ac:dyDescent="0.25">
      <c r="B77" s="14"/>
      <c r="C77" s="14"/>
      <c r="D77" s="23"/>
      <c r="F77" s="24"/>
      <c r="G77" s="24"/>
      <c r="H77" s="12"/>
      <c r="I77" s="24"/>
      <c r="J77" s="12"/>
      <c r="K77" s="24"/>
      <c r="L77" s="12"/>
      <c r="M77" s="24"/>
    </row>
    <row r="78" spans="1:13" ht="15" customHeight="1" thickBot="1" x14ac:dyDescent="0.3">
      <c r="G78" s="50">
        <f>SUM(G75:G76)</f>
        <v>357230</v>
      </c>
      <c r="H78" s="12"/>
      <c r="I78" s="50">
        <f>SUM(I75:I76)</f>
        <v>342780</v>
      </c>
      <c r="J78" s="12"/>
      <c r="K78" s="50">
        <f>SUM(K75:K76)</f>
        <v>196019</v>
      </c>
      <c r="L78" s="12"/>
      <c r="M78" s="50">
        <f>SUM(M75:M76)</f>
        <v>190597</v>
      </c>
    </row>
    <row r="79" spans="1:13" ht="15" customHeight="1" thickTop="1" x14ac:dyDescent="0.25">
      <c r="G79" s="12"/>
      <c r="H79" s="12"/>
      <c r="I79" s="12"/>
      <c r="J79" s="12"/>
      <c r="K79" s="12"/>
      <c r="L79" s="12"/>
      <c r="M79" s="12"/>
    </row>
    <row r="80" spans="1:13" ht="15" customHeight="1" x14ac:dyDescent="0.25">
      <c r="A80" s="1" t="s">
        <v>81</v>
      </c>
      <c r="F80" s="12"/>
      <c r="G80" s="24"/>
      <c r="H80" s="24"/>
      <c r="I80" s="24"/>
      <c r="J80" s="24"/>
      <c r="K80" s="24"/>
      <c r="L80" s="24"/>
      <c r="M80" s="24"/>
    </row>
    <row r="81" spans="1:13" ht="15" customHeight="1" x14ac:dyDescent="0.25">
      <c r="A81" s="1"/>
      <c r="B81" s="1" t="s">
        <v>82</v>
      </c>
      <c r="F81" s="12"/>
      <c r="G81" s="24"/>
      <c r="H81" s="24"/>
      <c r="I81" s="24"/>
      <c r="J81" s="24"/>
      <c r="K81" s="24"/>
      <c r="L81" s="24"/>
      <c r="M81" s="24"/>
    </row>
    <row r="82" spans="1:13" ht="15" customHeight="1" x14ac:dyDescent="0.25">
      <c r="A82" s="2" t="s">
        <v>123</v>
      </c>
      <c r="B82" s="14"/>
      <c r="C82" s="14"/>
      <c r="D82" s="23"/>
      <c r="F82" s="24"/>
      <c r="G82" s="3">
        <v>358178</v>
      </c>
      <c r="I82" s="3">
        <v>344224</v>
      </c>
      <c r="J82" s="24"/>
      <c r="K82" s="24">
        <v>196019</v>
      </c>
      <c r="L82" s="24"/>
      <c r="M82" s="24">
        <v>190597</v>
      </c>
    </row>
    <row r="83" spans="1:13" ht="15" customHeight="1" x14ac:dyDescent="0.25">
      <c r="A83" s="2" t="s">
        <v>64</v>
      </c>
      <c r="B83" s="14"/>
      <c r="C83" s="14"/>
      <c r="D83" s="23"/>
      <c r="F83" s="24"/>
      <c r="G83" s="39">
        <v>4</v>
      </c>
      <c r="I83" s="39">
        <v>-4925</v>
      </c>
      <c r="J83" s="24"/>
      <c r="K83" s="39">
        <v>0</v>
      </c>
      <c r="L83" s="24"/>
      <c r="M83" s="39">
        <v>0</v>
      </c>
    </row>
    <row r="84" spans="1:13" ht="6" customHeight="1" x14ac:dyDescent="0.25">
      <c r="B84" s="14"/>
      <c r="C84" s="14"/>
      <c r="D84" s="23"/>
      <c r="F84" s="24"/>
      <c r="G84" s="24"/>
      <c r="H84" s="24"/>
      <c r="I84" s="24"/>
      <c r="J84" s="24"/>
      <c r="K84" s="24"/>
      <c r="L84" s="24"/>
      <c r="M84" s="24"/>
    </row>
    <row r="85" spans="1:13" ht="15" customHeight="1" thickBot="1" x14ac:dyDescent="0.3">
      <c r="G85" s="50">
        <f>SUM(G82:G83)</f>
        <v>358182</v>
      </c>
      <c r="H85" s="12"/>
      <c r="I85" s="50">
        <f>SUM(I82:I83)</f>
        <v>339299</v>
      </c>
      <c r="J85" s="12"/>
      <c r="K85" s="50">
        <f>SUM(K82:K83)</f>
        <v>196019</v>
      </c>
      <c r="L85" s="12"/>
      <c r="M85" s="50">
        <f>SUM(M82:M83)</f>
        <v>190597</v>
      </c>
    </row>
    <row r="86" spans="1:13" ht="15" customHeight="1" thickTop="1" x14ac:dyDescent="0.25">
      <c r="G86" s="12"/>
      <c r="H86" s="12"/>
      <c r="I86" s="12"/>
      <c r="J86" s="12"/>
      <c r="K86" s="12"/>
      <c r="L86" s="12"/>
      <c r="M86" s="12"/>
    </row>
    <row r="87" spans="1:13" ht="15" customHeight="1" x14ac:dyDescent="0.25">
      <c r="G87" s="12"/>
      <c r="H87" s="12"/>
      <c r="I87" s="12"/>
      <c r="J87" s="12"/>
      <c r="K87" s="12"/>
      <c r="L87" s="12"/>
      <c r="M87" s="12"/>
    </row>
    <row r="88" spans="1:13" ht="15" customHeight="1" x14ac:dyDescent="0.25">
      <c r="A88" s="1" t="s">
        <v>219</v>
      </c>
      <c r="G88" s="2"/>
      <c r="H88" s="2"/>
      <c r="I88" s="2"/>
      <c r="J88" s="2"/>
      <c r="K88" s="2"/>
      <c r="L88" s="2"/>
      <c r="M88" s="2"/>
    </row>
    <row r="89" spans="1:13" ht="15" customHeight="1" x14ac:dyDescent="0.25">
      <c r="A89" s="1"/>
      <c r="B89" s="1" t="s">
        <v>122</v>
      </c>
      <c r="G89" s="2"/>
      <c r="H89" s="2"/>
      <c r="I89" s="2"/>
      <c r="J89" s="2"/>
      <c r="K89" s="2"/>
      <c r="L89" s="2"/>
      <c r="M89" s="2"/>
    </row>
    <row r="90" spans="1:13" ht="6" customHeight="1" x14ac:dyDescent="0.25">
      <c r="B90" s="14"/>
      <c r="C90" s="14"/>
      <c r="D90" s="23"/>
      <c r="F90" s="24"/>
      <c r="J90" s="24"/>
      <c r="K90" s="24"/>
      <c r="L90" s="24"/>
      <c r="M90" s="24"/>
    </row>
    <row r="91" spans="1:13" ht="15" customHeight="1" thickBot="1" x14ac:dyDescent="0.3">
      <c r="A91" s="2" t="s">
        <v>134</v>
      </c>
      <c r="E91" s="19"/>
      <c r="G91" s="56">
        <f>G75/'5-7 '!F117</f>
        <v>0.4834028433710158</v>
      </c>
      <c r="H91" s="57"/>
      <c r="I91" s="56">
        <v>0.46929999999999999</v>
      </c>
      <c r="J91" s="58"/>
      <c r="K91" s="56">
        <f>K82/'5-7 '!J117</f>
        <v>0.26525544600545076</v>
      </c>
      <c r="L91" s="58"/>
      <c r="M91" s="56">
        <v>0.257918325480188</v>
      </c>
    </row>
    <row r="92" spans="1:13" ht="15" customHeight="1" thickTop="1" x14ac:dyDescent="0.25">
      <c r="E92" s="19"/>
      <c r="G92" s="57"/>
      <c r="I92" s="57"/>
      <c r="J92" s="58"/>
      <c r="K92" s="58"/>
      <c r="L92" s="58"/>
      <c r="M92" s="58"/>
    </row>
    <row r="93" spans="1:13" ht="15" customHeight="1" x14ac:dyDescent="0.25">
      <c r="E93" s="19"/>
      <c r="G93" s="57"/>
      <c r="I93" s="57"/>
      <c r="J93" s="58"/>
      <c r="K93" s="58"/>
      <c r="L93" s="58"/>
      <c r="M93" s="58"/>
    </row>
    <row r="94" spans="1:13" ht="15" customHeight="1" x14ac:dyDescent="0.25">
      <c r="J94" s="24"/>
    </row>
    <row r="104" spans="1:13" ht="15" customHeight="1" x14ac:dyDescent="0.25">
      <c r="E104" s="19"/>
      <c r="G104" s="57"/>
      <c r="I104" s="57"/>
      <c r="J104" s="58"/>
      <c r="K104" s="58"/>
      <c r="L104" s="58"/>
      <c r="M104" s="58"/>
    </row>
    <row r="105" spans="1:13" ht="15" customHeight="1" x14ac:dyDescent="0.25">
      <c r="E105" s="19"/>
      <c r="G105" s="57"/>
      <c r="I105" s="57"/>
      <c r="J105" s="58"/>
      <c r="K105" s="58"/>
      <c r="L105" s="58"/>
      <c r="M105" s="58"/>
    </row>
    <row r="106" spans="1:13" ht="20.100000000000001" customHeight="1" x14ac:dyDescent="0.25">
      <c r="A106" s="6" t="str">
        <f>'5-7 '!A48</f>
        <v>The accompanying notes are an integral part of these consolidated and separate financial statements.</v>
      </c>
      <c r="B106" s="6"/>
      <c r="C106" s="6"/>
      <c r="D106" s="6"/>
      <c r="E106" s="6"/>
      <c r="F106" s="6"/>
      <c r="G106" s="7"/>
      <c r="H106" s="7"/>
      <c r="I106" s="7"/>
      <c r="J106" s="39"/>
      <c r="K106" s="7"/>
      <c r="L106" s="7"/>
      <c r="M106" s="7"/>
    </row>
  </sheetData>
  <mergeCells count="8">
    <mergeCell ref="G56:I56"/>
    <mergeCell ref="K56:M56"/>
    <mergeCell ref="G6:I6"/>
    <mergeCell ref="K6:M6"/>
    <mergeCell ref="G55:I55"/>
    <mergeCell ref="K55:M55"/>
    <mergeCell ref="G7:I7"/>
    <mergeCell ref="K7:M7"/>
  </mergeCells>
  <pageMargins left="0.8" right="0.5" top="0.5" bottom="0.6" header="0.49" footer="0.4"/>
  <pageSetup paperSize="9" scale="98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F7D4F-93B4-4116-B05F-D39357DBD832}">
  <dimension ref="A1:X43"/>
  <sheetViews>
    <sheetView topLeftCell="A18" zoomScale="110" zoomScaleNormal="110" zoomScaleSheetLayoutView="100" workbookViewId="0">
      <selection activeCell="H36" sqref="H36"/>
    </sheetView>
  </sheetViews>
  <sheetFormatPr defaultColWidth="9.140625" defaultRowHeight="12.75" x14ac:dyDescent="0.25"/>
  <cols>
    <col min="1" max="2" width="1.42578125" style="2" customWidth="1"/>
    <col min="3" max="3" width="23" style="2" customWidth="1"/>
    <col min="4" max="4" width="5.5703125" style="2" customWidth="1"/>
    <col min="5" max="5" width="0.7109375" style="2" customWidth="1"/>
    <col min="6" max="6" width="12.28515625" style="3" customWidth="1"/>
    <col min="7" max="7" width="0.7109375" style="3" customWidth="1"/>
    <col min="8" max="8" width="9.28515625" style="3" customWidth="1"/>
    <col min="9" max="9" width="0.7109375" style="3" customWidth="1"/>
    <col min="10" max="10" width="12.85546875" style="3" customWidth="1"/>
    <col min="11" max="11" width="0.7109375" style="3" customWidth="1"/>
    <col min="12" max="12" width="14.7109375" style="3" customWidth="1"/>
    <col min="13" max="13" width="0.7109375" style="3" customWidth="1"/>
    <col min="14" max="14" width="14.28515625" style="3" customWidth="1"/>
    <col min="15" max="15" width="0.7109375" style="3" customWidth="1"/>
    <col min="16" max="16" width="12.5703125" style="3" customWidth="1"/>
    <col min="17" max="17" width="0.7109375" style="3" customWidth="1"/>
    <col min="18" max="18" width="12" style="3" customWidth="1"/>
    <col min="19" max="19" width="0.7109375" style="3" customWidth="1"/>
    <col min="20" max="20" width="12.85546875" style="3" customWidth="1"/>
    <col min="21" max="21" width="0.7109375" style="3" customWidth="1"/>
    <col min="22" max="22" width="10.140625" style="3" customWidth="1"/>
    <col min="23" max="23" width="0.7109375" style="2" customWidth="1"/>
    <col min="24" max="24" width="10.42578125" style="2" customWidth="1"/>
    <col min="25" max="16384" width="9.140625" style="2"/>
  </cols>
  <sheetData>
    <row r="1" spans="1:24" s="27" customFormat="1" ht="15.95" customHeight="1" x14ac:dyDescent="0.25">
      <c r="A1" s="25" t="s">
        <v>8</v>
      </c>
      <c r="B1" s="25"/>
      <c r="C1" s="25"/>
      <c r="D1" s="25"/>
      <c r="E1" s="26"/>
      <c r="F1" s="3"/>
      <c r="G1" s="3"/>
      <c r="H1" s="24"/>
      <c r="I1" s="24"/>
      <c r="J1" s="24"/>
      <c r="K1" s="24"/>
      <c r="L1" s="24"/>
      <c r="M1" s="24"/>
      <c r="N1" s="11" t="s">
        <v>0</v>
      </c>
      <c r="O1" s="11"/>
      <c r="P1" s="11"/>
      <c r="Q1" s="11"/>
      <c r="R1" s="11"/>
      <c r="S1" s="11"/>
      <c r="T1" s="11"/>
      <c r="U1" s="11"/>
      <c r="V1" s="3"/>
    </row>
    <row r="2" spans="1:24" s="27" customFormat="1" ht="15.95" customHeight="1" x14ac:dyDescent="0.25">
      <c r="A2" s="25" t="s">
        <v>214</v>
      </c>
      <c r="B2" s="25"/>
      <c r="C2" s="25"/>
      <c r="D2" s="25"/>
      <c r="E2" s="26"/>
      <c r="F2" s="3"/>
      <c r="G2" s="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3"/>
    </row>
    <row r="3" spans="1:24" s="27" customFormat="1" ht="15.95" customHeight="1" x14ac:dyDescent="0.25">
      <c r="A3" s="28" t="str">
        <f>'8-9'!A3</f>
        <v>For the year ended 31 December 2024</v>
      </c>
      <c r="B3" s="28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5"/>
      <c r="X3" s="35"/>
    </row>
    <row r="4" spans="1:24" s="27" customFormat="1" ht="15.95" customHeight="1" x14ac:dyDescent="0.25">
      <c r="A4" s="30"/>
      <c r="B4" s="30"/>
      <c r="C4" s="30"/>
      <c r="D4" s="30"/>
      <c r="E4" s="3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4" s="27" customFormat="1" ht="15.95" customHeight="1" x14ac:dyDescent="0.25">
      <c r="A5" s="30"/>
      <c r="B5" s="30"/>
      <c r="C5" s="30"/>
      <c r="D5" s="30"/>
      <c r="E5" s="3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4" s="27" customFormat="1" ht="15.95" customHeight="1" x14ac:dyDescent="0.25">
      <c r="A6" s="25"/>
      <c r="B6" s="25"/>
      <c r="C6" s="25"/>
      <c r="D6" s="25"/>
      <c r="E6" s="26"/>
      <c r="F6" s="76" t="s">
        <v>85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</row>
    <row r="7" spans="1:24" s="63" customFormat="1" ht="15.95" customHeight="1" x14ac:dyDescent="0.2">
      <c r="A7" s="25"/>
      <c r="B7" s="25"/>
      <c r="C7" s="11"/>
      <c r="D7" s="11"/>
      <c r="E7" s="26"/>
      <c r="F7" s="76" t="s">
        <v>128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11"/>
      <c r="X7" s="36"/>
    </row>
    <row r="8" spans="1:24" s="63" customFormat="1" ht="16.5" customHeight="1" x14ac:dyDescent="0.2">
      <c r="A8" s="25"/>
      <c r="B8" s="25"/>
      <c r="C8" s="11"/>
      <c r="D8" s="27"/>
      <c r="E8" s="27"/>
      <c r="F8" s="36"/>
      <c r="G8" s="36"/>
      <c r="H8" s="36"/>
      <c r="I8" s="36"/>
      <c r="J8" s="36"/>
      <c r="K8" s="36"/>
      <c r="L8" s="36"/>
      <c r="M8" s="36"/>
      <c r="N8" s="83" t="s">
        <v>63</v>
      </c>
      <c r="O8" s="83"/>
      <c r="P8" s="83"/>
      <c r="Q8" s="83"/>
      <c r="R8" s="83"/>
      <c r="S8" s="84"/>
      <c r="T8" s="84"/>
      <c r="U8" s="85"/>
      <c r="V8" s="2"/>
      <c r="W8" s="85"/>
      <c r="X8" s="85"/>
    </row>
    <row r="9" spans="1:24" s="63" customFormat="1" ht="16.5" customHeight="1" x14ac:dyDescent="0.2">
      <c r="A9" s="27"/>
      <c r="B9" s="27"/>
      <c r="C9" s="27"/>
      <c r="D9" s="27"/>
      <c r="E9" s="27"/>
      <c r="F9" s="2"/>
      <c r="G9" s="11"/>
      <c r="H9" s="11"/>
      <c r="I9" s="11"/>
      <c r="J9" s="2"/>
      <c r="K9" s="2"/>
      <c r="L9" s="2"/>
      <c r="M9" s="2"/>
      <c r="N9" s="86" t="s">
        <v>223</v>
      </c>
      <c r="O9" s="36"/>
      <c r="P9" s="36"/>
      <c r="Q9" s="11"/>
      <c r="R9" s="11"/>
      <c r="S9" s="11"/>
      <c r="T9" s="2"/>
      <c r="U9" s="11"/>
      <c r="V9" s="2"/>
      <c r="W9" s="2"/>
      <c r="X9" s="2"/>
    </row>
    <row r="10" spans="1:24" s="63" customFormat="1" ht="16.5" customHeight="1" x14ac:dyDescent="0.2">
      <c r="A10" s="27"/>
      <c r="B10" s="27"/>
      <c r="C10" s="27"/>
      <c r="D10" s="27"/>
      <c r="E10" s="27"/>
      <c r="F10" s="2"/>
      <c r="G10" s="11"/>
      <c r="H10" s="11"/>
      <c r="I10" s="11"/>
      <c r="J10" s="2"/>
      <c r="K10" s="2"/>
      <c r="L10" s="2"/>
      <c r="M10" s="2"/>
      <c r="N10" s="11" t="s">
        <v>224</v>
      </c>
      <c r="O10" s="36"/>
      <c r="P10" s="11" t="s">
        <v>225</v>
      </c>
      <c r="Q10" s="11"/>
      <c r="R10" s="11"/>
      <c r="S10" s="11"/>
      <c r="T10" s="2"/>
      <c r="U10" s="11"/>
      <c r="V10" s="2"/>
      <c r="W10" s="2"/>
      <c r="X10" s="2"/>
    </row>
    <row r="11" spans="1:24" s="63" customFormat="1" ht="16.5" customHeight="1" x14ac:dyDescent="0.2">
      <c r="A11" s="27"/>
      <c r="B11" s="27"/>
      <c r="C11" s="27"/>
      <c r="D11" s="27"/>
      <c r="E11" s="27"/>
      <c r="F11" s="2"/>
      <c r="G11" s="11"/>
      <c r="H11" s="11"/>
      <c r="I11" s="11"/>
      <c r="J11" s="76" t="s">
        <v>138</v>
      </c>
      <c r="K11" s="76"/>
      <c r="L11" s="76"/>
      <c r="M11" s="11"/>
      <c r="N11" s="87" t="s">
        <v>226</v>
      </c>
      <c r="O11" s="11"/>
      <c r="P11" s="11" t="s">
        <v>227</v>
      </c>
      <c r="Q11" s="11"/>
      <c r="R11" s="2"/>
      <c r="S11" s="2"/>
      <c r="T11" s="44" t="s">
        <v>75</v>
      </c>
      <c r="U11" s="2"/>
      <c r="V11" s="2"/>
      <c r="W11" s="11"/>
      <c r="X11" s="3"/>
    </row>
    <row r="12" spans="1:24" s="63" customFormat="1" ht="16.5" customHeight="1" x14ac:dyDescent="0.2">
      <c r="A12" s="27"/>
      <c r="B12" s="27"/>
      <c r="C12" s="27"/>
      <c r="D12" s="27"/>
      <c r="E12" s="27"/>
      <c r="F12" s="11" t="s">
        <v>39</v>
      </c>
      <c r="G12" s="11"/>
      <c r="H12" s="2"/>
      <c r="I12" s="11"/>
      <c r="J12" s="2"/>
      <c r="K12" s="11"/>
      <c r="L12" s="11"/>
      <c r="M12" s="11"/>
      <c r="N12" s="11" t="s">
        <v>221</v>
      </c>
      <c r="O12" s="11"/>
      <c r="P12" s="11" t="s">
        <v>183</v>
      </c>
      <c r="Q12" s="3"/>
      <c r="R12" s="11" t="s">
        <v>72</v>
      </c>
      <c r="S12" s="11"/>
      <c r="T12" s="11" t="s">
        <v>76</v>
      </c>
      <c r="U12" s="11"/>
      <c r="V12" s="11" t="s">
        <v>108</v>
      </c>
      <c r="W12" s="2"/>
      <c r="X12" s="2"/>
    </row>
    <row r="13" spans="1:24" s="63" customFormat="1" ht="16.5" customHeight="1" x14ac:dyDescent="0.2">
      <c r="A13" s="27"/>
      <c r="B13" s="27"/>
      <c r="C13" s="27"/>
      <c r="D13" s="27"/>
      <c r="E13" s="27"/>
      <c r="F13" s="11" t="s">
        <v>40</v>
      </c>
      <c r="G13" s="11"/>
      <c r="H13" s="11" t="s">
        <v>41</v>
      </c>
      <c r="I13" s="11"/>
      <c r="J13" s="11" t="s">
        <v>44</v>
      </c>
      <c r="K13" s="11"/>
      <c r="L13" s="11"/>
      <c r="M13" s="11"/>
      <c r="N13" s="11" t="s">
        <v>220</v>
      </c>
      <c r="O13" s="11"/>
      <c r="P13" s="11" t="s">
        <v>228</v>
      </c>
      <c r="Q13" s="3"/>
      <c r="R13" s="11" t="s">
        <v>73</v>
      </c>
      <c r="S13" s="3"/>
      <c r="T13" s="11" t="s">
        <v>77</v>
      </c>
      <c r="U13" s="11"/>
      <c r="V13" s="11" t="s">
        <v>78</v>
      </c>
      <c r="W13" s="11"/>
      <c r="X13" s="11" t="s">
        <v>45</v>
      </c>
    </row>
    <row r="14" spans="1:24" s="63" customFormat="1" ht="16.5" customHeight="1" x14ac:dyDescent="0.2">
      <c r="A14" s="25"/>
      <c r="B14" s="25"/>
      <c r="C14" s="25"/>
      <c r="D14" s="25"/>
      <c r="E14" s="30"/>
      <c r="F14" s="11" t="s">
        <v>42</v>
      </c>
      <c r="G14" s="11"/>
      <c r="H14" s="11" t="s">
        <v>43</v>
      </c>
      <c r="I14" s="11"/>
      <c r="J14" s="37" t="s">
        <v>46</v>
      </c>
      <c r="K14" s="11"/>
      <c r="L14" s="11" t="s">
        <v>47</v>
      </c>
      <c r="M14" s="11"/>
      <c r="N14" s="11" t="s">
        <v>229</v>
      </c>
      <c r="O14" s="11"/>
      <c r="P14" s="11" t="s">
        <v>222</v>
      </c>
      <c r="Q14" s="3"/>
      <c r="R14" s="11" t="s">
        <v>74</v>
      </c>
      <c r="S14" s="3"/>
      <c r="T14" s="11" t="s">
        <v>122</v>
      </c>
      <c r="U14" s="11"/>
      <c r="V14" s="11" t="s">
        <v>79</v>
      </c>
      <c r="W14" s="11"/>
      <c r="X14" s="11" t="s">
        <v>48</v>
      </c>
    </row>
    <row r="15" spans="1:24" s="63" customFormat="1" ht="16.5" customHeight="1" x14ac:dyDescent="0.2">
      <c r="A15" s="25"/>
      <c r="B15" s="25"/>
      <c r="C15" s="25"/>
      <c r="D15" s="34" t="s">
        <v>9</v>
      </c>
      <c r="E15" s="30"/>
      <c r="F15" s="87" t="s">
        <v>137</v>
      </c>
      <c r="G15" s="11"/>
      <c r="H15" s="87" t="s">
        <v>137</v>
      </c>
      <c r="I15" s="11"/>
      <c r="J15" s="87" t="s">
        <v>137</v>
      </c>
      <c r="K15" s="11"/>
      <c r="L15" s="87" t="s">
        <v>137</v>
      </c>
      <c r="M15" s="11"/>
      <c r="N15" s="87" t="s">
        <v>137</v>
      </c>
      <c r="O15" s="11"/>
      <c r="P15" s="87" t="s">
        <v>137</v>
      </c>
      <c r="Q15" s="3"/>
      <c r="R15" s="87" t="s">
        <v>137</v>
      </c>
      <c r="S15" s="3"/>
      <c r="T15" s="87" t="s">
        <v>137</v>
      </c>
      <c r="U15" s="11"/>
      <c r="V15" s="87" t="s">
        <v>137</v>
      </c>
      <c r="W15" s="11"/>
      <c r="X15" s="87" t="s">
        <v>137</v>
      </c>
    </row>
    <row r="16" spans="1:24" ht="15.95" customHeight="1" x14ac:dyDescent="0.25">
      <c r="W16" s="3"/>
      <c r="X16" s="3"/>
    </row>
    <row r="17" spans="1:24" s="65" customFormat="1" ht="15.95" customHeight="1" x14ac:dyDescent="0.25">
      <c r="A17" s="64" t="s">
        <v>71</v>
      </c>
      <c r="D17" s="88"/>
    </row>
    <row r="18" spans="1:24" s="66" customFormat="1" ht="15.95" customHeight="1" x14ac:dyDescent="0.25">
      <c r="B18" s="89" t="s">
        <v>142</v>
      </c>
      <c r="D18" s="90"/>
      <c r="F18" s="24">
        <v>692798</v>
      </c>
      <c r="G18" s="24"/>
      <c r="H18" s="24">
        <v>933171</v>
      </c>
      <c r="I18" s="24"/>
      <c r="J18" s="24">
        <v>31580</v>
      </c>
      <c r="K18" s="24"/>
      <c r="L18" s="24">
        <v>433636</v>
      </c>
      <c r="M18" s="24"/>
      <c r="N18" s="24">
        <v>6352</v>
      </c>
      <c r="O18" s="24"/>
      <c r="P18" s="24">
        <v>0</v>
      </c>
      <c r="Q18" s="24"/>
      <c r="R18" s="24">
        <f>SUM(N18:Q18)</f>
        <v>6352</v>
      </c>
      <c r="S18" s="24"/>
      <c r="T18" s="24">
        <v>2097537</v>
      </c>
      <c r="U18" s="24"/>
      <c r="V18" s="24">
        <v>23731</v>
      </c>
      <c r="W18" s="91"/>
      <c r="X18" s="91">
        <f>SUM(T18:W18)</f>
        <v>2121268</v>
      </c>
    </row>
    <row r="19" spans="1:24" s="66" customFormat="1" ht="15.95" customHeight="1" x14ac:dyDescent="0.25">
      <c r="A19" s="67" t="s">
        <v>140</v>
      </c>
      <c r="D19" s="90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/>
      <c r="S19" s="91"/>
      <c r="T19" s="91"/>
      <c r="U19" s="91"/>
      <c r="V19" s="91"/>
      <c r="W19" s="91"/>
      <c r="X19" s="93"/>
    </row>
    <row r="20" spans="1:24" s="66" customFormat="1" ht="15.95" customHeight="1" x14ac:dyDescent="0.25">
      <c r="A20" s="67"/>
      <c r="B20" s="67" t="s">
        <v>141</v>
      </c>
      <c r="D20" s="90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2"/>
      <c r="S20" s="91"/>
      <c r="T20" s="91"/>
      <c r="U20" s="91"/>
      <c r="V20" s="91"/>
      <c r="W20" s="91"/>
      <c r="X20" s="93"/>
    </row>
    <row r="21" spans="1:24" s="69" customFormat="1" ht="15.95" customHeight="1" x14ac:dyDescent="0.2">
      <c r="A21" s="66"/>
      <c r="B21" s="66" t="s">
        <v>116</v>
      </c>
      <c r="C21" s="66"/>
      <c r="D21" s="90">
        <v>18</v>
      </c>
      <c r="E21" s="94"/>
      <c r="F21" s="3">
        <v>46184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Q21" s="3"/>
      <c r="R21" s="24">
        <v>0</v>
      </c>
      <c r="S21" s="3"/>
      <c r="T21" s="24">
        <v>46184</v>
      </c>
      <c r="U21" s="3"/>
      <c r="V21" s="3">
        <v>0</v>
      </c>
      <c r="W21" s="68"/>
      <c r="X21" s="91">
        <f>SUM(T21:W21)</f>
        <v>46184</v>
      </c>
    </row>
    <row r="22" spans="1:24" s="66" customFormat="1" ht="15.95" customHeight="1" x14ac:dyDescent="0.25">
      <c r="B22" s="66" t="s">
        <v>199</v>
      </c>
      <c r="D22" s="90">
        <v>19</v>
      </c>
      <c r="E22" s="94"/>
      <c r="F22" s="3">
        <v>0</v>
      </c>
      <c r="G22" s="3"/>
      <c r="H22" s="3">
        <v>0</v>
      </c>
      <c r="I22" s="3"/>
      <c r="J22" s="3">
        <v>0</v>
      </c>
      <c r="K22" s="3"/>
      <c r="L22" s="3">
        <v>-51318</v>
      </c>
      <c r="M22" s="3"/>
      <c r="N22" s="3">
        <v>0</v>
      </c>
      <c r="O22" s="3"/>
      <c r="P22" s="3">
        <v>0</v>
      </c>
      <c r="Q22" s="3"/>
      <c r="R22" s="24">
        <v>0</v>
      </c>
      <c r="S22" s="3"/>
      <c r="T22" s="24">
        <v>-51318</v>
      </c>
      <c r="U22" s="3"/>
      <c r="V22" s="3">
        <v>-10313</v>
      </c>
      <c r="W22" s="68"/>
      <c r="X22" s="91">
        <f>SUM(T22:W22)</f>
        <v>-61631</v>
      </c>
    </row>
    <row r="23" spans="1:24" s="69" customFormat="1" ht="15.95" customHeight="1" x14ac:dyDescent="0.2">
      <c r="A23" s="66"/>
      <c r="B23" s="66" t="s">
        <v>28</v>
      </c>
      <c r="C23" s="66"/>
      <c r="D23" s="90"/>
      <c r="E23" s="94"/>
      <c r="F23" s="3">
        <v>0</v>
      </c>
      <c r="G23" s="24"/>
      <c r="H23" s="3">
        <v>0</v>
      </c>
      <c r="I23" s="3"/>
      <c r="J23" s="3">
        <v>0</v>
      </c>
      <c r="K23" s="3"/>
      <c r="L23" s="3">
        <v>346835</v>
      </c>
      <c r="M23" s="3"/>
      <c r="N23" s="3">
        <v>-2611</v>
      </c>
      <c r="O23" s="3"/>
      <c r="P23" s="3">
        <v>0</v>
      </c>
      <c r="Q23" s="3"/>
      <c r="R23" s="24">
        <f>SUM(N23:Q23)</f>
        <v>-2611</v>
      </c>
      <c r="S23" s="3"/>
      <c r="T23" s="24">
        <v>344224</v>
      </c>
      <c r="U23" s="3"/>
      <c r="V23" s="3">
        <v>-4925</v>
      </c>
      <c r="W23" s="68"/>
      <c r="X23" s="91">
        <f>SUM(T23:W23)</f>
        <v>339299</v>
      </c>
    </row>
    <row r="24" spans="1:24" s="69" customFormat="1" ht="15.95" customHeight="1" x14ac:dyDescent="0.2">
      <c r="A24" s="66"/>
      <c r="B24" s="66"/>
      <c r="C24" s="66" t="s">
        <v>88</v>
      </c>
      <c r="D24" s="90"/>
      <c r="E24" s="94"/>
      <c r="F24" s="3"/>
      <c r="G24" s="24"/>
      <c r="H24" s="3"/>
      <c r="I24" s="3"/>
      <c r="J24" s="3"/>
      <c r="K24" s="3"/>
      <c r="L24" s="3"/>
      <c r="M24" s="3"/>
      <c r="N24" s="3"/>
      <c r="O24" s="3"/>
      <c r="P24" s="3"/>
      <c r="Q24" s="3"/>
      <c r="R24" s="24"/>
      <c r="S24" s="3"/>
      <c r="T24" s="3"/>
      <c r="U24" s="3"/>
      <c r="V24" s="3"/>
      <c r="W24" s="68"/>
      <c r="X24" s="91"/>
    </row>
    <row r="25" spans="1:24" s="69" customFormat="1" ht="15.95" customHeight="1" x14ac:dyDescent="0.2">
      <c r="A25" s="66"/>
      <c r="B25" s="66" t="s">
        <v>167</v>
      </c>
      <c r="C25" s="66"/>
      <c r="D25" s="90"/>
      <c r="E25" s="94"/>
      <c r="F25" s="3"/>
      <c r="G25" s="24"/>
      <c r="H25" s="3"/>
      <c r="I25" s="3"/>
      <c r="J25" s="3"/>
      <c r="K25" s="3"/>
      <c r="L25" s="3"/>
      <c r="M25" s="3"/>
      <c r="N25" s="3"/>
      <c r="O25" s="3"/>
      <c r="P25" s="3"/>
      <c r="Q25" s="3"/>
      <c r="R25" s="24"/>
      <c r="S25" s="3"/>
      <c r="T25" s="3"/>
      <c r="U25" s="3"/>
      <c r="V25" s="3"/>
      <c r="W25" s="68"/>
      <c r="X25" s="91"/>
    </row>
    <row r="26" spans="1:24" s="69" customFormat="1" ht="15.95" customHeight="1" x14ac:dyDescent="0.2">
      <c r="A26" s="66"/>
      <c r="C26" s="66" t="s">
        <v>169</v>
      </c>
      <c r="E26" s="94"/>
      <c r="F26" s="3"/>
      <c r="G26" s="24"/>
      <c r="H26" s="3"/>
      <c r="I26" s="3"/>
      <c r="J26" s="3"/>
      <c r="K26" s="3"/>
      <c r="L26" s="3"/>
      <c r="M26" s="3"/>
      <c r="N26" s="3"/>
      <c r="O26" s="3"/>
      <c r="P26" s="3"/>
      <c r="Q26" s="3"/>
      <c r="R26" s="24"/>
      <c r="S26" s="3"/>
      <c r="T26" s="3"/>
      <c r="U26" s="3"/>
      <c r="V26" s="3"/>
      <c r="W26" s="68"/>
      <c r="X26" s="91"/>
    </row>
    <row r="27" spans="1:24" s="69" customFormat="1" ht="15.95" customHeight="1" x14ac:dyDescent="0.2">
      <c r="A27" s="66"/>
      <c r="B27" s="66"/>
      <c r="C27" s="66" t="s">
        <v>168</v>
      </c>
      <c r="D27" s="95">
        <v>13.1</v>
      </c>
      <c r="E27" s="94"/>
      <c r="F27" s="3">
        <v>0</v>
      </c>
      <c r="G27" s="24"/>
      <c r="H27" s="3">
        <v>0</v>
      </c>
      <c r="I27" s="3"/>
      <c r="J27" s="3">
        <v>0</v>
      </c>
      <c r="K27" s="3"/>
      <c r="L27" s="3">
        <v>-1761</v>
      </c>
      <c r="M27" s="3"/>
      <c r="N27" s="3">
        <v>1254</v>
      </c>
      <c r="O27" s="3"/>
      <c r="P27" s="3">
        <v>-152</v>
      </c>
      <c r="Q27" s="3"/>
      <c r="R27" s="24">
        <f>SUM(N27:Q27)</f>
        <v>1102</v>
      </c>
      <c r="S27" s="3"/>
      <c r="T27" s="3">
        <v>-659</v>
      </c>
      <c r="U27" s="3"/>
      <c r="V27" s="3">
        <v>-8485</v>
      </c>
      <c r="W27" s="68"/>
      <c r="X27" s="91">
        <f>SUM(T27:W27)</f>
        <v>-9144</v>
      </c>
    </row>
    <row r="28" spans="1:24" s="69" customFormat="1" ht="15.95" customHeight="1" x14ac:dyDescent="0.2">
      <c r="A28" s="66"/>
      <c r="B28" s="66" t="s">
        <v>105</v>
      </c>
      <c r="C28" s="66"/>
      <c r="D28" s="96">
        <v>20</v>
      </c>
      <c r="E28" s="94"/>
      <c r="F28" s="39">
        <v>0</v>
      </c>
      <c r="G28" s="24"/>
      <c r="H28" s="39">
        <v>0</v>
      </c>
      <c r="I28" s="3"/>
      <c r="J28" s="39">
        <v>9530</v>
      </c>
      <c r="K28" s="3"/>
      <c r="L28" s="39">
        <v>-9530</v>
      </c>
      <c r="M28" s="3"/>
      <c r="N28" s="39">
        <v>0</v>
      </c>
      <c r="O28" s="3"/>
      <c r="P28" s="39">
        <v>0</v>
      </c>
      <c r="Q28" s="3"/>
      <c r="R28" s="39">
        <v>0</v>
      </c>
      <c r="S28" s="24"/>
      <c r="T28" s="39">
        <v>0</v>
      </c>
      <c r="U28" s="24"/>
      <c r="V28" s="39">
        <v>0</v>
      </c>
      <c r="W28" s="68"/>
      <c r="X28" s="97">
        <v>0</v>
      </c>
    </row>
    <row r="29" spans="1:24" s="66" customFormat="1" ht="15.95" customHeight="1" x14ac:dyDescent="0.25">
      <c r="D29" s="90"/>
      <c r="F29" s="68"/>
      <c r="G29" s="93"/>
      <c r="H29" s="68"/>
      <c r="I29" s="93"/>
      <c r="J29" s="68"/>
      <c r="K29" s="93"/>
      <c r="L29" s="98"/>
      <c r="M29" s="98"/>
      <c r="N29" s="98"/>
      <c r="O29" s="98"/>
      <c r="P29" s="98"/>
      <c r="Q29" s="98"/>
      <c r="R29" s="98"/>
      <c r="S29" s="99"/>
      <c r="T29" s="98"/>
      <c r="U29" s="99"/>
      <c r="V29" s="98"/>
      <c r="W29" s="99"/>
      <c r="X29" s="93"/>
    </row>
    <row r="30" spans="1:24" s="66" customFormat="1" ht="15.95" customHeight="1" x14ac:dyDescent="0.25">
      <c r="A30" s="67" t="s">
        <v>80</v>
      </c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</row>
    <row r="31" spans="1:24" s="66" customFormat="1" ht="15.95" customHeight="1" thickBot="1" x14ac:dyDescent="0.3">
      <c r="B31" s="89" t="s">
        <v>143</v>
      </c>
      <c r="F31" s="100">
        <f>SUM(F18:F30)</f>
        <v>738982</v>
      </c>
      <c r="G31" s="68"/>
      <c r="H31" s="100">
        <f>SUM(H18:H30)</f>
        <v>933171</v>
      </c>
      <c r="I31" s="68"/>
      <c r="J31" s="100">
        <f>SUM(J18:J30)</f>
        <v>41110</v>
      </c>
      <c r="K31" s="68"/>
      <c r="L31" s="100">
        <f>SUM(L18:L30)</f>
        <v>717862</v>
      </c>
      <c r="M31" s="68"/>
      <c r="N31" s="100">
        <f>SUM(N18:N30)</f>
        <v>4995</v>
      </c>
      <c r="O31" s="68"/>
      <c r="P31" s="100">
        <f>SUM(P18:P30)</f>
        <v>-152</v>
      </c>
      <c r="Q31" s="68"/>
      <c r="R31" s="100">
        <f>SUM(R18:R30)</f>
        <v>4843</v>
      </c>
      <c r="S31" s="93"/>
      <c r="T31" s="100">
        <f>SUM(T18:T30)</f>
        <v>2435968</v>
      </c>
      <c r="U31" s="93"/>
      <c r="V31" s="100">
        <f>SUM(V18:V30)</f>
        <v>8</v>
      </c>
      <c r="W31" s="93"/>
      <c r="X31" s="100">
        <f>SUM(X18:X30)</f>
        <v>2435976</v>
      </c>
    </row>
    <row r="32" spans="1:24" ht="15.95" customHeight="1" thickTop="1" x14ac:dyDescent="0.25"/>
    <row r="33" spans="1:24" s="101" customFormat="1" ht="15.95" customHeight="1" x14ac:dyDescent="0.25">
      <c r="F33" s="93"/>
      <c r="G33" s="68"/>
      <c r="H33" s="93"/>
      <c r="I33" s="68"/>
      <c r="J33" s="93"/>
      <c r="K33" s="68"/>
      <c r="L33" s="93"/>
      <c r="M33" s="68"/>
      <c r="N33" s="93"/>
      <c r="O33" s="68"/>
      <c r="P33" s="93"/>
      <c r="Q33" s="68"/>
      <c r="R33" s="93"/>
      <c r="S33" s="93"/>
      <c r="T33" s="93"/>
      <c r="U33" s="93"/>
      <c r="V33" s="93"/>
      <c r="W33" s="93"/>
      <c r="X33" s="93"/>
    </row>
    <row r="34" spans="1:24" ht="15.95" customHeight="1" x14ac:dyDescent="0.25"/>
    <row r="35" spans="1:24" ht="15.95" customHeight="1" x14ac:dyDescent="0.25"/>
    <row r="36" spans="1:24" ht="15.95" customHeight="1" x14ac:dyDescent="0.25"/>
    <row r="37" spans="1:24" ht="15.95" customHeight="1" x14ac:dyDescent="0.25"/>
    <row r="38" spans="1:24" ht="7.5" customHeight="1" x14ac:dyDescent="0.25"/>
    <row r="39" spans="1:24" ht="21.95" customHeight="1" x14ac:dyDescent="0.25">
      <c r="A39" s="6" t="str">
        <f>+'5-7 '!A48</f>
        <v>The accompanying notes are an integral part of these consolidated and separate financial statements.</v>
      </c>
      <c r="B39" s="21"/>
      <c r="C39" s="6"/>
      <c r="D39" s="6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6"/>
      <c r="X39" s="6"/>
    </row>
    <row r="40" spans="1:24" ht="15" customHeight="1" x14ac:dyDescent="0.25"/>
    <row r="41" spans="1:24" ht="15" customHeight="1" x14ac:dyDescent="0.25"/>
    <row r="42" spans="1:24" ht="15" customHeight="1" x14ac:dyDescent="0.25"/>
    <row r="43" spans="1:24" ht="15" customHeight="1" x14ac:dyDescent="0.25"/>
  </sheetData>
  <mergeCells count="4">
    <mergeCell ref="J11:L11"/>
    <mergeCell ref="F6:X6"/>
    <mergeCell ref="F7:V7"/>
    <mergeCell ref="N8:R8"/>
  </mergeCells>
  <pageMargins left="0.5" right="0.5" top="0.5" bottom="0.6" header="0.49" footer="0.4"/>
  <pageSetup paperSize="9" scale="86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DC2-DDEA-474E-82B2-94BD20E82F53}">
  <dimension ref="A1:X39"/>
  <sheetViews>
    <sheetView topLeftCell="A3" zoomScale="80" zoomScaleNormal="80" zoomScaleSheetLayoutView="85" workbookViewId="0">
      <selection activeCell="J25" sqref="J25"/>
    </sheetView>
  </sheetViews>
  <sheetFormatPr defaultColWidth="9.140625" defaultRowHeight="12.75" x14ac:dyDescent="0.25"/>
  <cols>
    <col min="1" max="2" width="0.85546875" style="2" customWidth="1"/>
    <col min="3" max="3" width="23" style="2" customWidth="1"/>
    <col min="4" max="4" width="5.85546875" style="2" customWidth="1"/>
    <col min="5" max="5" width="0.85546875" style="2" customWidth="1"/>
    <col min="6" max="6" width="12.140625" style="3" customWidth="1"/>
    <col min="7" max="7" width="0.85546875" style="3" customWidth="1"/>
    <col min="8" max="8" width="9.57031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4.42578125" style="3" customWidth="1"/>
    <col min="13" max="13" width="0.85546875" style="3" customWidth="1"/>
    <col min="14" max="14" width="13.85546875" style="3" customWidth="1"/>
    <col min="15" max="15" width="0.85546875" style="3" customWidth="1"/>
    <col min="16" max="16" width="12.7109375" style="3" customWidth="1"/>
    <col min="17" max="17" width="0.85546875" style="3" customWidth="1"/>
    <col min="18" max="18" width="12" style="3" customWidth="1"/>
    <col min="19" max="19" width="0.85546875" style="3" customWidth="1"/>
    <col min="20" max="20" width="13.140625" style="3" customWidth="1"/>
    <col min="21" max="21" width="0.85546875" style="3" customWidth="1"/>
    <col min="22" max="22" width="11.140625" style="3" customWidth="1"/>
    <col min="23" max="23" width="0.85546875" style="3" customWidth="1"/>
    <col min="24" max="24" width="9.85546875" style="3" customWidth="1"/>
    <col min="25" max="16384" width="9.140625" style="2"/>
  </cols>
  <sheetData>
    <row r="1" spans="1:24" s="27" customFormat="1" ht="15.95" customHeight="1" x14ac:dyDescent="0.25">
      <c r="A1" s="25" t="s">
        <v>8</v>
      </c>
      <c r="B1" s="25"/>
      <c r="C1" s="25"/>
      <c r="D1" s="25"/>
      <c r="E1" s="26"/>
      <c r="F1" s="3"/>
      <c r="G1" s="3"/>
      <c r="H1" s="24"/>
      <c r="I1" s="24"/>
      <c r="J1" s="24"/>
      <c r="K1" s="24"/>
      <c r="L1" s="24"/>
      <c r="M1" s="24"/>
      <c r="N1" s="11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3"/>
    </row>
    <row r="2" spans="1:24" s="27" customFormat="1" ht="15.95" customHeight="1" x14ac:dyDescent="0.25">
      <c r="A2" s="25" t="s">
        <v>215</v>
      </c>
      <c r="B2" s="25"/>
      <c r="C2" s="25"/>
      <c r="D2" s="25"/>
      <c r="E2" s="26"/>
      <c r="F2" s="3"/>
      <c r="G2" s="3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3"/>
    </row>
    <row r="3" spans="1:24" s="27" customFormat="1" ht="15.95" customHeight="1" x14ac:dyDescent="0.25">
      <c r="A3" s="28" t="str">
        <f>'8-9'!A3</f>
        <v>For the year ended 31 December 2024</v>
      </c>
      <c r="B3" s="28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s="27" customFormat="1" ht="15.95" customHeight="1" x14ac:dyDescent="0.25">
      <c r="A4" s="30"/>
      <c r="B4" s="30"/>
      <c r="C4" s="30"/>
      <c r="D4" s="30"/>
      <c r="E4" s="3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s="27" customFormat="1" ht="15.95" customHeight="1" x14ac:dyDescent="0.25">
      <c r="A5" s="30"/>
      <c r="B5" s="30"/>
      <c r="C5" s="30"/>
      <c r="D5" s="30"/>
      <c r="E5" s="3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spans="1:24" s="27" customFormat="1" ht="15.95" customHeight="1" x14ac:dyDescent="0.25">
      <c r="A6" s="25"/>
      <c r="B6" s="25"/>
      <c r="C6" s="25"/>
      <c r="D6" s="25"/>
      <c r="E6" s="26"/>
      <c r="F6" s="76" t="s">
        <v>85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</row>
    <row r="7" spans="1:24" s="63" customFormat="1" ht="15.95" customHeight="1" x14ac:dyDescent="0.2">
      <c r="A7" s="25"/>
      <c r="B7" s="25"/>
      <c r="C7" s="11"/>
      <c r="D7" s="11"/>
      <c r="E7" s="26"/>
      <c r="F7" s="76" t="s">
        <v>128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11"/>
      <c r="X7" s="36"/>
    </row>
    <row r="8" spans="1:24" s="63" customFormat="1" ht="15.95" customHeight="1" x14ac:dyDescent="0.2">
      <c r="A8" s="25"/>
      <c r="B8" s="25"/>
      <c r="C8" s="11"/>
      <c r="D8" s="27"/>
      <c r="E8" s="27"/>
      <c r="F8" s="36"/>
      <c r="G8" s="36"/>
      <c r="H8" s="36"/>
      <c r="I8" s="36"/>
      <c r="J8" s="36"/>
      <c r="K8" s="36"/>
      <c r="L8" s="36"/>
      <c r="M8" s="36"/>
      <c r="N8" s="83" t="s">
        <v>63</v>
      </c>
      <c r="O8" s="83"/>
      <c r="P8" s="83"/>
      <c r="Q8" s="83"/>
      <c r="R8" s="83"/>
      <c r="S8" s="84"/>
      <c r="T8" s="84"/>
      <c r="U8" s="85"/>
      <c r="V8" s="2"/>
      <c r="W8" s="85"/>
      <c r="X8" s="85"/>
    </row>
    <row r="9" spans="1:24" s="63" customFormat="1" ht="15.95" customHeight="1" x14ac:dyDescent="0.2">
      <c r="A9" s="27"/>
      <c r="B9" s="27"/>
      <c r="C9" s="27"/>
      <c r="D9" s="27"/>
      <c r="E9" s="27"/>
      <c r="F9" s="2"/>
      <c r="G9" s="11"/>
      <c r="H9" s="11"/>
      <c r="I9" s="11"/>
      <c r="J9" s="2"/>
      <c r="K9" s="2"/>
      <c r="L9" s="2"/>
      <c r="M9" s="2"/>
      <c r="N9" s="86" t="s">
        <v>223</v>
      </c>
      <c r="O9" s="36"/>
      <c r="P9" s="36"/>
      <c r="Q9" s="11"/>
      <c r="R9" s="11"/>
      <c r="S9" s="11"/>
      <c r="T9" s="2"/>
      <c r="U9" s="11"/>
      <c r="V9" s="2"/>
      <c r="W9" s="2"/>
      <c r="X9" s="2"/>
    </row>
    <row r="10" spans="1:24" s="63" customFormat="1" ht="15.95" customHeight="1" x14ac:dyDescent="0.2">
      <c r="A10" s="27"/>
      <c r="B10" s="27"/>
      <c r="C10" s="27"/>
      <c r="D10" s="27"/>
      <c r="E10" s="27"/>
      <c r="F10" s="2"/>
      <c r="G10" s="11"/>
      <c r="H10" s="11"/>
      <c r="I10" s="11"/>
      <c r="J10" s="2"/>
      <c r="K10" s="2"/>
      <c r="L10" s="2"/>
      <c r="M10" s="2"/>
      <c r="N10" s="11" t="s">
        <v>224</v>
      </c>
      <c r="O10" s="36"/>
      <c r="P10" s="11" t="s">
        <v>225</v>
      </c>
      <c r="Q10" s="11"/>
      <c r="R10" s="11"/>
      <c r="S10" s="11"/>
      <c r="T10" s="2"/>
      <c r="U10" s="11"/>
      <c r="V10" s="2"/>
      <c r="W10" s="2"/>
      <c r="X10" s="2"/>
    </row>
    <row r="11" spans="1:24" s="63" customFormat="1" ht="15.95" customHeight="1" x14ac:dyDescent="0.2">
      <c r="A11" s="27"/>
      <c r="B11" s="27"/>
      <c r="C11" s="27"/>
      <c r="D11" s="27"/>
      <c r="E11" s="27"/>
      <c r="F11" s="2"/>
      <c r="G11" s="11"/>
      <c r="H11" s="11"/>
      <c r="I11" s="11"/>
      <c r="J11" s="76" t="s">
        <v>138</v>
      </c>
      <c r="K11" s="76"/>
      <c r="L11" s="76"/>
      <c r="M11" s="11"/>
      <c r="N11" s="87" t="s">
        <v>226</v>
      </c>
      <c r="O11" s="11"/>
      <c r="P11" s="11" t="s">
        <v>227</v>
      </c>
      <c r="Q11" s="11"/>
      <c r="R11" s="2"/>
      <c r="S11" s="2"/>
      <c r="T11" s="44" t="s">
        <v>75</v>
      </c>
      <c r="U11" s="2"/>
      <c r="V11" s="2"/>
      <c r="W11" s="11"/>
      <c r="X11" s="3"/>
    </row>
    <row r="12" spans="1:24" s="63" customFormat="1" ht="15.95" customHeight="1" x14ac:dyDescent="0.2">
      <c r="A12" s="27"/>
      <c r="B12" s="27"/>
      <c r="C12" s="27"/>
      <c r="D12" s="27"/>
      <c r="E12" s="27"/>
      <c r="F12" s="11" t="s">
        <v>39</v>
      </c>
      <c r="G12" s="11"/>
      <c r="H12" s="2"/>
      <c r="I12" s="11"/>
      <c r="J12" s="2"/>
      <c r="K12" s="11"/>
      <c r="L12" s="11"/>
      <c r="M12" s="11"/>
      <c r="N12" s="11" t="s">
        <v>221</v>
      </c>
      <c r="O12" s="11"/>
      <c r="P12" s="11" t="s">
        <v>183</v>
      </c>
      <c r="Q12" s="3"/>
      <c r="R12" s="11" t="s">
        <v>72</v>
      </c>
      <c r="S12" s="11"/>
      <c r="T12" s="11" t="s">
        <v>76</v>
      </c>
      <c r="U12" s="11"/>
      <c r="V12" s="11" t="s">
        <v>108</v>
      </c>
      <c r="W12" s="2"/>
      <c r="X12" s="2"/>
    </row>
    <row r="13" spans="1:24" s="63" customFormat="1" ht="15.95" customHeight="1" x14ac:dyDescent="0.2">
      <c r="A13" s="27"/>
      <c r="B13" s="27"/>
      <c r="C13" s="27"/>
      <c r="D13" s="27"/>
      <c r="E13" s="27"/>
      <c r="F13" s="11" t="s">
        <v>40</v>
      </c>
      <c r="G13" s="11"/>
      <c r="H13" s="11" t="s">
        <v>41</v>
      </c>
      <c r="I13" s="11"/>
      <c r="J13" s="11" t="s">
        <v>44</v>
      </c>
      <c r="K13" s="11"/>
      <c r="L13" s="11"/>
      <c r="M13" s="11"/>
      <c r="N13" s="11" t="s">
        <v>220</v>
      </c>
      <c r="O13" s="11"/>
      <c r="P13" s="11" t="s">
        <v>228</v>
      </c>
      <c r="Q13" s="3"/>
      <c r="R13" s="11" t="s">
        <v>73</v>
      </c>
      <c r="S13" s="3"/>
      <c r="T13" s="11" t="s">
        <v>77</v>
      </c>
      <c r="U13" s="11"/>
      <c r="V13" s="11" t="s">
        <v>78</v>
      </c>
      <c r="W13" s="11"/>
      <c r="X13" s="11" t="s">
        <v>45</v>
      </c>
    </row>
    <row r="14" spans="1:24" s="63" customFormat="1" ht="15.95" customHeight="1" x14ac:dyDescent="0.2">
      <c r="A14" s="25"/>
      <c r="B14" s="25"/>
      <c r="C14" s="25"/>
      <c r="D14" s="25"/>
      <c r="E14" s="30"/>
      <c r="F14" s="11" t="s">
        <v>42</v>
      </c>
      <c r="G14" s="11"/>
      <c r="H14" s="11" t="s">
        <v>43</v>
      </c>
      <c r="I14" s="11"/>
      <c r="J14" s="37" t="s">
        <v>46</v>
      </c>
      <c r="K14" s="11"/>
      <c r="L14" s="11" t="s">
        <v>47</v>
      </c>
      <c r="M14" s="11"/>
      <c r="N14" s="11" t="s">
        <v>229</v>
      </c>
      <c r="O14" s="11"/>
      <c r="P14" s="11" t="s">
        <v>222</v>
      </c>
      <c r="Q14" s="3"/>
      <c r="R14" s="11" t="s">
        <v>74</v>
      </c>
      <c r="S14" s="3"/>
      <c r="T14" s="11" t="s">
        <v>122</v>
      </c>
      <c r="U14" s="11"/>
      <c r="V14" s="11" t="s">
        <v>79</v>
      </c>
      <c r="W14" s="11"/>
      <c r="X14" s="11" t="s">
        <v>48</v>
      </c>
    </row>
    <row r="15" spans="1:24" s="63" customFormat="1" ht="15.95" customHeight="1" x14ac:dyDescent="0.2">
      <c r="A15" s="25"/>
      <c r="B15" s="25"/>
      <c r="C15" s="25"/>
      <c r="D15" s="34" t="s">
        <v>9</v>
      </c>
      <c r="E15" s="30"/>
      <c r="F15" s="87" t="s">
        <v>137</v>
      </c>
      <c r="G15" s="11"/>
      <c r="H15" s="87" t="s">
        <v>137</v>
      </c>
      <c r="I15" s="11"/>
      <c r="J15" s="87" t="s">
        <v>137</v>
      </c>
      <c r="K15" s="11"/>
      <c r="L15" s="87" t="s">
        <v>137</v>
      </c>
      <c r="M15" s="11"/>
      <c r="N15" s="87" t="s">
        <v>137</v>
      </c>
      <c r="O15" s="11"/>
      <c r="P15" s="87" t="s">
        <v>137</v>
      </c>
      <c r="Q15" s="3"/>
      <c r="R15" s="87" t="s">
        <v>137</v>
      </c>
      <c r="S15" s="3"/>
      <c r="T15" s="87" t="s">
        <v>137</v>
      </c>
      <c r="U15" s="11"/>
      <c r="V15" s="87" t="s">
        <v>137</v>
      </c>
      <c r="W15" s="11"/>
      <c r="X15" s="87" t="s">
        <v>137</v>
      </c>
    </row>
    <row r="16" spans="1:24" ht="15.95" customHeight="1" x14ac:dyDescent="0.25"/>
    <row r="17" spans="1:24" s="65" customFormat="1" ht="15.95" customHeight="1" x14ac:dyDescent="0.25">
      <c r="A17" s="64" t="s">
        <v>71</v>
      </c>
      <c r="D17" s="88"/>
    </row>
    <row r="18" spans="1:24" s="66" customFormat="1" ht="15.95" customHeight="1" x14ac:dyDescent="0.25">
      <c r="B18" s="89" t="s">
        <v>186</v>
      </c>
      <c r="D18" s="90"/>
      <c r="F18" s="24">
        <v>738982</v>
      </c>
      <c r="G18" s="24"/>
      <c r="H18" s="24">
        <v>933171</v>
      </c>
      <c r="I18" s="24"/>
      <c r="J18" s="24">
        <v>41110</v>
      </c>
      <c r="K18" s="24"/>
      <c r="L18" s="24">
        <v>717862</v>
      </c>
      <c r="M18" s="24"/>
      <c r="N18" s="24">
        <v>4995</v>
      </c>
      <c r="O18" s="24"/>
      <c r="P18" s="24">
        <v>-152</v>
      </c>
      <c r="Q18" s="24"/>
      <c r="R18" s="24">
        <v>4843</v>
      </c>
      <c r="S18" s="24"/>
      <c r="T18" s="24">
        <v>2435968</v>
      </c>
      <c r="U18" s="24"/>
      <c r="V18" s="24">
        <v>8</v>
      </c>
      <c r="W18" s="91"/>
      <c r="X18" s="91">
        <v>2435976</v>
      </c>
    </row>
    <row r="19" spans="1:24" s="66" customFormat="1" ht="15.95" customHeight="1" x14ac:dyDescent="0.25">
      <c r="A19" s="67" t="s">
        <v>140</v>
      </c>
      <c r="D19" s="90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/>
      <c r="S19" s="91"/>
      <c r="T19" s="91"/>
      <c r="U19" s="91"/>
      <c r="V19" s="91"/>
      <c r="W19" s="91"/>
      <c r="X19" s="91"/>
    </row>
    <row r="20" spans="1:24" s="66" customFormat="1" ht="15.95" customHeight="1" x14ac:dyDescent="0.25">
      <c r="A20" s="67"/>
      <c r="B20" s="67" t="s">
        <v>141</v>
      </c>
      <c r="D20" s="90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2"/>
      <c r="S20" s="91"/>
      <c r="T20" s="91"/>
      <c r="U20" s="91"/>
      <c r="V20" s="91"/>
      <c r="W20" s="91"/>
      <c r="X20" s="91"/>
    </row>
    <row r="21" spans="1:24" s="66" customFormat="1" ht="15.95" customHeight="1" x14ac:dyDescent="0.25">
      <c r="B21" s="66" t="s">
        <v>199</v>
      </c>
      <c r="D21" s="90">
        <v>19</v>
      </c>
      <c r="E21" s="94"/>
      <c r="F21" s="3">
        <v>0</v>
      </c>
      <c r="G21" s="3"/>
      <c r="H21" s="3">
        <v>0</v>
      </c>
      <c r="I21" s="3"/>
      <c r="J21" s="3">
        <v>0</v>
      </c>
      <c r="K21" s="3"/>
      <c r="L21" s="3">
        <v>-221694</v>
      </c>
      <c r="M21" s="3"/>
      <c r="N21" s="3">
        <v>0</v>
      </c>
      <c r="O21" s="3"/>
      <c r="P21" s="3">
        <v>0</v>
      </c>
      <c r="Q21" s="3"/>
      <c r="R21" s="24">
        <v>0</v>
      </c>
      <c r="S21" s="3"/>
      <c r="T21" s="24">
        <v>-221694</v>
      </c>
      <c r="U21" s="3"/>
      <c r="V21" s="3">
        <v>-9</v>
      </c>
      <c r="W21" s="68"/>
      <c r="X21" s="24">
        <f>SUM(T21:V21)</f>
        <v>-221703</v>
      </c>
    </row>
    <row r="22" spans="1:24" s="69" customFormat="1" ht="15.95" customHeight="1" x14ac:dyDescent="0.2">
      <c r="A22" s="66"/>
      <c r="B22" s="66" t="s">
        <v>28</v>
      </c>
      <c r="C22" s="66"/>
      <c r="D22" s="90"/>
      <c r="E22" s="94"/>
      <c r="F22" s="3"/>
      <c r="G22" s="24"/>
      <c r="H22" s="3"/>
      <c r="I22" s="3"/>
      <c r="J22" s="3"/>
      <c r="K22" s="3"/>
      <c r="L22" s="3"/>
      <c r="M22" s="3"/>
      <c r="N22" s="3"/>
      <c r="O22" s="3"/>
      <c r="P22" s="3"/>
      <c r="Q22" s="3"/>
      <c r="R22" s="24"/>
      <c r="S22" s="3"/>
      <c r="T22" s="24"/>
      <c r="U22" s="3"/>
      <c r="V22" s="3"/>
      <c r="W22" s="68"/>
      <c r="X22" s="24"/>
    </row>
    <row r="23" spans="1:24" s="69" customFormat="1" ht="15.95" customHeight="1" x14ac:dyDescent="0.2">
      <c r="A23" s="66"/>
      <c r="B23" s="66"/>
      <c r="C23" s="66" t="s">
        <v>88</v>
      </c>
      <c r="D23" s="90"/>
      <c r="E23" s="94"/>
      <c r="F23" s="3">
        <v>0</v>
      </c>
      <c r="G23" s="24"/>
      <c r="H23" s="3">
        <v>0</v>
      </c>
      <c r="I23" s="3"/>
      <c r="J23" s="3">
        <v>0</v>
      </c>
      <c r="K23" s="3"/>
      <c r="L23" s="3">
        <v>357226</v>
      </c>
      <c r="M23" s="3"/>
      <c r="N23" s="3">
        <v>952</v>
      </c>
      <c r="O23" s="3"/>
      <c r="P23" s="3">
        <v>0</v>
      </c>
      <c r="Q23" s="3"/>
      <c r="R23" s="24">
        <v>952</v>
      </c>
      <c r="S23" s="3"/>
      <c r="T23" s="3">
        <v>358178</v>
      </c>
      <c r="U23" s="3"/>
      <c r="V23" s="3">
        <v>4</v>
      </c>
      <c r="W23" s="68"/>
      <c r="X23" s="24">
        <f>SUM(T23:V23)</f>
        <v>358182</v>
      </c>
    </row>
    <row r="24" spans="1:24" s="69" customFormat="1" ht="15.95" customHeight="1" x14ac:dyDescent="0.2">
      <c r="A24" s="66"/>
      <c r="B24" s="66" t="s">
        <v>105</v>
      </c>
      <c r="C24" s="66"/>
      <c r="D24" s="96">
        <v>20</v>
      </c>
      <c r="E24" s="94"/>
      <c r="F24" s="39">
        <v>0</v>
      </c>
      <c r="G24" s="24"/>
      <c r="H24" s="39">
        <v>0</v>
      </c>
      <c r="I24" s="3"/>
      <c r="J24" s="39">
        <v>9900</v>
      </c>
      <c r="K24" s="3"/>
      <c r="L24" s="39">
        <v>-9900</v>
      </c>
      <c r="M24" s="3"/>
      <c r="N24" s="39">
        <v>0</v>
      </c>
      <c r="O24" s="24"/>
      <c r="P24" s="39">
        <v>0</v>
      </c>
      <c r="Q24" s="3"/>
      <c r="R24" s="39">
        <f>SUM(N24:P24)</f>
        <v>0</v>
      </c>
      <c r="S24" s="24"/>
      <c r="T24" s="39">
        <f>SUM(F24:L24,R24)</f>
        <v>0</v>
      </c>
      <c r="U24" s="24"/>
      <c r="V24" s="39">
        <v>0</v>
      </c>
      <c r="W24" s="68"/>
      <c r="X24" s="39">
        <f>SUM(T24:V24)</f>
        <v>0</v>
      </c>
    </row>
    <row r="25" spans="1:24" s="66" customFormat="1" ht="15.95" customHeight="1" x14ac:dyDescent="0.25">
      <c r="D25" s="90"/>
      <c r="F25" s="68"/>
      <c r="G25" s="93"/>
      <c r="H25" s="68"/>
      <c r="I25" s="93"/>
      <c r="J25" s="68"/>
      <c r="K25" s="93"/>
      <c r="L25" s="98"/>
      <c r="M25" s="98"/>
      <c r="N25" s="98"/>
      <c r="O25" s="98"/>
      <c r="P25" s="98"/>
      <c r="Q25" s="98"/>
      <c r="R25" s="98"/>
      <c r="S25" s="99"/>
      <c r="T25" s="98"/>
      <c r="U25" s="99"/>
      <c r="V25" s="98"/>
      <c r="W25" s="99"/>
      <c r="X25" s="93"/>
    </row>
    <row r="26" spans="1:24" s="66" customFormat="1" ht="15.95" customHeight="1" x14ac:dyDescent="0.25">
      <c r="A26" s="67" t="s">
        <v>80</v>
      </c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</row>
    <row r="27" spans="1:24" s="66" customFormat="1" ht="15.95" customHeight="1" thickBot="1" x14ac:dyDescent="0.3">
      <c r="B27" s="89" t="s">
        <v>187</v>
      </c>
      <c r="F27" s="100">
        <f>SUM(F18:F24)</f>
        <v>738982</v>
      </c>
      <c r="G27" s="68"/>
      <c r="H27" s="100">
        <f>SUM(H18:H24)</f>
        <v>933171</v>
      </c>
      <c r="I27" s="68"/>
      <c r="J27" s="100">
        <f>SUM(J18:J24)</f>
        <v>51010</v>
      </c>
      <c r="K27" s="68"/>
      <c r="L27" s="100">
        <f>SUM(L18:L24)</f>
        <v>843494</v>
      </c>
      <c r="M27" s="68"/>
      <c r="N27" s="100">
        <f>SUM(N18:N24)</f>
        <v>5947</v>
      </c>
      <c r="O27" s="68"/>
      <c r="P27" s="100">
        <f>SUM(P18:P24)</f>
        <v>-152</v>
      </c>
      <c r="Q27" s="68"/>
      <c r="R27" s="100">
        <f>SUM(R18:R24)</f>
        <v>5795</v>
      </c>
      <c r="S27" s="93"/>
      <c r="T27" s="100">
        <f>SUM(T18:T24)</f>
        <v>2572452</v>
      </c>
      <c r="U27" s="93"/>
      <c r="V27" s="100">
        <f>SUM(V18:V24)</f>
        <v>3</v>
      </c>
      <c r="W27" s="93"/>
      <c r="X27" s="100">
        <f>SUM(X18:X24)</f>
        <v>2572455</v>
      </c>
    </row>
    <row r="28" spans="1:24" ht="15.95" customHeight="1" thickTop="1" x14ac:dyDescent="0.25">
      <c r="B28" s="102"/>
      <c r="D28" s="103"/>
      <c r="E28" s="103"/>
      <c r="F28" s="93"/>
      <c r="G28" s="68"/>
      <c r="H28" s="93"/>
      <c r="I28" s="68"/>
      <c r="J28" s="93"/>
      <c r="K28" s="68"/>
      <c r="L28" s="93"/>
      <c r="M28" s="68"/>
      <c r="N28" s="93"/>
      <c r="O28" s="68"/>
      <c r="P28" s="68"/>
      <c r="Q28" s="68"/>
      <c r="R28" s="93"/>
      <c r="S28" s="68"/>
      <c r="T28" s="93"/>
      <c r="U28" s="93"/>
      <c r="V28" s="93"/>
      <c r="W28" s="93"/>
      <c r="X28" s="93"/>
    </row>
    <row r="29" spans="1:24" ht="15" customHeight="1" x14ac:dyDescent="0.25"/>
    <row r="30" spans="1:24" ht="15" customHeight="1" x14ac:dyDescent="0.25"/>
    <row r="31" spans="1:24" ht="15" customHeight="1" x14ac:dyDescent="0.25"/>
    <row r="32" spans="1:24" ht="15" customHeight="1" x14ac:dyDescent="0.25"/>
    <row r="33" spans="1:24" ht="15" customHeight="1" x14ac:dyDescent="0.25"/>
    <row r="36" spans="1:24" ht="15.95" customHeight="1" x14ac:dyDescent="0.25"/>
    <row r="37" spans="1:24" ht="15.95" customHeight="1" x14ac:dyDescent="0.25"/>
    <row r="38" spans="1:24" ht="13.5" customHeight="1" x14ac:dyDescent="0.25"/>
    <row r="39" spans="1:24" ht="21.95" customHeight="1" x14ac:dyDescent="0.25">
      <c r="A39" s="6" t="str">
        <f>+'5-7 '!A48</f>
        <v>The accompanying notes are an integral part of these consolidated and separate financial statements.</v>
      </c>
      <c r="B39" s="21"/>
      <c r="C39" s="6"/>
      <c r="D39" s="6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</sheetData>
  <mergeCells count="4">
    <mergeCell ref="J11:L11"/>
    <mergeCell ref="F7:V7"/>
    <mergeCell ref="N8:R8"/>
    <mergeCell ref="F6:X6"/>
  </mergeCells>
  <pageMargins left="0.4" right="0.4" top="0.5" bottom="0.6" header="0.49" footer="0.4"/>
  <pageSetup paperSize="9" scale="87" firstPageNumber="11" orientation="landscape" useFirstPageNumber="1" horizontalDpi="1200" verticalDpi="1200" r:id="rId1"/>
  <headerFooter>
    <oddFooter>&amp;R&amp;"Arial,Regular"&amp;10&amp;P</oddFooter>
  </headerFooter>
  <ignoredErrors>
    <ignoredError sqref="R19:S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opLeftCell="A9" zoomScaleNormal="100" zoomScaleSheetLayoutView="100" workbookViewId="0">
      <selection activeCell="C32" sqref="C32"/>
    </sheetView>
  </sheetViews>
  <sheetFormatPr defaultColWidth="9.140625" defaultRowHeight="20.100000000000001" customHeight="1" x14ac:dyDescent="0.25"/>
  <cols>
    <col min="1" max="1" width="1.85546875" style="2" customWidth="1"/>
    <col min="2" max="2" width="1.5703125" style="2" customWidth="1"/>
    <col min="3" max="3" width="45.140625" style="2" customWidth="1"/>
    <col min="4" max="4" width="6.5703125" style="2" customWidth="1"/>
    <col min="5" max="5" width="1" style="2" customWidth="1"/>
    <col min="6" max="6" width="13.5703125" style="3" customWidth="1"/>
    <col min="7" max="7" width="1" style="3" customWidth="1"/>
    <col min="8" max="8" width="13.5703125" style="3" customWidth="1"/>
    <col min="9" max="9" width="1" style="3" customWidth="1"/>
    <col min="10" max="10" width="15" style="3" customWidth="1"/>
    <col min="11" max="11" width="1" style="3" customWidth="1"/>
    <col min="12" max="12" width="16.140625" style="3" customWidth="1"/>
    <col min="13" max="13" width="1" style="3" customWidth="1"/>
    <col min="14" max="14" width="14.140625" style="3" customWidth="1"/>
    <col min="15" max="16384" width="9.140625" style="2"/>
  </cols>
  <sheetData>
    <row r="1" spans="1:14" s="27" customFormat="1" ht="16.5" customHeight="1" x14ac:dyDescent="0.25">
      <c r="A1" s="1" t="s">
        <v>8</v>
      </c>
      <c r="B1" s="1"/>
      <c r="C1" s="1"/>
      <c r="D1" s="25"/>
      <c r="E1" s="26"/>
      <c r="F1" s="3"/>
      <c r="G1" s="3"/>
      <c r="H1" s="24"/>
      <c r="I1" s="24"/>
      <c r="J1" s="24"/>
      <c r="K1" s="24"/>
      <c r="L1" s="11" t="s">
        <v>0</v>
      </c>
      <c r="M1" s="11"/>
      <c r="N1" s="3"/>
    </row>
    <row r="2" spans="1:14" s="27" customFormat="1" ht="16.5" customHeight="1" x14ac:dyDescent="0.25">
      <c r="A2" s="1" t="s">
        <v>215</v>
      </c>
      <c r="B2" s="1"/>
      <c r="C2" s="1"/>
      <c r="D2" s="25"/>
      <c r="E2" s="26"/>
      <c r="F2" s="3"/>
      <c r="G2" s="3"/>
      <c r="H2" s="24"/>
      <c r="I2" s="24"/>
      <c r="J2" s="24"/>
      <c r="K2" s="24"/>
      <c r="L2" s="24"/>
      <c r="M2" s="24"/>
      <c r="N2" s="3"/>
    </row>
    <row r="3" spans="1:14" s="27" customFormat="1" ht="16.5" customHeight="1" x14ac:dyDescent="0.25">
      <c r="A3" s="4" t="str">
        <f>'8-9'!A3</f>
        <v>For the year ended 31 December 2024</v>
      </c>
      <c r="B3" s="4"/>
      <c r="C3" s="4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</row>
    <row r="4" spans="1:14" s="27" customFormat="1" ht="15.95" customHeight="1" x14ac:dyDescent="0.25">
      <c r="A4" s="25"/>
      <c r="B4" s="25"/>
      <c r="C4" s="25"/>
      <c r="D4" s="25"/>
      <c r="E4" s="26"/>
      <c r="F4" s="3"/>
      <c r="G4" s="3"/>
      <c r="H4" s="24"/>
      <c r="I4" s="24"/>
      <c r="J4" s="24"/>
      <c r="K4" s="24"/>
      <c r="L4" s="24"/>
      <c r="M4" s="24"/>
      <c r="N4" s="3"/>
    </row>
    <row r="5" spans="1:14" s="27" customFormat="1" ht="15.95" customHeight="1" x14ac:dyDescent="0.25">
      <c r="A5" s="25"/>
      <c r="B5" s="25"/>
      <c r="C5" s="25"/>
      <c r="D5" s="25"/>
      <c r="E5" s="26"/>
      <c r="F5" s="3"/>
      <c r="G5" s="3"/>
      <c r="H5" s="24"/>
      <c r="I5" s="24"/>
      <c r="J5" s="24"/>
      <c r="K5" s="24"/>
      <c r="L5" s="24"/>
      <c r="M5" s="24"/>
      <c r="N5" s="3"/>
    </row>
    <row r="6" spans="1:14" s="27" customFormat="1" ht="15.95" customHeight="1" x14ac:dyDescent="0.25">
      <c r="A6" s="25"/>
      <c r="B6" s="25"/>
      <c r="C6" s="25"/>
      <c r="D6" s="25"/>
      <c r="E6" s="26"/>
      <c r="F6" s="76" t="s">
        <v>99</v>
      </c>
      <c r="G6" s="76"/>
      <c r="H6" s="76"/>
      <c r="I6" s="76"/>
      <c r="J6" s="76"/>
      <c r="K6" s="76"/>
      <c r="L6" s="76"/>
      <c r="M6" s="76"/>
      <c r="N6" s="76"/>
    </row>
    <row r="7" spans="1:14" s="27" customFormat="1" ht="15.95" customHeight="1" x14ac:dyDescent="0.25">
      <c r="F7" s="3"/>
      <c r="G7" s="3"/>
      <c r="H7" s="3"/>
      <c r="I7" s="11"/>
      <c r="J7" s="80" t="s">
        <v>49</v>
      </c>
      <c r="K7" s="80"/>
      <c r="L7" s="80"/>
      <c r="M7" s="24"/>
      <c r="N7" s="24"/>
    </row>
    <row r="8" spans="1:14" s="27" customFormat="1" ht="15.95" customHeight="1" x14ac:dyDescent="0.25">
      <c r="F8" s="11" t="s">
        <v>39</v>
      </c>
      <c r="G8" s="11"/>
      <c r="H8" s="11"/>
      <c r="I8" s="11"/>
      <c r="J8" s="11"/>
      <c r="K8" s="36"/>
      <c r="L8" s="36"/>
      <c r="M8" s="24"/>
      <c r="N8" s="24"/>
    </row>
    <row r="9" spans="1:14" s="27" customFormat="1" ht="15.95" customHeight="1" x14ac:dyDescent="0.25">
      <c r="F9" s="11" t="s">
        <v>40</v>
      </c>
      <c r="G9" s="11"/>
      <c r="H9" s="11" t="s">
        <v>41</v>
      </c>
      <c r="I9" s="11"/>
      <c r="J9" s="11" t="s">
        <v>44</v>
      </c>
      <c r="K9" s="11"/>
      <c r="L9" s="11"/>
      <c r="M9" s="11"/>
      <c r="N9" s="11" t="s">
        <v>45</v>
      </c>
    </row>
    <row r="10" spans="1:14" s="27" customFormat="1" ht="15.95" customHeight="1" x14ac:dyDescent="0.25">
      <c r="A10" s="25"/>
      <c r="B10" s="25"/>
      <c r="C10" s="25"/>
      <c r="D10" s="25"/>
      <c r="E10" s="30"/>
      <c r="F10" s="11" t="s">
        <v>42</v>
      </c>
      <c r="G10" s="11"/>
      <c r="H10" s="11" t="s">
        <v>43</v>
      </c>
      <c r="I10" s="11"/>
      <c r="J10" s="37" t="s">
        <v>46</v>
      </c>
      <c r="K10" s="11"/>
      <c r="L10" s="11" t="s">
        <v>47</v>
      </c>
      <c r="M10" s="11"/>
      <c r="N10" s="11" t="s">
        <v>48</v>
      </c>
    </row>
    <row r="11" spans="1:14" s="27" customFormat="1" ht="15.95" customHeight="1" x14ac:dyDescent="0.25">
      <c r="A11" s="25"/>
      <c r="B11" s="25"/>
      <c r="C11" s="25"/>
      <c r="D11" s="9" t="s">
        <v>9</v>
      </c>
      <c r="E11" s="30"/>
      <c r="F11" s="38" t="s">
        <v>137</v>
      </c>
      <c r="G11" s="11"/>
      <c r="H11" s="38" t="s">
        <v>137</v>
      </c>
      <c r="I11" s="11"/>
      <c r="J11" s="38" t="s">
        <v>137</v>
      </c>
      <c r="K11" s="11"/>
      <c r="L11" s="38" t="s">
        <v>137</v>
      </c>
      <c r="M11" s="11"/>
      <c r="N11" s="38" t="s">
        <v>137</v>
      </c>
    </row>
    <row r="12" spans="1:14" s="27" customFormat="1" ht="15.95" customHeight="1" x14ac:dyDescent="0.25">
      <c r="A12" s="25"/>
      <c r="B12" s="25"/>
      <c r="C12" s="25"/>
      <c r="D12" s="25"/>
      <c r="E12" s="30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.95" customHeight="1" x14ac:dyDescent="0.25">
      <c r="A13" s="1" t="s">
        <v>190</v>
      </c>
      <c r="B13" s="1"/>
      <c r="D13" s="19"/>
      <c r="F13" s="3">
        <v>692798</v>
      </c>
      <c r="H13" s="3">
        <v>933171</v>
      </c>
      <c r="J13" s="3">
        <v>31580</v>
      </c>
      <c r="L13" s="3">
        <v>53311</v>
      </c>
      <c r="N13" s="3">
        <f>SUM(F13:M13)</f>
        <v>1710860</v>
      </c>
    </row>
    <row r="14" spans="1:14" ht="6" customHeight="1" x14ac:dyDescent="0.25">
      <c r="A14" s="1"/>
      <c r="B14" s="1"/>
      <c r="D14" s="19"/>
      <c r="J14" s="32"/>
    </row>
    <row r="15" spans="1:14" ht="15.95" customHeight="1" x14ac:dyDescent="0.25">
      <c r="A15" s="1" t="s">
        <v>132</v>
      </c>
      <c r="B15" s="1"/>
      <c r="D15" s="19"/>
      <c r="J15" s="32"/>
    </row>
    <row r="16" spans="1:14" ht="15.95" customHeight="1" x14ac:dyDescent="0.25">
      <c r="A16" s="1"/>
      <c r="B16" s="2" t="s">
        <v>116</v>
      </c>
      <c r="D16" s="19">
        <v>18</v>
      </c>
      <c r="F16" s="3">
        <v>46184</v>
      </c>
      <c r="H16" s="3">
        <v>0</v>
      </c>
      <c r="J16" s="3">
        <v>0</v>
      </c>
      <c r="L16" s="3">
        <v>0</v>
      </c>
      <c r="N16" s="3">
        <f>SUM(F16:M16)</f>
        <v>46184</v>
      </c>
    </row>
    <row r="17" spans="1:14" ht="15.95" customHeight="1" x14ac:dyDescent="0.25">
      <c r="A17" s="1"/>
      <c r="B17" s="2" t="s">
        <v>199</v>
      </c>
      <c r="D17" s="19">
        <v>19</v>
      </c>
      <c r="F17" s="3">
        <v>0</v>
      </c>
      <c r="H17" s="3">
        <v>0</v>
      </c>
      <c r="J17" s="3">
        <v>0</v>
      </c>
      <c r="L17" s="3">
        <v>-51318</v>
      </c>
      <c r="N17" s="3">
        <f>SUM(F17:M17)</f>
        <v>-51318</v>
      </c>
    </row>
    <row r="18" spans="1:14" ht="15.95" customHeight="1" x14ac:dyDescent="0.25">
      <c r="B18" s="2" t="s">
        <v>89</v>
      </c>
      <c r="D18" s="19"/>
      <c r="F18" s="3">
        <v>0</v>
      </c>
      <c r="H18" s="3">
        <v>0</v>
      </c>
      <c r="J18" s="3">
        <v>0</v>
      </c>
      <c r="L18" s="3">
        <v>190597</v>
      </c>
      <c r="N18" s="3">
        <f>SUM(F18:M18)</f>
        <v>190597</v>
      </c>
    </row>
    <row r="19" spans="1:14" ht="15.95" customHeight="1" x14ac:dyDescent="0.25">
      <c r="B19" s="2" t="s">
        <v>105</v>
      </c>
      <c r="C19" s="1"/>
      <c r="D19" s="19">
        <v>20</v>
      </c>
      <c r="F19" s="39">
        <v>0</v>
      </c>
      <c r="G19" s="24"/>
      <c r="H19" s="39">
        <v>0</v>
      </c>
      <c r="I19" s="40"/>
      <c r="J19" s="39">
        <v>9530</v>
      </c>
      <c r="L19" s="39">
        <v>-9530</v>
      </c>
      <c r="N19" s="7">
        <v>0</v>
      </c>
    </row>
    <row r="20" spans="1:14" ht="6" customHeight="1" x14ac:dyDescent="0.25">
      <c r="F20" s="24"/>
      <c r="H20" s="24"/>
      <c r="J20" s="33"/>
      <c r="L20" s="41"/>
      <c r="M20" s="41"/>
    </row>
    <row r="21" spans="1:14" ht="15.95" customHeight="1" thickBot="1" x14ac:dyDescent="0.3">
      <c r="A21" s="1" t="s">
        <v>191</v>
      </c>
      <c r="B21" s="1"/>
      <c r="F21" s="42">
        <f>SUM(F13:F20)</f>
        <v>738982</v>
      </c>
      <c r="G21" s="24"/>
      <c r="H21" s="42">
        <f>SUM(H13:H20)</f>
        <v>933171</v>
      </c>
      <c r="I21" s="24"/>
      <c r="J21" s="42">
        <f>SUM(J13:J20)</f>
        <v>41110</v>
      </c>
      <c r="K21" s="24"/>
      <c r="L21" s="42">
        <f>SUM(L13:L20)</f>
        <v>183060</v>
      </c>
      <c r="M21" s="24"/>
      <c r="N21" s="42">
        <f>SUM(N13:N20)</f>
        <v>1896323</v>
      </c>
    </row>
    <row r="22" spans="1:14" ht="15.95" customHeight="1" thickTop="1" x14ac:dyDescent="0.25">
      <c r="D22" s="19"/>
      <c r="F22" s="24"/>
      <c r="G22" s="24"/>
      <c r="H22" s="24"/>
      <c r="I22" s="40"/>
      <c r="J22" s="24"/>
      <c r="L22" s="24"/>
    </row>
    <row r="23" spans="1:14" ht="15.95" customHeight="1" x14ac:dyDescent="0.25">
      <c r="D23" s="19"/>
      <c r="F23" s="24"/>
      <c r="G23" s="24"/>
      <c r="H23" s="24"/>
      <c r="I23" s="40"/>
      <c r="J23" s="24"/>
      <c r="L23" s="24"/>
    </row>
    <row r="24" spans="1:14" ht="15.95" customHeight="1" x14ac:dyDescent="0.25">
      <c r="A24" s="1" t="s">
        <v>188</v>
      </c>
      <c r="D24" s="19"/>
      <c r="F24" s="3">
        <f>F21</f>
        <v>738982</v>
      </c>
      <c r="H24" s="3">
        <f>H21</f>
        <v>933171</v>
      </c>
      <c r="J24" s="3">
        <f>J21</f>
        <v>41110</v>
      </c>
      <c r="L24" s="3">
        <f>L21</f>
        <v>183060</v>
      </c>
      <c r="N24" s="3">
        <f>SUM(F24:L24)</f>
        <v>1896323</v>
      </c>
    </row>
    <row r="25" spans="1:14" ht="6.6" customHeight="1" x14ac:dyDescent="0.25">
      <c r="B25" s="1"/>
      <c r="D25" s="19"/>
      <c r="F25" s="24"/>
      <c r="H25" s="24"/>
      <c r="J25" s="33"/>
      <c r="L25" s="41"/>
      <c r="M25" s="41"/>
    </row>
    <row r="26" spans="1:14" ht="15.95" customHeight="1" x14ac:dyDescent="0.25">
      <c r="A26" s="1" t="s">
        <v>132</v>
      </c>
      <c r="B26" s="1"/>
      <c r="D26" s="19"/>
      <c r="J26" s="32"/>
    </row>
    <row r="27" spans="1:14" ht="15.95" customHeight="1" x14ac:dyDescent="0.25">
      <c r="A27" s="1"/>
      <c r="B27" s="2" t="s">
        <v>199</v>
      </c>
      <c r="D27" s="19">
        <v>19</v>
      </c>
      <c r="F27" s="3">
        <v>0</v>
      </c>
      <c r="H27" s="3">
        <v>0</v>
      </c>
      <c r="J27" s="3">
        <v>0</v>
      </c>
      <c r="L27" s="3">
        <v>-221694</v>
      </c>
      <c r="N27" s="3">
        <f>SUM(F27:M27)</f>
        <v>-221694</v>
      </c>
    </row>
    <row r="28" spans="1:14" ht="15.95" customHeight="1" x14ac:dyDescent="0.25">
      <c r="B28" s="2" t="s">
        <v>89</v>
      </c>
      <c r="F28" s="24">
        <v>0</v>
      </c>
      <c r="G28" s="24"/>
      <c r="H28" s="24">
        <v>0</v>
      </c>
      <c r="I28" s="40"/>
      <c r="J28" s="24">
        <v>0</v>
      </c>
      <c r="L28" s="3">
        <v>196019</v>
      </c>
      <c r="N28" s="3">
        <f>SUM(F28:M28)</f>
        <v>196019</v>
      </c>
    </row>
    <row r="29" spans="1:14" ht="15.95" customHeight="1" x14ac:dyDescent="0.25">
      <c r="B29" s="2" t="s">
        <v>105</v>
      </c>
      <c r="C29" s="1"/>
      <c r="D29" s="19">
        <v>20</v>
      </c>
      <c r="F29" s="39">
        <v>0</v>
      </c>
      <c r="G29" s="24"/>
      <c r="H29" s="39">
        <v>0</v>
      </c>
      <c r="I29" s="40"/>
      <c r="J29" s="39">
        <v>9900</v>
      </c>
      <c r="L29" s="39">
        <v>-9900</v>
      </c>
      <c r="N29" s="7">
        <v>0</v>
      </c>
    </row>
    <row r="30" spans="1:14" ht="6" customHeight="1" x14ac:dyDescent="0.25">
      <c r="F30" s="24"/>
      <c r="H30" s="24"/>
      <c r="J30" s="33"/>
      <c r="L30" s="41"/>
      <c r="M30" s="41"/>
    </row>
    <row r="31" spans="1:14" ht="15.95" customHeight="1" thickBot="1" x14ac:dyDescent="0.3">
      <c r="A31" s="1" t="s">
        <v>189</v>
      </c>
      <c r="B31" s="1"/>
      <c r="F31" s="42">
        <f>SUM(F24:F29)</f>
        <v>738982</v>
      </c>
      <c r="G31" s="24"/>
      <c r="H31" s="42">
        <f>SUM(H24:H29)</f>
        <v>933171</v>
      </c>
      <c r="I31" s="24"/>
      <c r="J31" s="42">
        <f>SUM(J24:J29)</f>
        <v>51010</v>
      </c>
      <c r="K31" s="24"/>
      <c r="L31" s="42">
        <f>SUM(L24:L29)</f>
        <v>147485</v>
      </c>
      <c r="M31" s="24"/>
      <c r="N31" s="42">
        <f>SUM(N24:N29)</f>
        <v>1870648</v>
      </c>
    </row>
    <row r="32" spans="1:14" ht="15.95" customHeight="1" thickTop="1" x14ac:dyDescent="0.25">
      <c r="A32" s="1"/>
      <c r="B32" s="1"/>
      <c r="G32" s="24"/>
      <c r="I32" s="24"/>
      <c r="K32" s="24"/>
      <c r="M32" s="24"/>
    </row>
    <row r="33" spans="1:14" ht="24" customHeight="1" x14ac:dyDescent="0.25">
      <c r="A33" s="1"/>
      <c r="B33" s="1"/>
      <c r="G33" s="24"/>
      <c r="I33" s="24"/>
      <c r="K33" s="24"/>
      <c r="M33" s="24"/>
    </row>
    <row r="34" spans="1:14" ht="19.5" customHeight="1" x14ac:dyDescent="0.25">
      <c r="A34" s="1"/>
      <c r="B34" s="1"/>
      <c r="G34" s="24"/>
      <c r="I34" s="24"/>
      <c r="K34" s="24"/>
      <c r="M34" s="24"/>
    </row>
    <row r="35" spans="1:14" ht="21.95" customHeight="1" x14ac:dyDescent="0.25">
      <c r="A35" s="6" t="str">
        <f>+'5-7 '!A48</f>
        <v>The accompanying notes are an integral part of these consolidated and separate financial statements.</v>
      </c>
      <c r="B35" s="21"/>
      <c r="C35" s="6"/>
      <c r="D35" s="6"/>
      <c r="E35" s="6"/>
      <c r="F35" s="7"/>
      <c r="G35" s="7"/>
      <c r="H35" s="7"/>
      <c r="I35" s="7"/>
      <c r="J35" s="7"/>
      <c r="K35" s="7"/>
      <c r="L35" s="7"/>
      <c r="M35" s="7"/>
      <c r="N35" s="7"/>
    </row>
  </sheetData>
  <mergeCells count="2">
    <mergeCell ref="F6:N6"/>
    <mergeCell ref="J7:L7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7A9-24FC-4CC5-9D4A-6C26BFCA8BC8}">
  <dimension ref="A1:K150"/>
  <sheetViews>
    <sheetView zoomScaleNormal="100" zoomScaleSheetLayoutView="85" workbookViewId="0">
      <selection activeCell="B6" sqref="B6"/>
    </sheetView>
  </sheetViews>
  <sheetFormatPr defaultColWidth="9.5703125" defaultRowHeight="15.95" customHeight="1" x14ac:dyDescent="0.25"/>
  <cols>
    <col min="1" max="1" width="1.42578125" style="107" customWidth="1"/>
    <col min="2" max="2" width="37.140625" style="107" customWidth="1"/>
    <col min="3" max="3" width="7" style="157" customWidth="1"/>
    <col min="4" max="4" width="0.85546875" style="157" customWidth="1"/>
    <col min="5" max="5" width="10.140625" style="106" customWidth="1"/>
    <col min="6" max="6" width="0.85546875" style="106" customWidth="1"/>
    <col min="7" max="7" width="10.140625" style="106" customWidth="1"/>
    <col min="8" max="8" width="0.85546875" style="106" customWidth="1"/>
    <col min="9" max="9" width="10.140625" style="106" customWidth="1"/>
    <col min="10" max="10" width="0.85546875" style="106" customWidth="1"/>
    <col min="11" max="11" width="10.140625" style="106" customWidth="1"/>
    <col min="12" max="219" width="9.140625" style="107" customWidth="1"/>
    <col min="220" max="220" width="52.140625" style="107" bestFit="1" customWidth="1"/>
    <col min="221" max="221" width="5.42578125" style="107" customWidth="1"/>
    <col min="222" max="222" width="13.42578125" style="107" customWidth="1"/>
    <col min="223" max="223" width="1.140625" style="107" customWidth="1"/>
    <col min="224" max="224" width="13.42578125" style="107" customWidth="1"/>
    <col min="225" max="225" width="1.42578125" style="107" customWidth="1"/>
    <col min="226" max="226" width="13.42578125" style="107" customWidth="1"/>
    <col min="227" max="227" width="1.42578125" style="107" customWidth="1"/>
    <col min="228" max="228" width="13.42578125" style="107" customWidth="1"/>
    <col min="229" max="229" width="4.5703125" style="107" customWidth="1"/>
    <col min="230" max="16384" width="9.5703125" style="107"/>
  </cols>
  <sheetData>
    <row r="1" spans="1:11" s="107" customFormat="1" ht="15.95" customHeight="1" x14ac:dyDescent="0.25">
      <c r="A1" s="104" t="s">
        <v>8</v>
      </c>
      <c r="B1" s="104"/>
      <c r="C1" s="105"/>
      <c r="D1" s="105"/>
      <c r="E1" s="106"/>
      <c r="F1" s="106"/>
      <c r="G1" s="106"/>
      <c r="H1" s="106"/>
      <c r="I1" s="106"/>
      <c r="J1" s="106"/>
      <c r="K1" s="106"/>
    </row>
    <row r="2" spans="1:11" s="107" customFormat="1" ht="15.95" customHeight="1" x14ac:dyDescent="0.25">
      <c r="A2" s="104" t="s">
        <v>216</v>
      </c>
      <c r="B2" s="104"/>
      <c r="C2" s="105"/>
      <c r="D2" s="105"/>
      <c r="E2" s="106"/>
      <c r="F2" s="106"/>
      <c r="G2" s="106"/>
      <c r="H2" s="106"/>
      <c r="I2" s="106"/>
      <c r="J2" s="106"/>
      <c r="K2" s="106"/>
    </row>
    <row r="3" spans="1:11" s="107" customFormat="1" ht="15.95" customHeight="1" x14ac:dyDescent="0.25">
      <c r="A3" s="108" t="str">
        <f>'8-9'!A3</f>
        <v>For the year ended 31 December 2024</v>
      </c>
      <c r="B3" s="108"/>
      <c r="C3" s="109"/>
      <c r="D3" s="109"/>
      <c r="E3" s="110"/>
      <c r="F3" s="110"/>
      <c r="G3" s="110"/>
      <c r="H3" s="110"/>
      <c r="I3" s="110"/>
      <c r="J3" s="110"/>
      <c r="K3" s="110"/>
    </row>
    <row r="4" spans="1:11" s="107" customFormat="1" ht="15.95" customHeight="1" x14ac:dyDescent="0.25">
      <c r="A4" s="104"/>
      <c r="B4" s="104"/>
      <c r="C4" s="111"/>
      <c r="D4" s="111"/>
      <c r="E4" s="112"/>
      <c r="F4" s="112"/>
      <c r="G4" s="112"/>
      <c r="H4" s="112"/>
      <c r="I4" s="112"/>
      <c r="J4" s="112"/>
      <c r="K4" s="112"/>
    </row>
    <row r="5" spans="1:11" s="107" customFormat="1" ht="15.95" customHeight="1" x14ac:dyDescent="0.25">
      <c r="A5" s="104"/>
      <c r="B5" s="104"/>
      <c r="C5" s="111"/>
      <c r="D5" s="111"/>
      <c r="E5" s="112"/>
      <c r="F5" s="112"/>
      <c r="G5" s="112"/>
      <c r="H5" s="112"/>
      <c r="I5" s="112"/>
      <c r="J5" s="112"/>
      <c r="K5" s="112"/>
    </row>
    <row r="6" spans="1:11" s="107" customFormat="1" ht="15.95" customHeight="1" x14ac:dyDescent="0.25">
      <c r="A6" s="113"/>
      <c r="B6" s="113"/>
      <c r="C6" s="114"/>
      <c r="D6" s="114"/>
      <c r="E6" s="115" t="s">
        <v>94</v>
      </c>
      <c r="F6" s="115"/>
      <c r="G6" s="115"/>
      <c r="H6" s="116"/>
      <c r="I6" s="115" t="s">
        <v>98</v>
      </c>
      <c r="J6" s="115"/>
      <c r="K6" s="115"/>
    </row>
    <row r="7" spans="1:11" s="107" customFormat="1" ht="15.95" customHeight="1" x14ac:dyDescent="0.25">
      <c r="A7" s="113"/>
      <c r="B7" s="113"/>
      <c r="C7" s="114"/>
      <c r="D7" s="114"/>
      <c r="E7" s="117" t="s">
        <v>91</v>
      </c>
      <c r="F7" s="117"/>
      <c r="G7" s="117"/>
      <c r="H7" s="116"/>
      <c r="I7" s="117" t="s">
        <v>91</v>
      </c>
      <c r="J7" s="117"/>
      <c r="K7" s="117"/>
    </row>
    <row r="8" spans="1:11" s="107" customFormat="1" ht="15.95" customHeight="1" x14ac:dyDescent="0.25">
      <c r="A8" s="113"/>
      <c r="B8" s="113"/>
      <c r="C8" s="114"/>
      <c r="D8" s="114"/>
      <c r="E8" s="118">
        <v>2024</v>
      </c>
      <c r="F8" s="119"/>
      <c r="G8" s="118">
        <v>2023</v>
      </c>
      <c r="H8" s="119"/>
      <c r="I8" s="118">
        <v>2024</v>
      </c>
      <c r="J8" s="119"/>
      <c r="K8" s="118">
        <v>2023</v>
      </c>
    </row>
    <row r="9" spans="1:11" s="107" customFormat="1" ht="15.95" customHeight="1" x14ac:dyDescent="0.25">
      <c r="A9" s="113"/>
      <c r="B9" s="113"/>
      <c r="C9" s="120" t="s">
        <v>9</v>
      </c>
      <c r="D9" s="121"/>
      <c r="E9" s="122" t="s">
        <v>137</v>
      </c>
      <c r="F9" s="123"/>
      <c r="G9" s="122" t="s">
        <v>137</v>
      </c>
      <c r="H9" s="123"/>
      <c r="I9" s="122" t="s">
        <v>137</v>
      </c>
      <c r="J9" s="123"/>
      <c r="K9" s="122" t="s">
        <v>137</v>
      </c>
    </row>
    <row r="10" spans="1:11" s="107" customFormat="1" ht="15.95" customHeight="1" x14ac:dyDescent="0.25">
      <c r="A10" s="113"/>
      <c r="B10" s="113"/>
      <c r="C10" s="124"/>
      <c r="D10" s="121"/>
      <c r="E10" s="125"/>
      <c r="F10" s="125"/>
      <c r="G10" s="125"/>
      <c r="H10" s="125"/>
      <c r="I10" s="125"/>
      <c r="J10" s="123"/>
      <c r="K10" s="125"/>
    </row>
    <row r="11" spans="1:11" s="107" customFormat="1" ht="15.95" customHeight="1" x14ac:dyDescent="0.25">
      <c r="A11" s="104" t="s">
        <v>29</v>
      </c>
      <c r="B11" s="104"/>
      <c r="C11" s="111"/>
      <c r="D11" s="111"/>
      <c r="E11" s="125"/>
      <c r="F11" s="125"/>
      <c r="G11" s="125"/>
      <c r="H11" s="125"/>
      <c r="I11" s="125"/>
      <c r="J11" s="125"/>
      <c r="K11" s="125"/>
    </row>
    <row r="12" spans="1:11" s="107" customFormat="1" ht="15.95" customHeight="1" x14ac:dyDescent="0.25">
      <c r="A12" s="119" t="s">
        <v>120</v>
      </c>
      <c r="B12" s="119"/>
      <c r="C12" s="126"/>
      <c r="D12" s="126"/>
      <c r="E12" s="106">
        <v>376529</v>
      </c>
      <c r="F12" s="106"/>
      <c r="G12" s="106">
        <v>358131</v>
      </c>
      <c r="H12" s="106"/>
      <c r="I12" s="106">
        <v>221908</v>
      </c>
      <c r="J12" s="106"/>
      <c r="K12" s="106">
        <v>195979</v>
      </c>
    </row>
    <row r="13" spans="1:11" s="107" customFormat="1" ht="15.95" customHeight="1" x14ac:dyDescent="0.25">
      <c r="A13" s="119" t="s">
        <v>30</v>
      </c>
      <c r="B13" s="127"/>
      <c r="C13" s="126"/>
      <c r="D13" s="126"/>
      <c r="E13" s="106"/>
      <c r="F13" s="106"/>
      <c r="G13" s="106"/>
      <c r="H13" s="106"/>
      <c r="I13" s="128"/>
      <c r="J13" s="106"/>
      <c r="K13" s="128"/>
    </row>
    <row r="14" spans="1:11" s="107" customFormat="1" ht="15.95" customHeight="1" x14ac:dyDescent="0.25">
      <c r="B14" s="119" t="s">
        <v>149</v>
      </c>
      <c r="C14" s="129"/>
      <c r="D14" s="126"/>
      <c r="E14" s="106">
        <v>42609</v>
      </c>
      <c r="F14" s="106"/>
      <c r="G14" s="106">
        <v>56604</v>
      </c>
      <c r="H14" s="128"/>
      <c r="I14" s="128">
        <v>12828</v>
      </c>
      <c r="J14" s="128"/>
      <c r="K14" s="128">
        <v>13710</v>
      </c>
    </row>
    <row r="15" spans="1:11" s="107" customFormat="1" ht="15.95" customHeight="1" x14ac:dyDescent="0.25">
      <c r="B15" s="130" t="s">
        <v>197</v>
      </c>
      <c r="C15" s="129" t="s">
        <v>164</v>
      </c>
      <c r="D15" s="126"/>
      <c r="E15" s="106">
        <v>24846</v>
      </c>
      <c r="F15" s="106"/>
      <c r="G15" s="106">
        <v>18678</v>
      </c>
      <c r="H15" s="128"/>
      <c r="I15" s="128">
        <v>32881</v>
      </c>
      <c r="J15" s="128"/>
      <c r="K15" s="128">
        <v>11119</v>
      </c>
    </row>
    <row r="16" spans="1:11" s="107" customFormat="1" ht="15.95" customHeight="1" x14ac:dyDescent="0.25">
      <c r="B16" s="119" t="s">
        <v>207</v>
      </c>
      <c r="C16" s="129"/>
      <c r="D16" s="126"/>
      <c r="E16" s="106"/>
      <c r="F16" s="106"/>
      <c r="G16" s="106"/>
      <c r="H16" s="128"/>
      <c r="I16" s="128"/>
      <c r="J16" s="128"/>
      <c r="K16" s="128"/>
    </row>
    <row r="17" spans="1:11" s="107" customFormat="1" ht="15.95" customHeight="1" x14ac:dyDescent="0.25">
      <c r="B17" s="107" t="s">
        <v>208</v>
      </c>
      <c r="C17" s="131">
        <v>13.1</v>
      </c>
      <c r="D17" s="126"/>
      <c r="E17" s="106">
        <v>0</v>
      </c>
      <c r="F17" s="106"/>
      <c r="G17" s="106">
        <v>0</v>
      </c>
      <c r="H17" s="128"/>
      <c r="I17" s="128">
        <v>-50000</v>
      </c>
      <c r="J17" s="128"/>
      <c r="K17" s="128">
        <v>0</v>
      </c>
    </row>
    <row r="18" spans="1:11" s="107" customFormat="1" ht="15.95" customHeight="1" x14ac:dyDescent="0.25">
      <c r="B18" s="119" t="s">
        <v>230</v>
      </c>
      <c r="C18" s="132"/>
      <c r="D18" s="126"/>
      <c r="E18" s="106">
        <v>0</v>
      </c>
      <c r="F18" s="106"/>
      <c r="G18" s="106">
        <v>-189</v>
      </c>
      <c r="H18" s="128"/>
      <c r="I18" s="128">
        <v>0</v>
      </c>
      <c r="J18" s="128"/>
      <c r="K18" s="128">
        <v>-189</v>
      </c>
    </row>
    <row r="19" spans="1:11" s="107" customFormat="1" ht="15.95" customHeight="1" x14ac:dyDescent="0.25">
      <c r="B19" s="119" t="s">
        <v>150</v>
      </c>
      <c r="C19" s="132"/>
      <c r="D19" s="126"/>
      <c r="E19" s="106">
        <v>-88</v>
      </c>
      <c r="F19" s="106"/>
      <c r="G19" s="106">
        <v>2582</v>
      </c>
      <c r="H19" s="128"/>
      <c r="I19" s="128">
        <v>365</v>
      </c>
      <c r="J19" s="128"/>
      <c r="K19" s="128">
        <v>-238</v>
      </c>
    </row>
    <row r="20" spans="1:11" s="107" customFormat="1" ht="15.95" customHeight="1" x14ac:dyDescent="0.25">
      <c r="B20" s="119" t="s">
        <v>54</v>
      </c>
      <c r="C20" s="131"/>
      <c r="D20" s="133"/>
      <c r="E20" s="106">
        <v>1368</v>
      </c>
      <c r="F20" s="106"/>
      <c r="G20" s="106">
        <v>1282</v>
      </c>
      <c r="H20" s="134"/>
      <c r="I20" s="134">
        <v>1368</v>
      </c>
      <c r="J20" s="134"/>
      <c r="K20" s="134">
        <v>1282</v>
      </c>
    </row>
    <row r="21" spans="1:11" s="107" customFormat="1" ht="15.95" customHeight="1" x14ac:dyDescent="0.25">
      <c r="B21" s="119" t="s">
        <v>152</v>
      </c>
      <c r="E21" s="106">
        <v>-17067</v>
      </c>
      <c r="G21" s="106">
        <v>-5474</v>
      </c>
      <c r="I21" s="134">
        <v>-25262</v>
      </c>
      <c r="K21" s="134">
        <v>-21997</v>
      </c>
    </row>
    <row r="22" spans="1:11" s="107" customFormat="1" ht="15.95" customHeight="1" x14ac:dyDescent="0.25">
      <c r="A22" s="119"/>
      <c r="B22" s="119" t="s">
        <v>153</v>
      </c>
      <c r="C22" s="131"/>
      <c r="D22" s="133"/>
      <c r="E22" s="106">
        <v>4703</v>
      </c>
      <c r="F22" s="106"/>
      <c r="G22" s="106">
        <v>12530</v>
      </c>
      <c r="H22" s="134"/>
      <c r="I22" s="134">
        <v>1341</v>
      </c>
      <c r="J22" s="134"/>
      <c r="K22" s="134">
        <v>1166</v>
      </c>
    </row>
    <row r="23" spans="1:11" s="107" customFormat="1" ht="15.95" customHeight="1" x14ac:dyDescent="0.25">
      <c r="B23" s="119" t="s">
        <v>148</v>
      </c>
      <c r="C23" s="131">
        <v>13.1</v>
      </c>
      <c r="D23" s="133"/>
      <c r="E23" s="106">
        <v>0</v>
      </c>
      <c r="F23" s="106"/>
      <c r="G23" s="106">
        <v>0</v>
      </c>
      <c r="H23" s="134"/>
      <c r="I23" s="134">
        <v>-81992</v>
      </c>
      <c r="J23" s="134"/>
      <c r="K23" s="134">
        <v>-107926</v>
      </c>
    </row>
    <row r="24" spans="1:11" s="107" customFormat="1" ht="15.95" customHeight="1" x14ac:dyDescent="0.25">
      <c r="B24" s="119" t="s">
        <v>106</v>
      </c>
      <c r="C24" s="131">
        <v>13.2</v>
      </c>
      <c r="D24" s="135"/>
      <c r="E24" s="106">
        <v>-240408</v>
      </c>
      <c r="F24" s="106"/>
      <c r="G24" s="106">
        <v>-263763</v>
      </c>
      <c r="H24" s="134"/>
      <c r="I24" s="68">
        <v>0</v>
      </c>
      <c r="J24" s="134"/>
      <c r="K24" s="68">
        <v>0</v>
      </c>
    </row>
    <row r="25" spans="1:11" s="107" customFormat="1" ht="15.95" customHeight="1" x14ac:dyDescent="0.25">
      <c r="B25" s="119" t="s">
        <v>151</v>
      </c>
      <c r="C25" s="131"/>
      <c r="D25" s="133"/>
      <c r="E25" s="136">
        <v>3732</v>
      </c>
      <c r="F25" s="106"/>
      <c r="G25" s="136">
        <v>1990</v>
      </c>
      <c r="H25" s="134"/>
      <c r="I25" s="70">
        <v>-547</v>
      </c>
      <c r="J25" s="134"/>
      <c r="K25" s="70">
        <v>412</v>
      </c>
    </row>
    <row r="26" spans="1:11" s="71" customFormat="1" ht="15.95" customHeight="1" x14ac:dyDescent="0.25">
      <c r="C26" s="72"/>
      <c r="D26" s="72"/>
      <c r="E26" s="73"/>
      <c r="F26" s="74"/>
      <c r="G26" s="73"/>
      <c r="H26" s="74"/>
      <c r="I26" s="73"/>
      <c r="J26" s="74"/>
      <c r="K26" s="73"/>
    </row>
    <row r="27" spans="1:11" s="71" customFormat="1" ht="15.95" customHeight="1" x14ac:dyDescent="0.25">
      <c r="A27" s="104" t="s">
        <v>200</v>
      </c>
      <c r="B27" s="75"/>
      <c r="C27" s="72"/>
      <c r="D27" s="72"/>
      <c r="E27" s="73"/>
      <c r="F27" s="74"/>
      <c r="G27" s="73"/>
      <c r="H27" s="74"/>
      <c r="I27" s="73"/>
      <c r="J27" s="74"/>
      <c r="K27" s="73"/>
    </row>
    <row r="28" spans="1:11" s="107" customFormat="1" ht="15.95" customHeight="1" x14ac:dyDescent="0.25">
      <c r="B28" s="104" t="s">
        <v>159</v>
      </c>
      <c r="C28" s="126"/>
      <c r="D28" s="126"/>
      <c r="E28" s="137">
        <f>SUM(E12:E25)</f>
        <v>196224</v>
      </c>
      <c r="F28" s="74"/>
      <c r="G28" s="137">
        <f>SUM(G12:G25)</f>
        <v>182371</v>
      </c>
      <c r="H28" s="74"/>
      <c r="I28" s="137">
        <f>SUM(I12:I25)</f>
        <v>112890</v>
      </c>
      <c r="J28" s="74"/>
      <c r="K28" s="137">
        <f>SUM(K12:K25)</f>
        <v>93318</v>
      </c>
    </row>
    <row r="29" spans="1:11" s="107" customFormat="1" ht="15.95" customHeight="1" x14ac:dyDescent="0.25">
      <c r="A29" s="138"/>
      <c r="B29" s="138"/>
      <c r="C29" s="126"/>
      <c r="D29" s="126"/>
      <c r="E29" s="128"/>
      <c r="F29" s="134"/>
      <c r="G29" s="128"/>
      <c r="H29" s="134"/>
      <c r="I29" s="128"/>
      <c r="J29" s="134"/>
      <c r="K29" s="128"/>
    </row>
    <row r="30" spans="1:11" s="107" customFormat="1" ht="15.95" customHeight="1" x14ac:dyDescent="0.25">
      <c r="A30" s="119"/>
      <c r="B30" s="119" t="s">
        <v>31</v>
      </c>
      <c r="C30" s="126"/>
      <c r="D30" s="126"/>
      <c r="E30" s="106"/>
      <c r="F30" s="106"/>
      <c r="G30" s="106"/>
      <c r="H30" s="106"/>
      <c r="I30" s="106"/>
      <c r="J30" s="106"/>
      <c r="K30" s="106"/>
    </row>
    <row r="31" spans="1:11" s="107" customFormat="1" ht="15.95" customHeight="1" x14ac:dyDescent="0.25">
      <c r="B31" s="119" t="s">
        <v>201</v>
      </c>
      <c r="C31" s="126"/>
      <c r="D31" s="126"/>
      <c r="E31" s="139">
        <v>-643372</v>
      </c>
      <c r="F31" s="139"/>
      <c r="G31" s="139">
        <v>788563</v>
      </c>
      <c r="H31" s="139"/>
      <c r="I31" s="139">
        <v>151350</v>
      </c>
      <c r="J31" s="139"/>
      <c r="K31" s="139">
        <v>33004</v>
      </c>
    </row>
    <row r="32" spans="1:11" s="107" customFormat="1" ht="15.95" customHeight="1" x14ac:dyDescent="0.25">
      <c r="B32" s="119" t="s">
        <v>32</v>
      </c>
      <c r="C32" s="126"/>
      <c r="D32" s="126"/>
      <c r="E32" s="139">
        <v>-3759</v>
      </c>
      <c r="F32" s="139"/>
      <c r="G32" s="139">
        <v>3882</v>
      </c>
      <c r="H32" s="139"/>
      <c r="I32" s="139">
        <v>-3335</v>
      </c>
      <c r="J32" s="139"/>
      <c r="K32" s="139">
        <v>3882</v>
      </c>
    </row>
    <row r="33" spans="1:11" s="107" customFormat="1" ht="15.95" customHeight="1" x14ac:dyDescent="0.25">
      <c r="B33" s="119" t="s">
        <v>33</v>
      </c>
      <c r="C33" s="126"/>
      <c r="D33" s="126"/>
      <c r="E33" s="139">
        <v>84168</v>
      </c>
      <c r="F33" s="139"/>
      <c r="G33" s="139">
        <v>-67828</v>
      </c>
      <c r="H33" s="139"/>
      <c r="I33" s="139">
        <v>2609</v>
      </c>
      <c r="J33" s="139"/>
      <c r="K33" s="139">
        <v>7529</v>
      </c>
    </row>
    <row r="34" spans="1:11" s="107" customFormat="1" ht="15.95" customHeight="1" x14ac:dyDescent="0.25">
      <c r="B34" s="119" t="s">
        <v>202</v>
      </c>
      <c r="C34" s="126"/>
      <c r="D34" s="126"/>
      <c r="E34" s="139">
        <v>565981</v>
      </c>
      <c r="F34" s="139"/>
      <c r="G34" s="139">
        <v>-512613</v>
      </c>
      <c r="H34" s="139"/>
      <c r="I34" s="139">
        <v>-124742</v>
      </c>
      <c r="J34" s="139"/>
      <c r="K34" s="139">
        <v>-76143</v>
      </c>
    </row>
    <row r="35" spans="1:11" s="107" customFormat="1" ht="15.95" customHeight="1" x14ac:dyDescent="0.25">
      <c r="B35" s="119" t="s">
        <v>34</v>
      </c>
      <c r="C35" s="126"/>
      <c r="D35" s="126"/>
      <c r="E35" s="140">
        <v>7646</v>
      </c>
      <c r="F35" s="139"/>
      <c r="G35" s="140">
        <v>-2054</v>
      </c>
      <c r="H35" s="139"/>
      <c r="I35" s="140">
        <v>7706</v>
      </c>
      <c r="J35" s="139"/>
      <c r="K35" s="140">
        <v>-1939</v>
      </c>
    </row>
    <row r="36" spans="1:11" s="107" customFormat="1" ht="15.95" customHeight="1" x14ac:dyDescent="0.25">
      <c r="A36" s="119"/>
      <c r="B36" s="119"/>
      <c r="C36" s="126"/>
      <c r="D36" s="126"/>
      <c r="E36" s="112"/>
      <c r="F36" s="134"/>
      <c r="G36" s="112"/>
      <c r="H36" s="134"/>
      <c r="I36" s="112"/>
      <c r="J36" s="134"/>
      <c r="K36" s="112"/>
    </row>
    <row r="37" spans="1:11" s="107" customFormat="1" ht="15.95" customHeight="1" x14ac:dyDescent="0.25">
      <c r="A37" s="104"/>
      <c r="B37" s="104" t="s">
        <v>204</v>
      </c>
      <c r="C37" s="126"/>
      <c r="D37" s="126"/>
      <c r="E37" s="141">
        <f>SUM(E28:E35)</f>
        <v>206888</v>
      </c>
      <c r="F37" s="139"/>
      <c r="G37" s="141">
        <f>SUM(G28:G35)</f>
        <v>392321</v>
      </c>
      <c r="H37" s="139"/>
      <c r="I37" s="141">
        <f>SUM(I28:I35)</f>
        <v>146478</v>
      </c>
      <c r="J37" s="139"/>
      <c r="K37" s="141">
        <f>SUM(K28:K35)</f>
        <v>59651</v>
      </c>
    </row>
    <row r="38" spans="1:11" s="107" customFormat="1" ht="15.95" customHeight="1" x14ac:dyDescent="0.25">
      <c r="B38" s="119" t="s">
        <v>35</v>
      </c>
      <c r="C38" s="126"/>
      <c r="D38" s="126"/>
      <c r="E38" s="139">
        <v>3390</v>
      </c>
      <c r="F38" s="139"/>
      <c r="G38" s="139">
        <v>7450</v>
      </c>
      <c r="H38" s="139"/>
      <c r="I38" s="139">
        <v>0</v>
      </c>
      <c r="J38" s="139"/>
      <c r="K38" s="139">
        <v>6326</v>
      </c>
    </row>
    <row r="39" spans="1:11" s="107" customFormat="1" ht="15.95" customHeight="1" x14ac:dyDescent="0.25">
      <c r="B39" s="119" t="s">
        <v>36</v>
      </c>
      <c r="C39" s="126"/>
      <c r="D39" s="126"/>
      <c r="E39" s="140">
        <v>-34074</v>
      </c>
      <c r="F39" s="139"/>
      <c r="G39" s="140">
        <v>-26444</v>
      </c>
      <c r="H39" s="139"/>
      <c r="I39" s="140">
        <v>-24856</v>
      </c>
      <c r="J39" s="139"/>
      <c r="K39" s="140">
        <v>-6162</v>
      </c>
    </row>
    <row r="40" spans="1:11" s="107" customFormat="1" ht="15.95" customHeight="1" x14ac:dyDescent="0.25">
      <c r="A40" s="119"/>
      <c r="B40" s="104"/>
      <c r="C40" s="126"/>
      <c r="D40" s="126"/>
      <c r="E40" s="134"/>
      <c r="F40" s="134"/>
      <c r="G40" s="134"/>
      <c r="H40" s="134"/>
      <c r="I40" s="134"/>
      <c r="J40" s="134"/>
      <c r="K40" s="134"/>
    </row>
    <row r="41" spans="1:11" s="107" customFormat="1" ht="15.95" customHeight="1" x14ac:dyDescent="0.25">
      <c r="A41" s="119"/>
      <c r="B41" s="104" t="s">
        <v>203</v>
      </c>
      <c r="C41" s="126"/>
      <c r="D41" s="126"/>
      <c r="E41" s="134"/>
      <c r="F41" s="134"/>
      <c r="G41" s="134"/>
      <c r="H41" s="134"/>
      <c r="I41" s="134"/>
      <c r="J41" s="134"/>
      <c r="K41" s="134"/>
    </row>
    <row r="42" spans="1:11" s="107" customFormat="1" ht="15.95" customHeight="1" x14ac:dyDescent="0.25">
      <c r="A42" s="104"/>
      <c r="B42" s="104" t="s">
        <v>175</v>
      </c>
      <c r="C42" s="126"/>
      <c r="D42" s="126"/>
      <c r="E42" s="142">
        <f>SUM(E37:E39)</f>
        <v>176204</v>
      </c>
      <c r="F42" s="134"/>
      <c r="G42" s="142">
        <f>SUM(G37:G39)</f>
        <v>373327</v>
      </c>
      <c r="H42" s="134"/>
      <c r="I42" s="142">
        <f>SUM(I37:I39)</f>
        <v>121622</v>
      </c>
      <c r="J42" s="134"/>
      <c r="K42" s="142">
        <f>SUM(K37:K39)</f>
        <v>59815</v>
      </c>
    </row>
    <row r="43" spans="1:11" s="107" customFormat="1" ht="15.95" customHeight="1" x14ac:dyDescent="0.25">
      <c r="A43" s="104"/>
      <c r="B43" s="104"/>
      <c r="C43" s="126"/>
      <c r="D43" s="126"/>
      <c r="E43" s="134"/>
      <c r="F43" s="134"/>
      <c r="G43" s="134"/>
      <c r="H43" s="134"/>
      <c r="I43" s="134"/>
      <c r="J43" s="134"/>
      <c r="K43" s="134"/>
    </row>
    <row r="44" spans="1:11" s="107" customFormat="1" ht="15.95" customHeight="1" x14ac:dyDescent="0.25">
      <c r="A44" s="104"/>
      <c r="B44" s="104"/>
      <c r="C44" s="126"/>
      <c r="D44" s="126"/>
      <c r="E44" s="134"/>
      <c r="F44" s="134"/>
      <c r="G44" s="134"/>
      <c r="H44" s="134"/>
      <c r="I44" s="134"/>
      <c r="J44" s="134"/>
      <c r="K44" s="134"/>
    </row>
    <row r="45" spans="1:11" s="107" customFormat="1" ht="15.95" customHeight="1" x14ac:dyDescent="0.25">
      <c r="A45" s="104"/>
      <c r="B45" s="104"/>
      <c r="C45" s="126"/>
      <c r="D45" s="126"/>
      <c r="E45" s="134"/>
      <c r="F45" s="134"/>
      <c r="G45" s="134"/>
      <c r="H45" s="134"/>
      <c r="I45" s="134"/>
      <c r="J45" s="134"/>
      <c r="K45" s="134"/>
    </row>
    <row r="46" spans="1:11" s="107" customFormat="1" ht="15.95" customHeight="1" x14ac:dyDescent="0.25">
      <c r="A46" s="104"/>
      <c r="B46" s="104"/>
      <c r="C46" s="126"/>
      <c r="D46" s="126"/>
      <c r="E46" s="134"/>
      <c r="F46" s="134"/>
      <c r="G46" s="134"/>
      <c r="H46" s="134"/>
      <c r="I46" s="134"/>
      <c r="J46" s="134"/>
      <c r="K46" s="134"/>
    </row>
    <row r="47" spans="1:11" s="107" customFormat="1" ht="15.95" customHeight="1" x14ac:dyDescent="0.25">
      <c r="A47" s="104"/>
      <c r="B47" s="104"/>
      <c r="C47" s="126"/>
      <c r="D47" s="126"/>
      <c r="E47" s="134"/>
      <c r="F47" s="134"/>
      <c r="G47" s="134"/>
      <c r="H47" s="134"/>
      <c r="I47" s="134"/>
      <c r="J47" s="134"/>
      <c r="K47" s="134"/>
    </row>
    <row r="48" spans="1:11" s="107" customFormat="1" ht="13.5" customHeight="1" x14ac:dyDescent="0.25">
      <c r="A48" s="104"/>
      <c r="B48" s="104"/>
      <c r="C48" s="126"/>
      <c r="D48" s="126"/>
      <c r="E48" s="134"/>
      <c r="F48" s="134"/>
      <c r="G48" s="134"/>
      <c r="H48" s="134"/>
      <c r="I48" s="134"/>
      <c r="J48" s="134"/>
      <c r="K48" s="134"/>
    </row>
    <row r="49" spans="1:11" s="107" customFormat="1" ht="10.5" customHeight="1" x14ac:dyDescent="0.25">
      <c r="A49" s="104"/>
      <c r="B49" s="104"/>
      <c r="C49" s="126"/>
      <c r="D49" s="126"/>
      <c r="E49" s="134"/>
      <c r="F49" s="134"/>
      <c r="G49" s="134"/>
      <c r="H49" s="134"/>
      <c r="I49" s="134"/>
      <c r="J49" s="134"/>
      <c r="K49" s="134"/>
    </row>
    <row r="50" spans="1:11" s="107" customFormat="1" ht="21.95" customHeight="1" x14ac:dyDescent="0.25">
      <c r="A50" s="143" t="str">
        <f>'12'!A35</f>
        <v>The accompanying notes are an integral part of these consolidated and separate financial statements.</v>
      </c>
      <c r="B50" s="143"/>
      <c r="C50" s="144"/>
      <c r="D50" s="144"/>
      <c r="E50" s="142"/>
      <c r="F50" s="142"/>
      <c r="G50" s="142"/>
      <c r="H50" s="142"/>
      <c r="I50" s="142"/>
      <c r="J50" s="142"/>
      <c r="K50" s="142"/>
    </row>
    <row r="51" spans="1:11" s="107" customFormat="1" ht="15.95" customHeight="1" x14ac:dyDescent="0.25">
      <c r="A51" s="104" t="str">
        <f>A1</f>
        <v>Sea Oil Public Company Limited</v>
      </c>
      <c r="B51" s="104"/>
      <c r="C51" s="105"/>
      <c r="D51" s="105"/>
      <c r="E51" s="106"/>
      <c r="F51" s="106"/>
      <c r="G51" s="106"/>
      <c r="H51" s="106"/>
      <c r="I51" s="106"/>
      <c r="J51" s="106"/>
      <c r="K51" s="106"/>
    </row>
    <row r="52" spans="1:11" s="107" customFormat="1" ht="15.95" customHeight="1" x14ac:dyDescent="0.25">
      <c r="A52" s="104" t="s">
        <v>217</v>
      </c>
      <c r="B52" s="104"/>
      <c r="C52" s="105"/>
      <c r="D52" s="105"/>
      <c r="E52" s="106"/>
      <c r="F52" s="106"/>
      <c r="G52" s="106"/>
      <c r="H52" s="106"/>
      <c r="I52" s="106"/>
      <c r="J52" s="106"/>
      <c r="K52" s="106"/>
    </row>
    <row r="53" spans="1:11" s="107" customFormat="1" ht="15.95" customHeight="1" x14ac:dyDescent="0.25">
      <c r="A53" s="108" t="str">
        <f>A3</f>
        <v>For the year ended 31 December 2024</v>
      </c>
      <c r="B53" s="108"/>
      <c r="C53" s="109"/>
      <c r="D53" s="109"/>
      <c r="E53" s="110"/>
      <c r="F53" s="110"/>
      <c r="G53" s="110"/>
      <c r="H53" s="110"/>
      <c r="I53" s="110"/>
      <c r="J53" s="110"/>
      <c r="K53" s="110"/>
    </row>
    <row r="54" spans="1:11" s="107" customFormat="1" ht="15.95" customHeight="1" x14ac:dyDescent="0.25">
      <c r="A54" s="104"/>
      <c r="B54" s="104"/>
      <c r="C54" s="126"/>
      <c r="D54" s="126"/>
      <c r="E54" s="134"/>
      <c r="F54" s="134"/>
      <c r="G54" s="134"/>
      <c r="H54" s="134"/>
      <c r="I54" s="134"/>
      <c r="J54" s="134"/>
      <c r="K54" s="134"/>
    </row>
    <row r="55" spans="1:11" s="107" customFormat="1" ht="15.95" customHeight="1" x14ac:dyDescent="0.25">
      <c r="A55" s="104"/>
      <c r="B55" s="104"/>
      <c r="C55" s="126"/>
      <c r="D55" s="126"/>
      <c r="E55" s="134"/>
      <c r="F55" s="134"/>
      <c r="G55" s="134"/>
      <c r="H55" s="134"/>
      <c r="I55" s="134"/>
      <c r="J55" s="134"/>
      <c r="K55" s="134"/>
    </row>
    <row r="56" spans="1:11" s="107" customFormat="1" ht="15.95" customHeight="1" x14ac:dyDescent="0.25">
      <c r="A56" s="113"/>
      <c r="B56" s="113"/>
      <c r="D56" s="111"/>
      <c r="E56" s="115" t="s">
        <v>94</v>
      </c>
      <c r="F56" s="115"/>
      <c r="G56" s="115"/>
      <c r="H56" s="116"/>
      <c r="I56" s="115" t="s">
        <v>98</v>
      </c>
      <c r="J56" s="115"/>
      <c r="K56" s="115"/>
    </row>
    <row r="57" spans="1:11" s="107" customFormat="1" ht="15.95" customHeight="1" x14ac:dyDescent="0.25">
      <c r="A57" s="113"/>
      <c r="B57" s="113"/>
      <c r="D57" s="111"/>
      <c r="E57" s="117" t="s">
        <v>91</v>
      </c>
      <c r="F57" s="117"/>
      <c r="G57" s="117"/>
      <c r="H57" s="116"/>
      <c r="I57" s="117" t="s">
        <v>91</v>
      </c>
      <c r="J57" s="117"/>
      <c r="K57" s="117"/>
    </row>
    <row r="58" spans="1:11" s="107" customFormat="1" ht="15.95" customHeight="1" x14ac:dyDescent="0.25">
      <c r="A58" s="113"/>
      <c r="B58" s="113"/>
      <c r="C58" s="114"/>
      <c r="D58" s="114"/>
      <c r="E58" s="118">
        <v>2024</v>
      </c>
      <c r="F58" s="119"/>
      <c r="G58" s="118">
        <v>2023</v>
      </c>
      <c r="H58" s="119"/>
      <c r="I58" s="118">
        <v>2024</v>
      </c>
      <c r="J58" s="119"/>
      <c r="K58" s="118">
        <v>2023</v>
      </c>
    </row>
    <row r="59" spans="1:11" s="107" customFormat="1" ht="15.95" customHeight="1" x14ac:dyDescent="0.25">
      <c r="A59" s="113"/>
      <c r="B59" s="113"/>
      <c r="C59" s="120" t="s">
        <v>9</v>
      </c>
      <c r="D59" s="121"/>
      <c r="E59" s="122" t="s">
        <v>137</v>
      </c>
      <c r="F59" s="123"/>
      <c r="G59" s="122" t="s">
        <v>137</v>
      </c>
      <c r="H59" s="123"/>
      <c r="I59" s="122" t="s">
        <v>137</v>
      </c>
      <c r="J59" s="123"/>
      <c r="K59" s="122" t="s">
        <v>137</v>
      </c>
    </row>
    <row r="60" spans="1:11" s="107" customFormat="1" ht="15.95" customHeight="1" x14ac:dyDescent="0.25">
      <c r="A60" s="113"/>
      <c r="B60" s="113"/>
      <c r="C60" s="124"/>
      <c r="D60" s="121"/>
      <c r="E60" s="145"/>
      <c r="F60" s="145"/>
      <c r="G60" s="145"/>
      <c r="H60" s="145"/>
      <c r="I60" s="145"/>
      <c r="J60" s="123"/>
      <c r="K60" s="145"/>
    </row>
    <row r="61" spans="1:11" s="107" customFormat="1" ht="15.95" customHeight="1" x14ac:dyDescent="0.25">
      <c r="A61" s="104" t="s">
        <v>104</v>
      </c>
      <c r="B61" s="146"/>
      <c r="C61" s="126"/>
      <c r="D61" s="126"/>
      <c r="E61" s="145"/>
      <c r="F61" s="145"/>
      <c r="G61" s="145"/>
      <c r="H61" s="145"/>
      <c r="I61" s="145"/>
      <c r="J61" s="145"/>
      <c r="K61" s="145"/>
    </row>
    <row r="62" spans="1:11" s="107" customFormat="1" ht="15.95" customHeight="1" x14ac:dyDescent="0.25">
      <c r="A62" s="119" t="s">
        <v>130</v>
      </c>
      <c r="B62" s="130"/>
      <c r="C62" s="131"/>
      <c r="D62" s="131"/>
      <c r="E62" s="139">
        <v>0</v>
      </c>
      <c r="F62" s="147"/>
      <c r="G62" s="139">
        <v>4102</v>
      </c>
      <c r="H62" s="147"/>
      <c r="I62" s="139">
        <v>0</v>
      </c>
      <c r="J62" s="147"/>
      <c r="K62" s="139">
        <v>4102</v>
      </c>
    </row>
    <row r="63" spans="1:11" s="107" customFormat="1" ht="15.95" customHeight="1" x14ac:dyDescent="0.25">
      <c r="A63" s="119" t="s">
        <v>129</v>
      </c>
      <c r="B63" s="119"/>
      <c r="C63" s="126"/>
      <c r="D63" s="126"/>
      <c r="E63" s="139">
        <v>-956</v>
      </c>
      <c r="F63" s="139"/>
      <c r="G63" s="139">
        <v>-1233</v>
      </c>
      <c r="H63" s="139"/>
      <c r="I63" s="139">
        <v>-956</v>
      </c>
      <c r="J63" s="139"/>
      <c r="K63" s="139">
        <v>-1233</v>
      </c>
    </row>
    <row r="64" spans="1:11" s="107" customFormat="1" ht="15.95" customHeight="1" x14ac:dyDescent="0.25">
      <c r="A64" s="119" t="s">
        <v>135</v>
      </c>
      <c r="B64" s="119"/>
      <c r="C64" s="126"/>
      <c r="D64" s="126"/>
      <c r="E64" s="139">
        <v>-3711</v>
      </c>
      <c r="F64" s="139"/>
      <c r="G64" s="139">
        <v>-6978</v>
      </c>
      <c r="H64" s="139"/>
      <c r="I64" s="139">
        <v>-3711</v>
      </c>
      <c r="J64" s="139"/>
      <c r="K64" s="139">
        <v>-6978</v>
      </c>
    </row>
    <row r="65" spans="1:11" s="107" customFormat="1" ht="15.95" customHeight="1" x14ac:dyDescent="0.25">
      <c r="A65" s="119" t="s">
        <v>170</v>
      </c>
      <c r="B65" s="119"/>
      <c r="C65" s="126"/>
      <c r="D65" s="126"/>
      <c r="E65" s="139"/>
      <c r="F65" s="139"/>
      <c r="G65" s="139"/>
      <c r="H65" s="139"/>
      <c r="I65" s="139"/>
      <c r="J65" s="139"/>
      <c r="K65" s="139"/>
    </row>
    <row r="66" spans="1:11" s="107" customFormat="1" ht="15.95" customHeight="1" x14ac:dyDescent="0.25">
      <c r="B66" s="119" t="s">
        <v>111</v>
      </c>
      <c r="C66" s="131">
        <v>13.1</v>
      </c>
      <c r="D66" s="126"/>
      <c r="E66" s="139">
        <v>0</v>
      </c>
      <c r="F66" s="139"/>
      <c r="G66" s="139">
        <v>0</v>
      </c>
      <c r="H66" s="139"/>
      <c r="I66" s="139">
        <v>0</v>
      </c>
      <c r="J66" s="139"/>
      <c r="K66" s="139">
        <v>-9244</v>
      </c>
    </row>
    <row r="67" spans="1:11" s="107" customFormat="1" ht="15.95" customHeight="1" x14ac:dyDescent="0.25">
      <c r="A67" s="119" t="s">
        <v>233</v>
      </c>
      <c r="B67" s="130"/>
      <c r="C67" s="131">
        <v>25.4</v>
      </c>
      <c r="D67" s="131"/>
      <c r="E67" s="139">
        <v>0</v>
      </c>
      <c r="F67" s="147"/>
      <c r="G67" s="139">
        <v>0</v>
      </c>
      <c r="H67" s="147"/>
      <c r="I67" s="139">
        <v>-190660</v>
      </c>
      <c r="J67" s="147"/>
      <c r="K67" s="139">
        <v>-261561</v>
      </c>
    </row>
    <row r="68" spans="1:11" s="107" customFormat="1" ht="15.95" customHeight="1" x14ac:dyDescent="0.25">
      <c r="A68" s="119" t="s">
        <v>154</v>
      </c>
      <c r="B68" s="130"/>
      <c r="C68" s="131"/>
      <c r="D68" s="131"/>
      <c r="E68" s="106"/>
      <c r="F68" s="106"/>
      <c r="G68" s="106"/>
      <c r="H68" s="106"/>
      <c r="I68" s="134"/>
      <c r="J68" s="106"/>
      <c r="K68" s="134"/>
    </row>
    <row r="69" spans="1:11" s="107" customFormat="1" ht="15.95" customHeight="1" x14ac:dyDescent="0.25">
      <c r="A69" s="119" t="s">
        <v>155</v>
      </c>
      <c r="B69" s="130" t="s">
        <v>156</v>
      </c>
      <c r="C69" s="131">
        <v>25.4</v>
      </c>
      <c r="D69" s="131"/>
      <c r="E69" s="106">
        <v>0</v>
      </c>
      <c r="F69" s="106"/>
      <c r="G69" s="106">
        <v>0</v>
      </c>
      <c r="H69" s="106"/>
      <c r="I69" s="134">
        <v>498190</v>
      </c>
      <c r="J69" s="106"/>
      <c r="K69" s="134">
        <v>458709</v>
      </c>
    </row>
    <row r="70" spans="1:11" s="107" customFormat="1" ht="15.95" customHeight="1" x14ac:dyDescent="0.25">
      <c r="A70" s="119" t="s">
        <v>101</v>
      </c>
      <c r="B70" s="130"/>
      <c r="C70" s="131"/>
      <c r="D70" s="131"/>
      <c r="E70" s="106">
        <v>15839</v>
      </c>
      <c r="F70" s="106"/>
      <c r="G70" s="106">
        <v>5474</v>
      </c>
      <c r="H70" s="106"/>
      <c r="I70" s="134">
        <v>21259</v>
      </c>
      <c r="J70" s="106"/>
      <c r="K70" s="134">
        <v>26882</v>
      </c>
    </row>
    <row r="71" spans="1:11" s="107" customFormat="1" ht="15.95" customHeight="1" x14ac:dyDescent="0.25">
      <c r="A71" s="119" t="s">
        <v>206</v>
      </c>
      <c r="B71" s="130"/>
      <c r="C71" s="131">
        <v>13.2</v>
      </c>
      <c r="D71" s="131"/>
      <c r="E71" s="136">
        <v>316739</v>
      </c>
      <c r="F71" s="106"/>
      <c r="G71" s="136">
        <v>432410</v>
      </c>
      <c r="H71" s="106"/>
      <c r="I71" s="142">
        <v>76993</v>
      </c>
      <c r="J71" s="106"/>
      <c r="K71" s="142">
        <v>116535</v>
      </c>
    </row>
    <row r="72" spans="1:11" s="107" customFormat="1" ht="15.95" customHeight="1" x14ac:dyDescent="0.25">
      <c r="A72" s="119"/>
      <c r="B72" s="119"/>
      <c r="C72" s="131"/>
      <c r="D72" s="131"/>
      <c r="E72" s="134"/>
      <c r="F72" s="106"/>
      <c r="G72" s="134"/>
      <c r="H72" s="106"/>
      <c r="I72" s="134"/>
      <c r="J72" s="106"/>
      <c r="K72" s="134"/>
    </row>
    <row r="73" spans="1:11" s="107" customFormat="1" ht="15.95" customHeight="1" x14ac:dyDescent="0.25">
      <c r="A73" s="104" t="s">
        <v>176</v>
      </c>
      <c r="B73" s="119"/>
      <c r="C73" s="131"/>
      <c r="D73" s="131"/>
      <c r="E73" s="134"/>
      <c r="F73" s="106"/>
      <c r="G73" s="134"/>
      <c r="H73" s="106"/>
      <c r="I73" s="134"/>
      <c r="J73" s="106"/>
      <c r="K73" s="134"/>
    </row>
    <row r="74" spans="1:11" s="107" customFormat="1" ht="15.95" customHeight="1" x14ac:dyDescent="0.25">
      <c r="B74" s="104" t="s">
        <v>177</v>
      </c>
      <c r="C74" s="131"/>
      <c r="D74" s="131"/>
      <c r="E74" s="142">
        <f>SUM(E62:E71)</f>
        <v>327911</v>
      </c>
      <c r="F74" s="106"/>
      <c r="G74" s="142">
        <f>SUM(G62:G71)</f>
        <v>433775</v>
      </c>
      <c r="H74" s="106"/>
      <c r="I74" s="142">
        <f>SUM(I62:I71)</f>
        <v>401115</v>
      </c>
      <c r="J74" s="106"/>
      <c r="K74" s="142">
        <f>SUM(K62:K71)</f>
        <v>327212</v>
      </c>
    </row>
    <row r="75" spans="1:11" s="107" customFormat="1" ht="15.95" customHeight="1" x14ac:dyDescent="0.25">
      <c r="A75" s="138"/>
      <c r="B75" s="138"/>
      <c r="C75" s="131"/>
      <c r="D75" s="131"/>
      <c r="E75" s="145"/>
      <c r="F75" s="145"/>
      <c r="G75" s="145"/>
      <c r="H75" s="145"/>
      <c r="I75" s="145"/>
      <c r="J75" s="145"/>
      <c r="K75" s="145"/>
    </row>
    <row r="76" spans="1:11" s="107" customFormat="1" ht="15.95" customHeight="1" x14ac:dyDescent="0.25">
      <c r="A76" s="104" t="s">
        <v>37</v>
      </c>
      <c r="B76" s="146"/>
      <c r="C76" s="131"/>
      <c r="D76" s="131"/>
      <c r="E76" s="145"/>
      <c r="F76" s="145"/>
      <c r="G76" s="145"/>
      <c r="H76" s="145"/>
      <c r="I76" s="145"/>
      <c r="J76" s="145"/>
      <c r="K76" s="145"/>
    </row>
    <row r="77" spans="1:11" s="107" customFormat="1" ht="15.95" customHeight="1" x14ac:dyDescent="0.25">
      <c r="A77" s="119" t="s">
        <v>173</v>
      </c>
      <c r="B77" s="146"/>
      <c r="C77" s="131"/>
      <c r="D77" s="131"/>
      <c r="E77" s="145"/>
      <c r="F77" s="145"/>
      <c r="G77" s="145"/>
      <c r="H77" s="145"/>
      <c r="I77" s="145"/>
      <c r="J77" s="145"/>
      <c r="K77" s="145"/>
    </row>
    <row r="78" spans="1:11" s="107" customFormat="1" ht="15.95" customHeight="1" x14ac:dyDescent="0.25">
      <c r="B78" s="127" t="s">
        <v>174</v>
      </c>
      <c r="C78" s="131">
        <v>13.1</v>
      </c>
      <c r="D78" s="131"/>
      <c r="E78" s="134">
        <v>0</v>
      </c>
      <c r="F78" s="145"/>
      <c r="G78" s="134">
        <v>-9144</v>
      </c>
      <c r="H78" s="134"/>
      <c r="I78" s="134">
        <v>0</v>
      </c>
      <c r="J78" s="134"/>
      <c r="K78" s="134">
        <v>0</v>
      </c>
    </row>
    <row r="79" spans="1:11" s="107" customFormat="1" ht="15.95" customHeight="1" x14ac:dyDescent="0.25">
      <c r="A79" s="119" t="s">
        <v>178</v>
      </c>
      <c r="B79" s="146"/>
      <c r="C79" s="131"/>
      <c r="D79" s="131"/>
      <c r="E79" s="106"/>
      <c r="F79" s="106"/>
      <c r="G79" s="106"/>
      <c r="H79" s="145"/>
      <c r="I79" s="145"/>
      <c r="J79" s="145"/>
      <c r="K79" s="145"/>
    </row>
    <row r="80" spans="1:11" s="107" customFormat="1" ht="15.95" customHeight="1" x14ac:dyDescent="0.25">
      <c r="B80" s="119" t="s">
        <v>102</v>
      </c>
      <c r="C80" s="148">
        <v>16</v>
      </c>
      <c r="D80" s="131"/>
      <c r="E80" s="139">
        <v>289963</v>
      </c>
      <c r="F80" s="139"/>
      <c r="G80" s="139">
        <v>1629146</v>
      </c>
      <c r="H80" s="139"/>
      <c r="I80" s="139">
        <v>1826</v>
      </c>
      <c r="J80" s="139"/>
      <c r="K80" s="139">
        <v>5303</v>
      </c>
    </row>
    <row r="81" spans="1:11" s="107" customFormat="1" ht="15.95" customHeight="1" x14ac:dyDescent="0.25">
      <c r="A81" s="119" t="s">
        <v>179</v>
      </c>
      <c r="B81" s="119"/>
      <c r="E81" s="145"/>
      <c r="G81" s="145"/>
      <c r="I81" s="145"/>
      <c r="K81" s="145"/>
    </row>
    <row r="82" spans="1:11" s="107" customFormat="1" ht="15.95" customHeight="1" x14ac:dyDescent="0.25">
      <c r="B82" s="119" t="s">
        <v>102</v>
      </c>
      <c r="C82" s="148">
        <v>16</v>
      </c>
      <c r="D82" s="131"/>
      <c r="E82" s="106">
        <v>-219376</v>
      </c>
      <c r="F82" s="106"/>
      <c r="G82" s="106">
        <v>-1888450</v>
      </c>
      <c r="H82" s="134"/>
      <c r="I82" s="134">
        <v>-1826</v>
      </c>
      <c r="J82" s="134"/>
      <c r="K82" s="134">
        <v>-5303</v>
      </c>
    </row>
    <row r="83" spans="1:11" s="107" customFormat="1" ht="15.95" customHeight="1" x14ac:dyDescent="0.25">
      <c r="A83" s="119" t="s">
        <v>118</v>
      </c>
      <c r="B83" s="119"/>
      <c r="C83" s="131"/>
      <c r="D83" s="131"/>
      <c r="E83" s="139">
        <v>-13498</v>
      </c>
      <c r="F83" s="139"/>
      <c r="G83" s="139">
        <v>-13463</v>
      </c>
      <c r="H83" s="139"/>
      <c r="I83" s="139">
        <v>-5939</v>
      </c>
      <c r="J83" s="139"/>
      <c r="K83" s="139">
        <v>-6376</v>
      </c>
    </row>
    <row r="84" spans="1:11" s="107" customFormat="1" ht="15.95" customHeight="1" x14ac:dyDescent="0.25">
      <c r="A84" s="119" t="s">
        <v>38</v>
      </c>
      <c r="B84" s="119"/>
      <c r="C84" s="149"/>
      <c r="E84" s="106">
        <v>-4138</v>
      </c>
      <c r="F84" s="106"/>
      <c r="G84" s="106">
        <v>-13930</v>
      </c>
      <c r="H84" s="106"/>
      <c r="I84" s="134">
        <v>-1341</v>
      </c>
      <c r="J84" s="106"/>
      <c r="K84" s="134">
        <v>-1166</v>
      </c>
    </row>
    <row r="85" spans="1:11" s="107" customFormat="1" ht="15.95" customHeight="1" x14ac:dyDescent="0.25">
      <c r="A85" s="119" t="s">
        <v>117</v>
      </c>
      <c r="B85" s="119"/>
      <c r="C85" s="132">
        <v>19</v>
      </c>
      <c r="E85" s="106">
        <v>-221694</v>
      </c>
      <c r="F85" s="106"/>
      <c r="G85" s="106">
        <v>-5134</v>
      </c>
      <c r="H85" s="106"/>
      <c r="I85" s="134">
        <v>-221694</v>
      </c>
      <c r="J85" s="106"/>
      <c r="K85" s="134">
        <v>-5134</v>
      </c>
    </row>
    <row r="86" spans="1:11" s="107" customFormat="1" ht="15.95" customHeight="1" x14ac:dyDescent="0.25">
      <c r="A86" s="119" t="s">
        <v>171</v>
      </c>
      <c r="B86" s="119"/>
      <c r="C86" s="149"/>
      <c r="E86" s="106"/>
      <c r="F86" s="106"/>
      <c r="G86" s="106"/>
      <c r="H86" s="106"/>
      <c r="I86" s="134"/>
      <c r="J86" s="106"/>
      <c r="K86" s="134"/>
    </row>
    <row r="87" spans="1:11" s="107" customFormat="1" ht="15.95" customHeight="1" x14ac:dyDescent="0.25">
      <c r="B87" s="119" t="s">
        <v>160</v>
      </c>
      <c r="C87" s="131"/>
      <c r="D87" s="131"/>
      <c r="E87" s="136">
        <v>-9</v>
      </c>
      <c r="F87" s="106"/>
      <c r="G87" s="136">
        <v>-10315</v>
      </c>
      <c r="H87" s="106"/>
      <c r="I87" s="142">
        <v>0</v>
      </c>
      <c r="J87" s="106"/>
      <c r="K87" s="142">
        <v>0</v>
      </c>
    </row>
    <row r="88" spans="1:11" s="107" customFormat="1" ht="15.95" customHeight="1" x14ac:dyDescent="0.25">
      <c r="A88" s="119"/>
      <c r="B88" s="119"/>
      <c r="C88" s="131"/>
      <c r="D88" s="131"/>
      <c r="E88" s="134"/>
      <c r="F88" s="106"/>
      <c r="G88" s="134"/>
      <c r="H88" s="106"/>
      <c r="I88" s="134"/>
      <c r="J88" s="106"/>
      <c r="K88" s="134"/>
    </row>
    <row r="89" spans="1:11" s="107" customFormat="1" ht="15.95" customHeight="1" x14ac:dyDescent="0.25">
      <c r="A89" s="104" t="s">
        <v>172</v>
      </c>
      <c r="B89" s="119"/>
      <c r="C89" s="131"/>
      <c r="D89" s="131"/>
      <c r="E89" s="142">
        <f>SUM(E78:E88)</f>
        <v>-168752</v>
      </c>
      <c r="F89" s="134"/>
      <c r="G89" s="142">
        <f>SUM(G78:G88)</f>
        <v>-311290</v>
      </c>
      <c r="H89" s="134"/>
      <c r="I89" s="142">
        <f>SUM(I78:I88)</f>
        <v>-228974</v>
      </c>
      <c r="J89" s="134"/>
      <c r="K89" s="142">
        <f>SUM(K78:K88)</f>
        <v>-12676</v>
      </c>
    </row>
    <row r="90" spans="1:11" s="107" customFormat="1" ht="15.95" customHeight="1" x14ac:dyDescent="0.25">
      <c r="A90" s="104"/>
      <c r="B90" s="104"/>
      <c r="C90" s="131"/>
      <c r="D90" s="131"/>
      <c r="E90" s="134"/>
      <c r="F90" s="134"/>
      <c r="G90" s="134"/>
      <c r="H90" s="134"/>
      <c r="I90" s="134"/>
      <c r="J90" s="134"/>
      <c r="K90" s="134"/>
    </row>
    <row r="91" spans="1:11" s="107" customFormat="1" ht="15.95" customHeight="1" x14ac:dyDescent="0.25">
      <c r="A91" s="104"/>
      <c r="B91" s="104"/>
      <c r="C91" s="131"/>
      <c r="D91" s="131"/>
      <c r="E91" s="134"/>
      <c r="F91" s="134"/>
      <c r="G91" s="134"/>
      <c r="H91" s="134"/>
      <c r="I91" s="134"/>
      <c r="J91" s="134"/>
      <c r="K91" s="134"/>
    </row>
    <row r="92" spans="1:11" s="107" customFormat="1" ht="15.95" customHeight="1" x14ac:dyDescent="0.25">
      <c r="A92" s="104"/>
      <c r="B92" s="104"/>
      <c r="C92" s="131"/>
      <c r="D92" s="131"/>
      <c r="E92" s="134"/>
      <c r="F92" s="134"/>
      <c r="G92" s="134"/>
      <c r="H92" s="134"/>
      <c r="I92" s="134"/>
      <c r="J92" s="134"/>
      <c r="K92" s="134"/>
    </row>
    <row r="93" spans="1:11" s="107" customFormat="1" ht="15.95" customHeight="1" x14ac:dyDescent="0.25">
      <c r="A93" s="104"/>
      <c r="B93" s="104"/>
      <c r="C93" s="131"/>
      <c r="D93" s="131"/>
      <c r="E93" s="134"/>
      <c r="F93" s="134"/>
      <c r="G93" s="134"/>
      <c r="H93" s="134"/>
      <c r="I93" s="134"/>
      <c r="J93" s="134"/>
      <c r="K93" s="134"/>
    </row>
    <row r="94" spans="1:11" s="107" customFormat="1" ht="15.95" customHeight="1" x14ac:dyDescent="0.25">
      <c r="A94" s="104"/>
      <c r="B94" s="104"/>
      <c r="C94" s="131"/>
      <c r="D94" s="131"/>
      <c r="E94" s="134"/>
      <c r="F94" s="134"/>
      <c r="G94" s="134"/>
      <c r="H94" s="134"/>
      <c r="I94" s="134"/>
      <c r="J94" s="134"/>
      <c r="K94" s="134"/>
    </row>
    <row r="95" spans="1:11" s="107" customFormat="1" ht="15.95" customHeight="1" x14ac:dyDescent="0.25">
      <c r="A95" s="104"/>
      <c r="B95" s="104"/>
      <c r="C95" s="131"/>
      <c r="D95" s="131"/>
      <c r="E95" s="134"/>
      <c r="F95" s="134"/>
      <c r="G95" s="134"/>
      <c r="H95" s="134"/>
      <c r="I95" s="134"/>
      <c r="J95" s="134"/>
      <c r="K95" s="134"/>
    </row>
    <row r="96" spans="1:11" s="107" customFormat="1" ht="15.95" customHeight="1" x14ac:dyDescent="0.25">
      <c r="A96" s="104"/>
      <c r="B96" s="104"/>
      <c r="C96" s="131"/>
      <c r="D96" s="131"/>
      <c r="E96" s="134"/>
      <c r="F96" s="134"/>
      <c r="G96" s="134"/>
      <c r="H96" s="134"/>
      <c r="I96" s="134"/>
      <c r="J96" s="134"/>
      <c r="K96" s="134"/>
    </row>
    <row r="97" spans="1:11" s="107" customFormat="1" ht="15.95" customHeight="1" x14ac:dyDescent="0.25">
      <c r="A97" s="104"/>
      <c r="B97" s="104"/>
      <c r="C97" s="131"/>
      <c r="D97" s="131"/>
      <c r="E97" s="134"/>
      <c r="F97" s="134"/>
      <c r="G97" s="134"/>
      <c r="H97" s="134"/>
      <c r="I97" s="134"/>
      <c r="J97" s="134"/>
      <c r="K97" s="134"/>
    </row>
    <row r="98" spans="1:11" s="107" customFormat="1" ht="15.95" customHeight="1" x14ac:dyDescent="0.25">
      <c r="A98" s="104"/>
      <c r="B98" s="104"/>
      <c r="C98" s="131"/>
      <c r="D98" s="131"/>
      <c r="E98" s="134"/>
      <c r="F98" s="134"/>
      <c r="G98" s="134"/>
      <c r="H98" s="134"/>
      <c r="I98" s="134"/>
      <c r="J98" s="134"/>
      <c r="K98" s="134"/>
    </row>
    <row r="99" spans="1:11" s="107" customFormat="1" ht="7.5" customHeight="1" x14ac:dyDescent="0.25">
      <c r="A99" s="104"/>
      <c r="B99" s="104"/>
      <c r="C99" s="131"/>
      <c r="D99" s="131"/>
      <c r="E99" s="134"/>
      <c r="F99" s="134"/>
      <c r="G99" s="134"/>
      <c r="H99" s="134"/>
      <c r="I99" s="134"/>
      <c r="J99" s="134"/>
      <c r="K99" s="134"/>
    </row>
    <row r="100" spans="1:11" s="107" customFormat="1" ht="21.95" customHeight="1" x14ac:dyDescent="0.25">
      <c r="A100" s="143" t="str">
        <f>+A50</f>
        <v>The accompanying notes are an integral part of these consolidated and separate financial statements.</v>
      </c>
      <c r="B100" s="150"/>
      <c r="C100" s="151"/>
      <c r="D100" s="151"/>
      <c r="E100" s="136"/>
      <c r="F100" s="136"/>
      <c r="G100" s="136"/>
      <c r="H100" s="136"/>
      <c r="I100" s="136"/>
      <c r="J100" s="136"/>
      <c r="K100" s="136"/>
    </row>
    <row r="101" spans="1:11" s="107" customFormat="1" ht="15.95" customHeight="1" x14ac:dyDescent="0.25">
      <c r="A101" s="104" t="s">
        <v>8</v>
      </c>
      <c r="B101" s="104"/>
      <c r="C101" s="105"/>
      <c r="D101" s="105"/>
      <c r="E101" s="106"/>
      <c r="F101" s="106"/>
      <c r="G101" s="106"/>
      <c r="H101" s="106"/>
      <c r="I101" s="106"/>
      <c r="J101" s="106"/>
      <c r="K101" s="106"/>
    </row>
    <row r="102" spans="1:11" s="107" customFormat="1" ht="15.95" customHeight="1" x14ac:dyDescent="0.25">
      <c r="A102" s="104" t="s">
        <v>217</v>
      </c>
      <c r="B102" s="104"/>
      <c r="C102" s="105"/>
      <c r="D102" s="105"/>
      <c r="E102" s="106"/>
      <c r="F102" s="106"/>
      <c r="G102" s="106"/>
      <c r="H102" s="106"/>
      <c r="I102" s="106"/>
      <c r="J102" s="106"/>
      <c r="K102" s="106"/>
    </row>
    <row r="103" spans="1:11" s="107" customFormat="1" ht="15.95" customHeight="1" x14ac:dyDescent="0.25">
      <c r="A103" s="108" t="str">
        <f>A3</f>
        <v>For the year ended 31 December 2024</v>
      </c>
      <c r="B103" s="108"/>
      <c r="C103" s="109"/>
      <c r="D103" s="109"/>
      <c r="E103" s="110"/>
      <c r="F103" s="110"/>
      <c r="G103" s="110"/>
      <c r="H103" s="110"/>
      <c r="I103" s="110"/>
      <c r="J103" s="110"/>
      <c r="K103" s="110"/>
    </row>
    <row r="104" spans="1:11" s="107" customFormat="1" ht="15.95" customHeight="1" x14ac:dyDescent="0.25">
      <c r="A104" s="104"/>
      <c r="B104" s="104"/>
      <c r="C104" s="126"/>
      <c r="D104" s="126"/>
      <c r="E104" s="134"/>
      <c r="F104" s="134"/>
      <c r="G104" s="134"/>
      <c r="H104" s="134"/>
      <c r="I104" s="134"/>
      <c r="J104" s="134"/>
      <c r="K104" s="134"/>
    </row>
    <row r="105" spans="1:11" s="107" customFormat="1" ht="15.95" customHeight="1" x14ac:dyDescent="0.25">
      <c r="A105" s="104"/>
      <c r="B105" s="104"/>
      <c r="C105" s="126"/>
      <c r="D105" s="126"/>
      <c r="E105" s="134"/>
      <c r="F105" s="134"/>
      <c r="G105" s="134"/>
      <c r="H105" s="134"/>
      <c r="I105" s="134"/>
      <c r="J105" s="134"/>
      <c r="K105" s="134"/>
    </row>
    <row r="106" spans="1:11" s="107" customFormat="1" ht="15.95" customHeight="1" x14ac:dyDescent="0.25">
      <c r="A106" s="113"/>
      <c r="B106" s="113"/>
      <c r="D106" s="111"/>
      <c r="E106" s="115" t="s">
        <v>94</v>
      </c>
      <c r="F106" s="115"/>
      <c r="G106" s="115"/>
      <c r="H106" s="116"/>
      <c r="I106" s="115" t="s">
        <v>93</v>
      </c>
      <c r="J106" s="115"/>
      <c r="K106" s="115"/>
    </row>
    <row r="107" spans="1:11" s="107" customFormat="1" ht="15.95" customHeight="1" x14ac:dyDescent="0.25">
      <c r="A107" s="113"/>
      <c r="B107" s="113"/>
      <c r="D107" s="111"/>
      <c r="E107" s="117" t="s">
        <v>91</v>
      </c>
      <c r="F107" s="117"/>
      <c r="G107" s="117"/>
      <c r="H107" s="116"/>
      <c r="I107" s="117" t="s">
        <v>91</v>
      </c>
      <c r="J107" s="117"/>
      <c r="K107" s="117"/>
    </row>
    <row r="108" spans="1:11" s="107" customFormat="1" ht="15.95" customHeight="1" x14ac:dyDescent="0.25">
      <c r="A108" s="113"/>
      <c r="B108" s="113"/>
      <c r="C108" s="114"/>
      <c r="D108" s="114"/>
      <c r="E108" s="118">
        <v>2024</v>
      </c>
      <c r="F108" s="119"/>
      <c r="G108" s="118">
        <v>2023</v>
      </c>
      <c r="H108" s="119"/>
      <c r="I108" s="118">
        <v>2024</v>
      </c>
      <c r="J108" s="119"/>
      <c r="K108" s="118">
        <v>2023</v>
      </c>
    </row>
    <row r="109" spans="1:11" s="107" customFormat="1" ht="15.95" customHeight="1" x14ac:dyDescent="0.25">
      <c r="A109" s="113"/>
      <c r="B109" s="113"/>
      <c r="C109" s="120" t="s">
        <v>9</v>
      </c>
      <c r="D109" s="121"/>
      <c r="E109" s="122" t="s">
        <v>137</v>
      </c>
      <c r="F109" s="123"/>
      <c r="G109" s="122" t="s">
        <v>137</v>
      </c>
      <c r="H109" s="123"/>
      <c r="I109" s="122" t="s">
        <v>137</v>
      </c>
      <c r="J109" s="123"/>
      <c r="K109" s="122" t="s">
        <v>137</v>
      </c>
    </row>
    <row r="110" spans="1:11" s="107" customFormat="1" ht="15.95" customHeight="1" x14ac:dyDescent="0.25">
      <c r="A110" s="113"/>
      <c r="B110" s="113"/>
      <c r="C110" s="124"/>
      <c r="D110" s="121"/>
      <c r="E110" s="106"/>
      <c r="F110" s="106"/>
      <c r="G110" s="106"/>
      <c r="H110" s="106"/>
      <c r="I110" s="106"/>
      <c r="J110" s="123"/>
      <c r="K110" s="106"/>
    </row>
    <row r="111" spans="1:11" s="107" customFormat="1" ht="15.95" customHeight="1" x14ac:dyDescent="0.25">
      <c r="A111" s="104" t="s">
        <v>157</v>
      </c>
      <c r="B111" s="104"/>
      <c r="C111" s="152"/>
      <c r="D111" s="152"/>
      <c r="E111" s="106">
        <f>E42+E74+E89</f>
        <v>335363</v>
      </c>
      <c r="F111" s="106"/>
      <c r="G111" s="106">
        <f>G42+G74+G89</f>
        <v>495812</v>
      </c>
      <c r="H111" s="134"/>
      <c r="I111" s="106">
        <f>I42+I74+I89</f>
        <v>293763</v>
      </c>
      <c r="J111" s="134"/>
      <c r="K111" s="106">
        <f>K42+K74+K89</f>
        <v>374351</v>
      </c>
    </row>
    <row r="112" spans="1:11" s="107" customFormat="1" ht="15.95" customHeight="1" x14ac:dyDescent="0.25">
      <c r="A112" s="119" t="s">
        <v>67</v>
      </c>
      <c r="B112" s="104"/>
      <c r="C112" s="152"/>
      <c r="D112" s="152"/>
      <c r="E112" s="106"/>
      <c r="F112" s="106"/>
      <c r="G112" s="106"/>
      <c r="H112" s="134"/>
      <c r="I112" s="128"/>
      <c r="J112" s="134"/>
      <c r="K112" s="128"/>
    </row>
    <row r="113" spans="1:11" s="107" customFormat="1" ht="15.95" customHeight="1" x14ac:dyDescent="0.25">
      <c r="B113" s="119" t="s">
        <v>161</v>
      </c>
      <c r="C113" s="152"/>
      <c r="D113" s="152"/>
      <c r="E113" s="139">
        <v>875853</v>
      </c>
      <c r="F113" s="147"/>
      <c r="G113" s="139">
        <v>385837</v>
      </c>
      <c r="H113" s="147"/>
      <c r="I113" s="139">
        <v>521168</v>
      </c>
      <c r="J113" s="147"/>
      <c r="K113" s="139">
        <v>146828</v>
      </c>
    </row>
    <row r="114" spans="1:11" s="107" customFormat="1" ht="15.95" customHeight="1" x14ac:dyDescent="0.25">
      <c r="A114" s="119" t="s">
        <v>205</v>
      </c>
      <c r="B114" s="119"/>
      <c r="C114" s="152"/>
      <c r="D114" s="152"/>
      <c r="E114" s="140">
        <v>-2000</v>
      </c>
      <c r="F114" s="147"/>
      <c r="G114" s="140">
        <v>-5796</v>
      </c>
      <c r="H114" s="147"/>
      <c r="I114" s="140">
        <v>-21</v>
      </c>
      <c r="J114" s="147"/>
      <c r="K114" s="140">
        <v>-11</v>
      </c>
    </row>
    <row r="115" spans="1:11" s="107" customFormat="1" ht="15.95" customHeight="1" x14ac:dyDescent="0.25">
      <c r="A115" s="119" t="s">
        <v>155</v>
      </c>
      <c r="C115" s="152"/>
      <c r="D115" s="152"/>
    </row>
    <row r="116" spans="1:11" s="107" customFormat="1" ht="15.95" customHeight="1" x14ac:dyDescent="0.25">
      <c r="A116" s="104" t="s">
        <v>68</v>
      </c>
      <c r="B116" s="119"/>
      <c r="C116" s="152"/>
      <c r="D116" s="152"/>
      <c r="E116" s="134"/>
      <c r="F116" s="134"/>
      <c r="G116" s="134"/>
      <c r="H116" s="134"/>
      <c r="I116" s="134"/>
      <c r="J116" s="134"/>
      <c r="K116" s="134"/>
    </row>
    <row r="117" spans="1:11" s="107" customFormat="1" ht="15.95" customHeight="1" thickBot="1" x14ac:dyDescent="0.3">
      <c r="B117" s="104" t="s">
        <v>161</v>
      </c>
      <c r="C117" s="131">
        <v>9</v>
      </c>
      <c r="D117" s="152"/>
      <c r="E117" s="153">
        <f>SUM(E111:E114)</f>
        <v>1209216</v>
      </c>
      <c r="F117" s="106"/>
      <c r="G117" s="153">
        <f>SUM(G111:G114)</f>
        <v>875853</v>
      </c>
      <c r="H117" s="106"/>
      <c r="I117" s="153">
        <f>SUM(I111:I114)</f>
        <v>814910</v>
      </c>
      <c r="J117" s="106"/>
      <c r="K117" s="153">
        <f>SUM(K111:K114)</f>
        <v>521168</v>
      </c>
    </row>
    <row r="118" spans="1:11" s="107" customFormat="1" ht="15.95" customHeight="1" thickTop="1" x14ac:dyDescent="0.25">
      <c r="A118" s="104"/>
      <c r="B118" s="104"/>
      <c r="C118" s="152"/>
      <c r="D118" s="152"/>
      <c r="E118" s="134"/>
      <c r="F118" s="134"/>
      <c r="G118" s="134"/>
      <c r="H118" s="134"/>
      <c r="I118" s="134"/>
      <c r="J118" s="134"/>
      <c r="K118" s="134"/>
    </row>
    <row r="119" spans="1:11" s="155" customFormat="1" ht="15.95" customHeight="1" x14ac:dyDescent="0.25">
      <c r="A119" s="104" t="s">
        <v>69</v>
      </c>
      <c r="B119" s="104"/>
      <c r="C119" s="154"/>
      <c r="D119" s="154"/>
      <c r="E119" s="106"/>
      <c r="F119" s="112"/>
      <c r="G119" s="106"/>
      <c r="H119" s="112"/>
      <c r="I119" s="106"/>
      <c r="J119" s="112"/>
      <c r="K119" s="106"/>
    </row>
    <row r="120" spans="1:11" s="107" customFormat="1" ht="15.95" customHeight="1" x14ac:dyDescent="0.25">
      <c r="A120" s="119"/>
      <c r="B120" s="119"/>
      <c r="C120" s="152"/>
      <c r="D120" s="152"/>
      <c r="E120" s="134"/>
      <c r="F120" s="134"/>
      <c r="G120" s="134"/>
      <c r="H120" s="134"/>
      <c r="I120" s="134"/>
      <c r="J120" s="134"/>
      <c r="K120" s="134"/>
    </row>
    <row r="121" spans="1:11" s="107" customFormat="1" ht="15.95" customHeight="1" x14ac:dyDescent="0.25">
      <c r="A121" s="104" t="s">
        <v>70</v>
      </c>
      <c r="B121" s="156"/>
      <c r="C121" s="156"/>
      <c r="D121" s="156"/>
      <c r="E121" s="106"/>
      <c r="F121" s="134"/>
      <c r="G121" s="106"/>
      <c r="H121" s="134"/>
      <c r="I121" s="106"/>
      <c r="J121" s="134"/>
      <c r="K121" s="106"/>
    </row>
    <row r="122" spans="1:11" s="107" customFormat="1" ht="15.95" customHeight="1" x14ac:dyDescent="0.25">
      <c r="A122" s="119" t="s">
        <v>126</v>
      </c>
      <c r="B122" s="154"/>
      <c r="C122" s="132"/>
      <c r="D122" s="157"/>
      <c r="E122" s="147">
        <v>10</v>
      </c>
      <c r="F122" s="147"/>
      <c r="G122" s="147">
        <v>97</v>
      </c>
      <c r="H122" s="147"/>
      <c r="I122" s="147">
        <v>10</v>
      </c>
      <c r="J122" s="147"/>
      <c r="K122" s="147">
        <v>97</v>
      </c>
    </row>
    <row r="123" spans="1:11" s="107" customFormat="1" ht="15.95" customHeight="1" x14ac:dyDescent="0.25">
      <c r="A123" s="119" t="s">
        <v>231</v>
      </c>
      <c r="B123" s="154"/>
      <c r="C123" s="149"/>
      <c r="D123" s="157"/>
      <c r="E123" s="141">
        <v>0</v>
      </c>
      <c r="F123" s="147"/>
      <c r="G123" s="141">
        <v>0</v>
      </c>
      <c r="H123" s="147"/>
      <c r="I123" s="147">
        <v>4999</v>
      </c>
      <c r="J123" s="147"/>
      <c r="K123" s="147">
        <v>0</v>
      </c>
    </row>
    <row r="124" spans="1:11" s="107" customFormat="1" ht="15.95" customHeight="1" x14ac:dyDescent="0.25">
      <c r="A124" s="119" t="s">
        <v>119</v>
      </c>
      <c r="B124" s="154"/>
      <c r="C124" s="131">
        <v>18</v>
      </c>
      <c r="D124" s="157"/>
      <c r="E124" s="141">
        <v>0</v>
      </c>
      <c r="F124" s="147"/>
      <c r="G124" s="141">
        <v>46184</v>
      </c>
      <c r="H124" s="147"/>
      <c r="I124" s="147">
        <v>0</v>
      </c>
      <c r="J124" s="147"/>
      <c r="K124" s="147">
        <v>46184</v>
      </c>
    </row>
    <row r="125" spans="1:11" s="107" customFormat="1" ht="15.95" customHeight="1" x14ac:dyDescent="0.25">
      <c r="A125" s="119" t="s">
        <v>162</v>
      </c>
      <c r="B125" s="154"/>
      <c r="C125" s="131"/>
      <c r="D125" s="157"/>
      <c r="E125" s="141"/>
      <c r="F125" s="147"/>
      <c r="G125" s="141"/>
      <c r="H125" s="147"/>
      <c r="I125" s="147"/>
      <c r="J125" s="147"/>
      <c r="K125" s="147"/>
    </row>
    <row r="126" spans="1:11" s="107" customFormat="1" ht="15.95" customHeight="1" x14ac:dyDescent="0.25">
      <c r="B126" s="154" t="s">
        <v>163</v>
      </c>
      <c r="C126" s="131"/>
      <c r="D126" s="157"/>
      <c r="E126" s="147">
        <v>11343</v>
      </c>
      <c r="F126" s="147"/>
      <c r="G126" s="147">
        <v>10486</v>
      </c>
      <c r="H126" s="147"/>
      <c r="I126" s="147">
        <v>11343</v>
      </c>
      <c r="J126" s="147"/>
      <c r="K126" s="147">
        <v>10486</v>
      </c>
    </row>
    <row r="127" spans="1:11" s="107" customFormat="1" ht="15.95" customHeight="1" x14ac:dyDescent="0.25">
      <c r="A127" s="154" t="s">
        <v>232</v>
      </c>
      <c r="B127" s="154"/>
      <c r="C127" s="157"/>
      <c r="D127" s="157"/>
      <c r="E127" s="134"/>
      <c r="F127" s="106"/>
      <c r="G127" s="134"/>
      <c r="H127" s="106"/>
      <c r="I127" s="134"/>
      <c r="J127" s="106"/>
      <c r="K127" s="134"/>
    </row>
    <row r="128" spans="1:11" s="107" customFormat="1" ht="15.95" customHeight="1" x14ac:dyDescent="0.25">
      <c r="A128" s="154"/>
      <c r="B128" s="119" t="s">
        <v>160</v>
      </c>
      <c r="C128" s="157"/>
      <c r="D128" s="157"/>
      <c r="E128" s="134">
        <v>1</v>
      </c>
      <c r="F128" s="106"/>
      <c r="G128" s="134">
        <v>0</v>
      </c>
      <c r="H128" s="106"/>
      <c r="I128" s="134">
        <v>0</v>
      </c>
      <c r="J128" s="106"/>
      <c r="K128" s="134">
        <v>0</v>
      </c>
    </row>
    <row r="129" spans="1:11" s="107" customFormat="1" ht="15.95" customHeight="1" x14ac:dyDescent="0.25">
      <c r="A129" s="154"/>
      <c r="B129" s="154"/>
      <c r="C129" s="157"/>
      <c r="D129" s="157"/>
      <c r="E129" s="134"/>
      <c r="F129" s="106"/>
      <c r="G129" s="134"/>
      <c r="H129" s="106"/>
      <c r="I129" s="134"/>
      <c r="J129" s="106"/>
      <c r="K129" s="134"/>
    </row>
    <row r="130" spans="1:11" s="107" customFormat="1" ht="15.95" customHeight="1" x14ac:dyDescent="0.25">
      <c r="A130" s="154"/>
      <c r="B130" s="154"/>
      <c r="C130" s="157"/>
      <c r="D130" s="157"/>
      <c r="E130" s="134"/>
      <c r="F130" s="106"/>
      <c r="G130" s="134"/>
      <c r="H130" s="106"/>
      <c r="I130" s="134"/>
      <c r="J130" s="106"/>
      <c r="K130" s="134"/>
    </row>
    <row r="131" spans="1:11" s="107" customFormat="1" ht="15.95" customHeight="1" x14ac:dyDescent="0.25">
      <c r="A131" s="154"/>
      <c r="B131" s="154"/>
      <c r="C131" s="157"/>
      <c r="D131" s="157"/>
      <c r="E131" s="134"/>
      <c r="F131" s="106"/>
      <c r="G131" s="134"/>
      <c r="H131" s="106"/>
      <c r="I131" s="134"/>
      <c r="J131" s="106"/>
      <c r="K131" s="134"/>
    </row>
    <row r="132" spans="1:11" s="107" customFormat="1" ht="15.95" customHeight="1" x14ac:dyDescent="0.25">
      <c r="A132" s="154"/>
      <c r="B132" s="154"/>
      <c r="C132" s="157"/>
      <c r="D132" s="157"/>
      <c r="E132" s="134"/>
      <c r="F132" s="106"/>
      <c r="G132" s="134"/>
      <c r="H132" s="106"/>
      <c r="I132" s="134"/>
      <c r="J132" s="106"/>
      <c r="K132" s="134"/>
    </row>
    <row r="133" spans="1:11" s="107" customFormat="1" ht="15.95" customHeight="1" x14ac:dyDescent="0.25">
      <c r="A133" s="154"/>
      <c r="B133" s="154"/>
      <c r="C133" s="157"/>
      <c r="D133" s="157"/>
      <c r="E133" s="134"/>
      <c r="F133" s="106"/>
      <c r="G133" s="134"/>
      <c r="H133" s="106"/>
      <c r="I133" s="134"/>
      <c r="J133" s="106"/>
      <c r="K133" s="134"/>
    </row>
    <row r="134" spans="1:11" s="107" customFormat="1" ht="15.95" customHeight="1" x14ac:dyDescent="0.25">
      <c r="A134" s="154"/>
      <c r="B134" s="154"/>
      <c r="C134" s="157"/>
      <c r="D134" s="157"/>
      <c r="E134" s="134"/>
      <c r="F134" s="106"/>
      <c r="G134" s="134"/>
      <c r="H134" s="106"/>
      <c r="I134" s="134"/>
      <c r="J134" s="106"/>
      <c r="K134" s="134"/>
    </row>
    <row r="135" spans="1:11" s="107" customFormat="1" ht="15.95" customHeight="1" x14ac:dyDescent="0.25">
      <c r="A135" s="154"/>
      <c r="B135" s="154"/>
      <c r="C135" s="157"/>
      <c r="D135" s="157"/>
      <c r="E135" s="134"/>
      <c r="F135" s="106"/>
      <c r="G135" s="134"/>
      <c r="H135" s="106"/>
      <c r="I135" s="134"/>
      <c r="J135" s="106"/>
      <c r="K135" s="134"/>
    </row>
    <row r="136" spans="1:11" s="107" customFormat="1" ht="15.95" customHeight="1" x14ac:dyDescent="0.25">
      <c r="A136" s="154"/>
      <c r="B136" s="154"/>
      <c r="C136" s="157"/>
      <c r="D136" s="157"/>
      <c r="E136" s="134"/>
      <c r="F136" s="106"/>
      <c r="G136" s="134"/>
      <c r="H136" s="106"/>
      <c r="I136" s="134"/>
      <c r="J136" s="106"/>
      <c r="K136" s="134"/>
    </row>
    <row r="137" spans="1:11" s="107" customFormat="1" ht="15.95" customHeight="1" x14ac:dyDescent="0.25">
      <c r="A137" s="154"/>
      <c r="B137" s="154"/>
      <c r="C137" s="157"/>
      <c r="D137" s="157"/>
      <c r="E137" s="134"/>
      <c r="F137" s="106"/>
      <c r="G137" s="134"/>
      <c r="H137" s="106"/>
      <c r="I137" s="134"/>
      <c r="J137" s="106"/>
      <c r="K137" s="134"/>
    </row>
    <row r="138" spans="1:11" s="107" customFormat="1" ht="15.95" customHeight="1" x14ac:dyDescent="0.25">
      <c r="A138" s="154"/>
      <c r="B138" s="154"/>
      <c r="C138" s="157"/>
      <c r="D138" s="157"/>
      <c r="E138" s="134"/>
      <c r="F138" s="106"/>
      <c r="G138" s="134"/>
      <c r="H138" s="106"/>
      <c r="I138" s="134"/>
      <c r="J138" s="106"/>
      <c r="K138" s="134"/>
    </row>
    <row r="139" spans="1:11" s="107" customFormat="1" ht="15.95" customHeight="1" x14ac:dyDescent="0.25">
      <c r="A139" s="154"/>
      <c r="B139" s="154"/>
      <c r="C139" s="157"/>
      <c r="D139" s="157"/>
      <c r="E139" s="134"/>
      <c r="F139" s="106"/>
      <c r="G139" s="134"/>
      <c r="H139" s="106"/>
      <c r="I139" s="134"/>
      <c r="J139" s="106"/>
      <c r="K139" s="134"/>
    </row>
    <row r="140" spans="1:11" s="107" customFormat="1" ht="15.95" customHeight="1" x14ac:dyDescent="0.25">
      <c r="A140" s="154"/>
      <c r="B140" s="154"/>
      <c r="C140" s="157"/>
      <c r="D140" s="157"/>
      <c r="E140" s="134"/>
      <c r="F140" s="106"/>
      <c r="G140" s="134"/>
      <c r="H140" s="106"/>
      <c r="I140" s="134"/>
      <c r="J140" s="106"/>
      <c r="K140" s="134"/>
    </row>
    <row r="141" spans="1:11" s="107" customFormat="1" ht="15.95" customHeight="1" x14ac:dyDescent="0.25">
      <c r="A141" s="154"/>
      <c r="B141" s="154"/>
      <c r="C141" s="157"/>
      <c r="D141" s="157"/>
      <c r="E141" s="134"/>
      <c r="F141" s="106"/>
      <c r="G141" s="134"/>
      <c r="H141" s="106"/>
      <c r="I141" s="134"/>
      <c r="J141" s="106"/>
      <c r="K141" s="134"/>
    </row>
    <row r="142" spans="1:11" s="107" customFormat="1" ht="15.95" customHeight="1" x14ac:dyDescent="0.25">
      <c r="A142" s="154"/>
      <c r="B142" s="154"/>
      <c r="C142" s="157"/>
      <c r="D142" s="157"/>
      <c r="E142" s="134"/>
      <c r="F142" s="106"/>
      <c r="G142" s="134"/>
      <c r="H142" s="106"/>
      <c r="I142" s="134"/>
      <c r="J142" s="106"/>
      <c r="K142" s="134"/>
    </row>
    <row r="143" spans="1:11" s="107" customFormat="1" ht="15.95" customHeight="1" x14ac:dyDescent="0.25">
      <c r="A143" s="154"/>
      <c r="B143" s="154"/>
      <c r="C143" s="157"/>
      <c r="D143" s="157"/>
      <c r="E143" s="134"/>
      <c r="F143" s="106"/>
      <c r="G143" s="134"/>
      <c r="H143" s="106"/>
      <c r="I143" s="134"/>
      <c r="J143" s="106"/>
      <c r="K143" s="134"/>
    </row>
    <row r="144" spans="1:11" s="107" customFormat="1" ht="15.95" customHeight="1" x14ac:dyDescent="0.25">
      <c r="A144" s="154"/>
      <c r="B144" s="154"/>
      <c r="C144" s="157"/>
      <c r="D144" s="157"/>
      <c r="E144" s="134"/>
      <c r="F144" s="106"/>
      <c r="G144" s="134"/>
      <c r="H144" s="106"/>
      <c r="I144" s="134"/>
      <c r="J144" s="106"/>
      <c r="K144" s="134"/>
    </row>
    <row r="145" spans="1:11" s="107" customFormat="1" ht="15.95" customHeight="1" x14ac:dyDescent="0.25">
      <c r="A145" s="154"/>
      <c r="B145" s="154"/>
      <c r="C145" s="157"/>
      <c r="D145" s="157"/>
      <c r="E145" s="134"/>
      <c r="F145" s="106"/>
      <c r="G145" s="134"/>
      <c r="H145" s="106"/>
      <c r="I145" s="134"/>
      <c r="J145" s="106"/>
      <c r="K145" s="134"/>
    </row>
    <row r="146" spans="1:11" s="107" customFormat="1" ht="15.95" customHeight="1" x14ac:dyDescent="0.25">
      <c r="A146" s="154"/>
      <c r="B146" s="154"/>
      <c r="C146" s="157"/>
      <c r="D146" s="157"/>
      <c r="E146" s="134"/>
      <c r="F146" s="106"/>
      <c r="G146" s="134"/>
      <c r="H146" s="106"/>
      <c r="I146" s="134"/>
      <c r="J146" s="106"/>
      <c r="K146" s="134"/>
    </row>
    <row r="147" spans="1:11" s="107" customFormat="1" ht="15.95" customHeight="1" x14ac:dyDescent="0.25">
      <c r="A147" s="154"/>
      <c r="B147" s="154"/>
      <c r="C147" s="157"/>
      <c r="D147" s="157"/>
      <c r="E147" s="134"/>
      <c r="F147" s="106"/>
      <c r="G147" s="134"/>
      <c r="H147" s="106"/>
      <c r="I147" s="134"/>
      <c r="J147" s="106"/>
      <c r="K147" s="134"/>
    </row>
    <row r="148" spans="1:11" s="107" customFormat="1" ht="15.95" customHeight="1" x14ac:dyDescent="0.25">
      <c r="A148" s="154"/>
      <c r="B148" s="154"/>
      <c r="C148" s="157"/>
      <c r="D148" s="157"/>
      <c r="E148" s="134"/>
      <c r="F148" s="106"/>
      <c r="G148" s="134"/>
      <c r="H148" s="106"/>
      <c r="I148" s="134"/>
      <c r="J148" s="106"/>
      <c r="K148" s="134"/>
    </row>
    <row r="149" spans="1:11" s="107" customFormat="1" ht="6" customHeight="1" x14ac:dyDescent="0.25">
      <c r="A149" s="154"/>
      <c r="B149" s="154"/>
      <c r="C149" s="157"/>
      <c r="D149" s="157"/>
      <c r="E149" s="134"/>
      <c r="F149" s="106"/>
      <c r="G149" s="134"/>
      <c r="H149" s="106"/>
      <c r="I149" s="134"/>
      <c r="J149" s="106"/>
      <c r="K149" s="134"/>
    </row>
    <row r="150" spans="1:11" s="107" customFormat="1" ht="21.95" customHeight="1" x14ac:dyDescent="0.25">
      <c r="A150" s="143" t="str">
        <f>+A100</f>
        <v>The accompanying notes are an integral part of these consolidated and separate financial statements.</v>
      </c>
      <c r="B150" s="143"/>
      <c r="C150" s="151"/>
      <c r="D150" s="151"/>
      <c r="E150" s="136"/>
      <c r="F150" s="136"/>
      <c r="G150" s="136"/>
      <c r="H150" s="136"/>
      <c r="I150" s="136"/>
      <c r="J150" s="136"/>
      <c r="K150" s="136"/>
    </row>
  </sheetData>
  <mergeCells count="12">
    <mergeCell ref="E57:G57"/>
    <mergeCell ref="I57:K57"/>
    <mergeCell ref="E106:G106"/>
    <mergeCell ref="I106:K106"/>
    <mergeCell ref="E107:G107"/>
    <mergeCell ref="I107:K107"/>
    <mergeCell ref="E6:G6"/>
    <mergeCell ref="I6:K6"/>
    <mergeCell ref="E7:G7"/>
    <mergeCell ref="I7:K7"/>
    <mergeCell ref="E56:G56"/>
    <mergeCell ref="I56:K56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9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 </vt:lpstr>
      <vt:lpstr>8-9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2025-02-21T03:39:05Z</cp:lastPrinted>
  <dcterms:created xsi:type="dcterms:W3CDTF">2015-05-09T12:41:44Z</dcterms:created>
  <dcterms:modified xsi:type="dcterms:W3CDTF">2025-02-21T03:39:14Z</dcterms:modified>
</cp:coreProperties>
</file>