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4\YE12'2024\Convert\"/>
    </mc:Choice>
  </mc:AlternateContent>
  <xr:revisionPtr revIDLastSave="0" documentId="13_ncr:1_{706755AD-E2E8-4E55-8C67-FA240FDA2213}" xr6:coauthVersionLast="47" xr6:coauthVersionMax="47" xr10:uidLastSave="{00000000-0000-0000-0000-000000000000}"/>
  <bookViews>
    <workbookView xWindow="-120" yWindow="-120" windowWidth="29040" windowHeight="15720" tabRatio="596" xr2:uid="{00000000-000D-0000-FFFF-FFFF00000000}"/>
  </bookViews>
  <sheets>
    <sheet name="BS" sheetId="1" r:id="rId1"/>
    <sheet name="PL" sheetId="5" r:id="rId2"/>
    <sheet name="Consolidate" sheetId="2" r:id="rId3"/>
    <sheet name="Company" sheetId="3" r:id="rId4"/>
    <sheet name="cashflow" sheetId="4" r:id="rId5"/>
  </sheets>
  <definedNames>
    <definedName name="_xlnm.Print_Area" localSheetId="0">BS!$A$1:$N$106</definedName>
    <definedName name="_xlnm.Print_Area" localSheetId="4">cashflow!$A$1:$M$115</definedName>
    <definedName name="_xlnm.Print_Area" localSheetId="3">Company!$A$1:$N$28</definedName>
    <definedName name="_xlnm.Print_Area" localSheetId="2">Consolidate!$A$1:$R$34</definedName>
    <definedName name="_xlnm.Print_Area" localSheetId="1">PL!$A$1:$M$58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3" i="4" l="1"/>
  <c r="K24" i="4"/>
  <c r="G24" i="4"/>
  <c r="K23" i="4"/>
  <c r="G12" i="4"/>
  <c r="N9" i="2" l="1"/>
  <c r="M76" i="4"/>
  <c r="M15" i="5"/>
  <c r="M24" i="5"/>
  <c r="M66" i="4"/>
  <c r="I15" i="5"/>
  <c r="I24" i="5"/>
  <c r="I76" i="4"/>
  <c r="I66" i="4"/>
  <c r="L11" i="3"/>
  <c r="N11" i="3" s="1"/>
  <c r="L11" i="2"/>
  <c r="N11" i="2" s="1"/>
  <c r="R11" i="2" s="1"/>
  <c r="M57" i="1"/>
  <c r="M70" i="1" s="1"/>
  <c r="M69" i="1"/>
  <c r="M94" i="1"/>
  <c r="M96" i="1" s="1"/>
  <c r="I94" i="1"/>
  <c r="I96" i="1"/>
  <c r="I57" i="1"/>
  <c r="I69" i="1"/>
  <c r="I70" i="1"/>
  <c r="I97" i="1" s="1"/>
  <c r="M29" i="1"/>
  <c r="M15" i="1"/>
  <c r="I29" i="1"/>
  <c r="I15" i="1"/>
  <c r="G76" i="4"/>
  <c r="H16" i="2"/>
  <c r="H18" i="2" s="1"/>
  <c r="J19" i="3"/>
  <c r="H19" i="3"/>
  <c r="J12" i="2"/>
  <c r="J16" i="2" s="1"/>
  <c r="J12" i="3"/>
  <c r="H12" i="3"/>
  <c r="K15" i="5"/>
  <c r="G15" i="5"/>
  <c r="J14" i="3"/>
  <c r="J22" i="3" s="1"/>
  <c r="J16" i="3"/>
  <c r="J21" i="3" s="1"/>
  <c r="J23" i="3" s="1"/>
  <c r="H14" i="3"/>
  <c r="H22" i="3" s="1"/>
  <c r="N24" i="2"/>
  <c r="R24" i="2" s="1"/>
  <c r="G24" i="5"/>
  <c r="K24" i="5"/>
  <c r="L20" i="2"/>
  <c r="N20" i="2" s="1"/>
  <c r="R20" i="2" s="1"/>
  <c r="L18" i="3"/>
  <c r="N18" i="3" s="1"/>
  <c r="K94" i="1"/>
  <c r="K96" i="1" s="1"/>
  <c r="G94" i="1"/>
  <c r="G96" i="1" s="1"/>
  <c r="K69" i="1"/>
  <c r="G69" i="1"/>
  <c r="K57" i="1"/>
  <c r="G57" i="1"/>
  <c r="K29" i="1"/>
  <c r="G29" i="1"/>
  <c r="K15" i="1"/>
  <c r="G15" i="1"/>
  <c r="K76" i="4"/>
  <c r="K66" i="4"/>
  <c r="G66" i="4"/>
  <c r="R9" i="2"/>
  <c r="N9" i="3"/>
  <c r="N13" i="3"/>
  <c r="F12" i="2"/>
  <c r="F16" i="2"/>
  <c r="F26" i="2" s="1"/>
  <c r="P10" i="2"/>
  <c r="P12" i="2" s="1"/>
  <c r="P16" i="2" s="1"/>
  <c r="N15" i="2"/>
  <c r="R15" i="2" s="1"/>
  <c r="N14" i="2"/>
  <c r="R14" i="2"/>
  <c r="P19" i="2"/>
  <c r="P21" i="2" s="1"/>
  <c r="N23" i="2"/>
  <c r="R23" i="2"/>
  <c r="F19" i="3"/>
  <c r="F12" i="3"/>
  <c r="F14" i="3"/>
  <c r="F16" i="3" s="1"/>
  <c r="F21" i="3" s="1"/>
  <c r="F23" i="3" s="1"/>
  <c r="F21" i="2"/>
  <c r="H21" i="2"/>
  <c r="J21" i="2"/>
  <c r="N20" i="3"/>
  <c r="H16" i="3" l="1"/>
  <c r="H21" i="3" s="1"/>
  <c r="H23" i="3" s="1"/>
  <c r="F22" i="3"/>
  <c r="H26" i="2"/>
  <c r="H25" i="2"/>
  <c r="H27" i="2" s="1"/>
  <c r="F18" i="2"/>
  <c r="F25" i="2" s="1"/>
  <c r="F27" i="2" s="1"/>
  <c r="J18" i="2"/>
  <c r="J25" i="2" s="1"/>
  <c r="J27" i="2" s="1"/>
  <c r="J26" i="2"/>
  <c r="G70" i="1"/>
  <c r="G97" i="1" s="1"/>
  <c r="I30" i="1"/>
  <c r="I98" i="1" s="1"/>
  <c r="K70" i="1"/>
  <c r="K97" i="1" s="1"/>
  <c r="M97" i="1"/>
  <c r="I25" i="5"/>
  <c r="I30" i="5" s="1"/>
  <c r="I8" i="4" s="1"/>
  <c r="I27" i="4" s="1"/>
  <c r="I40" i="4" s="1"/>
  <c r="I42" i="4" s="1"/>
  <c r="I77" i="4" s="1"/>
  <c r="I79" i="4" s="1"/>
  <c r="I80" i="4" s="1"/>
  <c r="M25" i="5"/>
  <c r="M30" i="5" s="1"/>
  <c r="M32" i="5" s="1"/>
  <c r="M30" i="1"/>
  <c r="M98" i="1" s="1"/>
  <c r="G30" i="1"/>
  <c r="G25" i="5"/>
  <c r="G30" i="5" s="1"/>
  <c r="G8" i="4" s="1"/>
  <c r="G27" i="4" s="1"/>
  <c r="G40" i="4" s="1"/>
  <c r="G42" i="4" s="1"/>
  <c r="G77" i="4" s="1"/>
  <c r="G79" i="4" s="1"/>
  <c r="G80" i="4" s="1"/>
  <c r="P26" i="2"/>
  <c r="P18" i="2"/>
  <c r="P25" i="2" s="1"/>
  <c r="P27" i="2" s="1"/>
  <c r="K25" i="5"/>
  <c r="K30" i="5" s="1"/>
  <c r="K32" i="5" s="1"/>
  <c r="K30" i="1"/>
  <c r="M8" i="4" l="1"/>
  <c r="M27" i="4" s="1"/>
  <c r="M40" i="4" s="1"/>
  <c r="M42" i="4" s="1"/>
  <c r="M77" i="4" s="1"/>
  <c r="M79" i="4" s="1"/>
  <c r="M80" i="4" s="1"/>
  <c r="I32" i="5"/>
  <c r="G32" i="5"/>
  <c r="G40" i="5" s="1"/>
  <c r="L19" i="2" s="1"/>
  <c r="G98" i="1"/>
  <c r="M40" i="5"/>
  <c r="M51" i="5" s="1"/>
  <c r="L10" i="3"/>
  <c r="M37" i="5"/>
  <c r="M45" i="5" s="1"/>
  <c r="I40" i="5"/>
  <c r="I37" i="5"/>
  <c r="I45" i="5" s="1"/>
  <c r="I47" i="5" s="1"/>
  <c r="K8" i="4"/>
  <c r="K27" i="4" s="1"/>
  <c r="K40" i="4" s="1"/>
  <c r="K42" i="4" s="1"/>
  <c r="K77" i="4" s="1"/>
  <c r="K79" i="4" s="1"/>
  <c r="K80" i="4" s="1"/>
  <c r="K37" i="5"/>
  <c r="K45" i="5" s="1"/>
  <c r="K40" i="5"/>
  <c r="K51" i="5" s="1"/>
  <c r="L17" i="3"/>
  <c r="K98" i="1"/>
  <c r="G37" i="5" l="1"/>
  <c r="G45" i="5" s="1"/>
  <c r="G47" i="5" s="1"/>
  <c r="I51" i="5"/>
  <c r="I42" i="5"/>
  <c r="L10" i="2"/>
  <c r="L12" i="3"/>
  <c r="L14" i="3" s="1"/>
  <c r="N10" i="3"/>
  <c r="N12" i="3" s="1"/>
  <c r="N14" i="3" s="1"/>
  <c r="N22" i="3" s="1"/>
  <c r="G42" i="5"/>
  <c r="G51" i="5"/>
  <c r="L19" i="3"/>
  <c r="N17" i="3"/>
  <c r="N19" i="3" s="1"/>
  <c r="L21" i="2" l="1"/>
  <c r="N19" i="2"/>
  <c r="L16" i="3"/>
  <c r="N16" i="3" s="1"/>
  <c r="N21" i="3" s="1"/>
  <c r="N23" i="3" s="1"/>
  <c r="L22" i="3"/>
  <c r="L12" i="2"/>
  <c r="L16" i="2" s="1"/>
  <c r="N10" i="2"/>
  <c r="L18" i="2" l="1"/>
  <c r="L25" i="2" s="1"/>
  <c r="L27" i="2" s="1"/>
  <c r="L26" i="2"/>
  <c r="R10" i="2"/>
  <c r="R12" i="2" s="1"/>
  <c r="R16" i="2" s="1"/>
  <c r="N12" i="2"/>
  <c r="N16" i="2" s="1"/>
  <c r="N21" i="2"/>
  <c r="R19" i="2"/>
  <c r="R21" i="2" s="1"/>
  <c r="L21" i="3"/>
  <c r="L23" i="3" s="1"/>
  <c r="N18" i="2" l="1"/>
  <c r="N25" i="2" s="1"/>
  <c r="N27" i="2" s="1"/>
  <c r="N26" i="2"/>
  <c r="R18" i="2"/>
  <c r="R25" i="2" s="1"/>
  <c r="R27" i="2" s="1"/>
  <c r="R26" i="2"/>
</calcChain>
</file>

<file path=xl/sharedStrings.xml><?xml version="1.0" encoding="utf-8"?>
<sst xmlns="http://schemas.openxmlformats.org/spreadsheetml/2006/main" count="321" uniqueCount="225">
  <si>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</si>
  <si>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</si>
  <si>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</si>
  <si>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</si>
  <si>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</si>
  <si>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</si>
  <si>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</si>
  <si>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</si>
  <si>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</si>
  <si>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</si>
  <si>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</si>
  <si>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</si>
  <si>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</si>
  <si>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</si>
  <si>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</si>
  <si>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</si>
  <si>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</si>
  <si>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</si>
  <si>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</si>
  <si>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</si>
  <si>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</si>
  <si>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</si>
  <si>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</si>
  <si>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</si>
  <si>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</si>
  <si>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</si>
  <si>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</si>
  <si>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</si>
  <si>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</si>
  <si>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</si>
  <si>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</si>
  <si>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</si>
  <si>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</si>
  <si>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</si>
  <si>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</si>
  <si>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</si>
  <si>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</si>
  <si>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</si>
  <si>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</si>
  <si>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</si>
  <si>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</si>
  <si>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</si>
  <si>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</si>
  <si>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</si>
  <si>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</si>
  <si>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</si>
  <si>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</si>
  <si>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</si>
  <si>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</si>
  <si>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</si>
  <si>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</si>
  <si>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</si>
  <si>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</si>
  <si>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</si>
  <si>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</si>
  <si>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</si>
  <si>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</si>
  <si>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</si>
  <si>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</si>
  <si>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</si>
  <si>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</si>
  <si>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</si>
  <si>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</si>
  <si>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</si>
  <si>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</si>
  <si>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</si>
  <si>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</si>
  <si>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กำไรสำหรับปี</t>
  </si>
  <si>
    <t>กำไรขาดทุนเบ็ดเสร็จรวมสำหรับปี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</si>
  <si>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</si>
  <si>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</si>
  <si>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</si>
  <si>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 xml:space="preserve">จ่ายภาษีเงินได้ 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</si>
  <si>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</si>
  <si>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</si>
  <si>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</si>
  <si>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</si>
  <si>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 xml:space="preserve">งบกำไรขาดทุนเบ็ดเสร็จ 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</si>
  <si>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</si>
  <si>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</si>
  <si>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</si>
  <si>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</si>
  <si>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</si>
  <si>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กำไรขาดทุน:</t>
  </si>
  <si>
    <t>งบการเงินรวม</t>
  </si>
  <si>
    <t>งบการเงินเฉพาะกิจการ</t>
  </si>
  <si>
    <t>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</si>
  <si>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</si>
  <si>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</si>
  <si>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ภาษีเงินได้ค้างจ่าย</t>
  </si>
  <si>
    <t>ประมาณการหนี้สินสำหรับต้นทุนในการรื้อถอน</t>
  </si>
  <si>
    <t>สินทรัพย์ภาษีเงินได้รอตัดบัญชี</t>
  </si>
  <si>
    <t>ส่วนเกินมูลค่าหุ้นสามัญ</t>
  </si>
  <si>
    <t>ส่วนเกิน</t>
  </si>
  <si>
    <t>มูลค่าหุ้นสามัญ</t>
  </si>
  <si>
    <t xml:space="preserve">   - สุทธิจากส่วนที่ถึงกำหนดชำระภายในหนึ่งปี</t>
  </si>
  <si>
    <t xml:space="preserve">   ค่าใช้จ่ายผลประโยชน์ระยะยาวของพนักงาน</t>
  </si>
  <si>
    <t>สำรองค่าตอบแทนตามสัญญาสัมปทานบริการท่าเทียบเรือ</t>
  </si>
  <si>
    <t>กำไรขาดทุนเบ็ดเสร็จอื่นสำหรับปี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</si>
  <si>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</si>
  <si>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</si>
  <si>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</si>
  <si>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>ต้นทุนการให้บริการ</t>
  </si>
  <si>
    <t>ค่าใช้จ่ายในการขาย</t>
  </si>
  <si>
    <t xml:space="preserve">      หุ้นสามัญ 1,240,000,000 หุ้น มูลค่าหุ้นละ 0.50 บาท</t>
  </si>
  <si>
    <t xml:space="preserve">   ขาดทุนจากการด้อยค่าของเงินลงทุนในบริษัทร่วม</t>
  </si>
  <si>
    <t xml:space="preserve">กำไรสำหรับปี </t>
  </si>
  <si>
    <t>บริษัท นามยง เทอร์มินัล จำกัด (มหาชน) และบริษัทย่อย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</si>
  <si>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</si>
  <si>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</si>
  <si>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</si>
  <si>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</si>
  <si>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</si>
  <si>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</si>
  <si>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</si>
  <si>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</si>
  <si>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</si>
  <si>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</si>
  <si>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</si>
  <si>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</si>
  <si>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</si>
  <si>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</si>
  <si>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</si>
  <si>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ส่วนเกินมูลค่า</t>
  </si>
  <si>
    <t>ที่ไม่มีอำนาจควบคุม</t>
  </si>
  <si>
    <t>หุ้นสามัญ</t>
  </si>
  <si>
    <t>ผู้ถือหุ้นของบริษัท</t>
  </si>
  <si>
    <t>ของบริษัทย่อย</t>
  </si>
  <si>
    <t>เงินสดรับจากดอกเบี้ยรับ</t>
  </si>
  <si>
    <t>เงินสดจ่ายจากดอกเบี้ยจ่าย</t>
  </si>
  <si>
    <t xml:space="preserve">   กำไรสำหรับส่วนที่เป็นของผู้ถือหุ้นของบริษัทฯ</t>
  </si>
  <si>
    <t>หนี้สินไม่หมุนเวียนอื่น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</si>
  <si>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</si>
  <si>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</si>
  <si>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</si>
  <si>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จ่ายชำระหนี้สินตามสัญญาเช่า</t>
  </si>
  <si>
    <t>สินค้าคงเหลือ</t>
  </si>
  <si>
    <t>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</si>
  <si>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</si>
  <si>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</si>
  <si>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สินค้าคงเหลือ</t>
  </si>
  <si>
    <t>ผลขาดทุนจากการลงทุน</t>
  </si>
  <si>
    <t xml:space="preserve">   เงินสดจ่ายผลประโยชน์ระยะยาวของพนักงาน</t>
  </si>
  <si>
    <t>เงินรับชำระค่าหุ้นส่วนของผู้มีส่วนได้เสีย</t>
  </si>
  <si>
    <t xml:space="preserve">   ที่ไม่มีอำนาจควบคุมของบริษัทย่อย</t>
  </si>
  <si>
    <t xml:space="preserve">      และสินทรัพย์ไม่มีตัวตน</t>
  </si>
  <si>
    <t>เงินสดรับจากการขายอุปกรณ์</t>
  </si>
  <si>
    <t>เงินสดรับส่วนของผู้ถือหุ้นที่ไม่มีอำนาจควบคุมของบริษัทย่อย</t>
  </si>
  <si>
    <t xml:space="preserve">   หนี้สินตามสัญญาเช่าเพิ่มขึ้น</t>
  </si>
  <si>
    <t xml:space="preserve">   ดอกเบี้ยจ่ายส่วนที่บันทึกเป็นต้นทุนโครงการ</t>
  </si>
  <si>
    <t>เงินสดและรายการเทียบเท่าเงินสดปลายปี (หมายเหตุ 7)</t>
  </si>
  <si>
    <t>ขาดทุนจากการด้อยค่าของเงินลงทุนในบริษัทร่วม</t>
  </si>
  <si>
    <t>กำไรจากการดำเนินงาน</t>
  </si>
  <si>
    <t>6, 8</t>
  </si>
  <si>
    <t>เงินสดรับจากเงินกู้ยืมระยะยาว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</si>
  <si>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</si>
  <si>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</si>
  <si>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(หน่วย: บาทต่อหุ้น)</t>
  </si>
  <si>
    <t xml:space="preserve">   เงินปันผลรับ</t>
  </si>
  <si>
    <t>จ่ายค่าก่อสร้างอสังหาริมทรัพย์เพื่อการลงทุน</t>
  </si>
  <si>
    <t>เงินกู้ยืมระยะสั้นจากกิจการที่เกี่ยวข้องกันเพิ่มขึ้น</t>
  </si>
  <si>
    <t>เงินสดจ่ายจากการซื้อเงินลงทุนในบริษัทย่อย</t>
  </si>
  <si>
    <t>เงินสดรับจากเงินปันผลรับ</t>
  </si>
  <si>
    <t>เงินสดสุทธิใช้ไปในกิจกรรมลงทุน</t>
  </si>
  <si>
    <t>ยอดคงเหลือ ณ วันที่ 1 มกราคม 2566</t>
  </si>
  <si>
    <t>ยอดคงเหลือ ณ วันที่ 31 ธันวาคม 2566</t>
  </si>
  <si>
    <t>2566</t>
  </si>
  <si>
    <t>เงินเบิกเกินบัญชีและเงินกู้ยืมระยะสั้นจากสถาบันการเงิน</t>
  </si>
  <si>
    <t>รายได้จากการให้เช่า</t>
  </si>
  <si>
    <t>ต้นทุนการให้เช่า</t>
  </si>
  <si>
    <t xml:space="preserve">   กำไรจากการยกเลิกสัญญาเช่า</t>
  </si>
  <si>
    <t>เงินเบิกเกินบัญชีเพิ่มขึ้น</t>
  </si>
  <si>
    <t>เงินสดจ่ายคืนเงินกู้ยืมระยะยาว</t>
  </si>
  <si>
    <t xml:space="preserve">   เงินค้างจ่ายค่าก่อสร้างและซื้ออุปกรณ์และอสังหาริมทรัพย์</t>
  </si>
  <si>
    <t xml:space="preserve">      เพื่อการลงทุน</t>
  </si>
  <si>
    <t xml:space="preserve">   อสังหาริมทรัพย์เพื่อการลงทุนเพิ่มขึ้นจากสัญญาเช่า</t>
  </si>
  <si>
    <t xml:space="preserve">   สินทรัพย์สิทธิการใช้เพิ่มขึ้น</t>
  </si>
  <si>
    <t xml:space="preserve">   หนี้สินตามสัญญาเช่าลดลงจากการยกเลิกสัญญา</t>
  </si>
  <si>
    <t xml:space="preserve">   สินทรัพย์สิทธิการใช้ลดลงจากการยกเลิกสัญญา</t>
  </si>
  <si>
    <t>ขาดทุนจากการด้อยค่าของเงินลงทุนในบริษัทย่อย</t>
  </si>
  <si>
    <t>รายได้เงินปันผล</t>
  </si>
  <si>
    <t xml:space="preserve">   ขาดทุนจากการด้อยค่าสินทรัพย์</t>
  </si>
  <si>
    <t xml:space="preserve">   ขาดทุนจากการด้อยค่าของเงินลงทุนในบริษัทย่อย</t>
  </si>
  <si>
    <t xml:space="preserve">   ค่าเผื่อผลขาดทุนด้านเครดิตที่คาดว่าจะเกิดขึ้น</t>
  </si>
  <si>
    <t xml:space="preserve">   ขาดทุน (กำไร) จากการจำหน่าย/ตัดจำหน่ายอุปกรณ์</t>
  </si>
  <si>
    <t>สินทรัพย์ทางการเงินไม่หมุนเวียนอื่นลดลง (เพิ่มขึ้น)</t>
  </si>
  <si>
    <t>เงินสดและรายการเทียบเท่าเงินสดเพิ่มขึ้นสุทธิ</t>
  </si>
  <si>
    <t>เงินจ่ายล่วงหน้าค่างานก่อสร้าง</t>
  </si>
  <si>
    <t>รายได้จากการให้บริการท่าเทียบเรือและบริการเกี่ยวเนื่อง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</si>
  <si>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</si>
  <si>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</si>
  <si>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</si>
  <si>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ณ วันที่ 31 ธันวาคม 2567 </t>
  </si>
  <si>
    <t>2567</t>
  </si>
  <si>
    <t>ณ วันที่ 31 ธันวาคม 2567</t>
  </si>
  <si>
    <t xml:space="preserve">สำหรับปีสิ้นสุดวันที่ 31 ธันวาคม 2567 </t>
  </si>
  <si>
    <t>งบฐานะการเงิน</t>
  </si>
  <si>
    <t>เงินลงทุนในการร่วมค้า</t>
  </si>
  <si>
    <t>งบฐานะการเงิน (ต่อ)</t>
  </si>
  <si>
    <t>6, 22, 23</t>
  </si>
  <si>
    <t>6, 17</t>
  </si>
  <si>
    <t>6, 13.2</t>
  </si>
  <si>
    <t>เงินปันผลจ่าย (หมายเหตุ 35)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</si>
  <si>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</si>
  <si>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</si>
  <si>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ผลกำไรจากการลงทุน</t>
  </si>
  <si>
    <t xml:space="preserve">                            -</t>
  </si>
  <si>
    <t>เงินสดจ่ายสำหรับเงินลงทุนในการร่วมค้า</t>
  </si>
  <si>
    <t>เงินสดของบริษัทย่อย ณ วันเปลี่ยนประเภทเงินลงทุน</t>
  </si>
  <si>
    <t>6, 21</t>
  </si>
  <si>
    <t>ส่วนแบ่งกำไรจากเงินลงทุนในบริษัทร่วม</t>
  </si>
  <si>
    <t xml:space="preserve">ที่ดิน อาคารและอุปกรณ์ </t>
  </si>
  <si>
    <t>ส่วนได้เสียที่ไม่มีอำนาจคบคุมของบริษัทย่อย</t>
  </si>
  <si>
    <t xml:space="preserve">   ณ วันโอนเปลี่ยนประเภทเงินลงทุน</t>
  </si>
  <si>
    <t>6, 28</t>
  </si>
  <si>
    <t>ซื้อที่ดิน อาคารและอุปกรณ์</t>
  </si>
  <si>
    <t xml:space="preserve">   ส่วนแบ่งขาดทุนจากเงินลงทุนในการร่วมค้า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</si>
  <si>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</si>
  <si>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ขาดทุน (กำไร) จากการปรับมูลค่ายุติธรรมของสินทรัพย์ทางการเงิน</t>
  </si>
  <si>
    <t>สินทรัพย์ทางการเงินหมุนเวียนอื่นลดลง (เพิ่มขึ้น)</t>
  </si>
  <si>
    <t>ส่วนแบ่งขาดทุนจากเงินลงทุนในการร่วมค้า</t>
  </si>
  <si>
    <t xml:space="preserve">   หนี้สินตามสัญญาเช่าลดลง (เพิ่มขึ้น) จากการเปลี่ยนแปลงสัญญา</t>
  </si>
  <si>
    <t xml:space="preserve">   สินทรัพย์สิทธิการใช้เพิ่มขึ้น (ลดลง) จากการเปลี่ยนแปลงสัญญา</t>
  </si>
  <si>
    <t xml:space="preserve">   อสังหาริมทรัพย์เพื่อการลงทุนเพิ่มขึ้นจากการเปลี่ยนแปลงสัญญาเช่า</t>
  </si>
  <si>
    <t xml:space="preserve">   โอนสินทรัพย์สิทธิการใช้เป็นอสังหาริมทรัพย์เพื่อการลงทุน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</si>
</sst>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rgb="FF000000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6"/>
      <color rgb="FF33333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11" fillId="0" borderId="0"/>
    <xf numFmtId="4" fontId="11" fillId="0" borderId="0" applyFont="0" applyFill="0" applyBorder="0" applyAlignment="0" applyProtection="0"/>
    <xf numFmtId="165" fontId="19" fillId="0" borderId="0"/>
    <xf numFmtId="166" fontId="19" fillId="0" borderId="0"/>
    <xf numFmtId="167" fontId="19" fillId="0" borderId="0"/>
    <xf numFmtId="38" fontId="20" fillId="2" borderId="0" applyNumberFormat="0" applyBorder="0" applyAlignment="0" applyProtection="0"/>
    <xf numFmtId="10" fontId="20" fillId="3" borderId="6" applyNumberFormat="0" applyBorder="0" applyAlignment="0" applyProtection="0"/>
    <xf numFmtId="37" fontId="21" fillId="0" borderId="0"/>
    <xf numFmtId="168" fontId="22" fillId="0" borderId="0"/>
    <xf numFmtId="10" fontId="23" fillId="0" borderId="0" applyFont="0" applyFill="0" applyBorder="0" applyAlignment="0" applyProtection="0"/>
    <xf numFmtId="1" fontId="23" fillId="0" borderId="7" applyNumberFormat="0" applyFill="0" applyAlignment="0" applyProtection="0">
      <alignment horizontal="center" vertical="center"/>
    </xf>
    <xf numFmtId="0" fontId="1" fillId="0" borderId="0"/>
  </cellStyleXfs>
  <cellXfs count="108">
    <xf numFmtId="0" fontId="0" fillId="0" borderId="0" xfId="0"/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7" fillId="0" borderId="2" xfId="0" applyNumberFormat="1" applyFont="1" applyBorder="1" applyAlignment="1">
      <alignment vertical="center"/>
    </xf>
    <xf numFmtId="41" fontId="17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43" fontId="10" fillId="0" borderId="0" xfId="1" applyFont="1" applyFill="1" applyAlignment="1">
      <alignment horizontal="right" vertical="center"/>
    </xf>
    <xf numFmtId="3" fontId="10" fillId="0" borderId="0" xfId="1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169" fontId="10" fillId="0" borderId="4" xfId="0" applyNumberFormat="1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center" vertical="center"/>
    </xf>
    <xf numFmtId="0" fontId="10" fillId="0" borderId="0" xfId="3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13" fillId="0" borderId="0" xfId="0" applyFont="1"/>
    <xf numFmtId="41" fontId="5" fillId="0" borderId="0" xfId="0" applyNumberFormat="1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37" fontId="5" fillId="0" borderId="2" xfId="0" applyNumberFormat="1" applyFont="1" applyBorder="1" applyAlignment="1">
      <alignment vertical="center"/>
    </xf>
    <xf numFmtId="37" fontId="5" fillId="0" borderId="3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5" fillId="0" borderId="5" xfId="3" applyNumberFormat="1" applyFont="1" applyBorder="1" applyAlignment="1">
      <alignment vertical="center"/>
    </xf>
    <xf numFmtId="41" fontId="5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37" fontId="5" fillId="0" borderId="0" xfId="3" applyNumberFormat="1" applyFont="1" applyAlignment="1">
      <alignment horizontal="right" vertical="center"/>
    </xf>
    <xf numFmtId="37" fontId="5" fillId="0" borderId="0" xfId="3" applyNumberFormat="1" applyFont="1" applyAlignment="1">
      <alignment horizontal="center" vertical="center"/>
    </xf>
    <xf numFmtId="39" fontId="5" fillId="0" borderId="3" xfId="0" applyNumberFormat="1" applyFont="1" applyBorder="1" applyAlignment="1">
      <alignment vertical="center"/>
    </xf>
    <xf numFmtId="39" fontId="5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vertical="center"/>
    </xf>
    <xf numFmtId="41" fontId="24" fillId="0" borderId="2" xfId="0" applyNumberFormat="1" applyFont="1" applyBorder="1" applyAlignment="1">
      <alignment horizontal="right" vertical="center"/>
    </xf>
    <xf numFmtId="41" fontId="24" fillId="0" borderId="0" xfId="0" applyNumberFormat="1" applyFont="1" applyAlignment="1">
      <alignment vertical="center"/>
    </xf>
    <xf numFmtId="41" fontId="24" fillId="0" borderId="2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8" fontId="13" fillId="0" borderId="0" xfId="0" quotePrefix="1" applyNumberFormat="1" applyFont="1" applyAlignment="1">
      <alignment horizontal="left" vertical="center"/>
    </xf>
    <xf numFmtId="38" fontId="13" fillId="0" borderId="0" xfId="0" applyNumberFormat="1" applyFont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38" fontId="10" fillId="0" borderId="0" xfId="5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</cellXfs>
  <cellStyles count="17">
    <cellStyle name="Comma" xfId="1" builtinId="3"/>
    <cellStyle name="Comma 2" xfId="6" xr:uid="{00000000-0005-0000-0000-000000000000}"/>
    <cellStyle name="comma zerodec" xfId="7" xr:uid="{00000000-0005-0000-0000-000001000000}"/>
    <cellStyle name="Currency1" xfId="8" xr:uid="{00000000-0005-0000-0000-000002000000}"/>
    <cellStyle name="Dollar (zero dec)" xfId="9" xr:uid="{00000000-0005-0000-0000-000003000000}"/>
    <cellStyle name="Grey" xfId="10" xr:uid="{00000000-0005-0000-0000-000004000000}"/>
    <cellStyle name="Input [yellow]" xfId="11" xr:uid="{00000000-0005-0000-0000-000005000000}"/>
    <cellStyle name="no dec" xfId="12" xr:uid="{00000000-0005-0000-0000-000006000000}"/>
    <cellStyle name="Normal" xfId="0" builtinId="0"/>
    <cellStyle name="Normal - Style1" xfId="13" xr:uid="{00000000-0005-0000-0000-000008000000}"/>
    <cellStyle name="Normal 2" xfId="4" xr:uid="{00000000-0005-0000-0000-000009000000}"/>
    <cellStyle name="Normal 3" xfId="3" xr:uid="{00000000-0005-0000-0000-000002000000}"/>
    <cellStyle name="Normal 3 2" xfId="5" xr:uid="{00000000-0005-0000-0000-00000A000000}"/>
    <cellStyle name="Normal 3 3" xfId="16" xr:uid="{B5F29233-1F0C-47AD-ACAE-A38679107C4B}"/>
    <cellStyle name="Percent [2]" xfId="14" xr:uid="{00000000-0005-0000-0000-00000B000000}"/>
    <cellStyle name="Quantity" xfId="15" xr:uid="{00000000-0005-0000-0000-00000C000000}"/>
    <cellStyle name="ปกติ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797036</xdr:colOff>
      <xdr:row>34</xdr:row>
      <xdr:rowOff>207066</xdr:rowOff>
    </xdr:from>
    <xdr:to>
      <xdr:col>4</xdr:col>
      <xdr:colOff>435279</xdr:colOff>
      <xdr:row>37</xdr:row>
      <xdr:rowOff>239258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CFC46ABC-0914-FC21-CCCF-88E27659E896}"/>
            </a:ext>
          </a:extLst>
        </xdr:cNvPr>
        <xdr:cNvSpPr txBox="1"/>
      </xdr:nvSpPr>
      <xdr:spPr>
        <a:xfrm>
          <a:off x="797036" y="9500153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488675</xdr:colOff>
      <xdr:row>34</xdr:row>
      <xdr:rowOff>205161</xdr:rowOff>
    </xdr:from>
    <xdr:to>
      <xdr:col>12</xdr:col>
      <xdr:colOff>233543</xdr:colOff>
      <xdr:row>37</xdr:row>
      <xdr:rowOff>237353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961B9AA-36D0-AD2E-4EF7-429667FE09F2}"/>
            </a:ext>
          </a:extLst>
        </xdr:cNvPr>
        <xdr:cNvSpPr txBox="1"/>
      </xdr:nvSpPr>
      <xdr:spPr>
        <a:xfrm>
          <a:off x="4348371" y="9498248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762002</xdr:colOff>
      <xdr:row>73</xdr:row>
      <xdr:rowOff>175840</xdr:rowOff>
    </xdr:from>
    <xdr:to>
      <xdr:col>4</xdr:col>
      <xdr:colOff>400245</xdr:colOff>
      <xdr:row>76</xdr:row>
      <xdr:rowOff>208031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0F6B223-D036-40A9-B669-CABC2FA95F0D}"/>
            </a:ext>
          </a:extLst>
        </xdr:cNvPr>
        <xdr:cNvSpPr txBox="1"/>
      </xdr:nvSpPr>
      <xdr:spPr>
        <a:xfrm>
          <a:off x="762002" y="20128644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453641</xdr:colOff>
      <xdr:row>73</xdr:row>
      <xdr:rowOff>173935</xdr:rowOff>
    </xdr:from>
    <xdr:to>
      <xdr:col>12</xdr:col>
      <xdr:colOff>198509</xdr:colOff>
      <xdr:row>76</xdr:row>
      <xdr:rowOff>206126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600A7A99-36E8-4055-9ADD-97274E9A943B}"/>
            </a:ext>
          </a:extLst>
        </xdr:cNvPr>
        <xdr:cNvSpPr txBox="1"/>
      </xdr:nvSpPr>
      <xdr:spPr>
        <a:xfrm>
          <a:off x="4313337" y="20126739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828260</xdr:colOff>
      <xdr:row>102</xdr:row>
      <xdr:rowOff>184122</xdr:rowOff>
    </xdr:from>
    <xdr:to>
      <xdr:col>4</xdr:col>
      <xdr:colOff>466503</xdr:colOff>
      <xdr:row>105</xdr:row>
      <xdr:rowOff>216314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1391E97-A87C-4577-B12D-EFFF80495AA3}"/>
            </a:ext>
          </a:extLst>
        </xdr:cNvPr>
        <xdr:cNvSpPr txBox="1"/>
      </xdr:nvSpPr>
      <xdr:spPr>
        <a:xfrm>
          <a:off x="828260" y="28063383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519899</xdr:colOff>
      <xdr:row>102</xdr:row>
      <xdr:rowOff>182217</xdr:rowOff>
    </xdr:from>
    <xdr:to>
      <xdr:col>12</xdr:col>
      <xdr:colOff>264767</xdr:colOff>
      <xdr:row>105</xdr:row>
      <xdr:rowOff>214409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4E4F62A0-060D-4BCE-B343-030B4D67CEDC}"/>
            </a:ext>
          </a:extLst>
        </xdr:cNvPr>
        <xdr:cNvSpPr txBox="1"/>
      </xdr:nvSpPr>
      <xdr:spPr>
        <a:xfrm>
          <a:off x="4379595" y="28061478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53</xdr:row>
      <xdr:rowOff>144780</xdr:rowOff>
    </xdr:from>
    <xdr:to>
      <xdr:col>4</xdr:col>
      <xdr:colOff>218440</xdr:colOff>
      <xdr:row>57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AB6C423-9654-4AC1-8A1E-6A0F138B851B}"/>
            </a:ext>
          </a:extLst>
        </xdr:cNvPr>
        <xdr:cNvSpPr txBox="1"/>
      </xdr:nvSpPr>
      <xdr:spPr>
        <a:xfrm>
          <a:off x="1228725" y="12860655"/>
          <a:ext cx="281876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322360</xdr:colOff>
      <xdr:row>53</xdr:row>
      <xdr:rowOff>142875</xdr:rowOff>
    </xdr:from>
    <xdr:to>
      <xdr:col>12</xdr:col>
      <xdr:colOff>102015</xdr:colOff>
      <xdr:row>57</xdr:row>
      <xdr:rowOff>42545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700F43B-FECD-4665-83E6-C5AF15B2D138}"/>
            </a:ext>
          </a:extLst>
        </xdr:cNvPr>
        <xdr:cNvSpPr txBox="1"/>
      </xdr:nvSpPr>
      <xdr:spPr>
        <a:xfrm>
          <a:off x="4780060" y="12858750"/>
          <a:ext cx="2941955" cy="8521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437034</xdr:colOff>
      <xdr:row>30</xdr:row>
      <xdr:rowOff>1905</xdr:rowOff>
    </xdr:from>
    <xdr:to>
      <xdr:col>7</xdr:col>
      <xdr:colOff>504059</xdr:colOff>
      <xdr:row>33</xdr:row>
      <xdr:rowOff>104556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14B1B8E-A409-4A94-8E6B-303232D061C1}"/>
            </a:ext>
          </a:extLst>
        </xdr:cNvPr>
        <xdr:cNvSpPr txBox="1"/>
      </xdr:nvSpPr>
      <xdr:spPr>
        <a:xfrm>
          <a:off x="2084299" y="7644317"/>
          <a:ext cx="2823672" cy="842239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1142380</xdr:colOff>
      <xdr:row>30</xdr:row>
      <xdr:rowOff>0</xdr:rowOff>
    </xdr:from>
    <xdr:to>
      <xdr:col>15</xdr:col>
      <xdr:colOff>202230</xdr:colOff>
      <xdr:row>33</xdr:row>
      <xdr:rowOff>102651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FA55A51-5D9D-41D2-98D6-1A99C6018727}"/>
            </a:ext>
          </a:extLst>
        </xdr:cNvPr>
        <xdr:cNvSpPr txBox="1"/>
      </xdr:nvSpPr>
      <xdr:spPr>
        <a:xfrm>
          <a:off x="6834968" y="7642412"/>
          <a:ext cx="2925880" cy="842239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421824</xdr:colOff>
      <xdr:row>24</xdr:row>
      <xdr:rowOff>178801</xdr:rowOff>
    </xdr:from>
    <xdr:to>
      <xdr:col>5</xdr:col>
      <xdr:colOff>156674</xdr:colOff>
      <xdr:row>27</xdr:row>
      <xdr:rowOff>204613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1602A09-4A07-4A07-AB7A-D67B0824584D}"/>
            </a:ext>
          </a:extLst>
        </xdr:cNvPr>
        <xdr:cNvSpPr txBox="1"/>
      </xdr:nvSpPr>
      <xdr:spPr>
        <a:xfrm>
          <a:off x="1319895" y="6710230"/>
          <a:ext cx="2823672" cy="8422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695744</xdr:colOff>
      <xdr:row>24</xdr:row>
      <xdr:rowOff>176896</xdr:rowOff>
    </xdr:from>
    <xdr:to>
      <xdr:col>11</xdr:col>
      <xdr:colOff>1036266</xdr:colOff>
      <xdr:row>27</xdr:row>
      <xdr:rowOff>202708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9A6C490-6D6E-4157-B24B-29E7C01D82BE}"/>
            </a:ext>
          </a:extLst>
        </xdr:cNvPr>
        <xdr:cNvSpPr txBox="1"/>
      </xdr:nvSpPr>
      <xdr:spPr>
        <a:xfrm>
          <a:off x="5975315" y="6708325"/>
          <a:ext cx="2925880" cy="84224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773206</xdr:colOff>
      <xdr:row>44</xdr:row>
      <xdr:rowOff>56029</xdr:rowOff>
    </xdr:from>
    <xdr:to>
      <xdr:col>4</xdr:col>
      <xdr:colOff>410485</xdr:colOff>
      <xdr:row>46</xdr:row>
      <xdr:rowOff>276006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1DF8D5F-F674-490E-94DD-D787B03D0943}"/>
            </a:ext>
          </a:extLst>
        </xdr:cNvPr>
        <xdr:cNvSpPr txBox="1"/>
      </xdr:nvSpPr>
      <xdr:spPr>
        <a:xfrm>
          <a:off x="773206" y="12360088"/>
          <a:ext cx="2819750" cy="780271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432487</xdr:colOff>
      <xdr:row>44</xdr:row>
      <xdr:rowOff>67235</xdr:rowOff>
    </xdr:from>
    <xdr:to>
      <xdr:col>12</xdr:col>
      <xdr:colOff>211755</xdr:colOff>
      <xdr:row>46</xdr:row>
      <xdr:rowOff>274101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C61E09F-35ED-4610-954F-F74ACEC7DF12}"/>
            </a:ext>
          </a:extLst>
        </xdr:cNvPr>
        <xdr:cNvSpPr txBox="1"/>
      </xdr:nvSpPr>
      <xdr:spPr>
        <a:xfrm>
          <a:off x="4320928" y="12371294"/>
          <a:ext cx="2939327" cy="7671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717177</xdr:colOff>
      <xdr:row>84</xdr:row>
      <xdr:rowOff>44824</xdr:rowOff>
    </xdr:from>
    <xdr:to>
      <xdr:col>4</xdr:col>
      <xdr:colOff>354456</xdr:colOff>
      <xdr:row>86</xdr:row>
      <xdr:rowOff>264800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90A7949-EB33-4B63-9578-4D4E32481ADB}"/>
            </a:ext>
          </a:extLst>
        </xdr:cNvPr>
        <xdr:cNvSpPr txBox="1"/>
      </xdr:nvSpPr>
      <xdr:spPr>
        <a:xfrm>
          <a:off x="717177" y="22893618"/>
          <a:ext cx="2819750" cy="78027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376458</xdr:colOff>
      <xdr:row>84</xdr:row>
      <xdr:rowOff>11206</xdr:rowOff>
    </xdr:from>
    <xdr:to>
      <xdr:col>12</xdr:col>
      <xdr:colOff>155726</xdr:colOff>
      <xdr:row>86</xdr:row>
      <xdr:rowOff>262895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5A559D0-1699-4693-A363-7BFD8A823825}"/>
            </a:ext>
          </a:extLst>
        </xdr:cNvPr>
        <xdr:cNvSpPr txBox="1"/>
      </xdr:nvSpPr>
      <xdr:spPr>
        <a:xfrm>
          <a:off x="4264899" y="22860000"/>
          <a:ext cx="2939327" cy="811983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0</xdr:colOff>
      <xdr:row>111</xdr:row>
      <xdr:rowOff>169998</xdr:rowOff>
    </xdr:from>
    <xdr:to>
      <xdr:col>4</xdr:col>
      <xdr:colOff>488926</xdr:colOff>
      <xdr:row>114</xdr:row>
      <xdr:rowOff>208776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BD46928F-C2EA-494F-8875-B10AECC5CFF2}"/>
            </a:ext>
          </a:extLst>
        </xdr:cNvPr>
        <xdr:cNvSpPr txBox="1"/>
      </xdr:nvSpPr>
      <xdr:spPr>
        <a:xfrm>
          <a:off x="851647" y="30582763"/>
          <a:ext cx="2819750" cy="845601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เทพรักษ์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510928</xdr:colOff>
      <xdr:row>111</xdr:row>
      <xdr:rowOff>168093</xdr:rowOff>
    </xdr:from>
    <xdr:to>
      <xdr:col>12</xdr:col>
      <xdr:colOff>290196</xdr:colOff>
      <xdr:row>114</xdr:row>
      <xdr:rowOff>206871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7028B63E-C748-4B89-865C-53ACCD391FBD}"/>
            </a:ext>
          </a:extLst>
        </xdr:cNvPr>
        <xdr:cNvSpPr txBox="1"/>
      </xdr:nvSpPr>
      <xdr:spPr>
        <a:xfrm>
          <a:off x="4399369" y="30580858"/>
          <a:ext cx="2939327" cy="845601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hangingPunct="0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 </a:t>
          </a:r>
        </a:p>
        <a:p>
          <a:pPr marL="0" marR="0" hangingPunct="0"/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.........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.....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……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...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… 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กรรมการ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marL="0" marR="0" hangingPunct="0">
            <a:tabLst>
              <a:tab pos="342900" algn="l"/>
            </a:tabLst>
          </a:pPr>
          <a:r>
            <a:rPr lang="th-TH" sz="16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	</a:t>
          </a:r>
          <a:r>
            <a:rPr lang="en-US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(</a:t>
          </a:r>
          <a:r>
            <a:rPr lang="th-TH" sz="16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rPr>
            <a:t>พิมพ์กาญจน์ เหลืองสุวรรณ)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showGridLines="0" tabSelected="1" zoomScale="130" zoomScaleNormal="130" zoomScaleSheetLayoutView="130" workbookViewId="0">
      <selection activeCell="G55" sqref="G55"/>
    </sheetView>
  </sheetViews>
  <sheetFormatPr defaultColWidth="10.7109375" defaultRowHeight="21.75" customHeight="1"/>
  <cols>
    <col min="1" max="1" width="12.7109375" style="34" customWidth="1"/>
    <col min="2" max="2" width="10.7109375" style="34" customWidth="1"/>
    <col min="3" max="3" width="12.5703125" style="34" customWidth="1"/>
    <col min="4" max="4" width="11.85546875" style="34" customWidth="1"/>
    <col min="5" max="5" width="8.42578125" style="34" customWidth="1"/>
    <col min="6" max="6" width="1.7109375" style="34" customWidth="1"/>
    <col min="7" max="7" width="14.140625" style="34" customWidth="1"/>
    <col min="8" max="8" width="1.7109375" style="34" customWidth="1"/>
    <col min="9" max="9" width="14.140625" style="34" customWidth="1"/>
    <col min="10" max="10" width="1.7109375" style="34" customWidth="1"/>
    <col min="11" max="11" width="14.140625" style="34" customWidth="1"/>
    <col min="12" max="12" width="2" style="34" customWidth="1"/>
    <col min="13" max="13" width="14.140625" style="34" customWidth="1"/>
    <col min="14" max="14" width="0.85546875" style="34" customWidth="1"/>
    <col min="15" max="255" width="10.7109375" style="34"/>
    <col min="256" max="256" width="12.7109375" style="34" customWidth="1"/>
    <col min="257" max="258" width="10.7109375" style="34" customWidth="1"/>
    <col min="259" max="259" width="14.7109375" style="34" customWidth="1"/>
    <col min="260" max="260" width="7.7109375" style="34" customWidth="1"/>
    <col min="261" max="261" width="3.7109375" style="34" customWidth="1"/>
    <col min="262" max="262" width="14.140625" style="34" customWidth="1"/>
    <col min="263" max="263" width="3.7109375" style="34" customWidth="1"/>
    <col min="264" max="264" width="13.7109375" style="34" customWidth="1"/>
    <col min="265" max="265" width="0" style="34" hidden="1" customWidth="1"/>
    <col min="266" max="266" width="2" style="34" customWidth="1"/>
    <col min="267" max="267" width="0" style="34" hidden="1" customWidth="1"/>
    <col min="268" max="511" width="10.7109375" style="34"/>
    <col min="512" max="512" width="12.7109375" style="34" customWidth="1"/>
    <col min="513" max="514" width="10.7109375" style="34" customWidth="1"/>
    <col min="515" max="515" width="14.7109375" style="34" customWidth="1"/>
    <col min="516" max="516" width="7.7109375" style="34" customWidth="1"/>
    <col min="517" max="517" width="3.7109375" style="34" customWidth="1"/>
    <col min="518" max="518" width="14.140625" style="34" customWidth="1"/>
    <col min="519" max="519" width="3.7109375" style="34" customWidth="1"/>
    <col min="520" max="520" width="13.7109375" style="34" customWidth="1"/>
    <col min="521" max="521" width="0" style="34" hidden="1" customWidth="1"/>
    <col min="522" max="522" width="2" style="34" customWidth="1"/>
    <col min="523" max="523" width="0" style="34" hidden="1" customWidth="1"/>
    <col min="524" max="767" width="10.7109375" style="34"/>
    <col min="768" max="768" width="12.7109375" style="34" customWidth="1"/>
    <col min="769" max="770" width="10.7109375" style="34" customWidth="1"/>
    <col min="771" max="771" width="14.7109375" style="34" customWidth="1"/>
    <col min="772" max="772" width="7.7109375" style="34" customWidth="1"/>
    <col min="773" max="773" width="3.7109375" style="34" customWidth="1"/>
    <col min="774" max="774" width="14.140625" style="34" customWidth="1"/>
    <col min="775" max="775" width="3.7109375" style="34" customWidth="1"/>
    <col min="776" max="776" width="13.7109375" style="34" customWidth="1"/>
    <col min="777" max="777" width="0" style="34" hidden="1" customWidth="1"/>
    <col min="778" max="778" width="2" style="34" customWidth="1"/>
    <col min="779" max="779" width="0" style="34" hidden="1" customWidth="1"/>
    <col min="780" max="1023" width="10.7109375" style="34"/>
    <col min="1024" max="1024" width="12.7109375" style="34" customWidth="1"/>
    <col min="1025" max="1026" width="10.7109375" style="34" customWidth="1"/>
    <col min="1027" max="1027" width="14.7109375" style="34" customWidth="1"/>
    <col min="1028" max="1028" width="7.7109375" style="34" customWidth="1"/>
    <col min="1029" max="1029" width="3.7109375" style="34" customWidth="1"/>
    <col min="1030" max="1030" width="14.140625" style="34" customWidth="1"/>
    <col min="1031" max="1031" width="3.7109375" style="34" customWidth="1"/>
    <col min="1032" max="1032" width="13.7109375" style="34" customWidth="1"/>
    <col min="1033" max="1033" width="0" style="34" hidden="1" customWidth="1"/>
    <col min="1034" max="1034" width="2" style="34" customWidth="1"/>
    <col min="1035" max="1035" width="0" style="34" hidden="1" customWidth="1"/>
    <col min="1036" max="1279" width="10.7109375" style="34"/>
    <col min="1280" max="1280" width="12.7109375" style="34" customWidth="1"/>
    <col min="1281" max="1282" width="10.7109375" style="34" customWidth="1"/>
    <col min="1283" max="1283" width="14.7109375" style="34" customWidth="1"/>
    <col min="1284" max="1284" width="7.7109375" style="34" customWidth="1"/>
    <col min="1285" max="1285" width="3.7109375" style="34" customWidth="1"/>
    <col min="1286" max="1286" width="14.140625" style="34" customWidth="1"/>
    <col min="1287" max="1287" width="3.7109375" style="34" customWidth="1"/>
    <col min="1288" max="1288" width="13.7109375" style="34" customWidth="1"/>
    <col min="1289" max="1289" width="0" style="34" hidden="1" customWidth="1"/>
    <col min="1290" max="1290" width="2" style="34" customWidth="1"/>
    <col min="1291" max="1291" width="0" style="34" hidden="1" customWidth="1"/>
    <col min="1292" max="1535" width="10.7109375" style="34"/>
    <col min="1536" max="1536" width="12.7109375" style="34" customWidth="1"/>
    <col min="1537" max="1538" width="10.7109375" style="34" customWidth="1"/>
    <col min="1539" max="1539" width="14.7109375" style="34" customWidth="1"/>
    <col min="1540" max="1540" width="7.7109375" style="34" customWidth="1"/>
    <col min="1541" max="1541" width="3.7109375" style="34" customWidth="1"/>
    <col min="1542" max="1542" width="14.140625" style="34" customWidth="1"/>
    <col min="1543" max="1543" width="3.7109375" style="34" customWidth="1"/>
    <col min="1544" max="1544" width="13.7109375" style="34" customWidth="1"/>
    <col min="1545" max="1545" width="0" style="34" hidden="1" customWidth="1"/>
    <col min="1546" max="1546" width="2" style="34" customWidth="1"/>
    <col min="1547" max="1547" width="0" style="34" hidden="1" customWidth="1"/>
    <col min="1548" max="1791" width="10.7109375" style="34"/>
    <col min="1792" max="1792" width="12.7109375" style="34" customWidth="1"/>
    <col min="1793" max="1794" width="10.7109375" style="34" customWidth="1"/>
    <col min="1795" max="1795" width="14.7109375" style="34" customWidth="1"/>
    <col min="1796" max="1796" width="7.7109375" style="34" customWidth="1"/>
    <col min="1797" max="1797" width="3.7109375" style="34" customWidth="1"/>
    <col min="1798" max="1798" width="14.140625" style="34" customWidth="1"/>
    <col min="1799" max="1799" width="3.7109375" style="34" customWidth="1"/>
    <col min="1800" max="1800" width="13.7109375" style="34" customWidth="1"/>
    <col min="1801" max="1801" width="0" style="34" hidden="1" customWidth="1"/>
    <col min="1802" max="1802" width="2" style="34" customWidth="1"/>
    <col min="1803" max="1803" width="0" style="34" hidden="1" customWidth="1"/>
    <col min="1804" max="2047" width="10.7109375" style="34"/>
    <col min="2048" max="2048" width="12.7109375" style="34" customWidth="1"/>
    <col min="2049" max="2050" width="10.7109375" style="34" customWidth="1"/>
    <col min="2051" max="2051" width="14.7109375" style="34" customWidth="1"/>
    <col min="2052" max="2052" width="7.7109375" style="34" customWidth="1"/>
    <col min="2053" max="2053" width="3.7109375" style="34" customWidth="1"/>
    <col min="2054" max="2054" width="14.140625" style="34" customWidth="1"/>
    <col min="2055" max="2055" width="3.7109375" style="34" customWidth="1"/>
    <col min="2056" max="2056" width="13.7109375" style="34" customWidth="1"/>
    <col min="2057" max="2057" width="0" style="34" hidden="1" customWidth="1"/>
    <col min="2058" max="2058" width="2" style="34" customWidth="1"/>
    <col min="2059" max="2059" width="0" style="34" hidden="1" customWidth="1"/>
    <col min="2060" max="2303" width="10.7109375" style="34"/>
    <col min="2304" max="2304" width="12.7109375" style="34" customWidth="1"/>
    <col min="2305" max="2306" width="10.7109375" style="34" customWidth="1"/>
    <col min="2307" max="2307" width="14.7109375" style="34" customWidth="1"/>
    <col min="2308" max="2308" width="7.7109375" style="34" customWidth="1"/>
    <col min="2309" max="2309" width="3.7109375" style="34" customWidth="1"/>
    <col min="2310" max="2310" width="14.140625" style="34" customWidth="1"/>
    <col min="2311" max="2311" width="3.7109375" style="34" customWidth="1"/>
    <col min="2312" max="2312" width="13.7109375" style="34" customWidth="1"/>
    <col min="2313" max="2313" width="0" style="34" hidden="1" customWidth="1"/>
    <col min="2314" max="2314" width="2" style="34" customWidth="1"/>
    <col min="2315" max="2315" width="0" style="34" hidden="1" customWidth="1"/>
    <col min="2316" max="2559" width="10.7109375" style="34"/>
    <col min="2560" max="2560" width="12.7109375" style="34" customWidth="1"/>
    <col min="2561" max="2562" width="10.7109375" style="34" customWidth="1"/>
    <col min="2563" max="2563" width="14.7109375" style="34" customWidth="1"/>
    <col min="2564" max="2564" width="7.7109375" style="34" customWidth="1"/>
    <col min="2565" max="2565" width="3.7109375" style="34" customWidth="1"/>
    <col min="2566" max="2566" width="14.140625" style="34" customWidth="1"/>
    <col min="2567" max="2567" width="3.7109375" style="34" customWidth="1"/>
    <col min="2568" max="2568" width="13.7109375" style="34" customWidth="1"/>
    <col min="2569" max="2569" width="0" style="34" hidden="1" customWidth="1"/>
    <col min="2570" max="2570" width="2" style="34" customWidth="1"/>
    <col min="2571" max="2571" width="0" style="34" hidden="1" customWidth="1"/>
    <col min="2572" max="2815" width="10.7109375" style="34"/>
    <col min="2816" max="2816" width="12.7109375" style="34" customWidth="1"/>
    <col min="2817" max="2818" width="10.7109375" style="34" customWidth="1"/>
    <col min="2819" max="2819" width="14.7109375" style="34" customWidth="1"/>
    <col min="2820" max="2820" width="7.7109375" style="34" customWidth="1"/>
    <col min="2821" max="2821" width="3.7109375" style="34" customWidth="1"/>
    <col min="2822" max="2822" width="14.140625" style="34" customWidth="1"/>
    <col min="2823" max="2823" width="3.7109375" style="34" customWidth="1"/>
    <col min="2824" max="2824" width="13.7109375" style="34" customWidth="1"/>
    <col min="2825" max="2825" width="0" style="34" hidden="1" customWidth="1"/>
    <col min="2826" max="2826" width="2" style="34" customWidth="1"/>
    <col min="2827" max="2827" width="0" style="34" hidden="1" customWidth="1"/>
    <col min="2828" max="3071" width="10.7109375" style="34"/>
    <col min="3072" max="3072" width="12.7109375" style="34" customWidth="1"/>
    <col min="3073" max="3074" width="10.7109375" style="34" customWidth="1"/>
    <col min="3075" max="3075" width="14.7109375" style="34" customWidth="1"/>
    <col min="3076" max="3076" width="7.7109375" style="34" customWidth="1"/>
    <col min="3077" max="3077" width="3.7109375" style="34" customWidth="1"/>
    <col min="3078" max="3078" width="14.140625" style="34" customWidth="1"/>
    <col min="3079" max="3079" width="3.7109375" style="34" customWidth="1"/>
    <col min="3080" max="3080" width="13.7109375" style="34" customWidth="1"/>
    <col min="3081" max="3081" width="0" style="34" hidden="1" customWidth="1"/>
    <col min="3082" max="3082" width="2" style="34" customWidth="1"/>
    <col min="3083" max="3083" width="0" style="34" hidden="1" customWidth="1"/>
    <col min="3084" max="3327" width="10.7109375" style="34"/>
    <col min="3328" max="3328" width="12.7109375" style="34" customWidth="1"/>
    <col min="3329" max="3330" width="10.7109375" style="34" customWidth="1"/>
    <col min="3331" max="3331" width="14.7109375" style="34" customWidth="1"/>
    <col min="3332" max="3332" width="7.7109375" style="34" customWidth="1"/>
    <col min="3333" max="3333" width="3.7109375" style="34" customWidth="1"/>
    <col min="3334" max="3334" width="14.140625" style="34" customWidth="1"/>
    <col min="3335" max="3335" width="3.7109375" style="34" customWidth="1"/>
    <col min="3336" max="3336" width="13.7109375" style="34" customWidth="1"/>
    <col min="3337" max="3337" width="0" style="34" hidden="1" customWidth="1"/>
    <col min="3338" max="3338" width="2" style="34" customWidth="1"/>
    <col min="3339" max="3339" width="0" style="34" hidden="1" customWidth="1"/>
    <col min="3340" max="3583" width="10.7109375" style="34"/>
    <col min="3584" max="3584" width="12.7109375" style="34" customWidth="1"/>
    <col min="3585" max="3586" width="10.7109375" style="34" customWidth="1"/>
    <col min="3587" max="3587" width="14.7109375" style="34" customWidth="1"/>
    <col min="3588" max="3588" width="7.7109375" style="34" customWidth="1"/>
    <col min="3589" max="3589" width="3.7109375" style="34" customWidth="1"/>
    <col min="3590" max="3590" width="14.140625" style="34" customWidth="1"/>
    <col min="3591" max="3591" width="3.7109375" style="34" customWidth="1"/>
    <col min="3592" max="3592" width="13.7109375" style="34" customWidth="1"/>
    <col min="3593" max="3593" width="0" style="34" hidden="1" customWidth="1"/>
    <col min="3594" max="3594" width="2" style="34" customWidth="1"/>
    <col min="3595" max="3595" width="0" style="34" hidden="1" customWidth="1"/>
    <col min="3596" max="3839" width="10.7109375" style="34"/>
    <col min="3840" max="3840" width="12.7109375" style="34" customWidth="1"/>
    <col min="3841" max="3842" width="10.7109375" style="34" customWidth="1"/>
    <col min="3843" max="3843" width="14.7109375" style="34" customWidth="1"/>
    <col min="3844" max="3844" width="7.7109375" style="34" customWidth="1"/>
    <col min="3845" max="3845" width="3.7109375" style="34" customWidth="1"/>
    <col min="3846" max="3846" width="14.140625" style="34" customWidth="1"/>
    <col min="3847" max="3847" width="3.7109375" style="34" customWidth="1"/>
    <col min="3848" max="3848" width="13.7109375" style="34" customWidth="1"/>
    <col min="3849" max="3849" width="0" style="34" hidden="1" customWidth="1"/>
    <col min="3850" max="3850" width="2" style="34" customWidth="1"/>
    <col min="3851" max="3851" width="0" style="34" hidden="1" customWidth="1"/>
    <col min="3852" max="4095" width="10.7109375" style="34"/>
    <col min="4096" max="4096" width="12.7109375" style="34" customWidth="1"/>
    <col min="4097" max="4098" width="10.7109375" style="34" customWidth="1"/>
    <col min="4099" max="4099" width="14.7109375" style="34" customWidth="1"/>
    <col min="4100" max="4100" width="7.7109375" style="34" customWidth="1"/>
    <col min="4101" max="4101" width="3.7109375" style="34" customWidth="1"/>
    <col min="4102" max="4102" width="14.140625" style="34" customWidth="1"/>
    <col min="4103" max="4103" width="3.7109375" style="34" customWidth="1"/>
    <col min="4104" max="4104" width="13.7109375" style="34" customWidth="1"/>
    <col min="4105" max="4105" width="0" style="34" hidden="1" customWidth="1"/>
    <col min="4106" max="4106" width="2" style="34" customWidth="1"/>
    <col min="4107" max="4107" width="0" style="34" hidden="1" customWidth="1"/>
    <col min="4108" max="4351" width="10.7109375" style="34"/>
    <col min="4352" max="4352" width="12.7109375" style="34" customWidth="1"/>
    <col min="4353" max="4354" width="10.7109375" style="34" customWidth="1"/>
    <col min="4355" max="4355" width="14.7109375" style="34" customWidth="1"/>
    <col min="4356" max="4356" width="7.7109375" style="34" customWidth="1"/>
    <col min="4357" max="4357" width="3.7109375" style="34" customWidth="1"/>
    <col min="4358" max="4358" width="14.140625" style="34" customWidth="1"/>
    <col min="4359" max="4359" width="3.7109375" style="34" customWidth="1"/>
    <col min="4360" max="4360" width="13.7109375" style="34" customWidth="1"/>
    <col min="4361" max="4361" width="0" style="34" hidden="1" customWidth="1"/>
    <col min="4362" max="4362" width="2" style="34" customWidth="1"/>
    <col min="4363" max="4363" width="0" style="34" hidden="1" customWidth="1"/>
    <col min="4364" max="4607" width="10.7109375" style="34"/>
    <col min="4608" max="4608" width="12.7109375" style="34" customWidth="1"/>
    <col min="4609" max="4610" width="10.7109375" style="34" customWidth="1"/>
    <col min="4611" max="4611" width="14.7109375" style="34" customWidth="1"/>
    <col min="4612" max="4612" width="7.7109375" style="34" customWidth="1"/>
    <col min="4613" max="4613" width="3.7109375" style="34" customWidth="1"/>
    <col min="4614" max="4614" width="14.140625" style="34" customWidth="1"/>
    <col min="4615" max="4615" width="3.7109375" style="34" customWidth="1"/>
    <col min="4616" max="4616" width="13.7109375" style="34" customWidth="1"/>
    <col min="4617" max="4617" width="0" style="34" hidden="1" customWidth="1"/>
    <col min="4618" max="4618" width="2" style="34" customWidth="1"/>
    <col min="4619" max="4619" width="0" style="34" hidden="1" customWidth="1"/>
    <col min="4620" max="4863" width="10.7109375" style="34"/>
    <col min="4864" max="4864" width="12.7109375" style="34" customWidth="1"/>
    <col min="4865" max="4866" width="10.7109375" style="34" customWidth="1"/>
    <col min="4867" max="4867" width="14.7109375" style="34" customWidth="1"/>
    <col min="4868" max="4868" width="7.7109375" style="34" customWidth="1"/>
    <col min="4869" max="4869" width="3.7109375" style="34" customWidth="1"/>
    <col min="4870" max="4870" width="14.140625" style="34" customWidth="1"/>
    <col min="4871" max="4871" width="3.7109375" style="34" customWidth="1"/>
    <col min="4872" max="4872" width="13.7109375" style="34" customWidth="1"/>
    <col min="4873" max="4873" width="0" style="34" hidden="1" customWidth="1"/>
    <col min="4874" max="4874" width="2" style="34" customWidth="1"/>
    <col min="4875" max="4875" width="0" style="34" hidden="1" customWidth="1"/>
    <col min="4876" max="5119" width="10.7109375" style="34"/>
    <col min="5120" max="5120" width="12.7109375" style="34" customWidth="1"/>
    <col min="5121" max="5122" width="10.7109375" style="34" customWidth="1"/>
    <col min="5123" max="5123" width="14.7109375" style="34" customWidth="1"/>
    <col min="5124" max="5124" width="7.7109375" style="34" customWidth="1"/>
    <col min="5125" max="5125" width="3.7109375" style="34" customWidth="1"/>
    <col min="5126" max="5126" width="14.140625" style="34" customWidth="1"/>
    <col min="5127" max="5127" width="3.7109375" style="34" customWidth="1"/>
    <col min="5128" max="5128" width="13.7109375" style="34" customWidth="1"/>
    <col min="5129" max="5129" width="0" style="34" hidden="1" customWidth="1"/>
    <col min="5130" max="5130" width="2" style="34" customWidth="1"/>
    <col min="5131" max="5131" width="0" style="34" hidden="1" customWidth="1"/>
    <col min="5132" max="5375" width="10.7109375" style="34"/>
    <col min="5376" max="5376" width="12.7109375" style="34" customWidth="1"/>
    <col min="5377" max="5378" width="10.7109375" style="34" customWidth="1"/>
    <col min="5379" max="5379" width="14.7109375" style="34" customWidth="1"/>
    <col min="5380" max="5380" width="7.7109375" style="34" customWidth="1"/>
    <col min="5381" max="5381" width="3.7109375" style="34" customWidth="1"/>
    <col min="5382" max="5382" width="14.140625" style="34" customWidth="1"/>
    <col min="5383" max="5383" width="3.7109375" style="34" customWidth="1"/>
    <col min="5384" max="5384" width="13.7109375" style="34" customWidth="1"/>
    <col min="5385" max="5385" width="0" style="34" hidden="1" customWidth="1"/>
    <col min="5386" max="5386" width="2" style="34" customWidth="1"/>
    <col min="5387" max="5387" width="0" style="34" hidden="1" customWidth="1"/>
    <col min="5388" max="5631" width="10.7109375" style="34"/>
    <col min="5632" max="5632" width="12.7109375" style="34" customWidth="1"/>
    <col min="5633" max="5634" width="10.7109375" style="34" customWidth="1"/>
    <col min="5635" max="5635" width="14.7109375" style="34" customWidth="1"/>
    <col min="5636" max="5636" width="7.7109375" style="34" customWidth="1"/>
    <col min="5637" max="5637" width="3.7109375" style="34" customWidth="1"/>
    <col min="5638" max="5638" width="14.140625" style="34" customWidth="1"/>
    <col min="5639" max="5639" width="3.7109375" style="34" customWidth="1"/>
    <col min="5640" max="5640" width="13.7109375" style="34" customWidth="1"/>
    <col min="5641" max="5641" width="0" style="34" hidden="1" customWidth="1"/>
    <col min="5642" max="5642" width="2" style="34" customWidth="1"/>
    <col min="5643" max="5643" width="0" style="34" hidden="1" customWidth="1"/>
    <col min="5644" max="5887" width="10.7109375" style="34"/>
    <col min="5888" max="5888" width="12.7109375" style="34" customWidth="1"/>
    <col min="5889" max="5890" width="10.7109375" style="34" customWidth="1"/>
    <col min="5891" max="5891" width="14.7109375" style="34" customWidth="1"/>
    <col min="5892" max="5892" width="7.7109375" style="34" customWidth="1"/>
    <col min="5893" max="5893" width="3.7109375" style="34" customWidth="1"/>
    <col min="5894" max="5894" width="14.140625" style="34" customWidth="1"/>
    <col min="5895" max="5895" width="3.7109375" style="34" customWidth="1"/>
    <col min="5896" max="5896" width="13.7109375" style="34" customWidth="1"/>
    <col min="5897" max="5897" width="0" style="34" hidden="1" customWidth="1"/>
    <col min="5898" max="5898" width="2" style="34" customWidth="1"/>
    <col min="5899" max="5899" width="0" style="34" hidden="1" customWidth="1"/>
    <col min="5900" max="6143" width="10.7109375" style="34"/>
    <col min="6144" max="6144" width="12.7109375" style="34" customWidth="1"/>
    <col min="6145" max="6146" width="10.7109375" style="34" customWidth="1"/>
    <col min="6147" max="6147" width="14.7109375" style="34" customWidth="1"/>
    <col min="6148" max="6148" width="7.7109375" style="34" customWidth="1"/>
    <col min="6149" max="6149" width="3.7109375" style="34" customWidth="1"/>
    <col min="6150" max="6150" width="14.140625" style="34" customWidth="1"/>
    <col min="6151" max="6151" width="3.7109375" style="34" customWidth="1"/>
    <col min="6152" max="6152" width="13.7109375" style="34" customWidth="1"/>
    <col min="6153" max="6153" width="0" style="34" hidden="1" customWidth="1"/>
    <col min="6154" max="6154" width="2" style="34" customWidth="1"/>
    <col min="6155" max="6155" width="0" style="34" hidden="1" customWidth="1"/>
    <col min="6156" max="6399" width="10.7109375" style="34"/>
    <col min="6400" max="6400" width="12.7109375" style="34" customWidth="1"/>
    <col min="6401" max="6402" width="10.7109375" style="34" customWidth="1"/>
    <col min="6403" max="6403" width="14.7109375" style="34" customWidth="1"/>
    <col min="6404" max="6404" width="7.7109375" style="34" customWidth="1"/>
    <col min="6405" max="6405" width="3.7109375" style="34" customWidth="1"/>
    <col min="6406" max="6406" width="14.140625" style="34" customWidth="1"/>
    <col min="6407" max="6407" width="3.7109375" style="34" customWidth="1"/>
    <col min="6408" max="6408" width="13.7109375" style="34" customWidth="1"/>
    <col min="6409" max="6409" width="0" style="34" hidden="1" customWidth="1"/>
    <col min="6410" max="6410" width="2" style="34" customWidth="1"/>
    <col min="6411" max="6411" width="0" style="34" hidden="1" customWidth="1"/>
    <col min="6412" max="6655" width="10.7109375" style="34"/>
    <col min="6656" max="6656" width="12.7109375" style="34" customWidth="1"/>
    <col min="6657" max="6658" width="10.7109375" style="34" customWidth="1"/>
    <col min="6659" max="6659" width="14.7109375" style="34" customWidth="1"/>
    <col min="6660" max="6660" width="7.7109375" style="34" customWidth="1"/>
    <col min="6661" max="6661" width="3.7109375" style="34" customWidth="1"/>
    <col min="6662" max="6662" width="14.140625" style="34" customWidth="1"/>
    <col min="6663" max="6663" width="3.7109375" style="34" customWidth="1"/>
    <col min="6664" max="6664" width="13.7109375" style="34" customWidth="1"/>
    <col min="6665" max="6665" width="0" style="34" hidden="1" customWidth="1"/>
    <col min="6666" max="6666" width="2" style="34" customWidth="1"/>
    <col min="6667" max="6667" width="0" style="34" hidden="1" customWidth="1"/>
    <col min="6668" max="6911" width="10.7109375" style="34"/>
    <col min="6912" max="6912" width="12.7109375" style="34" customWidth="1"/>
    <col min="6913" max="6914" width="10.7109375" style="34" customWidth="1"/>
    <col min="6915" max="6915" width="14.7109375" style="34" customWidth="1"/>
    <col min="6916" max="6916" width="7.7109375" style="34" customWidth="1"/>
    <col min="6917" max="6917" width="3.7109375" style="34" customWidth="1"/>
    <col min="6918" max="6918" width="14.140625" style="34" customWidth="1"/>
    <col min="6919" max="6919" width="3.7109375" style="34" customWidth="1"/>
    <col min="6920" max="6920" width="13.7109375" style="34" customWidth="1"/>
    <col min="6921" max="6921" width="0" style="34" hidden="1" customWidth="1"/>
    <col min="6922" max="6922" width="2" style="34" customWidth="1"/>
    <col min="6923" max="6923" width="0" style="34" hidden="1" customWidth="1"/>
    <col min="6924" max="7167" width="10.7109375" style="34"/>
    <col min="7168" max="7168" width="12.7109375" style="34" customWidth="1"/>
    <col min="7169" max="7170" width="10.7109375" style="34" customWidth="1"/>
    <col min="7171" max="7171" width="14.7109375" style="34" customWidth="1"/>
    <col min="7172" max="7172" width="7.7109375" style="34" customWidth="1"/>
    <col min="7173" max="7173" width="3.7109375" style="34" customWidth="1"/>
    <col min="7174" max="7174" width="14.140625" style="34" customWidth="1"/>
    <col min="7175" max="7175" width="3.7109375" style="34" customWidth="1"/>
    <col min="7176" max="7176" width="13.7109375" style="34" customWidth="1"/>
    <col min="7177" max="7177" width="0" style="34" hidden="1" customWidth="1"/>
    <col min="7178" max="7178" width="2" style="34" customWidth="1"/>
    <col min="7179" max="7179" width="0" style="34" hidden="1" customWidth="1"/>
    <col min="7180" max="7423" width="10.7109375" style="34"/>
    <col min="7424" max="7424" width="12.7109375" style="34" customWidth="1"/>
    <col min="7425" max="7426" width="10.7109375" style="34" customWidth="1"/>
    <col min="7427" max="7427" width="14.7109375" style="34" customWidth="1"/>
    <col min="7428" max="7428" width="7.7109375" style="34" customWidth="1"/>
    <col min="7429" max="7429" width="3.7109375" style="34" customWidth="1"/>
    <col min="7430" max="7430" width="14.140625" style="34" customWidth="1"/>
    <col min="7431" max="7431" width="3.7109375" style="34" customWidth="1"/>
    <col min="7432" max="7432" width="13.7109375" style="34" customWidth="1"/>
    <col min="7433" max="7433" width="0" style="34" hidden="1" customWidth="1"/>
    <col min="7434" max="7434" width="2" style="34" customWidth="1"/>
    <col min="7435" max="7435" width="0" style="34" hidden="1" customWidth="1"/>
    <col min="7436" max="7679" width="10.7109375" style="34"/>
    <col min="7680" max="7680" width="12.7109375" style="34" customWidth="1"/>
    <col min="7681" max="7682" width="10.7109375" style="34" customWidth="1"/>
    <col min="7683" max="7683" width="14.7109375" style="34" customWidth="1"/>
    <col min="7684" max="7684" width="7.7109375" style="34" customWidth="1"/>
    <col min="7685" max="7685" width="3.7109375" style="34" customWidth="1"/>
    <col min="7686" max="7686" width="14.140625" style="34" customWidth="1"/>
    <col min="7687" max="7687" width="3.7109375" style="34" customWidth="1"/>
    <col min="7688" max="7688" width="13.7109375" style="34" customWidth="1"/>
    <col min="7689" max="7689" width="0" style="34" hidden="1" customWidth="1"/>
    <col min="7690" max="7690" width="2" style="34" customWidth="1"/>
    <col min="7691" max="7691" width="0" style="34" hidden="1" customWidth="1"/>
    <col min="7692" max="7935" width="10.7109375" style="34"/>
    <col min="7936" max="7936" width="12.7109375" style="34" customWidth="1"/>
    <col min="7937" max="7938" width="10.7109375" style="34" customWidth="1"/>
    <col min="7939" max="7939" width="14.7109375" style="34" customWidth="1"/>
    <col min="7940" max="7940" width="7.7109375" style="34" customWidth="1"/>
    <col min="7941" max="7941" width="3.7109375" style="34" customWidth="1"/>
    <col min="7942" max="7942" width="14.140625" style="34" customWidth="1"/>
    <col min="7943" max="7943" width="3.7109375" style="34" customWidth="1"/>
    <col min="7944" max="7944" width="13.7109375" style="34" customWidth="1"/>
    <col min="7945" max="7945" width="0" style="34" hidden="1" customWidth="1"/>
    <col min="7946" max="7946" width="2" style="34" customWidth="1"/>
    <col min="7947" max="7947" width="0" style="34" hidden="1" customWidth="1"/>
    <col min="7948" max="8191" width="10.7109375" style="34"/>
    <col min="8192" max="8192" width="12.7109375" style="34" customWidth="1"/>
    <col min="8193" max="8194" width="10.7109375" style="34" customWidth="1"/>
    <col min="8195" max="8195" width="14.7109375" style="34" customWidth="1"/>
    <col min="8196" max="8196" width="7.7109375" style="34" customWidth="1"/>
    <col min="8197" max="8197" width="3.7109375" style="34" customWidth="1"/>
    <col min="8198" max="8198" width="14.140625" style="34" customWidth="1"/>
    <col min="8199" max="8199" width="3.7109375" style="34" customWidth="1"/>
    <col min="8200" max="8200" width="13.7109375" style="34" customWidth="1"/>
    <col min="8201" max="8201" width="0" style="34" hidden="1" customWidth="1"/>
    <col min="8202" max="8202" width="2" style="34" customWidth="1"/>
    <col min="8203" max="8203" width="0" style="34" hidden="1" customWidth="1"/>
    <col min="8204" max="8447" width="10.7109375" style="34"/>
    <col min="8448" max="8448" width="12.7109375" style="34" customWidth="1"/>
    <col min="8449" max="8450" width="10.7109375" style="34" customWidth="1"/>
    <col min="8451" max="8451" width="14.7109375" style="34" customWidth="1"/>
    <col min="8452" max="8452" width="7.7109375" style="34" customWidth="1"/>
    <col min="8453" max="8453" width="3.7109375" style="34" customWidth="1"/>
    <col min="8454" max="8454" width="14.140625" style="34" customWidth="1"/>
    <col min="8455" max="8455" width="3.7109375" style="34" customWidth="1"/>
    <col min="8456" max="8456" width="13.7109375" style="34" customWidth="1"/>
    <col min="8457" max="8457" width="0" style="34" hidden="1" customWidth="1"/>
    <col min="8458" max="8458" width="2" style="34" customWidth="1"/>
    <col min="8459" max="8459" width="0" style="34" hidden="1" customWidth="1"/>
    <col min="8460" max="8703" width="10.7109375" style="34"/>
    <col min="8704" max="8704" width="12.7109375" style="34" customWidth="1"/>
    <col min="8705" max="8706" width="10.7109375" style="34" customWidth="1"/>
    <col min="8707" max="8707" width="14.7109375" style="34" customWidth="1"/>
    <col min="8708" max="8708" width="7.7109375" style="34" customWidth="1"/>
    <col min="8709" max="8709" width="3.7109375" style="34" customWidth="1"/>
    <col min="8710" max="8710" width="14.140625" style="34" customWidth="1"/>
    <col min="8711" max="8711" width="3.7109375" style="34" customWidth="1"/>
    <col min="8712" max="8712" width="13.7109375" style="34" customWidth="1"/>
    <col min="8713" max="8713" width="0" style="34" hidden="1" customWidth="1"/>
    <col min="8714" max="8714" width="2" style="34" customWidth="1"/>
    <col min="8715" max="8715" width="0" style="34" hidden="1" customWidth="1"/>
    <col min="8716" max="8959" width="10.7109375" style="34"/>
    <col min="8960" max="8960" width="12.7109375" style="34" customWidth="1"/>
    <col min="8961" max="8962" width="10.7109375" style="34" customWidth="1"/>
    <col min="8963" max="8963" width="14.7109375" style="34" customWidth="1"/>
    <col min="8964" max="8964" width="7.7109375" style="34" customWidth="1"/>
    <col min="8965" max="8965" width="3.7109375" style="34" customWidth="1"/>
    <col min="8966" max="8966" width="14.140625" style="34" customWidth="1"/>
    <col min="8967" max="8967" width="3.7109375" style="34" customWidth="1"/>
    <col min="8968" max="8968" width="13.7109375" style="34" customWidth="1"/>
    <col min="8969" max="8969" width="0" style="34" hidden="1" customWidth="1"/>
    <col min="8970" max="8970" width="2" style="34" customWidth="1"/>
    <col min="8971" max="8971" width="0" style="34" hidden="1" customWidth="1"/>
    <col min="8972" max="9215" width="10.7109375" style="34"/>
    <col min="9216" max="9216" width="12.7109375" style="34" customWidth="1"/>
    <col min="9217" max="9218" width="10.7109375" style="34" customWidth="1"/>
    <col min="9219" max="9219" width="14.7109375" style="34" customWidth="1"/>
    <col min="9220" max="9220" width="7.7109375" style="34" customWidth="1"/>
    <col min="9221" max="9221" width="3.7109375" style="34" customWidth="1"/>
    <col min="9222" max="9222" width="14.140625" style="34" customWidth="1"/>
    <col min="9223" max="9223" width="3.7109375" style="34" customWidth="1"/>
    <col min="9224" max="9224" width="13.7109375" style="34" customWidth="1"/>
    <col min="9225" max="9225" width="0" style="34" hidden="1" customWidth="1"/>
    <col min="9226" max="9226" width="2" style="34" customWidth="1"/>
    <col min="9227" max="9227" width="0" style="34" hidden="1" customWidth="1"/>
    <col min="9228" max="9471" width="10.7109375" style="34"/>
    <col min="9472" max="9472" width="12.7109375" style="34" customWidth="1"/>
    <col min="9473" max="9474" width="10.7109375" style="34" customWidth="1"/>
    <col min="9475" max="9475" width="14.7109375" style="34" customWidth="1"/>
    <col min="9476" max="9476" width="7.7109375" style="34" customWidth="1"/>
    <col min="9477" max="9477" width="3.7109375" style="34" customWidth="1"/>
    <col min="9478" max="9478" width="14.140625" style="34" customWidth="1"/>
    <col min="9479" max="9479" width="3.7109375" style="34" customWidth="1"/>
    <col min="9480" max="9480" width="13.7109375" style="34" customWidth="1"/>
    <col min="9481" max="9481" width="0" style="34" hidden="1" customWidth="1"/>
    <col min="9482" max="9482" width="2" style="34" customWidth="1"/>
    <col min="9483" max="9483" width="0" style="34" hidden="1" customWidth="1"/>
    <col min="9484" max="9727" width="10.7109375" style="34"/>
    <col min="9728" max="9728" width="12.7109375" style="34" customWidth="1"/>
    <col min="9729" max="9730" width="10.7109375" style="34" customWidth="1"/>
    <col min="9731" max="9731" width="14.7109375" style="34" customWidth="1"/>
    <col min="9732" max="9732" width="7.7109375" style="34" customWidth="1"/>
    <col min="9733" max="9733" width="3.7109375" style="34" customWidth="1"/>
    <col min="9734" max="9734" width="14.140625" style="34" customWidth="1"/>
    <col min="9735" max="9735" width="3.7109375" style="34" customWidth="1"/>
    <col min="9736" max="9736" width="13.7109375" style="34" customWidth="1"/>
    <col min="9737" max="9737" width="0" style="34" hidden="1" customWidth="1"/>
    <col min="9738" max="9738" width="2" style="34" customWidth="1"/>
    <col min="9739" max="9739" width="0" style="34" hidden="1" customWidth="1"/>
    <col min="9740" max="9983" width="10.7109375" style="34"/>
    <col min="9984" max="9984" width="12.7109375" style="34" customWidth="1"/>
    <col min="9985" max="9986" width="10.7109375" style="34" customWidth="1"/>
    <col min="9987" max="9987" width="14.7109375" style="34" customWidth="1"/>
    <col min="9988" max="9988" width="7.7109375" style="34" customWidth="1"/>
    <col min="9989" max="9989" width="3.7109375" style="34" customWidth="1"/>
    <col min="9990" max="9990" width="14.140625" style="34" customWidth="1"/>
    <col min="9991" max="9991" width="3.7109375" style="34" customWidth="1"/>
    <col min="9992" max="9992" width="13.7109375" style="34" customWidth="1"/>
    <col min="9993" max="9993" width="0" style="34" hidden="1" customWidth="1"/>
    <col min="9994" max="9994" width="2" style="34" customWidth="1"/>
    <col min="9995" max="9995" width="0" style="34" hidden="1" customWidth="1"/>
    <col min="9996" max="10239" width="10.7109375" style="34"/>
    <col min="10240" max="10240" width="12.7109375" style="34" customWidth="1"/>
    <col min="10241" max="10242" width="10.7109375" style="34" customWidth="1"/>
    <col min="10243" max="10243" width="14.7109375" style="34" customWidth="1"/>
    <col min="10244" max="10244" width="7.7109375" style="34" customWidth="1"/>
    <col min="10245" max="10245" width="3.7109375" style="34" customWidth="1"/>
    <col min="10246" max="10246" width="14.140625" style="34" customWidth="1"/>
    <col min="10247" max="10247" width="3.7109375" style="34" customWidth="1"/>
    <col min="10248" max="10248" width="13.7109375" style="34" customWidth="1"/>
    <col min="10249" max="10249" width="0" style="34" hidden="1" customWidth="1"/>
    <col min="10250" max="10250" width="2" style="34" customWidth="1"/>
    <col min="10251" max="10251" width="0" style="34" hidden="1" customWidth="1"/>
    <col min="10252" max="10495" width="10.7109375" style="34"/>
    <col min="10496" max="10496" width="12.7109375" style="34" customWidth="1"/>
    <col min="10497" max="10498" width="10.7109375" style="34" customWidth="1"/>
    <col min="10499" max="10499" width="14.7109375" style="34" customWidth="1"/>
    <col min="10500" max="10500" width="7.7109375" style="34" customWidth="1"/>
    <col min="10501" max="10501" width="3.7109375" style="34" customWidth="1"/>
    <col min="10502" max="10502" width="14.140625" style="34" customWidth="1"/>
    <col min="10503" max="10503" width="3.7109375" style="34" customWidth="1"/>
    <col min="10504" max="10504" width="13.7109375" style="34" customWidth="1"/>
    <col min="10505" max="10505" width="0" style="34" hidden="1" customWidth="1"/>
    <col min="10506" max="10506" width="2" style="34" customWidth="1"/>
    <col min="10507" max="10507" width="0" style="34" hidden="1" customWidth="1"/>
    <col min="10508" max="10751" width="10.7109375" style="34"/>
    <col min="10752" max="10752" width="12.7109375" style="34" customWidth="1"/>
    <col min="10753" max="10754" width="10.7109375" style="34" customWidth="1"/>
    <col min="10755" max="10755" width="14.7109375" style="34" customWidth="1"/>
    <col min="10756" max="10756" width="7.7109375" style="34" customWidth="1"/>
    <col min="10757" max="10757" width="3.7109375" style="34" customWidth="1"/>
    <col min="10758" max="10758" width="14.140625" style="34" customWidth="1"/>
    <col min="10759" max="10759" width="3.7109375" style="34" customWidth="1"/>
    <col min="10760" max="10760" width="13.7109375" style="34" customWidth="1"/>
    <col min="10761" max="10761" width="0" style="34" hidden="1" customWidth="1"/>
    <col min="10762" max="10762" width="2" style="34" customWidth="1"/>
    <col min="10763" max="10763" width="0" style="34" hidden="1" customWidth="1"/>
    <col min="10764" max="11007" width="10.7109375" style="34"/>
    <col min="11008" max="11008" width="12.7109375" style="34" customWidth="1"/>
    <col min="11009" max="11010" width="10.7109375" style="34" customWidth="1"/>
    <col min="11011" max="11011" width="14.7109375" style="34" customWidth="1"/>
    <col min="11012" max="11012" width="7.7109375" style="34" customWidth="1"/>
    <col min="11013" max="11013" width="3.7109375" style="34" customWidth="1"/>
    <col min="11014" max="11014" width="14.140625" style="34" customWidth="1"/>
    <col min="11015" max="11015" width="3.7109375" style="34" customWidth="1"/>
    <col min="11016" max="11016" width="13.7109375" style="34" customWidth="1"/>
    <col min="11017" max="11017" width="0" style="34" hidden="1" customWidth="1"/>
    <col min="11018" max="11018" width="2" style="34" customWidth="1"/>
    <col min="11019" max="11019" width="0" style="34" hidden="1" customWidth="1"/>
    <col min="11020" max="11263" width="10.7109375" style="34"/>
    <col min="11264" max="11264" width="12.7109375" style="34" customWidth="1"/>
    <col min="11265" max="11266" width="10.7109375" style="34" customWidth="1"/>
    <col min="11267" max="11267" width="14.7109375" style="34" customWidth="1"/>
    <col min="11268" max="11268" width="7.7109375" style="34" customWidth="1"/>
    <col min="11269" max="11269" width="3.7109375" style="34" customWidth="1"/>
    <col min="11270" max="11270" width="14.140625" style="34" customWidth="1"/>
    <col min="11271" max="11271" width="3.7109375" style="34" customWidth="1"/>
    <col min="11272" max="11272" width="13.7109375" style="34" customWidth="1"/>
    <col min="11273" max="11273" width="0" style="34" hidden="1" customWidth="1"/>
    <col min="11274" max="11274" width="2" style="34" customWidth="1"/>
    <col min="11275" max="11275" width="0" style="34" hidden="1" customWidth="1"/>
    <col min="11276" max="11519" width="10.7109375" style="34"/>
    <col min="11520" max="11520" width="12.7109375" style="34" customWidth="1"/>
    <col min="11521" max="11522" width="10.7109375" style="34" customWidth="1"/>
    <col min="11523" max="11523" width="14.7109375" style="34" customWidth="1"/>
    <col min="11524" max="11524" width="7.7109375" style="34" customWidth="1"/>
    <col min="11525" max="11525" width="3.7109375" style="34" customWidth="1"/>
    <col min="11526" max="11526" width="14.140625" style="34" customWidth="1"/>
    <col min="11527" max="11527" width="3.7109375" style="34" customWidth="1"/>
    <col min="11528" max="11528" width="13.7109375" style="34" customWidth="1"/>
    <col min="11529" max="11529" width="0" style="34" hidden="1" customWidth="1"/>
    <col min="11530" max="11530" width="2" style="34" customWidth="1"/>
    <col min="11531" max="11531" width="0" style="34" hidden="1" customWidth="1"/>
    <col min="11532" max="11775" width="10.7109375" style="34"/>
    <col min="11776" max="11776" width="12.7109375" style="34" customWidth="1"/>
    <col min="11777" max="11778" width="10.7109375" style="34" customWidth="1"/>
    <col min="11779" max="11779" width="14.7109375" style="34" customWidth="1"/>
    <col min="11780" max="11780" width="7.7109375" style="34" customWidth="1"/>
    <col min="11781" max="11781" width="3.7109375" style="34" customWidth="1"/>
    <col min="11782" max="11782" width="14.140625" style="34" customWidth="1"/>
    <col min="11783" max="11783" width="3.7109375" style="34" customWidth="1"/>
    <col min="11784" max="11784" width="13.7109375" style="34" customWidth="1"/>
    <col min="11785" max="11785" width="0" style="34" hidden="1" customWidth="1"/>
    <col min="11786" max="11786" width="2" style="34" customWidth="1"/>
    <col min="11787" max="11787" width="0" style="34" hidden="1" customWidth="1"/>
    <col min="11788" max="12031" width="10.7109375" style="34"/>
    <col min="12032" max="12032" width="12.7109375" style="34" customWidth="1"/>
    <col min="12033" max="12034" width="10.7109375" style="34" customWidth="1"/>
    <col min="12035" max="12035" width="14.7109375" style="34" customWidth="1"/>
    <col min="12036" max="12036" width="7.7109375" style="34" customWidth="1"/>
    <col min="12037" max="12037" width="3.7109375" style="34" customWidth="1"/>
    <col min="12038" max="12038" width="14.140625" style="34" customWidth="1"/>
    <col min="12039" max="12039" width="3.7109375" style="34" customWidth="1"/>
    <col min="12040" max="12040" width="13.7109375" style="34" customWidth="1"/>
    <col min="12041" max="12041" width="0" style="34" hidden="1" customWidth="1"/>
    <col min="12042" max="12042" width="2" style="34" customWidth="1"/>
    <col min="12043" max="12043" width="0" style="34" hidden="1" customWidth="1"/>
    <col min="12044" max="12287" width="10.7109375" style="34"/>
    <col min="12288" max="12288" width="12.7109375" style="34" customWidth="1"/>
    <col min="12289" max="12290" width="10.7109375" style="34" customWidth="1"/>
    <col min="12291" max="12291" width="14.7109375" style="34" customWidth="1"/>
    <col min="12292" max="12292" width="7.7109375" style="34" customWidth="1"/>
    <col min="12293" max="12293" width="3.7109375" style="34" customWidth="1"/>
    <col min="12294" max="12294" width="14.140625" style="34" customWidth="1"/>
    <col min="12295" max="12295" width="3.7109375" style="34" customWidth="1"/>
    <col min="12296" max="12296" width="13.7109375" style="34" customWidth="1"/>
    <col min="12297" max="12297" width="0" style="34" hidden="1" customWidth="1"/>
    <col min="12298" max="12298" width="2" style="34" customWidth="1"/>
    <col min="12299" max="12299" width="0" style="34" hidden="1" customWidth="1"/>
    <col min="12300" max="12543" width="10.7109375" style="34"/>
    <col min="12544" max="12544" width="12.7109375" style="34" customWidth="1"/>
    <col min="12545" max="12546" width="10.7109375" style="34" customWidth="1"/>
    <col min="12547" max="12547" width="14.7109375" style="34" customWidth="1"/>
    <col min="12548" max="12548" width="7.7109375" style="34" customWidth="1"/>
    <col min="12549" max="12549" width="3.7109375" style="34" customWidth="1"/>
    <col min="12550" max="12550" width="14.140625" style="34" customWidth="1"/>
    <col min="12551" max="12551" width="3.7109375" style="34" customWidth="1"/>
    <col min="12552" max="12552" width="13.7109375" style="34" customWidth="1"/>
    <col min="12553" max="12553" width="0" style="34" hidden="1" customWidth="1"/>
    <col min="12554" max="12554" width="2" style="34" customWidth="1"/>
    <col min="12555" max="12555" width="0" style="34" hidden="1" customWidth="1"/>
    <col min="12556" max="12799" width="10.7109375" style="34"/>
    <col min="12800" max="12800" width="12.7109375" style="34" customWidth="1"/>
    <col min="12801" max="12802" width="10.7109375" style="34" customWidth="1"/>
    <col min="12803" max="12803" width="14.7109375" style="34" customWidth="1"/>
    <col min="12804" max="12804" width="7.7109375" style="34" customWidth="1"/>
    <col min="12805" max="12805" width="3.7109375" style="34" customWidth="1"/>
    <col min="12806" max="12806" width="14.140625" style="34" customWidth="1"/>
    <col min="12807" max="12807" width="3.7109375" style="34" customWidth="1"/>
    <col min="12808" max="12808" width="13.7109375" style="34" customWidth="1"/>
    <col min="12809" max="12809" width="0" style="34" hidden="1" customWidth="1"/>
    <col min="12810" max="12810" width="2" style="34" customWidth="1"/>
    <col min="12811" max="12811" width="0" style="34" hidden="1" customWidth="1"/>
    <col min="12812" max="13055" width="10.7109375" style="34"/>
    <col min="13056" max="13056" width="12.7109375" style="34" customWidth="1"/>
    <col min="13057" max="13058" width="10.7109375" style="34" customWidth="1"/>
    <col min="13059" max="13059" width="14.7109375" style="34" customWidth="1"/>
    <col min="13060" max="13060" width="7.7109375" style="34" customWidth="1"/>
    <col min="13061" max="13061" width="3.7109375" style="34" customWidth="1"/>
    <col min="13062" max="13062" width="14.140625" style="34" customWidth="1"/>
    <col min="13063" max="13063" width="3.7109375" style="34" customWidth="1"/>
    <col min="13064" max="13064" width="13.7109375" style="34" customWidth="1"/>
    <col min="13065" max="13065" width="0" style="34" hidden="1" customWidth="1"/>
    <col min="13066" max="13066" width="2" style="34" customWidth="1"/>
    <col min="13067" max="13067" width="0" style="34" hidden="1" customWidth="1"/>
    <col min="13068" max="13311" width="10.7109375" style="34"/>
    <col min="13312" max="13312" width="12.7109375" style="34" customWidth="1"/>
    <col min="13313" max="13314" width="10.7109375" style="34" customWidth="1"/>
    <col min="13315" max="13315" width="14.7109375" style="34" customWidth="1"/>
    <col min="13316" max="13316" width="7.7109375" style="34" customWidth="1"/>
    <col min="13317" max="13317" width="3.7109375" style="34" customWidth="1"/>
    <col min="13318" max="13318" width="14.140625" style="34" customWidth="1"/>
    <col min="13319" max="13319" width="3.7109375" style="34" customWidth="1"/>
    <col min="13320" max="13320" width="13.7109375" style="34" customWidth="1"/>
    <col min="13321" max="13321" width="0" style="34" hidden="1" customWidth="1"/>
    <col min="13322" max="13322" width="2" style="34" customWidth="1"/>
    <col min="13323" max="13323" width="0" style="34" hidden="1" customWidth="1"/>
    <col min="13324" max="13567" width="10.7109375" style="34"/>
    <col min="13568" max="13568" width="12.7109375" style="34" customWidth="1"/>
    <col min="13569" max="13570" width="10.7109375" style="34" customWidth="1"/>
    <col min="13571" max="13571" width="14.7109375" style="34" customWidth="1"/>
    <col min="13572" max="13572" width="7.7109375" style="34" customWidth="1"/>
    <col min="13573" max="13573" width="3.7109375" style="34" customWidth="1"/>
    <col min="13574" max="13574" width="14.140625" style="34" customWidth="1"/>
    <col min="13575" max="13575" width="3.7109375" style="34" customWidth="1"/>
    <col min="13576" max="13576" width="13.7109375" style="34" customWidth="1"/>
    <col min="13577" max="13577" width="0" style="34" hidden="1" customWidth="1"/>
    <col min="13578" max="13578" width="2" style="34" customWidth="1"/>
    <col min="13579" max="13579" width="0" style="34" hidden="1" customWidth="1"/>
    <col min="13580" max="13823" width="10.7109375" style="34"/>
    <col min="13824" max="13824" width="12.7109375" style="34" customWidth="1"/>
    <col min="13825" max="13826" width="10.7109375" style="34" customWidth="1"/>
    <col min="13827" max="13827" width="14.7109375" style="34" customWidth="1"/>
    <col min="13828" max="13828" width="7.7109375" style="34" customWidth="1"/>
    <col min="13829" max="13829" width="3.7109375" style="34" customWidth="1"/>
    <col min="13830" max="13830" width="14.140625" style="34" customWidth="1"/>
    <col min="13831" max="13831" width="3.7109375" style="34" customWidth="1"/>
    <col min="13832" max="13832" width="13.7109375" style="34" customWidth="1"/>
    <col min="13833" max="13833" width="0" style="34" hidden="1" customWidth="1"/>
    <col min="13834" max="13834" width="2" style="34" customWidth="1"/>
    <col min="13835" max="13835" width="0" style="34" hidden="1" customWidth="1"/>
    <col min="13836" max="14079" width="10.7109375" style="34"/>
    <col min="14080" max="14080" width="12.7109375" style="34" customWidth="1"/>
    <col min="14081" max="14082" width="10.7109375" style="34" customWidth="1"/>
    <col min="14083" max="14083" width="14.7109375" style="34" customWidth="1"/>
    <col min="14084" max="14084" width="7.7109375" style="34" customWidth="1"/>
    <col min="14085" max="14085" width="3.7109375" style="34" customWidth="1"/>
    <col min="14086" max="14086" width="14.140625" style="34" customWidth="1"/>
    <col min="14087" max="14087" width="3.7109375" style="34" customWidth="1"/>
    <col min="14088" max="14088" width="13.7109375" style="34" customWidth="1"/>
    <col min="14089" max="14089" width="0" style="34" hidden="1" customWidth="1"/>
    <col min="14090" max="14090" width="2" style="34" customWidth="1"/>
    <col min="14091" max="14091" width="0" style="34" hidden="1" customWidth="1"/>
    <col min="14092" max="14335" width="10.7109375" style="34"/>
    <col min="14336" max="14336" width="12.7109375" style="34" customWidth="1"/>
    <col min="14337" max="14338" width="10.7109375" style="34" customWidth="1"/>
    <col min="14339" max="14339" width="14.7109375" style="34" customWidth="1"/>
    <col min="14340" max="14340" width="7.7109375" style="34" customWidth="1"/>
    <col min="14341" max="14341" width="3.7109375" style="34" customWidth="1"/>
    <col min="14342" max="14342" width="14.140625" style="34" customWidth="1"/>
    <col min="14343" max="14343" width="3.7109375" style="34" customWidth="1"/>
    <col min="14344" max="14344" width="13.7109375" style="34" customWidth="1"/>
    <col min="14345" max="14345" width="0" style="34" hidden="1" customWidth="1"/>
    <col min="14346" max="14346" width="2" style="34" customWidth="1"/>
    <col min="14347" max="14347" width="0" style="34" hidden="1" customWidth="1"/>
    <col min="14348" max="14591" width="10.7109375" style="34"/>
    <col min="14592" max="14592" width="12.7109375" style="34" customWidth="1"/>
    <col min="14593" max="14594" width="10.7109375" style="34" customWidth="1"/>
    <col min="14595" max="14595" width="14.7109375" style="34" customWidth="1"/>
    <col min="14596" max="14596" width="7.7109375" style="34" customWidth="1"/>
    <col min="14597" max="14597" width="3.7109375" style="34" customWidth="1"/>
    <col min="14598" max="14598" width="14.140625" style="34" customWidth="1"/>
    <col min="14599" max="14599" width="3.7109375" style="34" customWidth="1"/>
    <col min="14600" max="14600" width="13.7109375" style="34" customWidth="1"/>
    <col min="14601" max="14601" width="0" style="34" hidden="1" customWidth="1"/>
    <col min="14602" max="14602" width="2" style="34" customWidth="1"/>
    <col min="14603" max="14603" width="0" style="34" hidden="1" customWidth="1"/>
    <col min="14604" max="14847" width="10.7109375" style="34"/>
    <col min="14848" max="14848" width="12.7109375" style="34" customWidth="1"/>
    <col min="14849" max="14850" width="10.7109375" style="34" customWidth="1"/>
    <col min="14851" max="14851" width="14.7109375" style="34" customWidth="1"/>
    <col min="14852" max="14852" width="7.7109375" style="34" customWidth="1"/>
    <col min="14853" max="14853" width="3.7109375" style="34" customWidth="1"/>
    <col min="14854" max="14854" width="14.140625" style="34" customWidth="1"/>
    <col min="14855" max="14855" width="3.7109375" style="34" customWidth="1"/>
    <col min="14856" max="14856" width="13.7109375" style="34" customWidth="1"/>
    <col min="14857" max="14857" width="0" style="34" hidden="1" customWidth="1"/>
    <col min="14858" max="14858" width="2" style="34" customWidth="1"/>
    <col min="14859" max="14859" width="0" style="34" hidden="1" customWidth="1"/>
    <col min="14860" max="15103" width="10.7109375" style="34"/>
    <col min="15104" max="15104" width="12.7109375" style="34" customWidth="1"/>
    <col min="15105" max="15106" width="10.7109375" style="34" customWidth="1"/>
    <col min="15107" max="15107" width="14.7109375" style="34" customWidth="1"/>
    <col min="15108" max="15108" width="7.7109375" style="34" customWidth="1"/>
    <col min="15109" max="15109" width="3.7109375" style="34" customWidth="1"/>
    <col min="15110" max="15110" width="14.140625" style="34" customWidth="1"/>
    <col min="15111" max="15111" width="3.7109375" style="34" customWidth="1"/>
    <col min="15112" max="15112" width="13.7109375" style="34" customWidth="1"/>
    <col min="15113" max="15113" width="0" style="34" hidden="1" customWidth="1"/>
    <col min="15114" max="15114" width="2" style="34" customWidth="1"/>
    <col min="15115" max="15115" width="0" style="34" hidden="1" customWidth="1"/>
    <col min="15116" max="15359" width="10.7109375" style="34"/>
    <col min="15360" max="15360" width="12.7109375" style="34" customWidth="1"/>
    <col min="15361" max="15362" width="10.7109375" style="34" customWidth="1"/>
    <col min="15363" max="15363" width="14.7109375" style="34" customWidth="1"/>
    <col min="15364" max="15364" width="7.7109375" style="34" customWidth="1"/>
    <col min="15365" max="15365" width="3.7109375" style="34" customWidth="1"/>
    <col min="15366" max="15366" width="14.140625" style="34" customWidth="1"/>
    <col min="15367" max="15367" width="3.7109375" style="34" customWidth="1"/>
    <col min="15368" max="15368" width="13.7109375" style="34" customWidth="1"/>
    <col min="15369" max="15369" width="0" style="34" hidden="1" customWidth="1"/>
    <col min="15370" max="15370" width="2" style="34" customWidth="1"/>
    <col min="15371" max="15371" width="0" style="34" hidden="1" customWidth="1"/>
    <col min="15372" max="15615" width="10.7109375" style="34"/>
    <col min="15616" max="15616" width="12.7109375" style="34" customWidth="1"/>
    <col min="15617" max="15618" width="10.7109375" style="34" customWidth="1"/>
    <col min="15619" max="15619" width="14.7109375" style="34" customWidth="1"/>
    <col min="15620" max="15620" width="7.7109375" style="34" customWidth="1"/>
    <col min="15621" max="15621" width="3.7109375" style="34" customWidth="1"/>
    <col min="15622" max="15622" width="14.140625" style="34" customWidth="1"/>
    <col min="15623" max="15623" width="3.7109375" style="34" customWidth="1"/>
    <col min="15624" max="15624" width="13.7109375" style="34" customWidth="1"/>
    <col min="15625" max="15625" width="0" style="34" hidden="1" customWidth="1"/>
    <col min="15626" max="15626" width="2" style="34" customWidth="1"/>
    <col min="15627" max="15627" width="0" style="34" hidden="1" customWidth="1"/>
    <col min="15628" max="15871" width="10.7109375" style="34"/>
    <col min="15872" max="15872" width="12.7109375" style="34" customWidth="1"/>
    <col min="15873" max="15874" width="10.7109375" style="34" customWidth="1"/>
    <col min="15875" max="15875" width="14.7109375" style="34" customWidth="1"/>
    <col min="15876" max="15876" width="7.7109375" style="34" customWidth="1"/>
    <col min="15877" max="15877" width="3.7109375" style="34" customWidth="1"/>
    <col min="15878" max="15878" width="14.140625" style="34" customWidth="1"/>
    <col min="15879" max="15879" width="3.7109375" style="34" customWidth="1"/>
    <col min="15880" max="15880" width="13.7109375" style="34" customWidth="1"/>
    <col min="15881" max="15881" width="0" style="34" hidden="1" customWidth="1"/>
    <col min="15882" max="15882" width="2" style="34" customWidth="1"/>
    <col min="15883" max="15883" width="0" style="34" hidden="1" customWidth="1"/>
    <col min="15884" max="16127" width="10.7109375" style="34"/>
    <col min="16128" max="16128" width="12.7109375" style="34" customWidth="1"/>
    <col min="16129" max="16130" width="10.7109375" style="34" customWidth="1"/>
    <col min="16131" max="16131" width="14.7109375" style="34" customWidth="1"/>
    <col min="16132" max="16132" width="7.7109375" style="34" customWidth="1"/>
    <col min="16133" max="16133" width="3.7109375" style="34" customWidth="1"/>
    <col min="16134" max="16134" width="14.140625" style="34" customWidth="1"/>
    <col min="16135" max="16135" width="3.7109375" style="34" customWidth="1"/>
    <col min="16136" max="16136" width="13.7109375" style="34" customWidth="1"/>
    <col min="16137" max="16137" width="0" style="34" hidden="1" customWidth="1"/>
    <col min="16138" max="16138" width="2" style="34" customWidth="1"/>
    <col min="16139" max="16139" width="0" style="34" hidden="1" customWidth="1"/>
    <col min="16140" max="16384" width="10.7109375" style="34"/>
  </cols>
  <sheetData>
    <row r="1" spans="1:14" ht="21.75" customHeight="1">
      <c r="A1" s="101" t="s">
        <v>107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4" ht="21.75" customHeight="1">
      <c r="A2" s="101" t="s">
        <v>196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4" ht="21.75" customHeight="1">
      <c r="A3" s="101" t="s">
        <v>192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4" ht="21.75" customHeight="1">
      <c r="C4" s="33"/>
      <c r="M4" s="41" t="s">
        <v>0</v>
      </c>
    </row>
    <row r="5" spans="1:14" ht="21.75" customHeight="1">
      <c r="C5" s="33"/>
      <c r="G5" s="103" t="s">
        <v>84</v>
      </c>
      <c r="H5" s="103"/>
      <c r="I5" s="103"/>
      <c r="K5" s="103" t="s">
        <v>85</v>
      </c>
      <c r="L5" s="103"/>
      <c r="M5" s="103"/>
    </row>
    <row r="6" spans="1:14" ht="21.75" customHeight="1">
      <c r="E6" s="42" t="s">
        <v>1</v>
      </c>
      <c r="F6" s="42"/>
      <c r="G6" s="43" t="s">
        <v>193</v>
      </c>
      <c r="H6" s="42"/>
      <c r="I6" s="43" t="s">
        <v>166</v>
      </c>
      <c r="J6" s="42"/>
      <c r="K6" s="43" t="s">
        <v>193</v>
      </c>
      <c r="L6" s="42"/>
      <c r="M6" s="43" t="s">
        <v>166</v>
      </c>
      <c r="N6" s="42"/>
    </row>
    <row r="7" spans="1:14" ht="21.75" customHeight="1">
      <c r="A7" s="44" t="s">
        <v>2</v>
      </c>
      <c r="G7" s="42"/>
    </row>
    <row r="8" spans="1:14" ht="21.75" customHeight="1">
      <c r="A8" s="44" t="s">
        <v>3</v>
      </c>
      <c r="B8" s="44"/>
      <c r="D8" s="33"/>
    </row>
    <row r="9" spans="1:14" ht="21.75" customHeight="1">
      <c r="A9" s="34" t="s">
        <v>4</v>
      </c>
      <c r="D9" s="33"/>
      <c r="E9" s="45">
        <v>7</v>
      </c>
      <c r="G9" s="5">
        <v>302401011</v>
      </c>
      <c r="H9" s="46"/>
      <c r="I9" s="34">
        <v>334673839</v>
      </c>
      <c r="J9" s="46"/>
      <c r="K9" s="5">
        <v>302337720</v>
      </c>
      <c r="L9" s="46"/>
      <c r="M9" s="34">
        <v>334602716</v>
      </c>
    </row>
    <row r="10" spans="1:14" ht="21.75" customHeight="1">
      <c r="A10" s="34" t="s">
        <v>73</v>
      </c>
      <c r="D10" s="33"/>
      <c r="E10" s="45" t="s">
        <v>153</v>
      </c>
      <c r="G10" s="5">
        <v>108712498</v>
      </c>
      <c r="H10" s="46"/>
      <c r="I10" s="34">
        <v>151288750</v>
      </c>
      <c r="J10" s="46"/>
      <c r="K10" s="5">
        <v>106189969</v>
      </c>
      <c r="L10" s="46"/>
      <c r="M10" s="34">
        <v>151279053</v>
      </c>
    </row>
    <row r="11" spans="1:14" ht="21.75" customHeight="1">
      <c r="A11" s="34" t="s">
        <v>136</v>
      </c>
      <c r="D11" s="33"/>
      <c r="E11" s="45"/>
      <c r="G11" s="5">
        <v>3082482</v>
      </c>
      <c r="H11" s="46"/>
      <c r="I11" s="34">
        <v>2358617</v>
      </c>
      <c r="J11" s="46"/>
      <c r="K11" s="5" t="s">
        <v>206</v>
      </c>
      <c r="L11" s="46"/>
      <c r="M11" s="47">
        <v>0</v>
      </c>
    </row>
    <row r="12" spans="1:14" ht="21.75" customHeight="1">
      <c r="A12" s="34" t="s">
        <v>5</v>
      </c>
      <c r="D12" s="33"/>
      <c r="G12" s="5">
        <v>19001446</v>
      </c>
      <c r="H12" s="46"/>
      <c r="I12" s="34">
        <v>21445893</v>
      </c>
      <c r="J12" s="46"/>
      <c r="K12" s="5">
        <v>15365035</v>
      </c>
      <c r="L12" s="46"/>
      <c r="M12" s="34">
        <v>15630942</v>
      </c>
    </row>
    <row r="13" spans="1:14" ht="21.75" customHeight="1">
      <c r="A13" s="34" t="s">
        <v>137</v>
      </c>
      <c r="D13" s="33"/>
      <c r="E13" s="45">
        <v>9</v>
      </c>
      <c r="G13" s="5">
        <v>765816318</v>
      </c>
      <c r="H13" s="46"/>
      <c r="I13" s="34">
        <v>1433521224</v>
      </c>
      <c r="J13" s="33"/>
      <c r="K13" s="5">
        <v>765816318</v>
      </c>
      <c r="L13" s="33"/>
      <c r="M13" s="34">
        <v>1433521224</v>
      </c>
    </row>
    <row r="14" spans="1:14" ht="21.75" customHeight="1">
      <c r="A14" s="34" t="s">
        <v>6</v>
      </c>
      <c r="E14" s="33"/>
      <c r="F14" s="33"/>
      <c r="G14" s="5">
        <v>2817747</v>
      </c>
      <c r="H14" s="33"/>
      <c r="I14" s="34">
        <v>3807893</v>
      </c>
      <c r="J14" s="33"/>
      <c r="K14" s="5">
        <v>2454027</v>
      </c>
      <c r="L14" s="33"/>
      <c r="M14" s="34">
        <v>3770913</v>
      </c>
    </row>
    <row r="15" spans="1:14" ht="21.75" customHeight="1">
      <c r="A15" s="44" t="s">
        <v>7</v>
      </c>
      <c r="E15" s="33"/>
      <c r="F15" s="33"/>
      <c r="G15" s="48">
        <f>SUM(G9:G14)</f>
        <v>1201831502</v>
      </c>
      <c r="H15" s="33"/>
      <c r="I15" s="48">
        <f>SUM(I9:I14)</f>
        <v>1947096216</v>
      </c>
      <c r="J15" s="33"/>
      <c r="K15" s="48">
        <f>SUM(K9:K14)</f>
        <v>1192163069</v>
      </c>
      <c r="L15" s="33"/>
      <c r="M15" s="48">
        <f>SUM(M9:M14)</f>
        <v>1938804848</v>
      </c>
    </row>
    <row r="16" spans="1:14" ht="21.75" customHeight="1">
      <c r="A16" s="44" t="s">
        <v>8</v>
      </c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21.75" customHeight="1">
      <c r="A17" s="34" t="s">
        <v>108</v>
      </c>
      <c r="E17" s="45">
        <v>10</v>
      </c>
      <c r="F17" s="33"/>
      <c r="G17" s="5">
        <v>272469131</v>
      </c>
      <c r="H17" s="33"/>
      <c r="I17" s="47">
        <v>231729212</v>
      </c>
      <c r="J17" s="33"/>
      <c r="K17" s="5">
        <v>270341823</v>
      </c>
      <c r="L17" s="33"/>
      <c r="M17" s="47">
        <v>228648904</v>
      </c>
    </row>
    <row r="18" spans="1:13" ht="21.75" customHeight="1">
      <c r="A18" s="34" t="s">
        <v>109</v>
      </c>
      <c r="E18" s="45">
        <v>11</v>
      </c>
      <c r="F18" s="33"/>
      <c r="G18" s="5">
        <v>0</v>
      </c>
      <c r="H18" s="33"/>
      <c r="I18" s="47">
        <v>0</v>
      </c>
      <c r="J18" s="33"/>
      <c r="K18" s="5">
        <v>0</v>
      </c>
      <c r="L18" s="33"/>
      <c r="M18" s="47">
        <v>12750</v>
      </c>
    </row>
    <row r="19" spans="1:13" ht="21.75" customHeight="1">
      <c r="A19" s="34" t="s">
        <v>197</v>
      </c>
      <c r="E19" s="45">
        <v>12</v>
      </c>
      <c r="F19" s="33"/>
      <c r="G19" s="5">
        <v>38250797</v>
      </c>
      <c r="H19" s="33"/>
      <c r="I19" s="47">
        <v>0</v>
      </c>
      <c r="J19" s="33"/>
      <c r="K19" s="5">
        <v>51000000</v>
      </c>
      <c r="L19" s="33"/>
      <c r="M19" s="47">
        <v>0</v>
      </c>
    </row>
    <row r="20" spans="1:13" ht="21.75" customHeight="1">
      <c r="A20" s="34" t="s">
        <v>86</v>
      </c>
      <c r="E20" s="45">
        <v>13</v>
      </c>
      <c r="F20" s="33"/>
      <c r="G20" s="5">
        <v>955315356</v>
      </c>
      <c r="H20" s="33"/>
      <c r="I20" s="34">
        <v>1014019551</v>
      </c>
      <c r="J20" s="33"/>
      <c r="K20" s="5">
        <v>1011905138</v>
      </c>
      <c r="L20" s="33"/>
      <c r="M20" s="34">
        <v>1066905138</v>
      </c>
    </row>
    <row r="21" spans="1:13" ht="21.75" customHeight="1">
      <c r="A21" s="34" t="s">
        <v>100</v>
      </c>
      <c r="E21" s="45">
        <v>14</v>
      </c>
      <c r="F21" s="33"/>
      <c r="G21" s="5">
        <v>103725231</v>
      </c>
      <c r="H21" s="33"/>
      <c r="I21" s="34">
        <v>180542253</v>
      </c>
      <c r="J21" s="33"/>
      <c r="K21" s="5">
        <v>103725231</v>
      </c>
      <c r="L21" s="33"/>
      <c r="M21" s="34">
        <v>180542253</v>
      </c>
    </row>
    <row r="22" spans="1:13" ht="21.75" customHeight="1">
      <c r="A22" s="34" t="s">
        <v>187</v>
      </c>
      <c r="E22" s="45"/>
      <c r="F22" s="33"/>
      <c r="G22" s="5">
        <v>5311881</v>
      </c>
      <c r="H22" s="33"/>
      <c r="I22" s="47">
        <v>99278898</v>
      </c>
      <c r="J22" s="33"/>
      <c r="K22" s="5">
        <v>5311881</v>
      </c>
      <c r="L22" s="33"/>
      <c r="M22" s="34">
        <v>99278898</v>
      </c>
    </row>
    <row r="23" spans="1:13" ht="21.75" customHeight="1">
      <c r="A23" s="34" t="s">
        <v>155</v>
      </c>
      <c r="E23" s="45">
        <v>15</v>
      </c>
      <c r="F23" s="33"/>
      <c r="G23" s="5">
        <v>1742486145</v>
      </c>
      <c r="H23" s="33"/>
      <c r="I23" s="1">
        <v>953717797</v>
      </c>
      <c r="J23" s="33"/>
      <c r="K23" s="5">
        <v>1742486145</v>
      </c>
      <c r="L23" s="33"/>
      <c r="M23" s="34">
        <v>953717797</v>
      </c>
    </row>
    <row r="24" spans="1:13" ht="21.75" customHeight="1">
      <c r="A24" s="34" t="s">
        <v>211</v>
      </c>
      <c r="E24" s="45">
        <v>16</v>
      </c>
      <c r="F24" s="33"/>
      <c r="G24" s="5">
        <v>729742795</v>
      </c>
      <c r="H24" s="33"/>
      <c r="I24" s="1">
        <v>881312501</v>
      </c>
      <c r="J24" s="33"/>
      <c r="K24" s="5">
        <v>544322956</v>
      </c>
      <c r="L24" s="33"/>
      <c r="M24" s="34">
        <v>679320013</v>
      </c>
    </row>
    <row r="25" spans="1:13" ht="21.75" customHeight="1">
      <c r="A25" s="34" t="s">
        <v>66</v>
      </c>
      <c r="E25" s="45"/>
      <c r="F25" s="33"/>
      <c r="G25" s="5">
        <v>3982188</v>
      </c>
      <c r="H25" s="33"/>
      <c r="I25" s="34">
        <v>4860505</v>
      </c>
      <c r="J25" s="33"/>
      <c r="K25" s="5">
        <v>2434277</v>
      </c>
      <c r="L25" s="33"/>
      <c r="M25" s="34">
        <v>3054424</v>
      </c>
    </row>
    <row r="26" spans="1:13" ht="21.75" customHeight="1">
      <c r="A26" s="34" t="s">
        <v>110</v>
      </c>
      <c r="E26" s="45">
        <v>17</v>
      </c>
      <c r="F26" s="33"/>
      <c r="G26" s="5">
        <v>1393316555</v>
      </c>
      <c r="H26" s="33"/>
      <c r="I26" s="34">
        <v>1532629876</v>
      </c>
      <c r="J26" s="33"/>
      <c r="K26" s="5">
        <v>1393316555</v>
      </c>
      <c r="L26" s="33"/>
      <c r="M26" s="34">
        <v>1532629876</v>
      </c>
    </row>
    <row r="27" spans="1:13" ht="21.75" customHeight="1">
      <c r="A27" s="34" t="s">
        <v>91</v>
      </c>
      <c r="E27" s="45">
        <v>30</v>
      </c>
      <c r="F27" s="33"/>
      <c r="G27" s="5">
        <v>105611481</v>
      </c>
      <c r="H27" s="33"/>
      <c r="I27" s="34">
        <v>107805059</v>
      </c>
      <c r="J27" s="33"/>
      <c r="K27" s="5">
        <v>105611481</v>
      </c>
      <c r="L27" s="33"/>
      <c r="M27" s="34">
        <v>107805059</v>
      </c>
    </row>
    <row r="28" spans="1:13" ht="21.75" customHeight="1">
      <c r="A28" s="34" t="s">
        <v>9</v>
      </c>
      <c r="E28" s="45">
        <v>6</v>
      </c>
      <c r="F28" s="33"/>
      <c r="G28" s="76">
        <v>860955</v>
      </c>
      <c r="H28" s="33"/>
      <c r="I28" s="49">
        <v>37600</v>
      </c>
      <c r="J28" s="33"/>
      <c r="K28" s="76">
        <v>860955</v>
      </c>
      <c r="L28" s="33"/>
      <c r="M28" s="49">
        <v>37600</v>
      </c>
    </row>
    <row r="29" spans="1:13" ht="21.75" customHeight="1">
      <c r="A29" s="44" t="s">
        <v>10</v>
      </c>
      <c r="D29" s="33"/>
      <c r="G29" s="49">
        <f>SUM(G17:G28)</f>
        <v>5351072515</v>
      </c>
      <c r="I29" s="49">
        <f>SUM(I17:I28)</f>
        <v>5005933252</v>
      </c>
      <c r="K29" s="49">
        <f>SUM(K17:K28)</f>
        <v>5231316442</v>
      </c>
      <c r="M29" s="49">
        <f>SUM(M17:M28)</f>
        <v>4851952712</v>
      </c>
    </row>
    <row r="30" spans="1:13" ht="21.75" customHeight="1" thickBot="1">
      <c r="A30" s="44" t="s">
        <v>11</v>
      </c>
      <c r="D30" s="33"/>
      <c r="G30" s="50">
        <f>SUM(G15,G29)</f>
        <v>6552904017</v>
      </c>
      <c r="I30" s="50">
        <f>SUM(I15,I29)</f>
        <v>6953029468</v>
      </c>
      <c r="K30" s="50">
        <f>SUM(K15,K29)</f>
        <v>6423479511</v>
      </c>
      <c r="M30" s="50">
        <f>SUM(M15,M29)</f>
        <v>6790757560</v>
      </c>
    </row>
    <row r="31" spans="1:13" ht="21.75" customHeight="1" thickTop="1">
      <c r="D31" s="33"/>
    </row>
    <row r="32" spans="1:13" ht="21.75" customHeight="1">
      <c r="D32" s="33"/>
    </row>
    <row r="33" spans="1:15" ht="21.75" customHeight="1">
      <c r="A33" s="34" t="s">
        <v>12</v>
      </c>
      <c r="D33" s="33"/>
    </row>
    <row r="34" spans="1:15" ht="21.75" customHeight="1">
      <c r="D34" s="33"/>
    </row>
    <row r="35" spans="1:15" ht="21.75" customHeight="1">
      <c r="D35" s="33"/>
    </row>
    <row r="36" spans="1:15" ht="21.75" customHeight="1">
      <c r="D36" s="33"/>
    </row>
    <row r="37" spans="1:15" ht="21.75" customHeight="1">
      <c r="D37" s="33"/>
    </row>
    <row r="38" spans="1:15" s="1" customFormat="1" ht="21.75" customHeight="1">
      <c r="B38" s="102"/>
      <c r="C38" s="102"/>
      <c r="D38" s="102"/>
      <c r="H38" s="102"/>
      <c r="I38" s="102"/>
      <c r="J38" s="102"/>
      <c r="K38" s="102"/>
      <c r="O38" s="2"/>
    </row>
    <row r="39" spans="1:15" ht="21.75" customHeight="1">
      <c r="A39" s="101" t="s">
        <v>107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</row>
    <row r="40" spans="1:15" ht="21.75" customHeight="1">
      <c r="A40" s="101" t="s">
        <v>198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</row>
    <row r="41" spans="1:15" ht="21.75" customHeight="1">
      <c r="A41" s="101" t="s">
        <v>194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</row>
    <row r="42" spans="1:15" ht="21.75" customHeight="1">
      <c r="C42" s="33"/>
      <c r="M42" s="41" t="s">
        <v>0</v>
      </c>
    </row>
    <row r="43" spans="1:15" ht="21.75" customHeight="1">
      <c r="C43" s="33"/>
      <c r="G43" s="103" t="s">
        <v>84</v>
      </c>
      <c r="H43" s="103"/>
      <c r="I43" s="103"/>
      <c r="K43" s="103" t="s">
        <v>85</v>
      </c>
      <c r="L43" s="103"/>
      <c r="M43" s="103"/>
    </row>
    <row r="44" spans="1:15" ht="21.75" customHeight="1">
      <c r="E44" s="42" t="s">
        <v>1</v>
      </c>
      <c r="F44" s="42"/>
      <c r="G44" s="43" t="s">
        <v>193</v>
      </c>
      <c r="H44" s="42"/>
      <c r="I44" s="43" t="s">
        <v>166</v>
      </c>
      <c r="J44" s="42"/>
      <c r="K44" s="43" t="s">
        <v>193</v>
      </c>
      <c r="L44" s="42"/>
      <c r="M44" s="43" t="s">
        <v>166</v>
      </c>
      <c r="N44" s="42"/>
    </row>
    <row r="45" spans="1:15" ht="21.75" customHeight="1">
      <c r="A45" s="44" t="s">
        <v>13</v>
      </c>
      <c r="K45" s="33"/>
      <c r="M45" s="33"/>
    </row>
    <row r="46" spans="1:15" ht="21.75" customHeight="1">
      <c r="A46" s="44" t="s">
        <v>14</v>
      </c>
      <c r="D46" s="33"/>
    </row>
    <row r="47" spans="1:15" ht="21.75" customHeight="1">
      <c r="A47" s="34" t="s">
        <v>167</v>
      </c>
      <c r="E47" s="45">
        <v>18</v>
      </c>
      <c r="G47" s="5">
        <v>26094850</v>
      </c>
      <c r="H47" s="46"/>
      <c r="I47" s="34">
        <v>26419309</v>
      </c>
      <c r="J47" s="46"/>
      <c r="K47" s="47">
        <v>0</v>
      </c>
      <c r="L47" s="46"/>
      <c r="M47" s="47">
        <v>0</v>
      </c>
    </row>
    <row r="48" spans="1:15" ht="21.75" customHeight="1">
      <c r="A48" s="34" t="s">
        <v>74</v>
      </c>
      <c r="D48" s="33"/>
      <c r="E48" s="45">
        <v>19</v>
      </c>
      <c r="F48" s="45"/>
      <c r="G48" s="5">
        <v>73735485</v>
      </c>
      <c r="H48" s="45"/>
      <c r="I48" s="41">
        <v>74429787</v>
      </c>
      <c r="J48" s="45"/>
      <c r="K48" s="5">
        <v>68413757</v>
      </c>
      <c r="L48" s="45"/>
      <c r="M48" s="41">
        <v>66044554</v>
      </c>
    </row>
    <row r="49" spans="1:13" ht="21.75" customHeight="1">
      <c r="A49" s="34" t="s">
        <v>156</v>
      </c>
      <c r="D49" s="33"/>
      <c r="E49" s="45">
        <v>6</v>
      </c>
      <c r="F49" s="45"/>
      <c r="G49" s="5">
        <v>262550000</v>
      </c>
      <c r="H49" s="45"/>
      <c r="I49" s="41">
        <v>185000000</v>
      </c>
      <c r="J49" s="36"/>
      <c r="K49" s="47">
        <v>0</v>
      </c>
      <c r="L49" s="36"/>
      <c r="M49" s="47">
        <v>0</v>
      </c>
    </row>
    <row r="50" spans="1:13" ht="21.75" customHeight="1">
      <c r="A50" s="34" t="s">
        <v>138</v>
      </c>
      <c r="D50" s="33"/>
      <c r="E50" s="45">
        <v>20</v>
      </c>
      <c r="F50" s="45"/>
      <c r="G50" s="5">
        <v>125948388</v>
      </c>
      <c r="H50" s="45"/>
      <c r="I50" s="41">
        <v>125733847</v>
      </c>
      <c r="J50" s="45"/>
      <c r="K50" s="5">
        <v>99788388</v>
      </c>
      <c r="L50" s="45"/>
      <c r="M50" s="47">
        <v>99573847</v>
      </c>
    </row>
    <row r="51" spans="1:13" ht="21.75" customHeight="1">
      <c r="A51" s="34" t="s">
        <v>112</v>
      </c>
      <c r="D51" s="33"/>
      <c r="E51" s="45"/>
      <c r="F51" s="45"/>
      <c r="G51" s="1"/>
      <c r="H51" s="45"/>
      <c r="I51" s="41"/>
      <c r="J51" s="45"/>
      <c r="K51" s="1"/>
      <c r="L51" s="45"/>
      <c r="M51" s="41"/>
    </row>
    <row r="52" spans="1:13" ht="21.75" customHeight="1">
      <c r="A52" s="34" t="s">
        <v>111</v>
      </c>
      <c r="D52" s="33"/>
      <c r="E52" s="45">
        <v>17</v>
      </c>
      <c r="F52" s="45"/>
      <c r="G52" s="5">
        <v>231131358</v>
      </c>
      <c r="H52" s="45"/>
      <c r="I52" s="41">
        <v>371247496</v>
      </c>
      <c r="J52" s="45"/>
      <c r="K52" s="5">
        <v>231131358</v>
      </c>
      <c r="L52" s="45"/>
      <c r="M52" s="41">
        <v>371247496</v>
      </c>
    </row>
    <row r="53" spans="1:13" ht="21.75" customHeight="1">
      <c r="A53" s="34" t="s">
        <v>15</v>
      </c>
      <c r="D53" s="33"/>
      <c r="E53" s="45">
        <v>21</v>
      </c>
      <c r="F53" s="45"/>
      <c r="G53" s="5">
        <v>47841218</v>
      </c>
      <c r="H53" s="45"/>
      <c r="I53" s="41">
        <v>51613046</v>
      </c>
      <c r="J53" s="45"/>
      <c r="K53" s="5">
        <v>47841218</v>
      </c>
      <c r="L53" s="45"/>
      <c r="M53" s="41">
        <v>51613046</v>
      </c>
    </row>
    <row r="54" spans="1:13" ht="21.75" customHeight="1">
      <c r="A54" s="34" t="s">
        <v>16</v>
      </c>
      <c r="D54" s="33"/>
      <c r="E54" s="45" t="s">
        <v>199</v>
      </c>
      <c r="F54" s="45"/>
      <c r="G54" s="5">
        <v>211428135</v>
      </c>
      <c r="H54" s="45"/>
      <c r="I54" s="41">
        <v>223948132</v>
      </c>
      <c r="J54" s="45"/>
      <c r="K54" s="5">
        <v>197198785</v>
      </c>
      <c r="L54" s="45"/>
      <c r="M54" s="41">
        <v>220349184</v>
      </c>
    </row>
    <row r="55" spans="1:13" ht="21.75" customHeight="1">
      <c r="A55" s="34" t="s">
        <v>89</v>
      </c>
      <c r="D55" s="33"/>
      <c r="E55" s="45"/>
      <c r="F55" s="45"/>
      <c r="G55" s="5">
        <v>34782083</v>
      </c>
      <c r="H55" s="45"/>
      <c r="I55" s="41">
        <v>43493822</v>
      </c>
      <c r="J55" s="45"/>
      <c r="K55" s="5">
        <v>34782083</v>
      </c>
      <c r="L55" s="45"/>
      <c r="M55" s="41">
        <v>43493822</v>
      </c>
    </row>
    <row r="56" spans="1:13" ht="21.75" customHeight="1">
      <c r="A56" s="34" t="s">
        <v>17</v>
      </c>
      <c r="D56" s="33"/>
      <c r="E56" s="45"/>
      <c r="G56" s="5">
        <v>46291969</v>
      </c>
      <c r="H56" s="46"/>
      <c r="I56" s="41">
        <v>27129947</v>
      </c>
      <c r="J56" s="46"/>
      <c r="K56" s="5">
        <v>21394288</v>
      </c>
      <c r="L56" s="46"/>
      <c r="M56" s="41">
        <v>25981157</v>
      </c>
    </row>
    <row r="57" spans="1:13" ht="21.75" customHeight="1">
      <c r="A57" s="44" t="s">
        <v>18</v>
      </c>
      <c r="D57" s="33"/>
      <c r="G57" s="51">
        <f>SUM(G47:G56)</f>
        <v>1059803486</v>
      </c>
      <c r="I57" s="51">
        <f>SUM(I47:I56)</f>
        <v>1129015386</v>
      </c>
      <c r="K57" s="51">
        <f>SUM(K47:K56)</f>
        <v>700549877</v>
      </c>
      <c r="M57" s="51">
        <f>SUM(M47:M56)</f>
        <v>878303106</v>
      </c>
    </row>
    <row r="58" spans="1:13" ht="21.75" customHeight="1">
      <c r="A58" s="44" t="s">
        <v>19</v>
      </c>
      <c r="D58" s="33"/>
    </row>
    <row r="59" spans="1:13" ht="21.75" customHeight="1">
      <c r="A59" s="34" t="s">
        <v>139</v>
      </c>
      <c r="D59" s="33"/>
    </row>
    <row r="60" spans="1:13" ht="21.75" customHeight="1">
      <c r="A60" s="34" t="s">
        <v>111</v>
      </c>
      <c r="D60" s="33"/>
      <c r="E60" s="45">
        <v>20</v>
      </c>
      <c r="G60" s="5">
        <v>185256193</v>
      </c>
      <c r="H60" s="46"/>
      <c r="I60" s="34">
        <v>311204581</v>
      </c>
      <c r="J60" s="45"/>
      <c r="K60" s="5">
        <v>88856193</v>
      </c>
      <c r="L60" s="45"/>
      <c r="M60" s="47">
        <v>188644581</v>
      </c>
    </row>
    <row r="61" spans="1:13" ht="21.75" customHeight="1">
      <c r="A61" s="34" t="s">
        <v>97</v>
      </c>
      <c r="D61" s="33"/>
      <c r="E61" s="45"/>
      <c r="G61" s="5"/>
      <c r="H61" s="46"/>
      <c r="I61" s="47"/>
      <c r="J61" s="46"/>
      <c r="K61" s="5"/>
      <c r="L61" s="46"/>
      <c r="M61" s="47"/>
    </row>
    <row r="62" spans="1:13" ht="21.75" customHeight="1">
      <c r="A62" s="34" t="s">
        <v>95</v>
      </c>
      <c r="D62" s="33"/>
      <c r="E62" s="45">
        <v>22</v>
      </c>
      <c r="G62" s="5">
        <v>20029599</v>
      </c>
      <c r="H62" s="46"/>
      <c r="I62" s="47">
        <v>98801283</v>
      </c>
      <c r="J62" s="46"/>
      <c r="K62" s="5">
        <v>20029599</v>
      </c>
      <c r="L62" s="46"/>
      <c r="M62" s="47">
        <v>98801283</v>
      </c>
    </row>
    <row r="63" spans="1:13" ht="21.75" customHeight="1">
      <c r="A63" s="34" t="s">
        <v>113</v>
      </c>
      <c r="D63" s="33"/>
      <c r="E63" s="45"/>
      <c r="G63" s="5"/>
      <c r="H63" s="46"/>
      <c r="I63" s="46"/>
      <c r="J63" s="46"/>
      <c r="K63" s="5"/>
      <c r="L63" s="46"/>
      <c r="M63" s="46"/>
    </row>
    <row r="64" spans="1:13" ht="21.75" customHeight="1">
      <c r="A64" s="34" t="s">
        <v>114</v>
      </c>
      <c r="D64" s="33"/>
      <c r="E64" s="45" t="s">
        <v>200</v>
      </c>
      <c r="G64" s="5">
        <v>1612362155</v>
      </c>
      <c r="H64" s="46"/>
      <c r="I64" s="34">
        <v>1744758081</v>
      </c>
      <c r="J64" s="46"/>
      <c r="K64" s="5">
        <v>1612362155</v>
      </c>
      <c r="L64" s="46"/>
      <c r="M64" s="34">
        <v>1744758081</v>
      </c>
    </row>
    <row r="65" spans="1:13" ht="21.75" customHeight="1">
      <c r="A65" s="34" t="s">
        <v>15</v>
      </c>
      <c r="D65" s="33"/>
      <c r="E65" s="45" t="s">
        <v>209</v>
      </c>
      <c r="G65" s="5">
        <v>135298994</v>
      </c>
      <c r="H65" s="46"/>
      <c r="I65" s="34">
        <v>129467729</v>
      </c>
      <c r="J65" s="46"/>
      <c r="K65" s="5">
        <v>135298994</v>
      </c>
      <c r="L65" s="46"/>
      <c r="M65" s="34">
        <v>129467729</v>
      </c>
    </row>
    <row r="66" spans="1:13" ht="21.75" customHeight="1">
      <c r="A66" s="34" t="s">
        <v>90</v>
      </c>
      <c r="D66" s="33"/>
      <c r="E66" s="45">
        <v>24</v>
      </c>
      <c r="G66" s="5">
        <v>29480528</v>
      </c>
      <c r="H66" s="46"/>
      <c r="I66" s="34">
        <v>33195016</v>
      </c>
      <c r="J66" s="46"/>
      <c r="K66" s="5">
        <v>29480528</v>
      </c>
      <c r="L66" s="46"/>
      <c r="M66" s="34">
        <v>33195016</v>
      </c>
    </row>
    <row r="67" spans="1:13" ht="21.75" customHeight="1">
      <c r="A67" s="34" t="s">
        <v>75</v>
      </c>
      <c r="D67" s="33"/>
      <c r="E67" s="45">
        <v>25</v>
      </c>
      <c r="G67" s="5">
        <v>55004786</v>
      </c>
      <c r="I67" s="52">
        <v>52165939</v>
      </c>
      <c r="K67" s="5">
        <v>53905310</v>
      </c>
      <c r="M67" s="52">
        <v>51137696</v>
      </c>
    </row>
    <row r="68" spans="1:13" ht="21.75" customHeight="1">
      <c r="A68" s="34" t="s">
        <v>131</v>
      </c>
      <c r="D68" s="33"/>
      <c r="E68" s="45"/>
      <c r="G68" s="77">
        <v>7462242</v>
      </c>
      <c r="H68" s="46"/>
      <c r="I68" s="53">
        <v>9218064</v>
      </c>
      <c r="J68" s="46"/>
      <c r="K68" s="77">
        <v>7462242</v>
      </c>
      <c r="L68" s="46"/>
      <c r="M68" s="53">
        <v>9218063</v>
      </c>
    </row>
    <row r="69" spans="1:13" ht="21.75" customHeight="1">
      <c r="A69" s="44" t="s">
        <v>20</v>
      </c>
      <c r="D69" s="33"/>
      <c r="G69" s="49">
        <f>SUM(G60:G68)</f>
        <v>2044894497</v>
      </c>
      <c r="I69" s="49">
        <f>SUM(I60:I68)</f>
        <v>2378810693</v>
      </c>
      <c r="K69" s="49">
        <f>SUM(K60:K68)</f>
        <v>1947395021</v>
      </c>
      <c r="M69" s="49">
        <f>SUM(M60:M68)</f>
        <v>2255222449</v>
      </c>
    </row>
    <row r="70" spans="1:13" ht="21.75" customHeight="1">
      <c r="A70" s="44" t="s">
        <v>21</v>
      </c>
      <c r="D70" s="33"/>
      <c r="G70" s="51">
        <f>SUM(G57,G69)</f>
        <v>3104697983</v>
      </c>
      <c r="I70" s="51">
        <f>SUM(I57,I69)</f>
        <v>3507826079</v>
      </c>
      <c r="K70" s="51">
        <f>SUM(K57,K69)</f>
        <v>2647944898</v>
      </c>
      <c r="M70" s="51">
        <f>SUM(M57,M69)</f>
        <v>3133525555</v>
      </c>
    </row>
    <row r="71" spans="1:13" ht="21.75" customHeight="1">
      <c r="D71" s="33"/>
    </row>
    <row r="72" spans="1:13" ht="21.75" customHeight="1">
      <c r="A72" s="34" t="s">
        <v>12</v>
      </c>
      <c r="D72" s="33"/>
    </row>
    <row r="73" spans="1:13" ht="21.75" customHeight="1">
      <c r="D73" s="33"/>
    </row>
    <row r="74" spans="1:13" ht="21.75" customHeight="1">
      <c r="D74" s="33"/>
    </row>
    <row r="75" spans="1:13" ht="21.75" customHeight="1">
      <c r="D75" s="33"/>
    </row>
    <row r="76" spans="1:13" ht="21.75" customHeight="1">
      <c r="D76" s="33"/>
    </row>
    <row r="77" spans="1:13" ht="21.75" customHeight="1">
      <c r="D77" s="33"/>
    </row>
    <row r="78" spans="1:13" ht="21.75" customHeight="1">
      <c r="A78" s="101" t="s">
        <v>107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</row>
    <row r="79" spans="1:13" ht="21.75" customHeight="1">
      <c r="A79" s="101" t="s">
        <v>198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</row>
    <row r="80" spans="1:13" ht="21.75" customHeight="1">
      <c r="A80" s="101" t="s">
        <v>194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</row>
    <row r="81" spans="1:14" ht="21.75" customHeight="1">
      <c r="C81" s="33"/>
      <c r="M81" s="41" t="s">
        <v>0</v>
      </c>
    </row>
    <row r="82" spans="1:14" ht="21.75" customHeight="1">
      <c r="C82" s="33"/>
      <c r="G82" s="103" t="s">
        <v>84</v>
      </c>
      <c r="H82" s="103"/>
      <c r="I82" s="103"/>
      <c r="K82" s="103" t="s">
        <v>85</v>
      </c>
      <c r="L82" s="103"/>
      <c r="M82" s="103"/>
    </row>
    <row r="83" spans="1:14" ht="21.75" customHeight="1">
      <c r="E83" s="42" t="s">
        <v>1</v>
      </c>
      <c r="F83" s="42"/>
      <c r="G83" s="43" t="s">
        <v>193</v>
      </c>
      <c r="H83" s="42"/>
      <c r="I83" s="43" t="s">
        <v>166</v>
      </c>
      <c r="J83" s="42"/>
      <c r="K83" s="43" t="s">
        <v>193</v>
      </c>
      <c r="L83" s="42"/>
      <c r="M83" s="43" t="s">
        <v>166</v>
      </c>
      <c r="N83" s="42"/>
    </row>
    <row r="84" spans="1:14" ht="21.75" customHeight="1">
      <c r="A84" s="44" t="s">
        <v>22</v>
      </c>
      <c r="D84" s="33"/>
    </row>
    <row r="85" spans="1:14" ht="21.75" customHeight="1">
      <c r="A85" s="34" t="s">
        <v>23</v>
      </c>
      <c r="D85" s="33"/>
      <c r="E85" s="45"/>
    </row>
    <row r="86" spans="1:14" ht="21.75" customHeight="1">
      <c r="A86" s="34" t="s">
        <v>24</v>
      </c>
      <c r="D86" s="33"/>
    </row>
    <row r="87" spans="1:14" ht="21.75" customHeight="1" thickBot="1">
      <c r="A87" s="34" t="s">
        <v>104</v>
      </c>
      <c r="D87" s="33"/>
      <c r="G87" s="50">
        <v>620000000</v>
      </c>
      <c r="H87" s="46"/>
      <c r="I87" s="50">
        <v>620000000</v>
      </c>
      <c r="J87" s="46"/>
      <c r="K87" s="50">
        <v>620000000</v>
      </c>
      <c r="L87" s="46"/>
      <c r="M87" s="50">
        <v>620000000</v>
      </c>
    </row>
    <row r="88" spans="1:14" ht="21.75" customHeight="1" thickTop="1">
      <c r="A88" s="34" t="s">
        <v>25</v>
      </c>
      <c r="D88" s="33"/>
      <c r="G88" s="46"/>
      <c r="H88" s="46"/>
      <c r="I88" s="46"/>
      <c r="J88" s="46"/>
      <c r="K88" s="46"/>
      <c r="L88" s="46"/>
      <c r="M88" s="46"/>
    </row>
    <row r="89" spans="1:14" ht="21.75" customHeight="1">
      <c r="A89" s="34" t="s">
        <v>104</v>
      </c>
      <c r="D89" s="33"/>
      <c r="G89" s="5">
        <v>620000000</v>
      </c>
      <c r="H89" s="46"/>
      <c r="I89" s="34">
        <v>620000000</v>
      </c>
      <c r="J89" s="46"/>
      <c r="K89" s="5">
        <v>620000000</v>
      </c>
      <c r="L89" s="46"/>
      <c r="M89" s="34">
        <v>620000000</v>
      </c>
    </row>
    <row r="90" spans="1:14" ht="21.75" customHeight="1">
      <c r="A90" s="34" t="s">
        <v>92</v>
      </c>
      <c r="D90" s="33"/>
      <c r="G90" s="5">
        <v>2178409444</v>
      </c>
      <c r="H90" s="46"/>
      <c r="I90" s="34">
        <v>2178409444</v>
      </c>
      <c r="J90" s="46"/>
      <c r="K90" s="5">
        <v>2178409444</v>
      </c>
      <c r="L90" s="46"/>
      <c r="M90" s="34">
        <v>2178409444</v>
      </c>
    </row>
    <row r="91" spans="1:14" ht="21.75" customHeight="1">
      <c r="A91" s="34" t="s">
        <v>26</v>
      </c>
      <c r="D91" s="33"/>
      <c r="G91" s="5"/>
      <c r="H91" s="46"/>
      <c r="I91" s="46"/>
      <c r="J91" s="46"/>
      <c r="K91" s="5"/>
      <c r="L91" s="46"/>
      <c r="M91" s="46"/>
    </row>
    <row r="92" spans="1:14" ht="21.75" customHeight="1">
      <c r="A92" s="34" t="s">
        <v>27</v>
      </c>
      <c r="D92" s="33"/>
      <c r="E92" s="45">
        <v>26</v>
      </c>
      <c r="G92" s="5">
        <v>62000000</v>
      </c>
      <c r="H92" s="46"/>
      <c r="I92" s="34">
        <v>62000000</v>
      </c>
      <c r="J92" s="46"/>
      <c r="K92" s="5">
        <v>62000000</v>
      </c>
      <c r="L92" s="46"/>
      <c r="M92" s="34">
        <v>62000000</v>
      </c>
    </row>
    <row r="93" spans="1:14" ht="21.75" customHeight="1">
      <c r="A93" s="34" t="s">
        <v>28</v>
      </c>
      <c r="D93" s="33"/>
      <c r="G93" s="76">
        <v>716723446</v>
      </c>
      <c r="I93" s="49">
        <v>664921755</v>
      </c>
      <c r="K93" s="76">
        <v>915125169</v>
      </c>
      <c r="M93" s="49">
        <v>796822561</v>
      </c>
    </row>
    <row r="94" spans="1:14" ht="21.75" customHeight="1">
      <c r="A94" s="34" t="s">
        <v>115</v>
      </c>
      <c r="D94" s="33"/>
      <c r="E94" s="45"/>
      <c r="G94" s="34">
        <f>SUM(G89:G93)</f>
        <v>3577132890</v>
      </c>
      <c r="I94" s="34">
        <f>SUM(I89:I93)</f>
        <v>3525331199</v>
      </c>
      <c r="K94" s="34">
        <f t="shared" ref="K94:M94" si="0">SUM(K89:K93)</f>
        <v>3775534613</v>
      </c>
      <c r="M94" s="34">
        <f t="shared" si="0"/>
        <v>3657232005</v>
      </c>
    </row>
    <row r="95" spans="1:14" ht="21.75" customHeight="1">
      <c r="A95" s="34" t="s">
        <v>116</v>
      </c>
      <c r="D95" s="33"/>
      <c r="E95" s="54">
        <v>11.2</v>
      </c>
      <c r="G95" s="55">
        <v>-128926856</v>
      </c>
      <c r="I95" s="55">
        <v>-80127810</v>
      </c>
      <c r="K95" s="55">
        <v>0</v>
      </c>
      <c r="M95" s="55">
        <v>0</v>
      </c>
    </row>
    <row r="96" spans="1:14" ht="21.75" customHeight="1">
      <c r="A96" s="44" t="s">
        <v>29</v>
      </c>
      <c r="D96" s="33"/>
      <c r="G96" s="49">
        <f>SUM(G94:G95)</f>
        <v>3448206034</v>
      </c>
      <c r="I96" s="49">
        <f>SUM(I94:I95)</f>
        <v>3445203389</v>
      </c>
      <c r="K96" s="49">
        <f>SUM(K94:K95)</f>
        <v>3775534613</v>
      </c>
      <c r="M96" s="49">
        <f>SUM(M94:M95)</f>
        <v>3657232005</v>
      </c>
    </row>
    <row r="97" spans="1:14" ht="21.75" customHeight="1" thickBot="1">
      <c r="A97" s="44" t="s">
        <v>30</v>
      </c>
      <c r="D97" s="33"/>
      <c r="G97" s="50">
        <f>SUM(G70,G96)</f>
        <v>6552904017</v>
      </c>
      <c r="I97" s="50">
        <f>SUM(I70,I96)</f>
        <v>6953029468</v>
      </c>
      <c r="K97" s="50">
        <f>SUM(K70,K96)</f>
        <v>6423479511</v>
      </c>
      <c r="M97" s="50">
        <f>SUM(M70,M96)</f>
        <v>6790757560</v>
      </c>
    </row>
    <row r="98" spans="1:14" ht="21.75" customHeight="1" thickTop="1">
      <c r="D98" s="33"/>
      <c r="G98" s="47">
        <f>G97-G30</f>
        <v>0</v>
      </c>
      <c r="H98" s="47"/>
      <c r="I98" s="47">
        <f>I97-I30</f>
        <v>0</v>
      </c>
      <c r="J98" s="47"/>
      <c r="K98" s="47">
        <f>K97-K30</f>
        <v>0</v>
      </c>
      <c r="L98" s="47"/>
      <c r="M98" s="47">
        <f>M97-M30</f>
        <v>0</v>
      </c>
      <c r="N98" s="47"/>
    </row>
    <row r="99" spans="1:14" ht="21.75" customHeight="1">
      <c r="D99" s="33"/>
    </row>
    <row r="100" spans="1:14" ht="21.75" customHeight="1">
      <c r="A100" s="34" t="s">
        <v>12</v>
      </c>
      <c r="D100" s="33"/>
    </row>
    <row r="101" spans="1:14" ht="21.75" customHeight="1">
      <c r="D101" s="33"/>
    </row>
    <row r="102" spans="1:14" ht="21.75" customHeight="1">
      <c r="D102" s="33"/>
    </row>
    <row r="103" spans="1:14" ht="21.75" customHeight="1">
      <c r="D103" s="33"/>
    </row>
    <row r="104" spans="1:14" ht="21.75" customHeight="1">
      <c r="D104" s="33"/>
    </row>
    <row r="105" spans="1:14" ht="21.75" customHeight="1">
      <c r="D105" s="33"/>
    </row>
    <row r="106" spans="1:14" ht="21.75" customHeight="1">
      <c r="D106" s="33"/>
    </row>
  </sheetData>
  <mergeCells count="17">
    <mergeCell ref="G43:I43"/>
    <mergeCell ref="B38:D38"/>
    <mergeCell ref="G82:I82"/>
    <mergeCell ref="K43:M43"/>
    <mergeCell ref="K82:M82"/>
    <mergeCell ref="A41:K41"/>
    <mergeCell ref="A78:K78"/>
    <mergeCell ref="A79:K79"/>
    <mergeCell ref="A80:K80"/>
    <mergeCell ref="A1:K1"/>
    <mergeCell ref="A2:K2"/>
    <mergeCell ref="A3:K3"/>
    <mergeCell ref="A39:K39"/>
    <mergeCell ref="A40:K40"/>
    <mergeCell ref="H38:K38"/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2" manualBreakCount="2">
    <brk id="38" max="16383" man="1"/>
    <brk id="7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T60"/>
  <sheetViews>
    <sheetView showGridLines="0" topLeftCell="A38" zoomScale="130" zoomScaleNormal="130" zoomScaleSheetLayoutView="145" workbookViewId="0">
      <selection activeCell="G29" sqref="G29"/>
    </sheetView>
  </sheetViews>
  <sheetFormatPr defaultColWidth="10.7109375" defaultRowHeight="18.95" customHeight="1"/>
  <cols>
    <col min="1" max="1" width="12.7109375" style="34" customWidth="1"/>
    <col min="2" max="3" width="10.7109375" style="34" customWidth="1"/>
    <col min="4" max="4" width="23.28515625" style="34" customWidth="1"/>
    <col min="5" max="5" width="7.7109375" style="34" customWidth="1"/>
    <col min="6" max="6" width="1.7109375" style="34" customWidth="1"/>
    <col min="7" max="7" width="14.140625" style="34" customWidth="1"/>
    <col min="8" max="8" width="1.7109375" style="34" customWidth="1"/>
    <col min="9" max="9" width="14.140625" style="34" customWidth="1"/>
    <col min="10" max="10" width="1.7109375" style="34" customWidth="1"/>
    <col min="11" max="11" width="13.7109375" style="34" customWidth="1"/>
    <col min="12" max="12" width="2" style="34" customWidth="1"/>
    <col min="13" max="13" width="13.7109375" style="34" customWidth="1"/>
    <col min="14" max="14" width="10.7109375" style="34"/>
    <col min="15" max="15" width="12.85546875" style="34" bestFit="1" customWidth="1"/>
    <col min="16" max="256" width="10.7109375" style="34"/>
    <col min="257" max="257" width="12.7109375" style="34" customWidth="1"/>
    <col min="258" max="259" width="10.7109375" style="34" customWidth="1"/>
    <col min="260" max="260" width="14.7109375" style="34" customWidth="1"/>
    <col min="261" max="261" width="7.7109375" style="34" customWidth="1"/>
    <col min="262" max="262" width="3.7109375" style="34" customWidth="1"/>
    <col min="263" max="263" width="14.140625" style="34" customWidth="1"/>
    <col min="264" max="264" width="3.7109375" style="34" customWidth="1"/>
    <col min="265" max="265" width="13.7109375" style="34" customWidth="1"/>
    <col min="266" max="266" width="0" style="34" hidden="1" customWidth="1"/>
    <col min="267" max="267" width="2" style="34" customWidth="1"/>
    <col min="268" max="268" width="0" style="34" hidden="1" customWidth="1"/>
    <col min="269" max="512" width="10.7109375" style="34"/>
    <col min="513" max="513" width="12.7109375" style="34" customWidth="1"/>
    <col min="514" max="515" width="10.7109375" style="34" customWidth="1"/>
    <col min="516" max="516" width="14.7109375" style="34" customWidth="1"/>
    <col min="517" max="517" width="7.7109375" style="34" customWidth="1"/>
    <col min="518" max="518" width="3.7109375" style="34" customWidth="1"/>
    <col min="519" max="519" width="14.140625" style="34" customWidth="1"/>
    <col min="520" max="520" width="3.7109375" style="34" customWidth="1"/>
    <col min="521" max="521" width="13.7109375" style="34" customWidth="1"/>
    <col min="522" max="522" width="0" style="34" hidden="1" customWidth="1"/>
    <col min="523" max="523" width="2" style="34" customWidth="1"/>
    <col min="524" max="524" width="0" style="34" hidden="1" customWidth="1"/>
    <col min="525" max="768" width="10.7109375" style="34"/>
    <col min="769" max="769" width="12.7109375" style="34" customWidth="1"/>
    <col min="770" max="771" width="10.7109375" style="34" customWidth="1"/>
    <col min="772" max="772" width="14.7109375" style="34" customWidth="1"/>
    <col min="773" max="773" width="7.7109375" style="34" customWidth="1"/>
    <col min="774" max="774" width="3.7109375" style="34" customWidth="1"/>
    <col min="775" max="775" width="14.140625" style="34" customWidth="1"/>
    <col min="776" max="776" width="3.7109375" style="34" customWidth="1"/>
    <col min="777" max="777" width="13.7109375" style="34" customWidth="1"/>
    <col min="778" max="778" width="0" style="34" hidden="1" customWidth="1"/>
    <col min="779" max="779" width="2" style="34" customWidth="1"/>
    <col min="780" max="780" width="0" style="34" hidden="1" customWidth="1"/>
    <col min="781" max="1024" width="10.7109375" style="34"/>
    <col min="1025" max="1025" width="12.7109375" style="34" customWidth="1"/>
    <col min="1026" max="1027" width="10.7109375" style="34" customWidth="1"/>
    <col min="1028" max="1028" width="14.7109375" style="34" customWidth="1"/>
    <col min="1029" max="1029" width="7.7109375" style="34" customWidth="1"/>
    <col min="1030" max="1030" width="3.7109375" style="34" customWidth="1"/>
    <col min="1031" max="1031" width="14.140625" style="34" customWidth="1"/>
    <col min="1032" max="1032" width="3.7109375" style="34" customWidth="1"/>
    <col min="1033" max="1033" width="13.7109375" style="34" customWidth="1"/>
    <col min="1034" max="1034" width="0" style="34" hidden="1" customWidth="1"/>
    <col min="1035" max="1035" width="2" style="34" customWidth="1"/>
    <col min="1036" max="1036" width="0" style="34" hidden="1" customWidth="1"/>
    <col min="1037" max="1280" width="10.7109375" style="34"/>
    <col min="1281" max="1281" width="12.7109375" style="34" customWidth="1"/>
    <col min="1282" max="1283" width="10.7109375" style="34" customWidth="1"/>
    <col min="1284" max="1284" width="14.7109375" style="34" customWidth="1"/>
    <col min="1285" max="1285" width="7.7109375" style="34" customWidth="1"/>
    <col min="1286" max="1286" width="3.7109375" style="34" customWidth="1"/>
    <col min="1287" max="1287" width="14.140625" style="34" customWidth="1"/>
    <col min="1288" max="1288" width="3.7109375" style="34" customWidth="1"/>
    <col min="1289" max="1289" width="13.7109375" style="34" customWidth="1"/>
    <col min="1290" max="1290" width="0" style="34" hidden="1" customWidth="1"/>
    <col min="1291" max="1291" width="2" style="34" customWidth="1"/>
    <col min="1292" max="1292" width="0" style="34" hidden="1" customWidth="1"/>
    <col min="1293" max="1536" width="10.7109375" style="34"/>
    <col min="1537" max="1537" width="12.7109375" style="34" customWidth="1"/>
    <col min="1538" max="1539" width="10.7109375" style="34" customWidth="1"/>
    <col min="1540" max="1540" width="14.7109375" style="34" customWidth="1"/>
    <col min="1541" max="1541" width="7.7109375" style="34" customWidth="1"/>
    <col min="1542" max="1542" width="3.7109375" style="34" customWidth="1"/>
    <col min="1543" max="1543" width="14.140625" style="34" customWidth="1"/>
    <col min="1544" max="1544" width="3.7109375" style="34" customWidth="1"/>
    <col min="1545" max="1545" width="13.7109375" style="34" customWidth="1"/>
    <col min="1546" max="1546" width="0" style="34" hidden="1" customWidth="1"/>
    <col min="1547" max="1547" width="2" style="34" customWidth="1"/>
    <col min="1548" max="1548" width="0" style="34" hidden="1" customWidth="1"/>
    <col min="1549" max="1792" width="10.7109375" style="34"/>
    <col min="1793" max="1793" width="12.7109375" style="34" customWidth="1"/>
    <col min="1794" max="1795" width="10.7109375" style="34" customWidth="1"/>
    <col min="1796" max="1796" width="14.7109375" style="34" customWidth="1"/>
    <col min="1797" max="1797" width="7.7109375" style="34" customWidth="1"/>
    <col min="1798" max="1798" width="3.7109375" style="34" customWidth="1"/>
    <col min="1799" max="1799" width="14.140625" style="34" customWidth="1"/>
    <col min="1800" max="1800" width="3.7109375" style="34" customWidth="1"/>
    <col min="1801" max="1801" width="13.7109375" style="34" customWidth="1"/>
    <col min="1802" max="1802" width="0" style="34" hidden="1" customWidth="1"/>
    <col min="1803" max="1803" width="2" style="34" customWidth="1"/>
    <col min="1804" max="1804" width="0" style="34" hidden="1" customWidth="1"/>
    <col min="1805" max="2048" width="10.7109375" style="34"/>
    <col min="2049" max="2049" width="12.7109375" style="34" customWidth="1"/>
    <col min="2050" max="2051" width="10.7109375" style="34" customWidth="1"/>
    <col min="2052" max="2052" width="14.7109375" style="34" customWidth="1"/>
    <col min="2053" max="2053" width="7.7109375" style="34" customWidth="1"/>
    <col min="2054" max="2054" width="3.7109375" style="34" customWidth="1"/>
    <col min="2055" max="2055" width="14.140625" style="34" customWidth="1"/>
    <col min="2056" max="2056" width="3.7109375" style="34" customWidth="1"/>
    <col min="2057" max="2057" width="13.7109375" style="34" customWidth="1"/>
    <col min="2058" max="2058" width="0" style="34" hidden="1" customWidth="1"/>
    <col min="2059" max="2059" width="2" style="34" customWidth="1"/>
    <col min="2060" max="2060" width="0" style="34" hidden="1" customWidth="1"/>
    <col min="2061" max="2304" width="10.7109375" style="34"/>
    <col min="2305" max="2305" width="12.7109375" style="34" customWidth="1"/>
    <col min="2306" max="2307" width="10.7109375" style="34" customWidth="1"/>
    <col min="2308" max="2308" width="14.7109375" style="34" customWidth="1"/>
    <col min="2309" max="2309" width="7.7109375" style="34" customWidth="1"/>
    <col min="2310" max="2310" width="3.7109375" style="34" customWidth="1"/>
    <col min="2311" max="2311" width="14.140625" style="34" customWidth="1"/>
    <col min="2312" max="2312" width="3.7109375" style="34" customWidth="1"/>
    <col min="2313" max="2313" width="13.7109375" style="34" customWidth="1"/>
    <col min="2314" max="2314" width="0" style="34" hidden="1" customWidth="1"/>
    <col min="2315" max="2315" width="2" style="34" customWidth="1"/>
    <col min="2316" max="2316" width="0" style="34" hidden="1" customWidth="1"/>
    <col min="2317" max="2560" width="10.7109375" style="34"/>
    <col min="2561" max="2561" width="12.7109375" style="34" customWidth="1"/>
    <col min="2562" max="2563" width="10.7109375" style="34" customWidth="1"/>
    <col min="2564" max="2564" width="14.7109375" style="34" customWidth="1"/>
    <col min="2565" max="2565" width="7.7109375" style="34" customWidth="1"/>
    <col min="2566" max="2566" width="3.7109375" style="34" customWidth="1"/>
    <col min="2567" max="2567" width="14.140625" style="34" customWidth="1"/>
    <col min="2568" max="2568" width="3.7109375" style="34" customWidth="1"/>
    <col min="2569" max="2569" width="13.7109375" style="34" customWidth="1"/>
    <col min="2570" max="2570" width="0" style="34" hidden="1" customWidth="1"/>
    <col min="2571" max="2571" width="2" style="34" customWidth="1"/>
    <col min="2572" max="2572" width="0" style="34" hidden="1" customWidth="1"/>
    <col min="2573" max="2816" width="10.7109375" style="34"/>
    <col min="2817" max="2817" width="12.7109375" style="34" customWidth="1"/>
    <col min="2818" max="2819" width="10.7109375" style="34" customWidth="1"/>
    <col min="2820" max="2820" width="14.7109375" style="34" customWidth="1"/>
    <col min="2821" max="2821" width="7.7109375" style="34" customWidth="1"/>
    <col min="2822" max="2822" width="3.7109375" style="34" customWidth="1"/>
    <col min="2823" max="2823" width="14.140625" style="34" customWidth="1"/>
    <col min="2824" max="2824" width="3.7109375" style="34" customWidth="1"/>
    <col min="2825" max="2825" width="13.7109375" style="34" customWidth="1"/>
    <col min="2826" max="2826" width="0" style="34" hidden="1" customWidth="1"/>
    <col min="2827" max="2827" width="2" style="34" customWidth="1"/>
    <col min="2828" max="2828" width="0" style="34" hidden="1" customWidth="1"/>
    <col min="2829" max="3072" width="10.7109375" style="34"/>
    <col min="3073" max="3073" width="12.7109375" style="34" customWidth="1"/>
    <col min="3074" max="3075" width="10.7109375" style="34" customWidth="1"/>
    <col min="3076" max="3076" width="14.7109375" style="34" customWidth="1"/>
    <col min="3077" max="3077" width="7.7109375" style="34" customWidth="1"/>
    <col min="3078" max="3078" width="3.7109375" style="34" customWidth="1"/>
    <col min="3079" max="3079" width="14.140625" style="34" customWidth="1"/>
    <col min="3080" max="3080" width="3.7109375" style="34" customWidth="1"/>
    <col min="3081" max="3081" width="13.7109375" style="34" customWidth="1"/>
    <col min="3082" max="3082" width="0" style="34" hidden="1" customWidth="1"/>
    <col min="3083" max="3083" width="2" style="34" customWidth="1"/>
    <col min="3084" max="3084" width="0" style="34" hidden="1" customWidth="1"/>
    <col min="3085" max="3328" width="10.7109375" style="34"/>
    <col min="3329" max="3329" width="12.7109375" style="34" customWidth="1"/>
    <col min="3330" max="3331" width="10.7109375" style="34" customWidth="1"/>
    <col min="3332" max="3332" width="14.7109375" style="34" customWidth="1"/>
    <col min="3333" max="3333" width="7.7109375" style="34" customWidth="1"/>
    <col min="3334" max="3334" width="3.7109375" style="34" customWidth="1"/>
    <col min="3335" max="3335" width="14.140625" style="34" customWidth="1"/>
    <col min="3336" max="3336" width="3.7109375" style="34" customWidth="1"/>
    <col min="3337" max="3337" width="13.7109375" style="34" customWidth="1"/>
    <col min="3338" max="3338" width="0" style="34" hidden="1" customWidth="1"/>
    <col min="3339" max="3339" width="2" style="34" customWidth="1"/>
    <col min="3340" max="3340" width="0" style="34" hidden="1" customWidth="1"/>
    <col min="3341" max="3584" width="10.7109375" style="34"/>
    <col min="3585" max="3585" width="12.7109375" style="34" customWidth="1"/>
    <col min="3586" max="3587" width="10.7109375" style="34" customWidth="1"/>
    <col min="3588" max="3588" width="14.7109375" style="34" customWidth="1"/>
    <col min="3589" max="3589" width="7.7109375" style="34" customWidth="1"/>
    <col min="3590" max="3590" width="3.7109375" style="34" customWidth="1"/>
    <col min="3591" max="3591" width="14.140625" style="34" customWidth="1"/>
    <col min="3592" max="3592" width="3.7109375" style="34" customWidth="1"/>
    <col min="3593" max="3593" width="13.7109375" style="34" customWidth="1"/>
    <col min="3594" max="3594" width="0" style="34" hidden="1" customWidth="1"/>
    <col min="3595" max="3595" width="2" style="34" customWidth="1"/>
    <col min="3596" max="3596" width="0" style="34" hidden="1" customWidth="1"/>
    <col min="3597" max="3840" width="10.7109375" style="34"/>
    <col min="3841" max="3841" width="12.7109375" style="34" customWidth="1"/>
    <col min="3842" max="3843" width="10.7109375" style="34" customWidth="1"/>
    <col min="3844" max="3844" width="14.7109375" style="34" customWidth="1"/>
    <col min="3845" max="3845" width="7.7109375" style="34" customWidth="1"/>
    <col min="3846" max="3846" width="3.7109375" style="34" customWidth="1"/>
    <col min="3847" max="3847" width="14.140625" style="34" customWidth="1"/>
    <col min="3848" max="3848" width="3.7109375" style="34" customWidth="1"/>
    <col min="3849" max="3849" width="13.7109375" style="34" customWidth="1"/>
    <col min="3850" max="3850" width="0" style="34" hidden="1" customWidth="1"/>
    <col min="3851" max="3851" width="2" style="34" customWidth="1"/>
    <col min="3852" max="3852" width="0" style="34" hidden="1" customWidth="1"/>
    <col min="3853" max="4096" width="10.7109375" style="34"/>
    <col min="4097" max="4097" width="12.7109375" style="34" customWidth="1"/>
    <col min="4098" max="4099" width="10.7109375" style="34" customWidth="1"/>
    <col min="4100" max="4100" width="14.7109375" style="34" customWidth="1"/>
    <col min="4101" max="4101" width="7.7109375" style="34" customWidth="1"/>
    <col min="4102" max="4102" width="3.7109375" style="34" customWidth="1"/>
    <col min="4103" max="4103" width="14.140625" style="34" customWidth="1"/>
    <col min="4104" max="4104" width="3.7109375" style="34" customWidth="1"/>
    <col min="4105" max="4105" width="13.7109375" style="34" customWidth="1"/>
    <col min="4106" max="4106" width="0" style="34" hidden="1" customWidth="1"/>
    <col min="4107" max="4107" width="2" style="34" customWidth="1"/>
    <col min="4108" max="4108" width="0" style="34" hidden="1" customWidth="1"/>
    <col min="4109" max="4352" width="10.7109375" style="34"/>
    <col min="4353" max="4353" width="12.7109375" style="34" customWidth="1"/>
    <col min="4354" max="4355" width="10.7109375" style="34" customWidth="1"/>
    <col min="4356" max="4356" width="14.7109375" style="34" customWidth="1"/>
    <col min="4357" max="4357" width="7.7109375" style="34" customWidth="1"/>
    <col min="4358" max="4358" width="3.7109375" style="34" customWidth="1"/>
    <col min="4359" max="4359" width="14.140625" style="34" customWidth="1"/>
    <col min="4360" max="4360" width="3.7109375" style="34" customWidth="1"/>
    <col min="4361" max="4361" width="13.7109375" style="34" customWidth="1"/>
    <col min="4362" max="4362" width="0" style="34" hidden="1" customWidth="1"/>
    <col min="4363" max="4363" width="2" style="34" customWidth="1"/>
    <col min="4364" max="4364" width="0" style="34" hidden="1" customWidth="1"/>
    <col min="4365" max="4608" width="10.7109375" style="34"/>
    <col min="4609" max="4609" width="12.7109375" style="34" customWidth="1"/>
    <col min="4610" max="4611" width="10.7109375" style="34" customWidth="1"/>
    <col min="4612" max="4612" width="14.7109375" style="34" customWidth="1"/>
    <col min="4613" max="4613" width="7.7109375" style="34" customWidth="1"/>
    <col min="4614" max="4614" width="3.7109375" style="34" customWidth="1"/>
    <col min="4615" max="4615" width="14.140625" style="34" customWidth="1"/>
    <col min="4616" max="4616" width="3.7109375" style="34" customWidth="1"/>
    <col min="4617" max="4617" width="13.7109375" style="34" customWidth="1"/>
    <col min="4618" max="4618" width="0" style="34" hidden="1" customWidth="1"/>
    <col min="4619" max="4619" width="2" style="34" customWidth="1"/>
    <col min="4620" max="4620" width="0" style="34" hidden="1" customWidth="1"/>
    <col min="4621" max="4864" width="10.7109375" style="34"/>
    <col min="4865" max="4865" width="12.7109375" style="34" customWidth="1"/>
    <col min="4866" max="4867" width="10.7109375" style="34" customWidth="1"/>
    <col min="4868" max="4868" width="14.7109375" style="34" customWidth="1"/>
    <col min="4869" max="4869" width="7.7109375" style="34" customWidth="1"/>
    <col min="4870" max="4870" width="3.7109375" style="34" customWidth="1"/>
    <col min="4871" max="4871" width="14.140625" style="34" customWidth="1"/>
    <col min="4872" max="4872" width="3.7109375" style="34" customWidth="1"/>
    <col min="4873" max="4873" width="13.7109375" style="34" customWidth="1"/>
    <col min="4874" max="4874" width="0" style="34" hidden="1" customWidth="1"/>
    <col min="4875" max="4875" width="2" style="34" customWidth="1"/>
    <col min="4876" max="4876" width="0" style="34" hidden="1" customWidth="1"/>
    <col min="4877" max="5120" width="10.7109375" style="34"/>
    <col min="5121" max="5121" width="12.7109375" style="34" customWidth="1"/>
    <col min="5122" max="5123" width="10.7109375" style="34" customWidth="1"/>
    <col min="5124" max="5124" width="14.7109375" style="34" customWidth="1"/>
    <col min="5125" max="5125" width="7.7109375" style="34" customWidth="1"/>
    <col min="5126" max="5126" width="3.7109375" style="34" customWidth="1"/>
    <col min="5127" max="5127" width="14.140625" style="34" customWidth="1"/>
    <col min="5128" max="5128" width="3.7109375" style="34" customWidth="1"/>
    <col min="5129" max="5129" width="13.7109375" style="34" customWidth="1"/>
    <col min="5130" max="5130" width="0" style="34" hidden="1" customWidth="1"/>
    <col min="5131" max="5131" width="2" style="34" customWidth="1"/>
    <col min="5132" max="5132" width="0" style="34" hidden="1" customWidth="1"/>
    <col min="5133" max="5376" width="10.7109375" style="34"/>
    <col min="5377" max="5377" width="12.7109375" style="34" customWidth="1"/>
    <col min="5378" max="5379" width="10.7109375" style="34" customWidth="1"/>
    <col min="5380" max="5380" width="14.7109375" style="34" customWidth="1"/>
    <col min="5381" max="5381" width="7.7109375" style="34" customWidth="1"/>
    <col min="5382" max="5382" width="3.7109375" style="34" customWidth="1"/>
    <col min="5383" max="5383" width="14.140625" style="34" customWidth="1"/>
    <col min="5384" max="5384" width="3.7109375" style="34" customWidth="1"/>
    <col min="5385" max="5385" width="13.7109375" style="34" customWidth="1"/>
    <col min="5386" max="5386" width="0" style="34" hidden="1" customWidth="1"/>
    <col min="5387" max="5387" width="2" style="34" customWidth="1"/>
    <col min="5388" max="5388" width="0" style="34" hidden="1" customWidth="1"/>
    <col min="5389" max="5632" width="10.7109375" style="34"/>
    <col min="5633" max="5633" width="12.7109375" style="34" customWidth="1"/>
    <col min="5634" max="5635" width="10.7109375" style="34" customWidth="1"/>
    <col min="5636" max="5636" width="14.7109375" style="34" customWidth="1"/>
    <col min="5637" max="5637" width="7.7109375" style="34" customWidth="1"/>
    <col min="5638" max="5638" width="3.7109375" style="34" customWidth="1"/>
    <col min="5639" max="5639" width="14.140625" style="34" customWidth="1"/>
    <col min="5640" max="5640" width="3.7109375" style="34" customWidth="1"/>
    <col min="5641" max="5641" width="13.7109375" style="34" customWidth="1"/>
    <col min="5642" max="5642" width="0" style="34" hidden="1" customWidth="1"/>
    <col min="5643" max="5643" width="2" style="34" customWidth="1"/>
    <col min="5644" max="5644" width="0" style="34" hidden="1" customWidth="1"/>
    <col min="5645" max="5888" width="10.7109375" style="34"/>
    <col min="5889" max="5889" width="12.7109375" style="34" customWidth="1"/>
    <col min="5890" max="5891" width="10.7109375" style="34" customWidth="1"/>
    <col min="5892" max="5892" width="14.7109375" style="34" customWidth="1"/>
    <col min="5893" max="5893" width="7.7109375" style="34" customWidth="1"/>
    <col min="5894" max="5894" width="3.7109375" style="34" customWidth="1"/>
    <col min="5895" max="5895" width="14.140625" style="34" customWidth="1"/>
    <col min="5896" max="5896" width="3.7109375" style="34" customWidth="1"/>
    <col min="5897" max="5897" width="13.7109375" style="34" customWidth="1"/>
    <col min="5898" max="5898" width="0" style="34" hidden="1" customWidth="1"/>
    <col min="5899" max="5899" width="2" style="34" customWidth="1"/>
    <col min="5900" max="5900" width="0" style="34" hidden="1" customWidth="1"/>
    <col min="5901" max="6144" width="10.7109375" style="34"/>
    <col min="6145" max="6145" width="12.7109375" style="34" customWidth="1"/>
    <col min="6146" max="6147" width="10.7109375" style="34" customWidth="1"/>
    <col min="6148" max="6148" width="14.7109375" style="34" customWidth="1"/>
    <col min="6149" max="6149" width="7.7109375" style="34" customWidth="1"/>
    <col min="6150" max="6150" width="3.7109375" style="34" customWidth="1"/>
    <col min="6151" max="6151" width="14.140625" style="34" customWidth="1"/>
    <col min="6152" max="6152" width="3.7109375" style="34" customWidth="1"/>
    <col min="6153" max="6153" width="13.7109375" style="34" customWidth="1"/>
    <col min="6154" max="6154" width="0" style="34" hidden="1" customWidth="1"/>
    <col min="6155" max="6155" width="2" style="34" customWidth="1"/>
    <col min="6156" max="6156" width="0" style="34" hidden="1" customWidth="1"/>
    <col min="6157" max="6400" width="10.7109375" style="34"/>
    <col min="6401" max="6401" width="12.7109375" style="34" customWidth="1"/>
    <col min="6402" max="6403" width="10.7109375" style="34" customWidth="1"/>
    <col min="6404" max="6404" width="14.7109375" style="34" customWidth="1"/>
    <col min="6405" max="6405" width="7.7109375" style="34" customWidth="1"/>
    <col min="6406" max="6406" width="3.7109375" style="34" customWidth="1"/>
    <col min="6407" max="6407" width="14.140625" style="34" customWidth="1"/>
    <col min="6408" max="6408" width="3.7109375" style="34" customWidth="1"/>
    <col min="6409" max="6409" width="13.7109375" style="34" customWidth="1"/>
    <col min="6410" max="6410" width="0" style="34" hidden="1" customWidth="1"/>
    <col min="6411" max="6411" width="2" style="34" customWidth="1"/>
    <col min="6412" max="6412" width="0" style="34" hidden="1" customWidth="1"/>
    <col min="6413" max="6656" width="10.7109375" style="34"/>
    <col min="6657" max="6657" width="12.7109375" style="34" customWidth="1"/>
    <col min="6658" max="6659" width="10.7109375" style="34" customWidth="1"/>
    <col min="6660" max="6660" width="14.7109375" style="34" customWidth="1"/>
    <col min="6661" max="6661" width="7.7109375" style="34" customWidth="1"/>
    <col min="6662" max="6662" width="3.7109375" style="34" customWidth="1"/>
    <col min="6663" max="6663" width="14.140625" style="34" customWidth="1"/>
    <col min="6664" max="6664" width="3.7109375" style="34" customWidth="1"/>
    <col min="6665" max="6665" width="13.7109375" style="34" customWidth="1"/>
    <col min="6666" max="6666" width="0" style="34" hidden="1" customWidth="1"/>
    <col min="6667" max="6667" width="2" style="34" customWidth="1"/>
    <col min="6668" max="6668" width="0" style="34" hidden="1" customWidth="1"/>
    <col min="6669" max="6912" width="10.7109375" style="34"/>
    <col min="6913" max="6913" width="12.7109375" style="34" customWidth="1"/>
    <col min="6914" max="6915" width="10.7109375" style="34" customWidth="1"/>
    <col min="6916" max="6916" width="14.7109375" style="34" customWidth="1"/>
    <col min="6917" max="6917" width="7.7109375" style="34" customWidth="1"/>
    <col min="6918" max="6918" width="3.7109375" style="34" customWidth="1"/>
    <col min="6919" max="6919" width="14.140625" style="34" customWidth="1"/>
    <col min="6920" max="6920" width="3.7109375" style="34" customWidth="1"/>
    <col min="6921" max="6921" width="13.7109375" style="34" customWidth="1"/>
    <col min="6922" max="6922" width="0" style="34" hidden="1" customWidth="1"/>
    <col min="6923" max="6923" width="2" style="34" customWidth="1"/>
    <col min="6924" max="6924" width="0" style="34" hidden="1" customWidth="1"/>
    <col min="6925" max="7168" width="10.7109375" style="34"/>
    <col min="7169" max="7169" width="12.7109375" style="34" customWidth="1"/>
    <col min="7170" max="7171" width="10.7109375" style="34" customWidth="1"/>
    <col min="7172" max="7172" width="14.7109375" style="34" customWidth="1"/>
    <col min="7173" max="7173" width="7.7109375" style="34" customWidth="1"/>
    <col min="7174" max="7174" width="3.7109375" style="34" customWidth="1"/>
    <col min="7175" max="7175" width="14.140625" style="34" customWidth="1"/>
    <col min="7176" max="7176" width="3.7109375" style="34" customWidth="1"/>
    <col min="7177" max="7177" width="13.7109375" style="34" customWidth="1"/>
    <col min="7178" max="7178" width="0" style="34" hidden="1" customWidth="1"/>
    <col min="7179" max="7179" width="2" style="34" customWidth="1"/>
    <col min="7180" max="7180" width="0" style="34" hidden="1" customWidth="1"/>
    <col min="7181" max="7424" width="10.7109375" style="34"/>
    <col min="7425" max="7425" width="12.7109375" style="34" customWidth="1"/>
    <col min="7426" max="7427" width="10.7109375" style="34" customWidth="1"/>
    <col min="7428" max="7428" width="14.7109375" style="34" customWidth="1"/>
    <col min="7429" max="7429" width="7.7109375" style="34" customWidth="1"/>
    <col min="7430" max="7430" width="3.7109375" style="34" customWidth="1"/>
    <col min="7431" max="7431" width="14.140625" style="34" customWidth="1"/>
    <col min="7432" max="7432" width="3.7109375" style="34" customWidth="1"/>
    <col min="7433" max="7433" width="13.7109375" style="34" customWidth="1"/>
    <col min="7434" max="7434" width="0" style="34" hidden="1" customWidth="1"/>
    <col min="7435" max="7435" width="2" style="34" customWidth="1"/>
    <col min="7436" max="7436" width="0" style="34" hidden="1" customWidth="1"/>
    <col min="7437" max="7680" width="10.7109375" style="34"/>
    <col min="7681" max="7681" width="12.7109375" style="34" customWidth="1"/>
    <col min="7682" max="7683" width="10.7109375" style="34" customWidth="1"/>
    <col min="7684" max="7684" width="14.7109375" style="34" customWidth="1"/>
    <col min="7685" max="7685" width="7.7109375" style="34" customWidth="1"/>
    <col min="7686" max="7686" width="3.7109375" style="34" customWidth="1"/>
    <col min="7687" max="7687" width="14.140625" style="34" customWidth="1"/>
    <col min="7688" max="7688" width="3.7109375" style="34" customWidth="1"/>
    <col min="7689" max="7689" width="13.7109375" style="34" customWidth="1"/>
    <col min="7690" max="7690" width="0" style="34" hidden="1" customWidth="1"/>
    <col min="7691" max="7691" width="2" style="34" customWidth="1"/>
    <col min="7692" max="7692" width="0" style="34" hidden="1" customWidth="1"/>
    <col min="7693" max="7936" width="10.7109375" style="34"/>
    <col min="7937" max="7937" width="12.7109375" style="34" customWidth="1"/>
    <col min="7938" max="7939" width="10.7109375" style="34" customWidth="1"/>
    <col min="7940" max="7940" width="14.7109375" style="34" customWidth="1"/>
    <col min="7941" max="7941" width="7.7109375" style="34" customWidth="1"/>
    <col min="7942" max="7942" width="3.7109375" style="34" customWidth="1"/>
    <col min="7943" max="7943" width="14.140625" style="34" customWidth="1"/>
    <col min="7944" max="7944" width="3.7109375" style="34" customWidth="1"/>
    <col min="7945" max="7945" width="13.7109375" style="34" customWidth="1"/>
    <col min="7946" max="7946" width="0" style="34" hidden="1" customWidth="1"/>
    <col min="7947" max="7947" width="2" style="34" customWidth="1"/>
    <col min="7948" max="7948" width="0" style="34" hidden="1" customWidth="1"/>
    <col min="7949" max="8192" width="10.7109375" style="34"/>
    <col min="8193" max="8193" width="12.7109375" style="34" customWidth="1"/>
    <col min="8194" max="8195" width="10.7109375" style="34" customWidth="1"/>
    <col min="8196" max="8196" width="14.7109375" style="34" customWidth="1"/>
    <col min="8197" max="8197" width="7.7109375" style="34" customWidth="1"/>
    <col min="8198" max="8198" width="3.7109375" style="34" customWidth="1"/>
    <col min="8199" max="8199" width="14.140625" style="34" customWidth="1"/>
    <col min="8200" max="8200" width="3.7109375" style="34" customWidth="1"/>
    <col min="8201" max="8201" width="13.7109375" style="34" customWidth="1"/>
    <col min="8202" max="8202" width="0" style="34" hidden="1" customWidth="1"/>
    <col min="8203" max="8203" width="2" style="34" customWidth="1"/>
    <col min="8204" max="8204" width="0" style="34" hidden="1" customWidth="1"/>
    <col min="8205" max="8448" width="10.7109375" style="34"/>
    <col min="8449" max="8449" width="12.7109375" style="34" customWidth="1"/>
    <col min="8450" max="8451" width="10.7109375" style="34" customWidth="1"/>
    <col min="8452" max="8452" width="14.7109375" style="34" customWidth="1"/>
    <col min="8453" max="8453" width="7.7109375" style="34" customWidth="1"/>
    <col min="8454" max="8454" width="3.7109375" style="34" customWidth="1"/>
    <col min="8455" max="8455" width="14.140625" style="34" customWidth="1"/>
    <col min="8456" max="8456" width="3.7109375" style="34" customWidth="1"/>
    <col min="8457" max="8457" width="13.7109375" style="34" customWidth="1"/>
    <col min="8458" max="8458" width="0" style="34" hidden="1" customWidth="1"/>
    <col min="8459" max="8459" width="2" style="34" customWidth="1"/>
    <col min="8460" max="8460" width="0" style="34" hidden="1" customWidth="1"/>
    <col min="8461" max="8704" width="10.7109375" style="34"/>
    <col min="8705" max="8705" width="12.7109375" style="34" customWidth="1"/>
    <col min="8706" max="8707" width="10.7109375" style="34" customWidth="1"/>
    <col min="8708" max="8708" width="14.7109375" style="34" customWidth="1"/>
    <col min="8709" max="8709" width="7.7109375" style="34" customWidth="1"/>
    <col min="8710" max="8710" width="3.7109375" style="34" customWidth="1"/>
    <col min="8711" max="8711" width="14.140625" style="34" customWidth="1"/>
    <col min="8712" max="8712" width="3.7109375" style="34" customWidth="1"/>
    <col min="8713" max="8713" width="13.7109375" style="34" customWidth="1"/>
    <col min="8714" max="8714" width="0" style="34" hidden="1" customWidth="1"/>
    <col min="8715" max="8715" width="2" style="34" customWidth="1"/>
    <col min="8716" max="8716" width="0" style="34" hidden="1" customWidth="1"/>
    <col min="8717" max="8960" width="10.7109375" style="34"/>
    <col min="8961" max="8961" width="12.7109375" style="34" customWidth="1"/>
    <col min="8962" max="8963" width="10.7109375" style="34" customWidth="1"/>
    <col min="8964" max="8964" width="14.7109375" style="34" customWidth="1"/>
    <col min="8965" max="8965" width="7.7109375" style="34" customWidth="1"/>
    <col min="8966" max="8966" width="3.7109375" style="34" customWidth="1"/>
    <col min="8967" max="8967" width="14.140625" style="34" customWidth="1"/>
    <col min="8968" max="8968" width="3.7109375" style="34" customWidth="1"/>
    <col min="8969" max="8969" width="13.7109375" style="34" customWidth="1"/>
    <col min="8970" max="8970" width="0" style="34" hidden="1" customWidth="1"/>
    <col min="8971" max="8971" width="2" style="34" customWidth="1"/>
    <col min="8972" max="8972" width="0" style="34" hidden="1" customWidth="1"/>
    <col min="8973" max="9216" width="10.7109375" style="34"/>
    <col min="9217" max="9217" width="12.7109375" style="34" customWidth="1"/>
    <col min="9218" max="9219" width="10.7109375" style="34" customWidth="1"/>
    <col min="9220" max="9220" width="14.7109375" style="34" customWidth="1"/>
    <col min="9221" max="9221" width="7.7109375" style="34" customWidth="1"/>
    <col min="9222" max="9222" width="3.7109375" style="34" customWidth="1"/>
    <col min="9223" max="9223" width="14.140625" style="34" customWidth="1"/>
    <col min="9224" max="9224" width="3.7109375" style="34" customWidth="1"/>
    <col min="9225" max="9225" width="13.7109375" style="34" customWidth="1"/>
    <col min="9226" max="9226" width="0" style="34" hidden="1" customWidth="1"/>
    <col min="9227" max="9227" width="2" style="34" customWidth="1"/>
    <col min="9228" max="9228" width="0" style="34" hidden="1" customWidth="1"/>
    <col min="9229" max="9472" width="10.7109375" style="34"/>
    <col min="9473" max="9473" width="12.7109375" style="34" customWidth="1"/>
    <col min="9474" max="9475" width="10.7109375" style="34" customWidth="1"/>
    <col min="9476" max="9476" width="14.7109375" style="34" customWidth="1"/>
    <col min="9477" max="9477" width="7.7109375" style="34" customWidth="1"/>
    <col min="9478" max="9478" width="3.7109375" style="34" customWidth="1"/>
    <col min="9479" max="9479" width="14.140625" style="34" customWidth="1"/>
    <col min="9480" max="9480" width="3.7109375" style="34" customWidth="1"/>
    <col min="9481" max="9481" width="13.7109375" style="34" customWidth="1"/>
    <col min="9482" max="9482" width="0" style="34" hidden="1" customWidth="1"/>
    <col min="9483" max="9483" width="2" style="34" customWidth="1"/>
    <col min="9484" max="9484" width="0" style="34" hidden="1" customWidth="1"/>
    <col min="9485" max="9728" width="10.7109375" style="34"/>
    <col min="9729" max="9729" width="12.7109375" style="34" customWidth="1"/>
    <col min="9730" max="9731" width="10.7109375" style="34" customWidth="1"/>
    <col min="9732" max="9732" width="14.7109375" style="34" customWidth="1"/>
    <col min="9733" max="9733" width="7.7109375" style="34" customWidth="1"/>
    <col min="9734" max="9734" width="3.7109375" style="34" customWidth="1"/>
    <col min="9735" max="9735" width="14.140625" style="34" customWidth="1"/>
    <col min="9736" max="9736" width="3.7109375" style="34" customWidth="1"/>
    <col min="9737" max="9737" width="13.7109375" style="34" customWidth="1"/>
    <col min="9738" max="9738" width="0" style="34" hidden="1" customWidth="1"/>
    <col min="9739" max="9739" width="2" style="34" customWidth="1"/>
    <col min="9740" max="9740" width="0" style="34" hidden="1" customWidth="1"/>
    <col min="9741" max="9984" width="10.7109375" style="34"/>
    <col min="9985" max="9985" width="12.7109375" style="34" customWidth="1"/>
    <col min="9986" max="9987" width="10.7109375" style="34" customWidth="1"/>
    <col min="9988" max="9988" width="14.7109375" style="34" customWidth="1"/>
    <col min="9989" max="9989" width="7.7109375" style="34" customWidth="1"/>
    <col min="9990" max="9990" width="3.7109375" style="34" customWidth="1"/>
    <col min="9991" max="9991" width="14.140625" style="34" customWidth="1"/>
    <col min="9992" max="9992" width="3.7109375" style="34" customWidth="1"/>
    <col min="9993" max="9993" width="13.7109375" style="34" customWidth="1"/>
    <col min="9994" max="9994" width="0" style="34" hidden="1" customWidth="1"/>
    <col min="9995" max="9995" width="2" style="34" customWidth="1"/>
    <col min="9996" max="9996" width="0" style="34" hidden="1" customWidth="1"/>
    <col min="9997" max="10240" width="10.7109375" style="34"/>
    <col min="10241" max="10241" width="12.7109375" style="34" customWidth="1"/>
    <col min="10242" max="10243" width="10.7109375" style="34" customWidth="1"/>
    <col min="10244" max="10244" width="14.7109375" style="34" customWidth="1"/>
    <col min="10245" max="10245" width="7.7109375" style="34" customWidth="1"/>
    <col min="10246" max="10246" width="3.7109375" style="34" customWidth="1"/>
    <col min="10247" max="10247" width="14.140625" style="34" customWidth="1"/>
    <col min="10248" max="10248" width="3.7109375" style="34" customWidth="1"/>
    <col min="10249" max="10249" width="13.7109375" style="34" customWidth="1"/>
    <col min="10250" max="10250" width="0" style="34" hidden="1" customWidth="1"/>
    <col min="10251" max="10251" width="2" style="34" customWidth="1"/>
    <col min="10252" max="10252" width="0" style="34" hidden="1" customWidth="1"/>
    <col min="10253" max="10496" width="10.7109375" style="34"/>
    <col min="10497" max="10497" width="12.7109375" style="34" customWidth="1"/>
    <col min="10498" max="10499" width="10.7109375" style="34" customWidth="1"/>
    <col min="10500" max="10500" width="14.7109375" style="34" customWidth="1"/>
    <col min="10501" max="10501" width="7.7109375" style="34" customWidth="1"/>
    <col min="10502" max="10502" width="3.7109375" style="34" customWidth="1"/>
    <col min="10503" max="10503" width="14.140625" style="34" customWidth="1"/>
    <col min="10504" max="10504" width="3.7109375" style="34" customWidth="1"/>
    <col min="10505" max="10505" width="13.7109375" style="34" customWidth="1"/>
    <col min="10506" max="10506" width="0" style="34" hidden="1" customWidth="1"/>
    <col min="10507" max="10507" width="2" style="34" customWidth="1"/>
    <col min="10508" max="10508" width="0" style="34" hidden="1" customWidth="1"/>
    <col min="10509" max="10752" width="10.7109375" style="34"/>
    <col min="10753" max="10753" width="12.7109375" style="34" customWidth="1"/>
    <col min="10754" max="10755" width="10.7109375" style="34" customWidth="1"/>
    <col min="10756" max="10756" width="14.7109375" style="34" customWidth="1"/>
    <col min="10757" max="10757" width="7.7109375" style="34" customWidth="1"/>
    <col min="10758" max="10758" width="3.7109375" style="34" customWidth="1"/>
    <col min="10759" max="10759" width="14.140625" style="34" customWidth="1"/>
    <col min="10760" max="10760" width="3.7109375" style="34" customWidth="1"/>
    <col min="10761" max="10761" width="13.7109375" style="34" customWidth="1"/>
    <col min="10762" max="10762" width="0" style="34" hidden="1" customWidth="1"/>
    <col min="10763" max="10763" width="2" style="34" customWidth="1"/>
    <col min="10764" max="10764" width="0" style="34" hidden="1" customWidth="1"/>
    <col min="10765" max="11008" width="10.7109375" style="34"/>
    <col min="11009" max="11009" width="12.7109375" style="34" customWidth="1"/>
    <col min="11010" max="11011" width="10.7109375" style="34" customWidth="1"/>
    <col min="11012" max="11012" width="14.7109375" style="34" customWidth="1"/>
    <col min="11013" max="11013" width="7.7109375" style="34" customWidth="1"/>
    <col min="11014" max="11014" width="3.7109375" style="34" customWidth="1"/>
    <col min="11015" max="11015" width="14.140625" style="34" customWidth="1"/>
    <col min="11016" max="11016" width="3.7109375" style="34" customWidth="1"/>
    <col min="11017" max="11017" width="13.7109375" style="34" customWidth="1"/>
    <col min="11018" max="11018" width="0" style="34" hidden="1" customWidth="1"/>
    <col min="11019" max="11019" width="2" style="34" customWidth="1"/>
    <col min="11020" max="11020" width="0" style="34" hidden="1" customWidth="1"/>
    <col min="11021" max="11264" width="10.7109375" style="34"/>
    <col min="11265" max="11265" width="12.7109375" style="34" customWidth="1"/>
    <col min="11266" max="11267" width="10.7109375" style="34" customWidth="1"/>
    <col min="11268" max="11268" width="14.7109375" style="34" customWidth="1"/>
    <col min="11269" max="11269" width="7.7109375" style="34" customWidth="1"/>
    <col min="11270" max="11270" width="3.7109375" style="34" customWidth="1"/>
    <col min="11271" max="11271" width="14.140625" style="34" customWidth="1"/>
    <col min="11272" max="11272" width="3.7109375" style="34" customWidth="1"/>
    <col min="11273" max="11273" width="13.7109375" style="34" customWidth="1"/>
    <col min="11274" max="11274" width="0" style="34" hidden="1" customWidth="1"/>
    <col min="11275" max="11275" width="2" style="34" customWidth="1"/>
    <col min="11276" max="11276" width="0" style="34" hidden="1" customWidth="1"/>
    <col min="11277" max="11520" width="10.7109375" style="34"/>
    <col min="11521" max="11521" width="12.7109375" style="34" customWidth="1"/>
    <col min="11522" max="11523" width="10.7109375" style="34" customWidth="1"/>
    <col min="11524" max="11524" width="14.7109375" style="34" customWidth="1"/>
    <col min="11525" max="11525" width="7.7109375" style="34" customWidth="1"/>
    <col min="11526" max="11526" width="3.7109375" style="34" customWidth="1"/>
    <col min="11527" max="11527" width="14.140625" style="34" customWidth="1"/>
    <col min="11528" max="11528" width="3.7109375" style="34" customWidth="1"/>
    <col min="11529" max="11529" width="13.7109375" style="34" customWidth="1"/>
    <col min="11530" max="11530" width="0" style="34" hidden="1" customWidth="1"/>
    <col min="11531" max="11531" width="2" style="34" customWidth="1"/>
    <col min="11532" max="11532" width="0" style="34" hidden="1" customWidth="1"/>
    <col min="11533" max="11776" width="10.7109375" style="34"/>
    <col min="11777" max="11777" width="12.7109375" style="34" customWidth="1"/>
    <col min="11778" max="11779" width="10.7109375" style="34" customWidth="1"/>
    <col min="11780" max="11780" width="14.7109375" style="34" customWidth="1"/>
    <col min="11781" max="11781" width="7.7109375" style="34" customWidth="1"/>
    <col min="11782" max="11782" width="3.7109375" style="34" customWidth="1"/>
    <col min="11783" max="11783" width="14.140625" style="34" customWidth="1"/>
    <col min="11784" max="11784" width="3.7109375" style="34" customWidth="1"/>
    <col min="11785" max="11785" width="13.7109375" style="34" customWidth="1"/>
    <col min="11786" max="11786" width="0" style="34" hidden="1" customWidth="1"/>
    <col min="11787" max="11787" width="2" style="34" customWidth="1"/>
    <col min="11788" max="11788" width="0" style="34" hidden="1" customWidth="1"/>
    <col min="11789" max="12032" width="10.7109375" style="34"/>
    <col min="12033" max="12033" width="12.7109375" style="34" customWidth="1"/>
    <col min="12034" max="12035" width="10.7109375" style="34" customWidth="1"/>
    <col min="12036" max="12036" width="14.7109375" style="34" customWidth="1"/>
    <col min="12037" max="12037" width="7.7109375" style="34" customWidth="1"/>
    <col min="12038" max="12038" width="3.7109375" style="34" customWidth="1"/>
    <col min="12039" max="12039" width="14.140625" style="34" customWidth="1"/>
    <col min="12040" max="12040" width="3.7109375" style="34" customWidth="1"/>
    <col min="12041" max="12041" width="13.7109375" style="34" customWidth="1"/>
    <col min="12042" max="12042" width="0" style="34" hidden="1" customWidth="1"/>
    <col min="12043" max="12043" width="2" style="34" customWidth="1"/>
    <col min="12044" max="12044" width="0" style="34" hidden="1" customWidth="1"/>
    <col min="12045" max="12288" width="10.7109375" style="34"/>
    <col min="12289" max="12289" width="12.7109375" style="34" customWidth="1"/>
    <col min="12290" max="12291" width="10.7109375" style="34" customWidth="1"/>
    <col min="12292" max="12292" width="14.7109375" style="34" customWidth="1"/>
    <col min="12293" max="12293" width="7.7109375" style="34" customWidth="1"/>
    <col min="12294" max="12294" width="3.7109375" style="34" customWidth="1"/>
    <col min="12295" max="12295" width="14.140625" style="34" customWidth="1"/>
    <col min="12296" max="12296" width="3.7109375" style="34" customWidth="1"/>
    <col min="12297" max="12297" width="13.7109375" style="34" customWidth="1"/>
    <col min="12298" max="12298" width="0" style="34" hidden="1" customWidth="1"/>
    <col min="12299" max="12299" width="2" style="34" customWidth="1"/>
    <col min="12300" max="12300" width="0" style="34" hidden="1" customWidth="1"/>
    <col min="12301" max="12544" width="10.7109375" style="34"/>
    <col min="12545" max="12545" width="12.7109375" style="34" customWidth="1"/>
    <col min="12546" max="12547" width="10.7109375" style="34" customWidth="1"/>
    <col min="12548" max="12548" width="14.7109375" style="34" customWidth="1"/>
    <col min="12549" max="12549" width="7.7109375" style="34" customWidth="1"/>
    <col min="12550" max="12550" width="3.7109375" style="34" customWidth="1"/>
    <col min="12551" max="12551" width="14.140625" style="34" customWidth="1"/>
    <col min="12552" max="12552" width="3.7109375" style="34" customWidth="1"/>
    <col min="12553" max="12553" width="13.7109375" style="34" customWidth="1"/>
    <col min="12554" max="12554" width="0" style="34" hidden="1" customWidth="1"/>
    <col min="12555" max="12555" width="2" style="34" customWidth="1"/>
    <col min="12556" max="12556" width="0" style="34" hidden="1" customWidth="1"/>
    <col min="12557" max="12800" width="10.7109375" style="34"/>
    <col min="12801" max="12801" width="12.7109375" style="34" customWidth="1"/>
    <col min="12802" max="12803" width="10.7109375" style="34" customWidth="1"/>
    <col min="12804" max="12804" width="14.7109375" style="34" customWidth="1"/>
    <col min="12805" max="12805" width="7.7109375" style="34" customWidth="1"/>
    <col min="12806" max="12806" width="3.7109375" style="34" customWidth="1"/>
    <col min="12807" max="12807" width="14.140625" style="34" customWidth="1"/>
    <col min="12808" max="12808" width="3.7109375" style="34" customWidth="1"/>
    <col min="12809" max="12809" width="13.7109375" style="34" customWidth="1"/>
    <col min="12810" max="12810" width="0" style="34" hidden="1" customWidth="1"/>
    <col min="12811" max="12811" width="2" style="34" customWidth="1"/>
    <col min="12812" max="12812" width="0" style="34" hidden="1" customWidth="1"/>
    <col min="12813" max="13056" width="10.7109375" style="34"/>
    <col min="13057" max="13057" width="12.7109375" style="34" customWidth="1"/>
    <col min="13058" max="13059" width="10.7109375" style="34" customWidth="1"/>
    <col min="13060" max="13060" width="14.7109375" style="34" customWidth="1"/>
    <col min="13061" max="13061" width="7.7109375" style="34" customWidth="1"/>
    <col min="13062" max="13062" width="3.7109375" style="34" customWidth="1"/>
    <col min="13063" max="13063" width="14.140625" style="34" customWidth="1"/>
    <col min="13064" max="13064" width="3.7109375" style="34" customWidth="1"/>
    <col min="13065" max="13065" width="13.7109375" style="34" customWidth="1"/>
    <col min="13066" max="13066" width="0" style="34" hidden="1" customWidth="1"/>
    <col min="13067" max="13067" width="2" style="34" customWidth="1"/>
    <col min="13068" max="13068" width="0" style="34" hidden="1" customWidth="1"/>
    <col min="13069" max="13312" width="10.7109375" style="34"/>
    <col min="13313" max="13313" width="12.7109375" style="34" customWidth="1"/>
    <col min="13314" max="13315" width="10.7109375" style="34" customWidth="1"/>
    <col min="13316" max="13316" width="14.7109375" style="34" customWidth="1"/>
    <col min="13317" max="13317" width="7.7109375" style="34" customWidth="1"/>
    <col min="13318" max="13318" width="3.7109375" style="34" customWidth="1"/>
    <col min="13319" max="13319" width="14.140625" style="34" customWidth="1"/>
    <col min="13320" max="13320" width="3.7109375" style="34" customWidth="1"/>
    <col min="13321" max="13321" width="13.7109375" style="34" customWidth="1"/>
    <col min="13322" max="13322" width="0" style="34" hidden="1" customWidth="1"/>
    <col min="13323" max="13323" width="2" style="34" customWidth="1"/>
    <col min="13324" max="13324" width="0" style="34" hidden="1" customWidth="1"/>
    <col min="13325" max="13568" width="10.7109375" style="34"/>
    <col min="13569" max="13569" width="12.7109375" style="34" customWidth="1"/>
    <col min="13570" max="13571" width="10.7109375" style="34" customWidth="1"/>
    <col min="13572" max="13572" width="14.7109375" style="34" customWidth="1"/>
    <col min="13573" max="13573" width="7.7109375" style="34" customWidth="1"/>
    <col min="13574" max="13574" width="3.7109375" style="34" customWidth="1"/>
    <col min="13575" max="13575" width="14.140625" style="34" customWidth="1"/>
    <col min="13576" max="13576" width="3.7109375" style="34" customWidth="1"/>
    <col min="13577" max="13577" width="13.7109375" style="34" customWidth="1"/>
    <col min="13578" max="13578" width="0" style="34" hidden="1" customWidth="1"/>
    <col min="13579" max="13579" width="2" style="34" customWidth="1"/>
    <col min="13580" max="13580" width="0" style="34" hidden="1" customWidth="1"/>
    <col min="13581" max="13824" width="10.7109375" style="34"/>
    <col min="13825" max="13825" width="12.7109375" style="34" customWidth="1"/>
    <col min="13826" max="13827" width="10.7109375" style="34" customWidth="1"/>
    <col min="13828" max="13828" width="14.7109375" style="34" customWidth="1"/>
    <col min="13829" max="13829" width="7.7109375" style="34" customWidth="1"/>
    <col min="13830" max="13830" width="3.7109375" style="34" customWidth="1"/>
    <col min="13831" max="13831" width="14.140625" style="34" customWidth="1"/>
    <col min="13832" max="13832" width="3.7109375" style="34" customWidth="1"/>
    <col min="13833" max="13833" width="13.7109375" style="34" customWidth="1"/>
    <col min="13834" max="13834" width="0" style="34" hidden="1" customWidth="1"/>
    <col min="13835" max="13835" width="2" style="34" customWidth="1"/>
    <col min="13836" max="13836" width="0" style="34" hidden="1" customWidth="1"/>
    <col min="13837" max="14080" width="10.7109375" style="34"/>
    <col min="14081" max="14081" width="12.7109375" style="34" customWidth="1"/>
    <col min="14082" max="14083" width="10.7109375" style="34" customWidth="1"/>
    <col min="14084" max="14084" width="14.7109375" style="34" customWidth="1"/>
    <col min="14085" max="14085" width="7.7109375" style="34" customWidth="1"/>
    <col min="14086" max="14086" width="3.7109375" style="34" customWidth="1"/>
    <col min="14087" max="14087" width="14.140625" style="34" customWidth="1"/>
    <col min="14088" max="14088" width="3.7109375" style="34" customWidth="1"/>
    <col min="14089" max="14089" width="13.7109375" style="34" customWidth="1"/>
    <col min="14090" max="14090" width="0" style="34" hidden="1" customWidth="1"/>
    <col min="14091" max="14091" width="2" style="34" customWidth="1"/>
    <col min="14092" max="14092" width="0" style="34" hidden="1" customWidth="1"/>
    <col min="14093" max="14336" width="10.7109375" style="34"/>
    <col min="14337" max="14337" width="12.7109375" style="34" customWidth="1"/>
    <col min="14338" max="14339" width="10.7109375" style="34" customWidth="1"/>
    <col min="14340" max="14340" width="14.7109375" style="34" customWidth="1"/>
    <col min="14341" max="14341" width="7.7109375" style="34" customWidth="1"/>
    <col min="14342" max="14342" width="3.7109375" style="34" customWidth="1"/>
    <col min="14343" max="14343" width="14.140625" style="34" customWidth="1"/>
    <col min="14344" max="14344" width="3.7109375" style="34" customWidth="1"/>
    <col min="14345" max="14345" width="13.7109375" style="34" customWidth="1"/>
    <col min="14346" max="14346" width="0" style="34" hidden="1" customWidth="1"/>
    <col min="14347" max="14347" width="2" style="34" customWidth="1"/>
    <col min="14348" max="14348" width="0" style="34" hidden="1" customWidth="1"/>
    <col min="14349" max="14592" width="10.7109375" style="34"/>
    <col min="14593" max="14593" width="12.7109375" style="34" customWidth="1"/>
    <col min="14594" max="14595" width="10.7109375" style="34" customWidth="1"/>
    <col min="14596" max="14596" width="14.7109375" style="34" customWidth="1"/>
    <col min="14597" max="14597" width="7.7109375" style="34" customWidth="1"/>
    <col min="14598" max="14598" width="3.7109375" style="34" customWidth="1"/>
    <col min="14599" max="14599" width="14.140625" style="34" customWidth="1"/>
    <col min="14600" max="14600" width="3.7109375" style="34" customWidth="1"/>
    <col min="14601" max="14601" width="13.7109375" style="34" customWidth="1"/>
    <col min="14602" max="14602" width="0" style="34" hidden="1" customWidth="1"/>
    <col min="14603" max="14603" width="2" style="34" customWidth="1"/>
    <col min="14604" max="14604" width="0" style="34" hidden="1" customWidth="1"/>
    <col min="14605" max="14848" width="10.7109375" style="34"/>
    <col min="14849" max="14849" width="12.7109375" style="34" customWidth="1"/>
    <col min="14850" max="14851" width="10.7109375" style="34" customWidth="1"/>
    <col min="14852" max="14852" width="14.7109375" style="34" customWidth="1"/>
    <col min="14853" max="14853" width="7.7109375" style="34" customWidth="1"/>
    <col min="14854" max="14854" width="3.7109375" style="34" customWidth="1"/>
    <col min="14855" max="14855" width="14.140625" style="34" customWidth="1"/>
    <col min="14856" max="14856" width="3.7109375" style="34" customWidth="1"/>
    <col min="14857" max="14857" width="13.7109375" style="34" customWidth="1"/>
    <col min="14858" max="14858" width="0" style="34" hidden="1" customWidth="1"/>
    <col min="14859" max="14859" width="2" style="34" customWidth="1"/>
    <col min="14860" max="14860" width="0" style="34" hidden="1" customWidth="1"/>
    <col min="14861" max="15104" width="10.7109375" style="34"/>
    <col min="15105" max="15105" width="12.7109375" style="34" customWidth="1"/>
    <col min="15106" max="15107" width="10.7109375" style="34" customWidth="1"/>
    <col min="15108" max="15108" width="14.7109375" style="34" customWidth="1"/>
    <col min="15109" max="15109" width="7.7109375" style="34" customWidth="1"/>
    <col min="15110" max="15110" width="3.7109375" style="34" customWidth="1"/>
    <col min="15111" max="15111" width="14.140625" style="34" customWidth="1"/>
    <col min="15112" max="15112" width="3.7109375" style="34" customWidth="1"/>
    <col min="15113" max="15113" width="13.7109375" style="34" customWidth="1"/>
    <col min="15114" max="15114" width="0" style="34" hidden="1" customWidth="1"/>
    <col min="15115" max="15115" width="2" style="34" customWidth="1"/>
    <col min="15116" max="15116" width="0" style="34" hidden="1" customWidth="1"/>
    <col min="15117" max="15360" width="10.7109375" style="34"/>
    <col min="15361" max="15361" width="12.7109375" style="34" customWidth="1"/>
    <col min="15362" max="15363" width="10.7109375" style="34" customWidth="1"/>
    <col min="15364" max="15364" width="14.7109375" style="34" customWidth="1"/>
    <col min="15365" max="15365" width="7.7109375" style="34" customWidth="1"/>
    <col min="15366" max="15366" width="3.7109375" style="34" customWidth="1"/>
    <col min="15367" max="15367" width="14.140625" style="34" customWidth="1"/>
    <col min="15368" max="15368" width="3.7109375" style="34" customWidth="1"/>
    <col min="15369" max="15369" width="13.7109375" style="34" customWidth="1"/>
    <col min="15370" max="15370" width="0" style="34" hidden="1" customWidth="1"/>
    <col min="15371" max="15371" width="2" style="34" customWidth="1"/>
    <col min="15372" max="15372" width="0" style="34" hidden="1" customWidth="1"/>
    <col min="15373" max="15616" width="10.7109375" style="34"/>
    <col min="15617" max="15617" width="12.7109375" style="34" customWidth="1"/>
    <col min="15618" max="15619" width="10.7109375" style="34" customWidth="1"/>
    <col min="15620" max="15620" width="14.7109375" style="34" customWidth="1"/>
    <col min="15621" max="15621" width="7.7109375" style="34" customWidth="1"/>
    <col min="15622" max="15622" width="3.7109375" style="34" customWidth="1"/>
    <col min="15623" max="15623" width="14.140625" style="34" customWidth="1"/>
    <col min="15624" max="15624" width="3.7109375" style="34" customWidth="1"/>
    <col min="15625" max="15625" width="13.7109375" style="34" customWidth="1"/>
    <col min="15626" max="15626" width="0" style="34" hidden="1" customWidth="1"/>
    <col min="15627" max="15627" width="2" style="34" customWidth="1"/>
    <col min="15628" max="15628" width="0" style="34" hidden="1" customWidth="1"/>
    <col min="15629" max="15872" width="10.7109375" style="34"/>
    <col min="15873" max="15873" width="12.7109375" style="34" customWidth="1"/>
    <col min="15874" max="15875" width="10.7109375" style="34" customWidth="1"/>
    <col min="15876" max="15876" width="14.7109375" style="34" customWidth="1"/>
    <col min="15877" max="15877" width="7.7109375" style="34" customWidth="1"/>
    <col min="15878" max="15878" width="3.7109375" style="34" customWidth="1"/>
    <col min="15879" max="15879" width="14.140625" style="34" customWidth="1"/>
    <col min="15880" max="15880" width="3.7109375" style="34" customWidth="1"/>
    <col min="15881" max="15881" width="13.7109375" style="34" customWidth="1"/>
    <col min="15882" max="15882" width="0" style="34" hidden="1" customWidth="1"/>
    <col min="15883" max="15883" width="2" style="34" customWidth="1"/>
    <col min="15884" max="15884" width="0" style="34" hidden="1" customWidth="1"/>
    <col min="15885" max="16128" width="10.7109375" style="34"/>
    <col min="16129" max="16129" width="12.7109375" style="34" customWidth="1"/>
    <col min="16130" max="16131" width="10.7109375" style="34" customWidth="1"/>
    <col min="16132" max="16132" width="14.7109375" style="34" customWidth="1"/>
    <col min="16133" max="16133" width="7.7109375" style="34" customWidth="1"/>
    <col min="16134" max="16134" width="3.7109375" style="34" customWidth="1"/>
    <col min="16135" max="16135" width="14.140625" style="34" customWidth="1"/>
    <col min="16136" max="16136" width="3.7109375" style="34" customWidth="1"/>
    <col min="16137" max="16137" width="13.7109375" style="34" customWidth="1"/>
    <col min="16138" max="16138" width="0" style="34" hidden="1" customWidth="1"/>
    <col min="16139" max="16139" width="2" style="34" customWidth="1"/>
    <col min="16140" max="16140" width="0" style="34" hidden="1" customWidth="1"/>
    <col min="16141" max="16384" width="10.7109375" style="34"/>
  </cols>
  <sheetData>
    <row r="1" spans="1:13" ht="18.95" customHeight="1">
      <c r="A1" s="101" t="s">
        <v>107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18.95" customHeight="1">
      <c r="A2" s="101" t="s">
        <v>77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3" ht="18.95" customHeight="1">
      <c r="A3" s="101" t="s">
        <v>195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3" ht="18.95" customHeight="1">
      <c r="C4" s="33"/>
      <c r="M4" s="41" t="s">
        <v>0</v>
      </c>
    </row>
    <row r="5" spans="1:13" ht="18.95" customHeight="1">
      <c r="C5" s="33"/>
      <c r="G5" s="103" t="s">
        <v>84</v>
      </c>
      <c r="H5" s="103"/>
      <c r="I5" s="103"/>
      <c r="K5" s="103" t="s">
        <v>85</v>
      </c>
      <c r="L5" s="103"/>
      <c r="M5" s="103"/>
    </row>
    <row r="6" spans="1:13" ht="18.95" customHeight="1">
      <c r="E6" s="42" t="s">
        <v>1</v>
      </c>
      <c r="F6" s="42"/>
      <c r="G6" s="43" t="s">
        <v>193</v>
      </c>
      <c r="H6" s="42"/>
      <c r="I6" s="43">
        <v>2566</v>
      </c>
      <c r="J6" s="56"/>
      <c r="K6" s="43" t="s">
        <v>193</v>
      </c>
      <c r="M6" s="43" t="s">
        <v>166</v>
      </c>
    </row>
    <row r="7" spans="1:13" ht="18.95" customHeight="1">
      <c r="A7" s="44" t="s">
        <v>83</v>
      </c>
      <c r="E7" s="42"/>
      <c r="F7" s="42"/>
      <c r="G7" s="42"/>
      <c r="H7" s="42"/>
      <c r="I7" s="43"/>
      <c r="J7" s="56"/>
      <c r="M7" s="43"/>
    </row>
    <row r="8" spans="1:13" ht="18.95" customHeight="1">
      <c r="A8" s="44" t="s">
        <v>31</v>
      </c>
      <c r="D8" s="33"/>
    </row>
    <row r="9" spans="1:13" ht="18.95" customHeight="1">
      <c r="A9" s="34" t="s">
        <v>188</v>
      </c>
      <c r="D9" s="33"/>
      <c r="E9" s="45">
        <v>6</v>
      </c>
      <c r="G9" s="78">
        <v>1212296395</v>
      </c>
      <c r="H9" s="46"/>
      <c r="I9" s="34">
        <v>1375228652</v>
      </c>
      <c r="J9" s="46"/>
      <c r="K9" s="78">
        <v>1212296395</v>
      </c>
      <c r="L9" s="47"/>
      <c r="M9" s="34">
        <v>1375228652</v>
      </c>
    </row>
    <row r="10" spans="1:13" ht="18.95" customHeight="1">
      <c r="A10" s="34" t="s">
        <v>78</v>
      </c>
      <c r="D10" s="33"/>
      <c r="E10" s="45"/>
      <c r="G10" s="78">
        <v>361588046</v>
      </c>
      <c r="H10" s="46"/>
      <c r="I10" s="34">
        <v>349508824</v>
      </c>
      <c r="J10" s="46"/>
      <c r="K10" s="78">
        <v>343144018</v>
      </c>
      <c r="L10" s="47"/>
      <c r="M10" s="34">
        <v>338687279</v>
      </c>
    </row>
    <row r="11" spans="1:13" ht="18.95" customHeight="1">
      <c r="A11" s="34" t="s">
        <v>168</v>
      </c>
      <c r="D11" s="33"/>
      <c r="E11" s="45"/>
      <c r="G11" s="78">
        <v>87475816</v>
      </c>
      <c r="H11" s="46"/>
      <c r="I11" s="34">
        <v>21070481</v>
      </c>
      <c r="J11" s="46"/>
      <c r="K11" s="78">
        <v>87475816</v>
      </c>
      <c r="L11" s="47"/>
      <c r="M11" s="34">
        <v>21070481</v>
      </c>
    </row>
    <row r="12" spans="1:13" ht="18.95" customHeight="1">
      <c r="A12" s="34" t="s">
        <v>180</v>
      </c>
      <c r="D12" s="33"/>
      <c r="E12" s="45" t="s">
        <v>201</v>
      </c>
      <c r="G12" s="47">
        <v>0</v>
      </c>
      <c r="H12" s="46"/>
      <c r="I12" s="47">
        <v>0</v>
      </c>
      <c r="J12" s="46"/>
      <c r="K12" s="78">
        <v>123920205</v>
      </c>
      <c r="L12" s="47"/>
      <c r="M12" s="34">
        <v>37804642</v>
      </c>
    </row>
    <row r="13" spans="1:13" ht="18.95" customHeight="1">
      <c r="A13" s="34" t="s">
        <v>205</v>
      </c>
      <c r="D13" s="33"/>
      <c r="E13" s="45"/>
      <c r="G13" s="1">
        <v>7499937</v>
      </c>
      <c r="H13" s="46"/>
      <c r="I13" s="47">
        <v>0</v>
      </c>
      <c r="J13" s="46"/>
      <c r="K13" s="1">
        <v>7499937</v>
      </c>
      <c r="L13" s="47"/>
      <c r="M13" s="47">
        <v>0</v>
      </c>
    </row>
    <row r="14" spans="1:13" ht="18.95" customHeight="1">
      <c r="A14" s="34" t="s">
        <v>32</v>
      </c>
      <c r="D14" s="33"/>
      <c r="E14" s="45">
        <v>6</v>
      </c>
      <c r="G14" s="79">
        <v>46237252</v>
      </c>
      <c r="H14" s="46"/>
      <c r="I14" s="55">
        <v>16672353</v>
      </c>
      <c r="J14" s="46"/>
      <c r="K14" s="79">
        <v>44119496</v>
      </c>
      <c r="L14" s="47"/>
      <c r="M14" s="55">
        <v>16669164</v>
      </c>
    </row>
    <row r="15" spans="1:13" ht="18.95" customHeight="1">
      <c r="A15" s="44" t="s">
        <v>33</v>
      </c>
      <c r="D15" s="33"/>
      <c r="G15" s="55">
        <f>SUM(G9:G14)</f>
        <v>1715097446</v>
      </c>
      <c r="I15" s="55">
        <f>SUM(I9:I14)</f>
        <v>1762480310</v>
      </c>
      <c r="K15" s="55">
        <f>SUM(K9:K14)</f>
        <v>1818455867</v>
      </c>
      <c r="L15" s="47"/>
      <c r="M15" s="55">
        <f>SUM(M9:M14)</f>
        <v>1789460218</v>
      </c>
    </row>
    <row r="16" spans="1:13" ht="18.95" customHeight="1">
      <c r="A16" s="44" t="s">
        <v>34</v>
      </c>
      <c r="D16" s="33"/>
      <c r="G16" s="47"/>
      <c r="I16" s="47"/>
      <c r="K16" s="47"/>
      <c r="L16" s="47"/>
      <c r="M16" s="47"/>
    </row>
    <row r="17" spans="1:13" ht="18.95" customHeight="1">
      <c r="A17" s="34" t="s">
        <v>102</v>
      </c>
      <c r="D17" s="33"/>
      <c r="E17" s="45">
        <v>6</v>
      </c>
      <c r="G17" s="78">
        <v>893648084</v>
      </c>
      <c r="H17" s="46"/>
      <c r="I17" s="47">
        <v>955089020</v>
      </c>
      <c r="J17" s="46"/>
      <c r="K17" s="78">
        <v>807204319</v>
      </c>
      <c r="L17" s="47"/>
      <c r="M17" s="47">
        <v>866893185</v>
      </c>
    </row>
    <row r="18" spans="1:13" ht="18.95" customHeight="1">
      <c r="A18" s="34" t="s">
        <v>169</v>
      </c>
      <c r="D18" s="33"/>
      <c r="E18" s="45"/>
      <c r="G18" s="78">
        <v>56913524</v>
      </c>
      <c r="H18" s="46"/>
      <c r="I18" s="47">
        <v>33316934</v>
      </c>
      <c r="J18" s="46"/>
      <c r="K18" s="78">
        <v>56913524</v>
      </c>
      <c r="L18" s="47"/>
      <c r="M18" s="47">
        <v>33316934</v>
      </c>
    </row>
    <row r="19" spans="1:13" ht="18.95" customHeight="1">
      <c r="A19" s="34" t="s">
        <v>103</v>
      </c>
      <c r="D19" s="33"/>
      <c r="G19" s="78">
        <v>7408677</v>
      </c>
      <c r="H19" s="46"/>
      <c r="I19" s="47">
        <v>4609269</v>
      </c>
      <c r="J19" s="46"/>
      <c r="K19" s="78">
        <v>3547073</v>
      </c>
      <c r="L19" s="47"/>
      <c r="M19" s="47">
        <v>4351924</v>
      </c>
    </row>
    <row r="20" spans="1:13" ht="18.95" customHeight="1">
      <c r="A20" s="34" t="s">
        <v>35</v>
      </c>
      <c r="D20" s="33"/>
      <c r="E20" s="45">
        <v>6</v>
      </c>
      <c r="G20" s="5">
        <v>165311348</v>
      </c>
      <c r="I20" s="47">
        <v>188142934</v>
      </c>
      <c r="K20" s="5">
        <v>155715137</v>
      </c>
      <c r="L20" s="47"/>
      <c r="M20" s="47">
        <v>155036704</v>
      </c>
    </row>
    <row r="21" spans="1:13" ht="18.95" customHeight="1">
      <c r="A21" s="34" t="s">
        <v>141</v>
      </c>
      <c r="D21" s="33"/>
      <c r="E21" s="45"/>
      <c r="G21" s="47">
        <v>0</v>
      </c>
      <c r="I21" s="47">
        <v>8096298</v>
      </c>
      <c r="K21" s="47">
        <v>0</v>
      </c>
      <c r="L21" s="47"/>
      <c r="M21" s="47">
        <v>8096298</v>
      </c>
    </row>
    <row r="22" spans="1:13" ht="18.95" customHeight="1">
      <c r="A22" s="34" t="s">
        <v>179</v>
      </c>
      <c r="D22" s="33"/>
      <c r="E22" s="57">
        <v>11.1</v>
      </c>
      <c r="G22" s="47">
        <v>0</v>
      </c>
      <c r="I22" s="47">
        <v>0</v>
      </c>
      <c r="K22" s="47">
        <v>0</v>
      </c>
      <c r="L22" s="47"/>
      <c r="M22" s="47">
        <v>76500000</v>
      </c>
    </row>
    <row r="23" spans="1:13" ht="18.95" customHeight="1">
      <c r="A23" s="34" t="s">
        <v>151</v>
      </c>
      <c r="D23" s="33"/>
      <c r="E23" s="57">
        <v>13.1</v>
      </c>
      <c r="G23" s="55">
        <v>0</v>
      </c>
      <c r="I23" s="55">
        <v>0</v>
      </c>
      <c r="K23" s="70">
        <v>55000000</v>
      </c>
      <c r="L23" s="47"/>
      <c r="M23" s="55">
        <v>0</v>
      </c>
    </row>
    <row r="24" spans="1:13" ht="18.95" customHeight="1">
      <c r="A24" s="44" t="s">
        <v>36</v>
      </c>
      <c r="D24" s="33"/>
      <c r="G24" s="55">
        <f>SUM(G17:G23)</f>
        <v>1123281633</v>
      </c>
      <c r="I24" s="55">
        <f>SUM(I17:I23)</f>
        <v>1189254455</v>
      </c>
      <c r="K24" s="55">
        <f>SUM(K17:K23)</f>
        <v>1078380053</v>
      </c>
      <c r="L24" s="47"/>
      <c r="M24" s="55">
        <f>SUM(M17:M23)</f>
        <v>1144195045</v>
      </c>
    </row>
    <row r="25" spans="1:13" ht="18.95" customHeight="1">
      <c r="A25" s="44" t="s">
        <v>152</v>
      </c>
      <c r="D25" s="33"/>
      <c r="G25" s="47">
        <f>SUM(G15-G24)</f>
        <v>591815813</v>
      </c>
      <c r="I25" s="47">
        <f>SUM(I15-I24)</f>
        <v>573225855</v>
      </c>
      <c r="K25" s="47">
        <f>SUM(K15-K24)</f>
        <v>740075814</v>
      </c>
      <c r="L25" s="47"/>
      <c r="M25" s="47">
        <f>SUM(M15-M24)</f>
        <v>645265173</v>
      </c>
    </row>
    <row r="26" spans="1:13" ht="18.95" customHeight="1">
      <c r="A26" s="34" t="s">
        <v>220</v>
      </c>
      <c r="D26" s="33"/>
      <c r="E26" s="57">
        <v>12.2</v>
      </c>
      <c r="G26" s="5">
        <v>-12477638</v>
      </c>
      <c r="I26" s="47">
        <v>0</v>
      </c>
      <c r="K26" s="47">
        <v>0</v>
      </c>
      <c r="L26" s="47"/>
      <c r="M26" s="47">
        <v>0</v>
      </c>
    </row>
    <row r="27" spans="1:13" ht="18.95" customHeight="1">
      <c r="A27" s="34" t="s">
        <v>210</v>
      </c>
      <c r="D27" s="33"/>
      <c r="E27" s="57">
        <v>13.2</v>
      </c>
      <c r="G27" s="5">
        <v>65216010</v>
      </c>
      <c r="H27" s="46"/>
      <c r="I27" s="47">
        <v>65715183</v>
      </c>
      <c r="J27" s="46"/>
      <c r="K27" s="47">
        <v>0</v>
      </c>
      <c r="L27" s="47"/>
      <c r="M27" s="47">
        <v>0</v>
      </c>
    </row>
    <row r="28" spans="1:13" ht="18.95" customHeight="1">
      <c r="A28" s="34" t="s">
        <v>132</v>
      </c>
      <c r="D28" s="33"/>
      <c r="E28" s="45">
        <v>27</v>
      </c>
      <c r="G28" s="78">
        <v>30973005</v>
      </c>
      <c r="H28" s="46"/>
      <c r="I28" s="34">
        <v>27295987</v>
      </c>
      <c r="J28" s="46"/>
      <c r="K28" s="78">
        <v>30971336</v>
      </c>
      <c r="L28" s="47"/>
      <c r="M28" s="34">
        <v>27295171</v>
      </c>
    </row>
    <row r="29" spans="1:13" ht="18.95" customHeight="1">
      <c r="A29" s="34" t="s">
        <v>117</v>
      </c>
      <c r="D29" s="33"/>
      <c r="E29" s="45" t="s">
        <v>214</v>
      </c>
      <c r="G29" s="79">
        <v>-103670703</v>
      </c>
      <c r="I29" s="47">
        <v>-102415052</v>
      </c>
      <c r="K29" s="79">
        <v>-83642034</v>
      </c>
      <c r="L29" s="47"/>
      <c r="M29" s="47">
        <v>-87104361</v>
      </c>
    </row>
    <row r="30" spans="1:13" ht="18.95" customHeight="1">
      <c r="A30" s="44" t="s">
        <v>87</v>
      </c>
      <c r="D30" s="33"/>
      <c r="E30" s="45"/>
      <c r="G30" s="58">
        <f>SUM(G25:G29)</f>
        <v>571856487</v>
      </c>
      <c r="H30" s="59"/>
      <c r="I30" s="58">
        <f>SUM(I25:I29)</f>
        <v>563821973</v>
      </c>
      <c r="K30" s="58">
        <f>SUM(K25:K29)</f>
        <v>687405116</v>
      </c>
      <c r="L30" s="60"/>
      <c r="M30" s="58">
        <f>SUM(M25:M29)</f>
        <v>585455983</v>
      </c>
    </row>
    <row r="31" spans="1:13" ht="18.95" customHeight="1">
      <c r="A31" s="34" t="s">
        <v>88</v>
      </c>
      <c r="D31" s="33"/>
      <c r="E31" s="45">
        <v>30</v>
      </c>
      <c r="G31" s="78">
        <v>-122702508</v>
      </c>
      <c r="H31" s="46"/>
      <c r="I31" s="47">
        <v>-126820236</v>
      </c>
      <c r="J31" s="46"/>
      <c r="K31" s="78">
        <v>-122702508</v>
      </c>
      <c r="L31" s="47"/>
      <c r="M31" s="47">
        <v>-126820236</v>
      </c>
    </row>
    <row r="32" spans="1:13" ht="18.95" customHeight="1">
      <c r="A32" s="44" t="s">
        <v>67</v>
      </c>
      <c r="D32" s="33"/>
      <c r="E32" s="45"/>
      <c r="G32" s="61">
        <f>SUM(G30:G31)</f>
        <v>449153979</v>
      </c>
      <c r="I32" s="61">
        <f>SUM(I30:I31)</f>
        <v>437001737</v>
      </c>
      <c r="K32" s="61">
        <f>SUM(K30:K31)</f>
        <v>564702608</v>
      </c>
      <c r="L32" s="47"/>
      <c r="M32" s="61">
        <f>SUM(M30:M31)</f>
        <v>458635747</v>
      </c>
    </row>
    <row r="33" spans="1:19" s="64" customFormat="1" ht="8.1" customHeight="1">
      <c r="A33" s="62"/>
      <c r="B33" s="63"/>
      <c r="C33" s="3"/>
      <c r="D33" s="3"/>
      <c r="G33" s="65"/>
      <c r="H33" s="65"/>
      <c r="I33" s="65"/>
      <c r="J33" s="65"/>
      <c r="K33" s="65"/>
      <c r="L33" s="65"/>
      <c r="M33" s="65"/>
      <c r="Q33" s="9"/>
      <c r="R33" s="9"/>
      <c r="S33" s="9"/>
    </row>
    <row r="34" spans="1:19" s="60" customFormat="1" ht="18.95" customHeight="1">
      <c r="A34" s="66" t="s">
        <v>79</v>
      </c>
      <c r="D34" s="67"/>
      <c r="F34" s="59"/>
      <c r="G34" s="59"/>
      <c r="H34" s="59"/>
      <c r="I34" s="59"/>
      <c r="J34" s="59"/>
      <c r="L34" s="59"/>
    </row>
    <row r="35" spans="1:19" ht="18.95" customHeight="1">
      <c r="A35" s="34" t="s">
        <v>98</v>
      </c>
      <c r="D35" s="33"/>
      <c r="G35" s="55">
        <v>0</v>
      </c>
      <c r="I35" s="55">
        <v>0</v>
      </c>
      <c r="J35" s="47"/>
      <c r="K35" s="55">
        <v>0</v>
      </c>
      <c r="M35" s="55">
        <v>0</v>
      </c>
    </row>
    <row r="36" spans="1:19" s="64" customFormat="1" ht="8.1" customHeight="1">
      <c r="A36" s="62"/>
      <c r="B36" s="63"/>
      <c r="C36" s="3"/>
      <c r="D36" s="3"/>
      <c r="G36" s="65"/>
      <c r="H36" s="65"/>
      <c r="I36" s="65"/>
      <c r="J36" s="65"/>
      <c r="K36" s="65"/>
      <c r="L36" s="65"/>
      <c r="M36" s="65"/>
      <c r="Q36" s="9"/>
      <c r="R36" s="9"/>
      <c r="S36" s="9"/>
    </row>
    <row r="37" spans="1:19" ht="18.95" customHeight="1" thickBot="1">
      <c r="A37" s="44" t="s">
        <v>68</v>
      </c>
      <c r="D37" s="33"/>
      <c r="E37" s="45"/>
      <c r="G37" s="68">
        <f>SUM(G32,G35)</f>
        <v>449153979</v>
      </c>
      <c r="I37" s="68">
        <f>SUM(I32,I35)</f>
        <v>437001737</v>
      </c>
      <c r="K37" s="68">
        <f>SUM(K32,K35)</f>
        <v>564702608</v>
      </c>
      <c r="M37" s="68">
        <f>SUM(M32,M35)</f>
        <v>458635747</v>
      </c>
    </row>
    <row r="38" spans="1:19" s="64" customFormat="1" ht="8.1" customHeight="1" thickTop="1">
      <c r="A38" s="62"/>
      <c r="B38" s="63"/>
      <c r="C38" s="3"/>
      <c r="D38" s="3"/>
      <c r="G38" s="65"/>
      <c r="H38" s="65"/>
      <c r="I38" s="65"/>
      <c r="J38" s="65"/>
      <c r="K38" s="65"/>
      <c r="L38" s="65"/>
      <c r="M38" s="65"/>
      <c r="Q38" s="9"/>
      <c r="R38" s="9"/>
      <c r="S38" s="9"/>
    </row>
    <row r="39" spans="1:19" s="64" customFormat="1" ht="18.95" customHeight="1">
      <c r="A39" s="62" t="s">
        <v>118</v>
      </c>
      <c r="B39" s="63"/>
      <c r="C39" s="3"/>
      <c r="D39" s="3"/>
      <c r="E39" s="65"/>
      <c r="F39" s="65"/>
      <c r="G39" s="65"/>
      <c r="H39" s="65"/>
      <c r="I39" s="65"/>
      <c r="J39" s="65"/>
      <c r="K39" s="65"/>
      <c r="M39" s="65"/>
      <c r="N39" s="10"/>
      <c r="Q39" s="9"/>
      <c r="R39" s="9"/>
      <c r="S39" s="9"/>
    </row>
    <row r="40" spans="1:19" s="64" customFormat="1" ht="18.95" customHeight="1" thickBot="1">
      <c r="A40" s="3" t="s">
        <v>119</v>
      </c>
      <c r="B40" s="63"/>
      <c r="C40" s="3"/>
      <c r="D40" s="3"/>
      <c r="G40" s="65">
        <f>SUM(G32-G41)</f>
        <v>498201691</v>
      </c>
      <c r="H40" s="65"/>
      <c r="I40" s="65">
        <f>SUM(I32-I41)</f>
        <v>500917540</v>
      </c>
      <c r="J40" s="65"/>
      <c r="K40" s="69">
        <f>SUM(K32)</f>
        <v>564702608</v>
      </c>
      <c r="L40" s="65"/>
      <c r="M40" s="69">
        <f>SUM(M32)</f>
        <v>458635747</v>
      </c>
      <c r="Q40" s="9"/>
      <c r="R40" s="9"/>
      <c r="S40" s="9"/>
    </row>
    <row r="41" spans="1:19" s="64" customFormat="1" ht="18.95" customHeight="1" thickTop="1">
      <c r="A41" s="3" t="s">
        <v>120</v>
      </c>
      <c r="B41" s="63"/>
      <c r="C41" s="3"/>
      <c r="D41" s="3"/>
      <c r="E41" s="57">
        <v>11.2</v>
      </c>
      <c r="G41" s="70">
        <v>-49047712</v>
      </c>
      <c r="H41" s="65"/>
      <c r="I41" s="70">
        <v>-63915803</v>
      </c>
      <c r="J41" s="65"/>
      <c r="K41" s="65"/>
      <c r="L41" s="65"/>
      <c r="M41" s="65"/>
      <c r="Q41" s="9"/>
      <c r="R41" s="9"/>
      <c r="S41" s="9"/>
    </row>
    <row r="42" spans="1:19" s="64" customFormat="1" ht="18.95" customHeight="1" thickBot="1">
      <c r="A42" s="3"/>
      <c r="B42" s="63"/>
      <c r="C42" s="3"/>
      <c r="D42" s="3"/>
      <c r="G42" s="71">
        <f>SUM(G40:G41)</f>
        <v>449153979</v>
      </c>
      <c r="H42" s="65"/>
      <c r="I42" s="71">
        <f>SUM(I40:I41)</f>
        <v>437001737</v>
      </c>
      <c r="J42" s="65"/>
      <c r="K42" s="65"/>
      <c r="L42" s="65"/>
      <c r="M42" s="65"/>
      <c r="Q42" s="9"/>
      <c r="R42" s="9"/>
      <c r="S42" s="9"/>
    </row>
    <row r="43" spans="1:19" s="64" customFormat="1" ht="8.1" customHeight="1" thickTop="1">
      <c r="A43" s="62"/>
      <c r="B43" s="63"/>
      <c r="C43" s="3"/>
      <c r="D43" s="3"/>
      <c r="G43" s="65"/>
      <c r="H43" s="65"/>
      <c r="I43" s="65"/>
      <c r="J43" s="65"/>
      <c r="K43" s="65"/>
      <c r="L43" s="65"/>
      <c r="M43" s="65"/>
      <c r="Q43" s="9"/>
      <c r="R43" s="9"/>
      <c r="S43" s="9"/>
    </row>
    <row r="44" spans="1:19" s="64" customFormat="1" ht="18.95" customHeight="1">
      <c r="A44" s="62" t="s">
        <v>121</v>
      </c>
      <c r="B44" s="63"/>
      <c r="C44" s="3"/>
      <c r="D44" s="3"/>
      <c r="G44" s="65"/>
      <c r="H44" s="65"/>
      <c r="I44" s="65"/>
      <c r="J44" s="65"/>
      <c r="K44" s="65"/>
      <c r="L44" s="65"/>
      <c r="M44" s="65"/>
      <c r="Q44" s="9"/>
      <c r="R44" s="9"/>
      <c r="S44" s="9"/>
    </row>
    <row r="45" spans="1:19" s="64" customFormat="1" ht="18.95" customHeight="1" thickBot="1">
      <c r="A45" s="3" t="s">
        <v>119</v>
      </c>
      <c r="B45" s="63"/>
      <c r="C45" s="3"/>
      <c r="D45" s="3"/>
      <c r="G45" s="65">
        <f>SUM(G37-G46)</f>
        <v>498201691</v>
      </c>
      <c r="H45" s="65"/>
      <c r="I45" s="65">
        <f>SUM(I37-I46)</f>
        <v>500917540</v>
      </c>
      <c r="J45" s="65"/>
      <c r="K45" s="69">
        <f>SUM(K37)</f>
        <v>564702608</v>
      </c>
      <c r="L45" s="65"/>
      <c r="M45" s="69">
        <f>SUM(M37)</f>
        <v>458635747</v>
      </c>
      <c r="Q45" s="9"/>
      <c r="R45" s="9"/>
      <c r="S45" s="9"/>
    </row>
    <row r="46" spans="1:19" s="64" customFormat="1" ht="18.95" customHeight="1" thickTop="1">
      <c r="A46" s="3" t="s">
        <v>120</v>
      </c>
      <c r="B46" s="63"/>
      <c r="C46" s="3"/>
      <c r="D46" s="3"/>
      <c r="G46" s="70">
        <v>-49047712</v>
      </c>
      <c r="H46" s="65"/>
      <c r="I46" s="70">
        <v>-63915803</v>
      </c>
      <c r="J46" s="65"/>
      <c r="K46" s="65"/>
      <c r="L46" s="65"/>
      <c r="M46" s="65"/>
      <c r="Q46" s="9"/>
      <c r="R46" s="9"/>
      <c r="S46" s="9"/>
    </row>
    <row r="47" spans="1:19" s="64" customFormat="1" ht="18.95" customHeight="1" thickBot="1">
      <c r="A47" s="62"/>
      <c r="B47" s="63"/>
      <c r="C47" s="3"/>
      <c r="D47" s="3"/>
      <c r="G47" s="71">
        <f>SUM(G45:G46)</f>
        <v>449153979</v>
      </c>
      <c r="H47" s="65"/>
      <c r="I47" s="71">
        <f>SUM(I45:I46)</f>
        <v>437001737</v>
      </c>
      <c r="J47" s="65"/>
      <c r="K47" s="65"/>
      <c r="L47" s="65"/>
      <c r="M47" s="65"/>
      <c r="Q47" s="9"/>
      <c r="R47" s="9"/>
      <c r="S47" s="9"/>
    </row>
    <row r="48" spans="1:19" s="60" customFormat="1" ht="18.95" customHeight="1" thickTop="1">
      <c r="J48" s="34"/>
      <c r="K48" s="34"/>
      <c r="M48" s="72" t="s">
        <v>157</v>
      </c>
      <c r="N48" s="73"/>
    </row>
    <row r="49" spans="1:16140" ht="18.95" customHeight="1">
      <c r="A49" s="44" t="s">
        <v>69</v>
      </c>
      <c r="D49" s="33"/>
      <c r="E49" s="45">
        <v>32</v>
      </c>
    </row>
    <row r="50" spans="1:16140" ht="18.95" customHeight="1">
      <c r="A50" s="34" t="s">
        <v>37</v>
      </c>
      <c r="D50" s="33"/>
    </row>
    <row r="51" spans="1:16140" ht="18.95" customHeight="1" thickBot="1">
      <c r="A51" s="34" t="s">
        <v>130</v>
      </c>
      <c r="D51" s="33"/>
      <c r="G51" s="74">
        <f>G40/1240000000</f>
        <v>0.40177555725806452</v>
      </c>
      <c r="I51" s="74">
        <f>I40/1240000000</f>
        <v>0.40396575806451612</v>
      </c>
      <c r="J51" s="75"/>
      <c r="K51" s="74">
        <f>K40/1240000000</f>
        <v>0.45540532903225805</v>
      </c>
      <c r="M51" s="74">
        <f>M40/1240000000</f>
        <v>0.3698675379032258</v>
      </c>
    </row>
    <row r="52" spans="1:16140" s="64" customFormat="1" ht="15" customHeight="1" thickTop="1">
      <c r="A52" s="62"/>
      <c r="B52" s="63"/>
      <c r="C52" s="3"/>
      <c r="D52" s="3"/>
      <c r="G52" s="65"/>
      <c r="H52" s="65"/>
      <c r="I52" s="65"/>
      <c r="J52" s="65"/>
      <c r="K52" s="65"/>
      <c r="L52" s="65"/>
      <c r="M52" s="65"/>
      <c r="Q52" s="9"/>
      <c r="R52" s="9"/>
      <c r="S52" s="9"/>
    </row>
    <row r="53" spans="1:16140" s="33" customFormat="1" ht="18.95" customHeight="1">
      <c r="A53" s="34" t="s">
        <v>12</v>
      </c>
      <c r="B53" s="34"/>
      <c r="C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  <c r="ALO53" s="34"/>
      <c r="ALP53" s="34"/>
      <c r="ALQ53" s="34"/>
      <c r="ALR53" s="34"/>
      <c r="ALS53" s="34"/>
      <c r="ALT53" s="34"/>
      <c r="ALU53" s="34"/>
      <c r="ALV53" s="34"/>
      <c r="ALW53" s="34"/>
      <c r="ALX53" s="34"/>
      <c r="ALY53" s="34"/>
      <c r="ALZ53" s="34"/>
      <c r="AMA53" s="34"/>
      <c r="AMB53" s="34"/>
      <c r="AMC53" s="34"/>
      <c r="AMD53" s="34"/>
      <c r="AME53" s="34"/>
      <c r="AMF53" s="34"/>
      <c r="AMG53" s="34"/>
      <c r="AMH53" s="34"/>
      <c r="AMI53" s="34"/>
      <c r="AMJ53" s="34"/>
      <c r="AMK53" s="34"/>
      <c r="AML53" s="34"/>
      <c r="AMM53" s="34"/>
      <c r="AMN53" s="34"/>
      <c r="AMO53" s="34"/>
      <c r="AMP53" s="34"/>
      <c r="AMQ53" s="34"/>
      <c r="AMR53" s="34"/>
      <c r="AMS53" s="34"/>
      <c r="AMT53" s="34"/>
      <c r="AMU53" s="34"/>
      <c r="AMV53" s="34"/>
      <c r="AMW53" s="34"/>
      <c r="AMX53" s="34"/>
      <c r="AMY53" s="34"/>
      <c r="AMZ53" s="34"/>
      <c r="ANA53" s="34"/>
      <c r="ANB53" s="34"/>
      <c r="ANC53" s="34"/>
      <c r="AND53" s="34"/>
      <c r="ANE53" s="34"/>
      <c r="ANF53" s="34"/>
      <c r="ANG53" s="34"/>
      <c r="ANH53" s="34"/>
      <c r="ANI53" s="34"/>
      <c r="ANJ53" s="34"/>
      <c r="ANK53" s="34"/>
      <c r="ANL53" s="34"/>
      <c r="ANM53" s="34"/>
      <c r="ANN53" s="34"/>
      <c r="ANO53" s="34"/>
      <c r="ANP53" s="34"/>
      <c r="ANQ53" s="34"/>
      <c r="ANR53" s="34"/>
      <c r="ANS53" s="34"/>
      <c r="ANT53" s="34"/>
      <c r="ANU53" s="34"/>
      <c r="ANV53" s="34"/>
      <c r="ANW53" s="34"/>
      <c r="ANX53" s="34"/>
      <c r="ANY53" s="34"/>
      <c r="ANZ53" s="34"/>
      <c r="AOA53" s="34"/>
      <c r="AOB53" s="34"/>
      <c r="AOC53" s="34"/>
      <c r="AOD53" s="34"/>
      <c r="AOE53" s="34"/>
      <c r="AOF53" s="34"/>
      <c r="AOG53" s="34"/>
      <c r="AOH53" s="34"/>
      <c r="AOI53" s="34"/>
      <c r="AOJ53" s="34"/>
      <c r="AOK53" s="34"/>
      <c r="AOL53" s="34"/>
      <c r="AOM53" s="34"/>
      <c r="AON53" s="34"/>
      <c r="AOO53" s="34"/>
      <c r="AOP53" s="34"/>
      <c r="AOQ53" s="34"/>
      <c r="AOR53" s="34"/>
      <c r="AOS53" s="34"/>
      <c r="AOT53" s="34"/>
      <c r="AOU53" s="34"/>
      <c r="AOV53" s="34"/>
      <c r="AOW53" s="34"/>
      <c r="AOX53" s="34"/>
      <c r="AOY53" s="34"/>
      <c r="AOZ53" s="34"/>
      <c r="APA53" s="34"/>
      <c r="APB53" s="34"/>
      <c r="APC53" s="34"/>
      <c r="APD53" s="34"/>
      <c r="APE53" s="34"/>
      <c r="APF53" s="34"/>
      <c r="APG53" s="34"/>
      <c r="APH53" s="34"/>
      <c r="API53" s="34"/>
      <c r="APJ53" s="34"/>
      <c r="APK53" s="34"/>
      <c r="APL53" s="34"/>
      <c r="APM53" s="34"/>
      <c r="APN53" s="34"/>
      <c r="APO53" s="34"/>
      <c r="APP53" s="34"/>
      <c r="APQ53" s="34"/>
      <c r="APR53" s="34"/>
      <c r="APS53" s="34"/>
      <c r="APT53" s="34"/>
      <c r="APU53" s="34"/>
      <c r="APV53" s="34"/>
      <c r="APW53" s="34"/>
      <c r="APX53" s="34"/>
      <c r="APY53" s="34"/>
      <c r="APZ53" s="34"/>
      <c r="AQA53" s="34"/>
      <c r="AQB53" s="34"/>
      <c r="AQC53" s="34"/>
      <c r="AQD53" s="34"/>
      <c r="AQE53" s="34"/>
      <c r="AQF53" s="34"/>
      <c r="AQG53" s="34"/>
      <c r="AQH53" s="34"/>
      <c r="AQI53" s="34"/>
      <c r="AQJ53" s="34"/>
      <c r="AQK53" s="34"/>
      <c r="AQL53" s="34"/>
      <c r="AQM53" s="34"/>
      <c r="AQN53" s="34"/>
      <c r="AQO53" s="34"/>
      <c r="AQP53" s="34"/>
      <c r="AQQ53" s="34"/>
      <c r="AQR53" s="34"/>
      <c r="AQS53" s="34"/>
      <c r="AQT53" s="34"/>
      <c r="AQU53" s="34"/>
      <c r="AQV53" s="34"/>
      <c r="AQW53" s="34"/>
      <c r="AQX53" s="34"/>
      <c r="AQY53" s="34"/>
      <c r="AQZ53" s="34"/>
      <c r="ARA53" s="34"/>
      <c r="ARB53" s="34"/>
      <c r="ARC53" s="34"/>
      <c r="ARD53" s="34"/>
      <c r="ARE53" s="34"/>
      <c r="ARF53" s="34"/>
      <c r="ARG53" s="34"/>
      <c r="ARH53" s="34"/>
      <c r="ARI53" s="34"/>
      <c r="ARJ53" s="34"/>
      <c r="ARK53" s="34"/>
      <c r="ARL53" s="34"/>
      <c r="ARM53" s="34"/>
      <c r="ARN53" s="34"/>
      <c r="ARO53" s="34"/>
      <c r="ARP53" s="34"/>
      <c r="ARQ53" s="34"/>
      <c r="ARR53" s="34"/>
      <c r="ARS53" s="34"/>
      <c r="ART53" s="34"/>
      <c r="ARU53" s="34"/>
      <c r="ARV53" s="34"/>
      <c r="ARW53" s="34"/>
      <c r="ARX53" s="34"/>
      <c r="ARY53" s="34"/>
      <c r="ARZ53" s="34"/>
      <c r="ASA53" s="34"/>
      <c r="ASB53" s="34"/>
      <c r="ASC53" s="34"/>
      <c r="ASD53" s="34"/>
      <c r="ASE53" s="34"/>
      <c r="ASF53" s="34"/>
      <c r="ASG53" s="34"/>
      <c r="ASH53" s="34"/>
      <c r="ASI53" s="34"/>
      <c r="ASJ53" s="34"/>
      <c r="ASK53" s="34"/>
      <c r="ASL53" s="34"/>
      <c r="ASM53" s="34"/>
      <c r="ASN53" s="34"/>
      <c r="ASO53" s="34"/>
      <c r="ASP53" s="34"/>
      <c r="ASQ53" s="34"/>
      <c r="ASR53" s="34"/>
      <c r="ASS53" s="34"/>
      <c r="AST53" s="34"/>
      <c r="ASU53" s="34"/>
      <c r="ASV53" s="34"/>
      <c r="ASW53" s="34"/>
      <c r="ASX53" s="34"/>
      <c r="ASY53" s="34"/>
      <c r="ASZ53" s="34"/>
      <c r="ATA53" s="34"/>
      <c r="ATB53" s="34"/>
      <c r="ATC53" s="34"/>
      <c r="ATD53" s="34"/>
      <c r="ATE53" s="34"/>
      <c r="ATF53" s="34"/>
      <c r="ATG53" s="34"/>
      <c r="ATH53" s="34"/>
      <c r="ATI53" s="34"/>
      <c r="ATJ53" s="34"/>
      <c r="ATK53" s="34"/>
      <c r="ATL53" s="34"/>
      <c r="ATM53" s="34"/>
      <c r="ATN53" s="34"/>
      <c r="ATO53" s="34"/>
      <c r="ATP53" s="34"/>
      <c r="ATQ53" s="34"/>
      <c r="ATR53" s="34"/>
      <c r="ATS53" s="34"/>
      <c r="ATT53" s="34"/>
      <c r="ATU53" s="34"/>
      <c r="ATV53" s="34"/>
      <c r="ATW53" s="34"/>
      <c r="ATX53" s="34"/>
      <c r="ATY53" s="34"/>
      <c r="ATZ53" s="34"/>
      <c r="AUA53" s="34"/>
      <c r="AUB53" s="34"/>
      <c r="AUC53" s="34"/>
      <c r="AUD53" s="34"/>
      <c r="AUE53" s="34"/>
      <c r="AUF53" s="34"/>
      <c r="AUG53" s="34"/>
      <c r="AUH53" s="34"/>
      <c r="AUI53" s="34"/>
      <c r="AUJ53" s="34"/>
      <c r="AUK53" s="34"/>
      <c r="AUL53" s="34"/>
      <c r="AUM53" s="34"/>
      <c r="AUN53" s="34"/>
      <c r="AUO53" s="34"/>
      <c r="AUP53" s="34"/>
      <c r="AUQ53" s="34"/>
      <c r="AUR53" s="34"/>
      <c r="AUS53" s="34"/>
      <c r="AUT53" s="34"/>
      <c r="AUU53" s="34"/>
      <c r="AUV53" s="34"/>
      <c r="AUW53" s="34"/>
      <c r="AUX53" s="34"/>
      <c r="AUY53" s="34"/>
      <c r="AUZ53" s="34"/>
      <c r="AVA53" s="34"/>
      <c r="AVB53" s="34"/>
      <c r="AVC53" s="34"/>
      <c r="AVD53" s="34"/>
      <c r="AVE53" s="34"/>
      <c r="AVF53" s="34"/>
      <c r="AVG53" s="34"/>
      <c r="AVH53" s="34"/>
      <c r="AVI53" s="34"/>
      <c r="AVJ53" s="34"/>
      <c r="AVK53" s="34"/>
      <c r="AVL53" s="34"/>
      <c r="AVM53" s="34"/>
      <c r="AVN53" s="34"/>
      <c r="AVO53" s="34"/>
      <c r="AVP53" s="34"/>
      <c r="AVQ53" s="34"/>
      <c r="AVR53" s="34"/>
      <c r="AVS53" s="34"/>
      <c r="AVT53" s="34"/>
      <c r="AVU53" s="34"/>
      <c r="AVV53" s="34"/>
      <c r="AVW53" s="34"/>
      <c r="AVX53" s="34"/>
      <c r="AVY53" s="34"/>
      <c r="AVZ53" s="34"/>
      <c r="AWA53" s="34"/>
      <c r="AWB53" s="34"/>
      <c r="AWC53" s="34"/>
      <c r="AWD53" s="34"/>
      <c r="AWE53" s="34"/>
      <c r="AWF53" s="34"/>
      <c r="AWG53" s="34"/>
      <c r="AWH53" s="34"/>
      <c r="AWI53" s="34"/>
      <c r="AWJ53" s="34"/>
      <c r="AWK53" s="34"/>
      <c r="AWL53" s="34"/>
      <c r="AWM53" s="34"/>
      <c r="AWN53" s="34"/>
      <c r="AWO53" s="34"/>
      <c r="AWP53" s="34"/>
      <c r="AWQ53" s="34"/>
      <c r="AWR53" s="34"/>
      <c r="AWS53" s="34"/>
      <c r="AWT53" s="34"/>
      <c r="AWU53" s="34"/>
      <c r="AWV53" s="34"/>
      <c r="AWW53" s="34"/>
      <c r="AWX53" s="34"/>
      <c r="AWY53" s="34"/>
      <c r="AWZ53" s="34"/>
      <c r="AXA53" s="34"/>
      <c r="AXB53" s="34"/>
      <c r="AXC53" s="34"/>
      <c r="AXD53" s="34"/>
      <c r="AXE53" s="34"/>
      <c r="AXF53" s="34"/>
      <c r="AXG53" s="34"/>
      <c r="AXH53" s="34"/>
      <c r="AXI53" s="34"/>
      <c r="AXJ53" s="34"/>
      <c r="AXK53" s="34"/>
      <c r="AXL53" s="34"/>
      <c r="AXM53" s="34"/>
      <c r="AXN53" s="34"/>
      <c r="AXO53" s="34"/>
      <c r="AXP53" s="34"/>
      <c r="AXQ53" s="34"/>
      <c r="AXR53" s="34"/>
      <c r="AXS53" s="34"/>
      <c r="AXT53" s="34"/>
      <c r="AXU53" s="34"/>
      <c r="AXV53" s="34"/>
      <c r="AXW53" s="34"/>
      <c r="AXX53" s="34"/>
      <c r="AXY53" s="34"/>
      <c r="AXZ53" s="34"/>
      <c r="AYA53" s="34"/>
      <c r="AYB53" s="34"/>
      <c r="AYC53" s="34"/>
      <c r="AYD53" s="34"/>
      <c r="AYE53" s="34"/>
      <c r="AYF53" s="34"/>
      <c r="AYG53" s="34"/>
      <c r="AYH53" s="34"/>
      <c r="AYI53" s="34"/>
      <c r="AYJ53" s="34"/>
      <c r="AYK53" s="34"/>
      <c r="AYL53" s="34"/>
      <c r="AYM53" s="34"/>
      <c r="AYN53" s="34"/>
      <c r="AYO53" s="34"/>
      <c r="AYP53" s="34"/>
      <c r="AYQ53" s="34"/>
      <c r="AYR53" s="34"/>
      <c r="AYS53" s="34"/>
      <c r="AYT53" s="34"/>
      <c r="AYU53" s="34"/>
      <c r="AYV53" s="34"/>
      <c r="AYW53" s="34"/>
      <c r="AYX53" s="34"/>
      <c r="AYY53" s="34"/>
      <c r="AYZ53" s="34"/>
      <c r="AZA53" s="34"/>
      <c r="AZB53" s="34"/>
      <c r="AZC53" s="34"/>
      <c r="AZD53" s="34"/>
      <c r="AZE53" s="34"/>
      <c r="AZF53" s="34"/>
      <c r="AZG53" s="34"/>
      <c r="AZH53" s="34"/>
      <c r="AZI53" s="34"/>
      <c r="AZJ53" s="34"/>
      <c r="AZK53" s="34"/>
      <c r="AZL53" s="34"/>
      <c r="AZM53" s="34"/>
      <c r="AZN53" s="34"/>
      <c r="AZO53" s="34"/>
      <c r="AZP53" s="34"/>
      <c r="AZQ53" s="34"/>
      <c r="AZR53" s="34"/>
      <c r="AZS53" s="34"/>
      <c r="AZT53" s="34"/>
      <c r="AZU53" s="34"/>
      <c r="AZV53" s="34"/>
      <c r="AZW53" s="34"/>
      <c r="AZX53" s="34"/>
      <c r="AZY53" s="34"/>
      <c r="AZZ53" s="34"/>
      <c r="BAA53" s="34"/>
      <c r="BAB53" s="34"/>
      <c r="BAC53" s="34"/>
      <c r="BAD53" s="34"/>
      <c r="BAE53" s="34"/>
      <c r="BAF53" s="34"/>
      <c r="BAG53" s="34"/>
      <c r="BAH53" s="34"/>
      <c r="BAI53" s="34"/>
      <c r="BAJ53" s="34"/>
      <c r="BAK53" s="34"/>
      <c r="BAL53" s="34"/>
      <c r="BAM53" s="34"/>
      <c r="BAN53" s="34"/>
      <c r="BAO53" s="34"/>
      <c r="BAP53" s="34"/>
      <c r="BAQ53" s="34"/>
      <c r="BAR53" s="34"/>
      <c r="BAS53" s="34"/>
      <c r="BAT53" s="34"/>
      <c r="BAU53" s="34"/>
      <c r="BAV53" s="34"/>
      <c r="BAW53" s="34"/>
      <c r="BAX53" s="34"/>
      <c r="BAY53" s="34"/>
      <c r="BAZ53" s="34"/>
      <c r="BBA53" s="34"/>
      <c r="BBB53" s="34"/>
      <c r="BBC53" s="34"/>
      <c r="BBD53" s="34"/>
      <c r="BBE53" s="34"/>
      <c r="BBF53" s="34"/>
      <c r="BBG53" s="34"/>
      <c r="BBH53" s="34"/>
      <c r="BBI53" s="34"/>
      <c r="BBJ53" s="34"/>
      <c r="BBK53" s="34"/>
      <c r="BBL53" s="34"/>
      <c r="BBM53" s="34"/>
      <c r="BBN53" s="34"/>
      <c r="BBO53" s="34"/>
      <c r="BBP53" s="34"/>
      <c r="BBQ53" s="34"/>
      <c r="BBR53" s="34"/>
      <c r="BBS53" s="34"/>
      <c r="BBT53" s="34"/>
      <c r="BBU53" s="34"/>
      <c r="BBV53" s="34"/>
      <c r="BBW53" s="34"/>
      <c r="BBX53" s="34"/>
      <c r="BBY53" s="34"/>
      <c r="BBZ53" s="34"/>
      <c r="BCA53" s="34"/>
      <c r="BCB53" s="34"/>
      <c r="BCC53" s="34"/>
      <c r="BCD53" s="34"/>
      <c r="BCE53" s="34"/>
      <c r="BCF53" s="34"/>
      <c r="BCG53" s="34"/>
      <c r="BCH53" s="34"/>
      <c r="BCI53" s="34"/>
      <c r="BCJ53" s="34"/>
      <c r="BCK53" s="34"/>
      <c r="BCL53" s="34"/>
      <c r="BCM53" s="34"/>
      <c r="BCN53" s="34"/>
      <c r="BCO53" s="34"/>
      <c r="BCP53" s="34"/>
      <c r="BCQ53" s="34"/>
      <c r="BCR53" s="34"/>
      <c r="BCS53" s="34"/>
      <c r="BCT53" s="34"/>
      <c r="BCU53" s="34"/>
      <c r="BCV53" s="34"/>
      <c r="BCW53" s="34"/>
      <c r="BCX53" s="34"/>
      <c r="BCY53" s="34"/>
      <c r="BCZ53" s="34"/>
      <c r="BDA53" s="34"/>
      <c r="BDB53" s="34"/>
      <c r="BDC53" s="34"/>
      <c r="BDD53" s="34"/>
      <c r="BDE53" s="34"/>
      <c r="BDF53" s="34"/>
      <c r="BDG53" s="34"/>
      <c r="BDH53" s="34"/>
      <c r="BDI53" s="34"/>
      <c r="BDJ53" s="34"/>
      <c r="BDK53" s="34"/>
      <c r="BDL53" s="34"/>
      <c r="BDM53" s="34"/>
      <c r="BDN53" s="34"/>
      <c r="BDO53" s="34"/>
      <c r="BDP53" s="34"/>
      <c r="BDQ53" s="34"/>
      <c r="BDR53" s="34"/>
      <c r="BDS53" s="34"/>
      <c r="BDT53" s="34"/>
      <c r="BDU53" s="34"/>
      <c r="BDV53" s="34"/>
      <c r="BDW53" s="34"/>
      <c r="BDX53" s="34"/>
      <c r="BDY53" s="34"/>
      <c r="BDZ53" s="34"/>
      <c r="BEA53" s="34"/>
      <c r="BEB53" s="34"/>
      <c r="BEC53" s="34"/>
      <c r="BED53" s="34"/>
      <c r="BEE53" s="34"/>
      <c r="BEF53" s="34"/>
      <c r="BEG53" s="34"/>
      <c r="BEH53" s="34"/>
      <c r="BEI53" s="34"/>
      <c r="BEJ53" s="34"/>
      <c r="BEK53" s="34"/>
      <c r="BEL53" s="34"/>
      <c r="BEM53" s="34"/>
      <c r="BEN53" s="34"/>
      <c r="BEO53" s="34"/>
      <c r="BEP53" s="34"/>
      <c r="BEQ53" s="34"/>
      <c r="BER53" s="34"/>
      <c r="BES53" s="34"/>
      <c r="BET53" s="34"/>
      <c r="BEU53" s="34"/>
      <c r="BEV53" s="34"/>
      <c r="BEW53" s="34"/>
      <c r="BEX53" s="34"/>
      <c r="BEY53" s="34"/>
      <c r="BEZ53" s="34"/>
      <c r="BFA53" s="34"/>
      <c r="BFB53" s="34"/>
      <c r="BFC53" s="34"/>
      <c r="BFD53" s="34"/>
      <c r="BFE53" s="34"/>
      <c r="BFF53" s="34"/>
      <c r="BFG53" s="34"/>
      <c r="BFH53" s="34"/>
      <c r="BFI53" s="34"/>
      <c r="BFJ53" s="34"/>
      <c r="BFK53" s="34"/>
      <c r="BFL53" s="34"/>
      <c r="BFM53" s="34"/>
      <c r="BFN53" s="34"/>
      <c r="BFO53" s="34"/>
      <c r="BFP53" s="34"/>
      <c r="BFQ53" s="34"/>
      <c r="BFR53" s="34"/>
      <c r="BFS53" s="34"/>
      <c r="BFT53" s="34"/>
      <c r="BFU53" s="34"/>
      <c r="BFV53" s="34"/>
      <c r="BFW53" s="34"/>
      <c r="BFX53" s="34"/>
      <c r="BFY53" s="34"/>
      <c r="BFZ53" s="34"/>
      <c r="BGA53" s="34"/>
      <c r="BGB53" s="34"/>
      <c r="BGC53" s="34"/>
      <c r="BGD53" s="34"/>
      <c r="BGE53" s="34"/>
      <c r="BGF53" s="34"/>
      <c r="BGG53" s="34"/>
      <c r="BGH53" s="34"/>
      <c r="BGI53" s="34"/>
      <c r="BGJ53" s="34"/>
      <c r="BGK53" s="34"/>
      <c r="BGL53" s="34"/>
      <c r="BGM53" s="34"/>
      <c r="BGN53" s="34"/>
      <c r="BGO53" s="34"/>
      <c r="BGP53" s="34"/>
      <c r="BGQ53" s="34"/>
      <c r="BGR53" s="34"/>
      <c r="BGS53" s="34"/>
      <c r="BGT53" s="34"/>
      <c r="BGU53" s="34"/>
      <c r="BGV53" s="34"/>
      <c r="BGW53" s="34"/>
      <c r="BGX53" s="34"/>
      <c r="BGY53" s="34"/>
      <c r="BGZ53" s="34"/>
      <c r="BHA53" s="34"/>
      <c r="BHB53" s="34"/>
      <c r="BHC53" s="34"/>
      <c r="BHD53" s="34"/>
      <c r="BHE53" s="34"/>
      <c r="BHF53" s="34"/>
      <c r="BHG53" s="34"/>
      <c r="BHH53" s="34"/>
      <c r="BHI53" s="34"/>
      <c r="BHJ53" s="34"/>
      <c r="BHK53" s="34"/>
      <c r="BHL53" s="34"/>
      <c r="BHM53" s="34"/>
      <c r="BHN53" s="34"/>
      <c r="BHO53" s="34"/>
      <c r="BHP53" s="34"/>
      <c r="BHQ53" s="34"/>
      <c r="BHR53" s="34"/>
      <c r="BHS53" s="34"/>
      <c r="BHT53" s="34"/>
      <c r="BHU53" s="34"/>
      <c r="BHV53" s="34"/>
      <c r="BHW53" s="34"/>
      <c r="BHX53" s="34"/>
      <c r="BHY53" s="34"/>
      <c r="BHZ53" s="34"/>
      <c r="BIA53" s="34"/>
      <c r="BIB53" s="34"/>
      <c r="BIC53" s="34"/>
      <c r="BID53" s="34"/>
      <c r="BIE53" s="34"/>
      <c r="BIF53" s="34"/>
      <c r="BIG53" s="34"/>
      <c r="BIH53" s="34"/>
      <c r="BII53" s="34"/>
      <c r="BIJ53" s="34"/>
      <c r="BIK53" s="34"/>
      <c r="BIL53" s="34"/>
      <c r="BIM53" s="34"/>
      <c r="BIN53" s="34"/>
      <c r="BIO53" s="34"/>
      <c r="BIP53" s="34"/>
      <c r="BIQ53" s="34"/>
      <c r="BIR53" s="34"/>
      <c r="BIS53" s="34"/>
      <c r="BIT53" s="34"/>
      <c r="BIU53" s="34"/>
      <c r="BIV53" s="34"/>
      <c r="BIW53" s="34"/>
      <c r="BIX53" s="34"/>
      <c r="BIY53" s="34"/>
      <c r="BIZ53" s="34"/>
      <c r="BJA53" s="34"/>
      <c r="BJB53" s="34"/>
      <c r="BJC53" s="34"/>
      <c r="BJD53" s="34"/>
      <c r="BJE53" s="34"/>
      <c r="BJF53" s="34"/>
      <c r="BJG53" s="34"/>
      <c r="BJH53" s="34"/>
      <c r="BJI53" s="34"/>
      <c r="BJJ53" s="34"/>
      <c r="BJK53" s="34"/>
      <c r="BJL53" s="34"/>
      <c r="BJM53" s="34"/>
      <c r="BJN53" s="34"/>
      <c r="BJO53" s="34"/>
      <c r="BJP53" s="34"/>
      <c r="BJQ53" s="34"/>
      <c r="BJR53" s="34"/>
      <c r="BJS53" s="34"/>
      <c r="BJT53" s="34"/>
      <c r="BJU53" s="34"/>
      <c r="BJV53" s="34"/>
      <c r="BJW53" s="34"/>
      <c r="BJX53" s="34"/>
      <c r="BJY53" s="34"/>
      <c r="BJZ53" s="34"/>
      <c r="BKA53" s="34"/>
      <c r="BKB53" s="34"/>
      <c r="BKC53" s="34"/>
      <c r="BKD53" s="34"/>
      <c r="BKE53" s="34"/>
      <c r="BKF53" s="34"/>
      <c r="BKG53" s="34"/>
      <c r="BKH53" s="34"/>
      <c r="BKI53" s="34"/>
      <c r="BKJ53" s="34"/>
      <c r="BKK53" s="34"/>
      <c r="BKL53" s="34"/>
      <c r="BKM53" s="34"/>
      <c r="BKN53" s="34"/>
      <c r="BKO53" s="34"/>
      <c r="BKP53" s="34"/>
      <c r="BKQ53" s="34"/>
      <c r="BKR53" s="34"/>
      <c r="BKS53" s="34"/>
      <c r="BKT53" s="34"/>
      <c r="BKU53" s="34"/>
      <c r="BKV53" s="34"/>
      <c r="BKW53" s="34"/>
      <c r="BKX53" s="34"/>
      <c r="BKY53" s="34"/>
      <c r="BKZ53" s="34"/>
      <c r="BLA53" s="34"/>
      <c r="BLB53" s="34"/>
      <c r="BLC53" s="34"/>
      <c r="BLD53" s="34"/>
      <c r="BLE53" s="34"/>
      <c r="BLF53" s="34"/>
      <c r="BLG53" s="34"/>
      <c r="BLH53" s="34"/>
      <c r="BLI53" s="34"/>
      <c r="BLJ53" s="34"/>
      <c r="BLK53" s="34"/>
      <c r="BLL53" s="34"/>
      <c r="BLM53" s="34"/>
      <c r="BLN53" s="34"/>
      <c r="BLO53" s="34"/>
      <c r="BLP53" s="34"/>
      <c r="BLQ53" s="34"/>
      <c r="BLR53" s="34"/>
      <c r="BLS53" s="34"/>
      <c r="BLT53" s="34"/>
      <c r="BLU53" s="34"/>
      <c r="BLV53" s="34"/>
      <c r="BLW53" s="34"/>
      <c r="BLX53" s="34"/>
      <c r="BLY53" s="34"/>
      <c r="BLZ53" s="34"/>
      <c r="BMA53" s="34"/>
      <c r="BMB53" s="34"/>
      <c r="BMC53" s="34"/>
      <c r="BMD53" s="34"/>
      <c r="BME53" s="34"/>
      <c r="BMF53" s="34"/>
      <c r="BMG53" s="34"/>
      <c r="BMH53" s="34"/>
      <c r="BMI53" s="34"/>
      <c r="BMJ53" s="34"/>
      <c r="BMK53" s="34"/>
      <c r="BML53" s="34"/>
      <c r="BMM53" s="34"/>
      <c r="BMN53" s="34"/>
      <c r="BMO53" s="34"/>
      <c r="BMP53" s="34"/>
      <c r="BMQ53" s="34"/>
      <c r="BMR53" s="34"/>
      <c r="BMS53" s="34"/>
      <c r="BMT53" s="34"/>
      <c r="BMU53" s="34"/>
      <c r="BMV53" s="34"/>
      <c r="BMW53" s="34"/>
      <c r="BMX53" s="34"/>
      <c r="BMY53" s="34"/>
      <c r="BMZ53" s="34"/>
      <c r="BNA53" s="34"/>
      <c r="BNB53" s="34"/>
      <c r="BNC53" s="34"/>
      <c r="BND53" s="34"/>
      <c r="BNE53" s="34"/>
      <c r="BNF53" s="34"/>
      <c r="BNG53" s="34"/>
      <c r="BNH53" s="34"/>
      <c r="BNI53" s="34"/>
      <c r="BNJ53" s="34"/>
      <c r="BNK53" s="34"/>
      <c r="BNL53" s="34"/>
      <c r="BNM53" s="34"/>
      <c r="BNN53" s="34"/>
      <c r="BNO53" s="34"/>
      <c r="BNP53" s="34"/>
      <c r="BNQ53" s="34"/>
      <c r="BNR53" s="34"/>
      <c r="BNS53" s="34"/>
      <c r="BNT53" s="34"/>
      <c r="BNU53" s="34"/>
      <c r="BNV53" s="34"/>
      <c r="BNW53" s="34"/>
      <c r="BNX53" s="34"/>
      <c r="BNY53" s="34"/>
      <c r="BNZ53" s="34"/>
      <c r="BOA53" s="34"/>
      <c r="BOB53" s="34"/>
      <c r="BOC53" s="34"/>
      <c r="BOD53" s="34"/>
      <c r="BOE53" s="34"/>
      <c r="BOF53" s="34"/>
      <c r="BOG53" s="34"/>
      <c r="BOH53" s="34"/>
      <c r="BOI53" s="34"/>
      <c r="BOJ53" s="34"/>
      <c r="BOK53" s="34"/>
      <c r="BOL53" s="34"/>
      <c r="BOM53" s="34"/>
      <c r="BON53" s="34"/>
      <c r="BOO53" s="34"/>
      <c r="BOP53" s="34"/>
      <c r="BOQ53" s="34"/>
      <c r="BOR53" s="34"/>
      <c r="BOS53" s="34"/>
      <c r="BOT53" s="34"/>
      <c r="BOU53" s="34"/>
      <c r="BOV53" s="34"/>
      <c r="BOW53" s="34"/>
      <c r="BOX53" s="34"/>
      <c r="BOY53" s="34"/>
      <c r="BOZ53" s="34"/>
      <c r="BPA53" s="34"/>
      <c r="BPB53" s="34"/>
      <c r="BPC53" s="34"/>
      <c r="BPD53" s="34"/>
      <c r="BPE53" s="34"/>
      <c r="BPF53" s="34"/>
      <c r="BPG53" s="34"/>
      <c r="BPH53" s="34"/>
      <c r="BPI53" s="34"/>
      <c r="BPJ53" s="34"/>
      <c r="BPK53" s="34"/>
      <c r="BPL53" s="34"/>
      <c r="BPM53" s="34"/>
      <c r="BPN53" s="34"/>
      <c r="BPO53" s="34"/>
      <c r="BPP53" s="34"/>
      <c r="BPQ53" s="34"/>
      <c r="BPR53" s="34"/>
      <c r="BPS53" s="34"/>
      <c r="BPT53" s="34"/>
      <c r="BPU53" s="34"/>
      <c r="BPV53" s="34"/>
      <c r="BPW53" s="34"/>
      <c r="BPX53" s="34"/>
      <c r="BPY53" s="34"/>
      <c r="BPZ53" s="34"/>
      <c r="BQA53" s="34"/>
      <c r="BQB53" s="34"/>
      <c r="BQC53" s="34"/>
      <c r="BQD53" s="34"/>
      <c r="BQE53" s="34"/>
      <c r="BQF53" s="34"/>
      <c r="BQG53" s="34"/>
      <c r="BQH53" s="34"/>
      <c r="BQI53" s="34"/>
      <c r="BQJ53" s="34"/>
      <c r="BQK53" s="34"/>
      <c r="BQL53" s="34"/>
      <c r="BQM53" s="34"/>
      <c r="BQN53" s="34"/>
      <c r="BQO53" s="34"/>
      <c r="BQP53" s="34"/>
      <c r="BQQ53" s="34"/>
      <c r="BQR53" s="34"/>
      <c r="BQS53" s="34"/>
      <c r="BQT53" s="34"/>
      <c r="BQU53" s="34"/>
      <c r="BQV53" s="34"/>
      <c r="BQW53" s="34"/>
      <c r="BQX53" s="34"/>
      <c r="BQY53" s="34"/>
      <c r="BQZ53" s="34"/>
      <c r="BRA53" s="34"/>
      <c r="BRB53" s="34"/>
      <c r="BRC53" s="34"/>
      <c r="BRD53" s="34"/>
      <c r="BRE53" s="34"/>
      <c r="BRF53" s="34"/>
      <c r="BRG53" s="34"/>
      <c r="BRH53" s="34"/>
      <c r="BRI53" s="34"/>
      <c r="BRJ53" s="34"/>
      <c r="BRK53" s="34"/>
      <c r="BRL53" s="34"/>
      <c r="BRM53" s="34"/>
      <c r="BRN53" s="34"/>
      <c r="BRO53" s="34"/>
      <c r="BRP53" s="34"/>
      <c r="BRQ53" s="34"/>
      <c r="BRR53" s="34"/>
      <c r="BRS53" s="34"/>
      <c r="BRT53" s="34"/>
      <c r="BRU53" s="34"/>
      <c r="BRV53" s="34"/>
      <c r="BRW53" s="34"/>
      <c r="BRX53" s="34"/>
      <c r="BRY53" s="34"/>
      <c r="BRZ53" s="34"/>
      <c r="BSA53" s="34"/>
      <c r="BSB53" s="34"/>
      <c r="BSC53" s="34"/>
      <c r="BSD53" s="34"/>
      <c r="BSE53" s="34"/>
      <c r="BSF53" s="34"/>
      <c r="BSG53" s="34"/>
      <c r="BSH53" s="34"/>
      <c r="BSI53" s="34"/>
      <c r="BSJ53" s="34"/>
      <c r="BSK53" s="34"/>
      <c r="BSL53" s="34"/>
      <c r="BSM53" s="34"/>
      <c r="BSN53" s="34"/>
      <c r="BSO53" s="34"/>
      <c r="BSP53" s="34"/>
      <c r="BSQ53" s="34"/>
      <c r="BSR53" s="34"/>
      <c r="BSS53" s="34"/>
      <c r="BST53" s="34"/>
      <c r="BSU53" s="34"/>
      <c r="BSV53" s="34"/>
      <c r="BSW53" s="34"/>
      <c r="BSX53" s="34"/>
      <c r="BSY53" s="34"/>
      <c r="BSZ53" s="34"/>
      <c r="BTA53" s="34"/>
      <c r="BTB53" s="34"/>
      <c r="BTC53" s="34"/>
      <c r="BTD53" s="34"/>
      <c r="BTE53" s="34"/>
      <c r="BTF53" s="34"/>
      <c r="BTG53" s="34"/>
      <c r="BTH53" s="34"/>
      <c r="BTI53" s="34"/>
      <c r="BTJ53" s="34"/>
      <c r="BTK53" s="34"/>
      <c r="BTL53" s="34"/>
      <c r="BTM53" s="34"/>
      <c r="BTN53" s="34"/>
      <c r="BTO53" s="34"/>
      <c r="BTP53" s="34"/>
      <c r="BTQ53" s="34"/>
      <c r="BTR53" s="34"/>
      <c r="BTS53" s="34"/>
      <c r="BTT53" s="34"/>
      <c r="BTU53" s="34"/>
      <c r="BTV53" s="34"/>
      <c r="BTW53" s="34"/>
      <c r="BTX53" s="34"/>
      <c r="BTY53" s="34"/>
      <c r="BTZ53" s="34"/>
      <c r="BUA53" s="34"/>
      <c r="BUB53" s="34"/>
      <c r="BUC53" s="34"/>
      <c r="BUD53" s="34"/>
      <c r="BUE53" s="34"/>
      <c r="BUF53" s="34"/>
      <c r="BUG53" s="34"/>
      <c r="BUH53" s="34"/>
      <c r="BUI53" s="34"/>
      <c r="BUJ53" s="34"/>
      <c r="BUK53" s="34"/>
      <c r="BUL53" s="34"/>
      <c r="BUM53" s="34"/>
      <c r="BUN53" s="34"/>
      <c r="BUO53" s="34"/>
      <c r="BUP53" s="34"/>
      <c r="BUQ53" s="34"/>
      <c r="BUR53" s="34"/>
      <c r="BUS53" s="34"/>
      <c r="BUT53" s="34"/>
      <c r="BUU53" s="34"/>
      <c r="BUV53" s="34"/>
      <c r="BUW53" s="34"/>
      <c r="BUX53" s="34"/>
      <c r="BUY53" s="34"/>
      <c r="BUZ53" s="34"/>
      <c r="BVA53" s="34"/>
      <c r="BVB53" s="34"/>
      <c r="BVC53" s="34"/>
      <c r="BVD53" s="34"/>
      <c r="BVE53" s="34"/>
      <c r="BVF53" s="34"/>
      <c r="BVG53" s="34"/>
      <c r="BVH53" s="34"/>
      <c r="BVI53" s="34"/>
      <c r="BVJ53" s="34"/>
      <c r="BVK53" s="34"/>
      <c r="BVL53" s="34"/>
      <c r="BVM53" s="34"/>
      <c r="BVN53" s="34"/>
      <c r="BVO53" s="34"/>
      <c r="BVP53" s="34"/>
      <c r="BVQ53" s="34"/>
      <c r="BVR53" s="34"/>
      <c r="BVS53" s="34"/>
      <c r="BVT53" s="34"/>
      <c r="BVU53" s="34"/>
      <c r="BVV53" s="34"/>
      <c r="BVW53" s="34"/>
      <c r="BVX53" s="34"/>
      <c r="BVY53" s="34"/>
      <c r="BVZ53" s="34"/>
      <c r="BWA53" s="34"/>
      <c r="BWB53" s="34"/>
      <c r="BWC53" s="34"/>
      <c r="BWD53" s="34"/>
      <c r="BWE53" s="34"/>
      <c r="BWF53" s="34"/>
      <c r="BWG53" s="34"/>
      <c r="BWH53" s="34"/>
      <c r="BWI53" s="34"/>
      <c r="BWJ53" s="34"/>
      <c r="BWK53" s="34"/>
      <c r="BWL53" s="34"/>
      <c r="BWM53" s="34"/>
      <c r="BWN53" s="34"/>
      <c r="BWO53" s="34"/>
      <c r="BWP53" s="34"/>
      <c r="BWQ53" s="34"/>
      <c r="BWR53" s="34"/>
      <c r="BWS53" s="34"/>
      <c r="BWT53" s="34"/>
      <c r="BWU53" s="34"/>
      <c r="BWV53" s="34"/>
      <c r="BWW53" s="34"/>
      <c r="BWX53" s="34"/>
      <c r="BWY53" s="34"/>
      <c r="BWZ53" s="34"/>
      <c r="BXA53" s="34"/>
      <c r="BXB53" s="34"/>
      <c r="BXC53" s="34"/>
      <c r="BXD53" s="34"/>
      <c r="BXE53" s="34"/>
      <c r="BXF53" s="34"/>
      <c r="BXG53" s="34"/>
      <c r="BXH53" s="34"/>
      <c r="BXI53" s="34"/>
      <c r="BXJ53" s="34"/>
      <c r="BXK53" s="34"/>
      <c r="BXL53" s="34"/>
      <c r="BXM53" s="34"/>
      <c r="BXN53" s="34"/>
      <c r="BXO53" s="34"/>
      <c r="BXP53" s="34"/>
      <c r="BXQ53" s="34"/>
      <c r="BXR53" s="34"/>
      <c r="BXS53" s="34"/>
      <c r="BXT53" s="34"/>
      <c r="BXU53" s="34"/>
      <c r="BXV53" s="34"/>
      <c r="BXW53" s="34"/>
      <c r="BXX53" s="34"/>
      <c r="BXY53" s="34"/>
      <c r="BXZ53" s="34"/>
      <c r="BYA53" s="34"/>
      <c r="BYB53" s="34"/>
      <c r="BYC53" s="34"/>
      <c r="BYD53" s="34"/>
      <c r="BYE53" s="34"/>
      <c r="BYF53" s="34"/>
      <c r="BYG53" s="34"/>
      <c r="BYH53" s="34"/>
      <c r="BYI53" s="34"/>
      <c r="BYJ53" s="34"/>
      <c r="BYK53" s="34"/>
      <c r="BYL53" s="34"/>
      <c r="BYM53" s="34"/>
      <c r="BYN53" s="34"/>
      <c r="BYO53" s="34"/>
      <c r="BYP53" s="34"/>
      <c r="BYQ53" s="34"/>
      <c r="BYR53" s="34"/>
      <c r="BYS53" s="34"/>
      <c r="BYT53" s="34"/>
      <c r="BYU53" s="34"/>
      <c r="BYV53" s="34"/>
      <c r="BYW53" s="34"/>
      <c r="BYX53" s="34"/>
      <c r="BYY53" s="34"/>
      <c r="BYZ53" s="34"/>
      <c r="BZA53" s="34"/>
      <c r="BZB53" s="34"/>
      <c r="BZC53" s="34"/>
      <c r="BZD53" s="34"/>
      <c r="BZE53" s="34"/>
      <c r="BZF53" s="34"/>
      <c r="BZG53" s="34"/>
      <c r="BZH53" s="34"/>
      <c r="BZI53" s="34"/>
      <c r="BZJ53" s="34"/>
      <c r="BZK53" s="34"/>
      <c r="BZL53" s="34"/>
      <c r="BZM53" s="34"/>
      <c r="BZN53" s="34"/>
      <c r="BZO53" s="34"/>
      <c r="BZP53" s="34"/>
      <c r="BZQ53" s="34"/>
      <c r="BZR53" s="34"/>
      <c r="BZS53" s="34"/>
      <c r="BZT53" s="34"/>
      <c r="BZU53" s="34"/>
      <c r="BZV53" s="34"/>
      <c r="BZW53" s="34"/>
      <c r="BZX53" s="34"/>
      <c r="BZY53" s="34"/>
      <c r="BZZ53" s="34"/>
      <c r="CAA53" s="34"/>
      <c r="CAB53" s="34"/>
      <c r="CAC53" s="34"/>
      <c r="CAD53" s="34"/>
      <c r="CAE53" s="34"/>
      <c r="CAF53" s="34"/>
      <c r="CAG53" s="34"/>
      <c r="CAH53" s="34"/>
      <c r="CAI53" s="34"/>
      <c r="CAJ53" s="34"/>
      <c r="CAK53" s="34"/>
      <c r="CAL53" s="34"/>
      <c r="CAM53" s="34"/>
      <c r="CAN53" s="34"/>
      <c r="CAO53" s="34"/>
      <c r="CAP53" s="34"/>
      <c r="CAQ53" s="34"/>
      <c r="CAR53" s="34"/>
      <c r="CAS53" s="34"/>
      <c r="CAT53" s="34"/>
      <c r="CAU53" s="34"/>
      <c r="CAV53" s="34"/>
      <c r="CAW53" s="34"/>
      <c r="CAX53" s="34"/>
      <c r="CAY53" s="34"/>
      <c r="CAZ53" s="34"/>
      <c r="CBA53" s="34"/>
      <c r="CBB53" s="34"/>
      <c r="CBC53" s="34"/>
      <c r="CBD53" s="34"/>
      <c r="CBE53" s="34"/>
      <c r="CBF53" s="34"/>
      <c r="CBG53" s="34"/>
      <c r="CBH53" s="34"/>
      <c r="CBI53" s="34"/>
      <c r="CBJ53" s="34"/>
      <c r="CBK53" s="34"/>
      <c r="CBL53" s="34"/>
      <c r="CBM53" s="34"/>
      <c r="CBN53" s="34"/>
      <c r="CBO53" s="34"/>
      <c r="CBP53" s="34"/>
      <c r="CBQ53" s="34"/>
      <c r="CBR53" s="34"/>
      <c r="CBS53" s="34"/>
      <c r="CBT53" s="34"/>
      <c r="CBU53" s="34"/>
      <c r="CBV53" s="34"/>
      <c r="CBW53" s="34"/>
      <c r="CBX53" s="34"/>
      <c r="CBY53" s="34"/>
      <c r="CBZ53" s="34"/>
      <c r="CCA53" s="34"/>
      <c r="CCB53" s="34"/>
      <c r="CCC53" s="34"/>
      <c r="CCD53" s="34"/>
      <c r="CCE53" s="34"/>
      <c r="CCF53" s="34"/>
      <c r="CCG53" s="34"/>
      <c r="CCH53" s="34"/>
      <c r="CCI53" s="34"/>
      <c r="CCJ53" s="34"/>
      <c r="CCK53" s="34"/>
      <c r="CCL53" s="34"/>
      <c r="CCM53" s="34"/>
      <c r="CCN53" s="34"/>
      <c r="CCO53" s="34"/>
      <c r="CCP53" s="34"/>
      <c r="CCQ53" s="34"/>
      <c r="CCR53" s="34"/>
      <c r="CCS53" s="34"/>
      <c r="CCT53" s="34"/>
      <c r="CCU53" s="34"/>
      <c r="CCV53" s="34"/>
      <c r="CCW53" s="34"/>
      <c r="CCX53" s="34"/>
      <c r="CCY53" s="34"/>
      <c r="CCZ53" s="34"/>
      <c r="CDA53" s="34"/>
      <c r="CDB53" s="34"/>
      <c r="CDC53" s="34"/>
      <c r="CDD53" s="34"/>
      <c r="CDE53" s="34"/>
      <c r="CDF53" s="34"/>
      <c r="CDG53" s="34"/>
      <c r="CDH53" s="34"/>
      <c r="CDI53" s="34"/>
      <c r="CDJ53" s="34"/>
      <c r="CDK53" s="34"/>
      <c r="CDL53" s="34"/>
      <c r="CDM53" s="34"/>
      <c r="CDN53" s="34"/>
      <c r="CDO53" s="34"/>
      <c r="CDP53" s="34"/>
      <c r="CDQ53" s="34"/>
      <c r="CDR53" s="34"/>
      <c r="CDS53" s="34"/>
      <c r="CDT53" s="34"/>
      <c r="CDU53" s="34"/>
      <c r="CDV53" s="34"/>
      <c r="CDW53" s="34"/>
      <c r="CDX53" s="34"/>
      <c r="CDY53" s="34"/>
      <c r="CDZ53" s="34"/>
      <c r="CEA53" s="34"/>
      <c r="CEB53" s="34"/>
      <c r="CEC53" s="34"/>
      <c r="CED53" s="34"/>
      <c r="CEE53" s="34"/>
      <c r="CEF53" s="34"/>
      <c r="CEG53" s="34"/>
      <c r="CEH53" s="34"/>
      <c r="CEI53" s="34"/>
      <c r="CEJ53" s="34"/>
      <c r="CEK53" s="34"/>
      <c r="CEL53" s="34"/>
      <c r="CEM53" s="34"/>
      <c r="CEN53" s="34"/>
      <c r="CEO53" s="34"/>
      <c r="CEP53" s="34"/>
      <c r="CEQ53" s="34"/>
      <c r="CER53" s="34"/>
      <c r="CES53" s="34"/>
      <c r="CET53" s="34"/>
      <c r="CEU53" s="34"/>
      <c r="CEV53" s="34"/>
      <c r="CEW53" s="34"/>
      <c r="CEX53" s="34"/>
      <c r="CEY53" s="34"/>
      <c r="CEZ53" s="34"/>
      <c r="CFA53" s="34"/>
      <c r="CFB53" s="34"/>
      <c r="CFC53" s="34"/>
      <c r="CFD53" s="34"/>
      <c r="CFE53" s="34"/>
      <c r="CFF53" s="34"/>
      <c r="CFG53" s="34"/>
      <c r="CFH53" s="34"/>
      <c r="CFI53" s="34"/>
      <c r="CFJ53" s="34"/>
      <c r="CFK53" s="34"/>
      <c r="CFL53" s="34"/>
      <c r="CFM53" s="34"/>
      <c r="CFN53" s="34"/>
      <c r="CFO53" s="34"/>
      <c r="CFP53" s="34"/>
      <c r="CFQ53" s="34"/>
      <c r="CFR53" s="34"/>
      <c r="CFS53" s="34"/>
      <c r="CFT53" s="34"/>
      <c r="CFU53" s="34"/>
      <c r="CFV53" s="34"/>
      <c r="CFW53" s="34"/>
      <c r="CFX53" s="34"/>
      <c r="CFY53" s="34"/>
      <c r="CFZ53" s="34"/>
      <c r="CGA53" s="34"/>
      <c r="CGB53" s="34"/>
      <c r="CGC53" s="34"/>
      <c r="CGD53" s="34"/>
      <c r="CGE53" s="34"/>
      <c r="CGF53" s="34"/>
      <c r="CGG53" s="34"/>
      <c r="CGH53" s="34"/>
      <c r="CGI53" s="34"/>
      <c r="CGJ53" s="34"/>
      <c r="CGK53" s="34"/>
      <c r="CGL53" s="34"/>
      <c r="CGM53" s="34"/>
      <c r="CGN53" s="34"/>
      <c r="CGO53" s="34"/>
      <c r="CGP53" s="34"/>
      <c r="CGQ53" s="34"/>
      <c r="CGR53" s="34"/>
      <c r="CGS53" s="34"/>
      <c r="CGT53" s="34"/>
      <c r="CGU53" s="34"/>
      <c r="CGV53" s="34"/>
      <c r="CGW53" s="34"/>
      <c r="CGX53" s="34"/>
      <c r="CGY53" s="34"/>
      <c r="CGZ53" s="34"/>
      <c r="CHA53" s="34"/>
      <c r="CHB53" s="34"/>
      <c r="CHC53" s="34"/>
      <c r="CHD53" s="34"/>
      <c r="CHE53" s="34"/>
      <c r="CHF53" s="34"/>
      <c r="CHG53" s="34"/>
      <c r="CHH53" s="34"/>
      <c r="CHI53" s="34"/>
      <c r="CHJ53" s="34"/>
      <c r="CHK53" s="34"/>
      <c r="CHL53" s="34"/>
      <c r="CHM53" s="34"/>
      <c r="CHN53" s="34"/>
      <c r="CHO53" s="34"/>
      <c r="CHP53" s="34"/>
      <c r="CHQ53" s="34"/>
      <c r="CHR53" s="34"/>
      <c r="CHS53" s="34"/>
      <c r="CHT53" s="34"/>
      <c r="CHU53" s="34"/>
      <c r="CHV53" s="34"/>
      <c r="CHW53" s="34"/>
      <c r="CHX53" s="34"/>
      <c r="CHY53" s="34"/>
      <c r="CHZ53" s="34"/>
      <c r="CIA53" s="34"/>
      <c r="CIB53" s="34"/>
      <c r="CIC53" s="34"/>
      <c r="CID53" s="34"/>
      <c r="CIE53" s="34"/>
      <c r="CIF53" s="34"/>
      <c r="CIG53" s="34"/>
      <c r="CIH53" s="34"/>
      <c r="CII53" s="34"/>
      <c r="CIJ53" s="34"/>
      <c r="CIK53" s="34"/>
      <c r="CIL53" s="34"/>
      <c r="CIM53" s="34"/>
      <c r="CIN53" s="34"/>
      <c r="CIO53" s="34"/>
      <c r="CIP53" s="34"/>
      <c r="CIQ53" s="34"/>
      <c r="CIR53" s="34"/>
      <c r="CIS53" s="34"/>
      <c r="CIT53" s="34"/>
      <c r="CIU53" s="34"/>
      <c r="CIV53" s="34"/>
      <c r="CIW53" s="34"/>
      <c r="CIX53" s="34"/>
      <c r="CIY53" s="34"/>
      <c r="CIZ53" s="34"/>
      <c r="CJA53" s="34"/>
      <c r="CJB53" s="34"/>
      <c r="CJC53" s="34"/>
      <c r="CJD53" s="34"/>
      <c r="CJE53" s="34"/>
      <c r="CJF53" s="34"/>
      <c r="CJG53" s="34"/>
      <c r="CJH53" s="34"/>
      <c r="CJI53" s="34"/>
      <c r="CJJ53" s="34"/>
      <c r="CJK53" s="34"/>
      <c r="CJL53" s="34"/>
      <c r="CJM53" s="34"/>
      <c r="CJN53" s="34"/>
      <c r="CJO53" s="34"/>
      <c r="CJP53" s="34"/>
      <c r="CJQ53" s="34"/>
      <c r="CJR53" s="34"/>
      <c r="CJS53" s="34"/>
      <c r="CJT53" s="34"/>
      <c r="CJU53" s="34"/>
      <c r="CJV53" s="34"/>
      <c r="CJW53" s="34"/>
      <c r="CJX53" s="34"/>
      <c r="CJY53" s="34"/>
      <c r="CJZ53" s="34"/>
      <c r="CKA53" s="34"/>
      <c r="CKB53" s="34"/>
      <c r="CKC53" s="34"/>
      <c r="CKD53" s="34"/>
      <c r="CKE53" s="34"/>
      <c r="CKF53" s="34"/>
      <c r="CKG53" s="34"/>
      <c r="CKH53" s="34"/>
      <c r="CKI53" s="34"/>
      <c r="CKJ53" s="34"/>
      <c r="CKK53" s="34"/>
      <c r="CKL53" s="34"/>
      <c r="CKM53" s="34"/>
      <c r="CKN53" s="34"/>
      <c r="CKO53" s="34"/>
      <c r="CKP53" s="34"/>
      <c r="CKQ53" s="34"/>
      <c r="CKR53" s="34"/>
      <c r="CKS53" s="34"/>
      <c r="CKT53" s="34"/>
      <c r="CKU53" s="34"/>
      <c r="CKV53" s="34"/>
      <c r="CKW53" s="34"/>
      <c r="CKX53" s="34"/>
      <c r="CKY53" s="34"/>
      <c r="CKZ53" s="34"/>
      <c r="CLA53" s="34"/>
      <c r="CLB53" s="34"/>
      <c r="CLC53" s="34"/>
      <c r="CLD53" s="34"/>
      <c r="CLE53" s="34"/>
      <c r="CLF53" s="34"/>
      <c r="CLG53" s="34"/>
      <c r="CLH53" s="34"/>
      <c r="CLI53" s="34"/>
      <c r="CLJ53" s="34"/>
      <c r="CLK53" s="34"/>
      <c r="CLL53" s="34"/>
      <c r="CLM53" s="34"/>
      <c r="CLN53" s="34"/>
      <c r="CLO53" s="34"/>
      <c r="CLP53" s="34"/>
      <c r="CLQ53" s="34"/>
      <c r="CLR53" s="34"/>
      <c r="CLS53" s="34"/>
      <c r="CLT53" s="34"/>
      <c r="CLU53" s="34"/>
      <c r="CLV53" s="34"/>
      <c r="CLW53" s="34"/>
      <c r="CLX53" s="34"/>
      <c r="CLY53" s="34"/>
      <c r="CLZ53" s="34"/>
      <c r="CMA53" s="34"/>
      <c r="CMB53" s="34"/>
      <c r="CMC53" s="34"/>
      <c r="CMD53" s="34"/>
      <c r="CME53" s="34"/>
      <c r="CMF53" s="34"/>
      <c r="CMG53" s="34"/>
      <c r="CMH53" s="34"/>
      <c r="CMI53" s="34"/>
      <c r="CMJ53" s="34"/>
      <c r="CMK53" s="34"/>
      <c r="CML53" s="34"/>
      <c r="CMM53" s="34"/>
      <c r="CMN53" s="34"/>
      <c r="CMO53" s="34"/>
      <c r="CMP53" s="34"/>
      <c r="CMQ53" s="34"/>
      <c r="CMR53" s="34"/>
      <c r="CMS53" s="34"/>
      <c r="CMT53" s="34"/>
      <c r="CMU53" s="34"/>
      <c r="CMV53" s="34"/>
      <c r="CMW53" s="34"/>
      <c r="CMX53" s="34"/>
      <c r="CMY53" s="34"/>
      <c r="CMZ53" s="34"/>
      <c r="CNA53" s="34"/>
      <c r="CNB53" s="34"/>
      <c r="CNC53" s="34"/>
      <c r="CND53" s="34"/>
      <c r="CNE53" s="34"/>
      <c r="CNF53" s="34"/>
      <c r="CNG53" s="34"/>
      <c r="CNH53" s="34"/>
      <c r="CNI53" s="34"/>
      <c r="CNJ53" s="34"/>
      <c r="CNK53" s="34"/>
      <c r="CNL53" s="34"/>
      <c r="CNM53" s="34"/>
      <c r="CNN53" s="34"/>
      <c r="CNO53" s="34"/>
      <c r="CNP53" s="34"/>
      <c r="CNQ53" s="34"/>
      <c r="CNR53" s="34"/>
      <c r="CNS53" s="34"/>
      <c r="CNT53" s="34"/>
      <c r="CNU53" s="34"/>
      <c r="CNV53" s="34"/>
      <c r="CNW53" s="34"/>
      <c r="CNX53" s="34"/>
      <c r="CNY53" s="34"/>
      <c r="CNZ53" s="34"/>
      <c r="COA53" s="34"/>
      <c r="COB53" s="34"/>
      <c r="COC53" s="34"/>
      <c r="COD53" s="34"/>
      <c r="COE53" s="34"/>
      <c r="COF53" s="34"/>
      <c r="COG53" s="34"/>
      <c r="COH53" s="34"/>
      <c r="COI53" s="34"/>
      <c r="COJ53" s="34"/>
      <c r="COK53" s="34"/>
      <c r="COL53" s="34"/>
      <c r="COM53" s="34"/>
      <c r="CON53" s="34"/>
      <c r="COO53" s="34"/>
      <c r="COP53" s="34"/>
      <c r="COQ53" s="34"/>
      <c r="COR53" s="34"/>
      <c r="COS53" s="34"/>
      <c r="COT53" s="34"/>
      <c r="COU53" s="34"/>
      <c r="COV53" s="34"/>
      <c r="COW53" s="34"/>
      <c r="COX53" s="34"/>
      <c r="COY53" s="34"/>
      <c r="COZ53" s="34"/>
      <c r="CPA53" s="34"/>
      <c r="CPB53" s="34"/>
      <c r="CPC53" s="34"/>
      <c r="CPD53" s="34"/>
      <c r="CPE53" s="34"/>
      <c r="CPF53" s="34"/>
      <c r="CPG53" s="34"/>
      <c r="CPH53" s="34"/>
      <c r="CPI53" s="34"/>
      <c r="CPJ53" s="34"/>
      <c r="CPK53" s="34"/>
      <c r="CPL53" s="34"/>
      <c r="CPM53" s="34"/>
      <c r="CPN53" s="34"/>
      <c r="CPO53" s="34"/>
      <c r="CPP53" s="34"/>
      <c r="CPQ53" s="34"/>
      <c r="CPR53" s="34"/>
      <c r="CPS53" s="34"/>
      <c r="CPT53" s="34"/>
      <c r="CPU53" s="34"/>
      <c r="CPV53" s="34"/>
      <c r="CPW53" s="34"/>
      <c r="CPX53" s="34"/>
      <c r="CPY53" s="34"/>
      <c r="CPZ53" s="34"/>
      <c r="CQA53" s="34"/>
      <c r="CQB53" s="34"/>
      <c r="CQC53" s="34"/>
      <c r="CQD53" s="34"/>
      <c r="CQE53" s="34"/>
      <c r="CQF53" s="34"/>
      <c r="CQG53" s="34"/>
      <c r="CQH53" s="34"/>
      <c r="CQI53" s="34"/>
      <c r="CQJ53" s="34"/>
      <c r="CQK53" s="34"/>
      <c r="CQL53" s="34"/>
      <c r="CQM53" s="34"/>
      <c r="CQN53" s="34"/>
      <c r="CQO53" s="34"/>
      <c r="CQP53" s="34"/>
      <c r="CQQ53" s="34"/>
      <c r="CQR53" s="34"/>
      <c r="CQS53" s="34"/>
      <c r="CQT53" s="34"/>
      <c r="CQU53" s="34"/>
      <c r="CQV53" s="34"/>
      <c r="CQW53" s="34"/>
      <c r="CQX53" s="34"/>
      <c r="CQY53" s="34"/>
      <c r="CQZ53" s="34"/>
      <c r="CRA53" s="34"/>
      <c r="CRB53" s="34"/>
      <c r="CRC53" s="34"/>
      <c r="CRD53" s="34"/>
      <c r="CRE53" s="34"/>
      <c r="CRF53" s="34"/>
      <c r="CRG53" s="34"/>
      <c r="CRH53" s="34"/>
      <c r="CRI53" s="34"/>
      <c r="CRJ53" s="34"/>
      <c r="CRK53" s="34"/>
      <c r="CRL53" s="34"/>
      <c r="CRM53" s="34"/>
      <c r="CRN53" s="34"/>
      <c r="CRO53" s="34"/>
      <c r="CRP53" s="34"/>
      <c r="CRQ53" s="34"/>
      <c r="CRR53" s="34"/>
      <c r="CRS53" s="34"/>
      <c r="CRT53" s="34"/>
      <c r="CRU53" s="34"/>
      <c r="CRV53" s="34"/>
      <c r="CRW53" s="34"/>
      <c r="CRX53" s="34"/>
      <c r="CRY53" s="34"/>
      <c r="CRZ53" s="34"/>
      <c r="CSA53" s="34"/>
      <c r="CSB53" s="34"/>
      <c r="CSC53" s="34"/>
      <c r="CSD53" s="34"/>
      <c r="CSE53" s="34"/>
      <c r="CSF53" s="34"/>
      <c r="CSG53" s="34"/>
      <c r="CSH53" s="34"/>
      <c r="CSI53" s="34"/>
      <c r="CSJ53" s="34"/>
      <c r="CSK53" s="34"/>
      <c r="CSL53" s="34"/>
      <c r="CSM53" s="34"/>
      <c r="CSN53" s="34"/>
      <c r="CSO53" s="34"/>
      <c r="CSP53" s="34"/>
      <c r="CSQ53" s="34"/>
      <c r="CSR53" s="34"/>
      <c r="CSS53" s="34"/>
      <c r="CST53" s="34"/>
      <c r="CSU53" s="34"/>
      <c r="CSV53" s="34"/>
      <c r="CSW53" s="34"/>
      <c r="CSX53" s="34"/>
      <c r="CSY53" s="34"/>
      <c r="CSZ53" s="34"/>
      <c r="CTA53" s="34"/>
      <c r="CTB53" s="34"/>
      <c r="CTC53" s="34"/>
      <c r="CTD53" s="34"/>
      <c r="CTE53" s="34"/>
      <c r="CTF53" s="34"/>
      <c r="CTG53" s="34"/>
      <c r="CTH53" s="34"/>
      <c r="CTI53" s="34"/>
      <c r="CTJ53" s="34"/>
      <c r="CTK53" s="34"/>
      <c r="CTL53" s="34"/>
      <c r="CTM53" s="34"/>
      <c r="CTN53" s="34"/>
      <c r="CTO53" s="34"/>
      <c r="CTP53" s="34"/>
      <c r="CTQ53" s="34"/>
      <c r="CTR53" s="34"/>
      <c r="CTS53" s="34"/>
      <c r="CTT53" s="34"/>
      <c r="CTU53" s="34"/>
      <c r="CTV53" s="34"/>
      <c r="CTW53" s="34"/>
      <c r="CTX53" s="34"/>
      <c r="CTY53" s="34"/>
      <c r="CTZ53" s="34"/>
      <c r="CUA53" s="34"/>
      <c r="CUB53" s="34"/>
      <c r="CUC53" s="34"/>
      <c r="CUD53" s="34"/>
      <c r="CUE53" s="34"/>
      <c r="CUF53" s="34"/>
      <c r="CUG53" s="34"/>
      <c r="CUH53" s="34"/>
      <c r="CUI53" s="34"/>
      <c r="CUJ53" s="34"/>
      <c r="CUK53" s="34"/>
      <c r="CUL53" s="34"/>
      <c r="CUM53" s="34"/>
      <c r="CUN53" s="34"/>
      <c r="CUO53" s="34"/>
      <c r="CUP53" s="34"/>
      <c r="CUQ53" s="34"/>
      <c r="CUR53" s="34"/>
      <c r="CUS53" s="34"/>
      <c r="CUT53" s="34"/>
      <c r="CUU53" s="34"/>
      <c r="CUV53" s="34"/>
      <c r="CUW53" s="34"/>
      <c r="CUX53" s="34"/>
      <c r="CUY53" s="34"/>
      <c r="CUZ53" s="34"/>
      <c r="CVA53" s="34"/>
      <c r="CVB53" s="34"/>
      <c r="CVC53" s="34"/>
      <c r="CVD53" s="34"/>
      <c r="CVE53" s="34"/>
      <c r="CVF53" s="34"/>
      <c r="CVG53" s="34"/>
      <c r="CVH53" s="34"/>
      <c r="CVI53" s="34"/>
      <c r="CVJ53" s="34"/>
      <c r="CVK53" s="34"/>
      <c r="CVL53" s="34"/>
      <c r="CVM53" s="34"/>
      <c r="CVN53" s="34"/>
      <c r="CVO53" s="34"/>
      <c r="CVP53" s="34"/>
      <c r="CVQ53" s="34"/>
      <c r="CVR53" s="34"/>
      <c r="CVS53" s="34"/>
      <c r="CVT53" s="34"/>
      <c r="CVU53" s="34"/>
      <c r="CVV53" s="34"/>
      <c r="CVW53" s="34"/>
      <c r="CVX53" s="34"/>
      <c r="CVY53" s="34"/>
      <c r="CVZ53" s="34"/>
      <c r="CWA53" s="34"/>
      <c r="CWB53" s="34"/>
      <c r="CWC53" s="34"/>
      <c r="CWD53" s="34"/>
      <c r="CWE53" s="34"/>
      <c r="CWF53" s="34"/>
      <c r="CWG53" s="34"/>
      <c r="CWH53" s="34"/>
      <c r="CWI53" s="34"/>
      <c r="CWJ53" s="34"/>
      <c r="CWK53" s="34"/>
      <c r="CWL53" s="34"/>
      <c r="CWM53" s="34"/>
      <c r="CWN53" s="34"/>
      <c r="CWO53" s="34"/>
      <c r="CWP53" s="34"/>
      <c r="CWQ53" s="34"/>
      <c r="CWR53" s="34"/>
      <c r="CWS53" s="34"/>
      <c r="CWT53" s="34"/>
      <c r="CWU53" s="34"/>
      <c r="CWV53" s="34"/>
      <c r="CWW53" s="34"/>
      <c r="CWX53" s="34"/>
      <c r="CWY53" s="34"/>
      <c r="CWZ53" s="34"/>
      <c r="CXA53" s="34"/>
      <c r="CXB53" s="34"/>
      <c r="CXC53" s="34"/>
      <c r="CXD53" s="34"/>
      <c r="CXE53" s="34"/>
      <c r="CXF53" s="34"/>
      <c r="CXG53" s="34"/>
      <c r="CXH53" s="34"/>
      <c r="CXI53" s="34"/>
      <c r="CXJ53" s="34"/>
      <c r="CXK53" s="34"/>
      <c r="CXL53" s="34"/>
      <c r="CXM53" s="34"/>
      <c r="CXN53" s="34"/>
      <c r="CXO53" s="34"/>
      <c r="CXP53" s="34"/>
      <c r="CXQ53" s="34"/>
      <c r="CXR53" s="34"/>
      <c r="CXS53" s="34"/>
      <c r="CXT53" s="34"/>
      <c r="CXU53" s="34"/>
      <c r="CXV53" s="34"/>
      <c r="CXW53" s="34"/>
      <c r="CXX53" s="34"/>
      <c r="CXY53" s="34"/>
      <c r="CXZ53" s="34"/>
      <c r="CYA53" s="34"/>
      <c r="CYB53" s="34"/>
      <c r="CYC53" s="34"/>
      <c r="CYD53" s="34"/>
      <c r="CYE53" s="34"/>
      <c r="CYF53" s="34"/>
      <c r="CYG53" s="34"/>
      <c r="CYH53" s="34"/>
      <c r="CYI53" s="34"/>
      <c r="CYJ53" s="34"/>
      <c r="CYK53" s="34"/>
      <c r="CYL53" s="34"/>
      <c r="CYM53" s="34"/>
      <c r="CYN53" s="34"/>
      <c r="CYO53" s="34"/>
      <c r="CYP53" s="34"/>
      <c r="CYQ53" s="34"/>
      <c r="CYR53" s="34"/>
      <c r="CYS53" s="34"/>
      <c r="CYT53" s="34"/>
      <c r="CYU53" s="34"/>
      <c r="CYV53" s="34"/>
      <c r="CYW53" s="34"/>
      <c r="CYX53" s="34"/>
      <c r="CYY53" s="34"/>
      <c r="CYZ53" s="34"/>
      <c r="CZA53" s="34"/>
      <c r="CZB53" s="34"/>
      <c r="CZC53" s="34"/>
      <c r="CZD53" s="34"/>
      <c r="CZE53" s="34"/>
      <c r="CZF53" s="34"/>
      <c r="CZG53" s="34"/>
      <c r="CZH53" s="34"/>
      <c r="CZI53" s="34"/>
      <c r="CZJ53" s="34"/>
      <c r="CZK53" s="34"/>
      <c r="CZL53" s="34"/>
      <c r="CZM53" s="34"/>
      <c r="CZN53" s="34"/>
      <c r="CZO53" s="34"/>
      <c r="CZP53" s="34"/>
      <c r="CZQ53" s="34"/>
      <c r="CZR53" s="34"/>
      <c r="CZS53" s="34"/>
      <c r="CZT53" s="34"/>
      <c r="CZU53" s="34"/>
      <c r="CZV53" s="34"/>
      <c r="CZW53" s="34"/>
      <c r="CZX53" s="34"/>
      <c r="CZY53" s="34"/>
      <c r="CZZ53" s="34"/>
      <c r="DAA53" s="34"/>
      <c r="DAB53" s="34"/>
      <c r="DAC53" s="34"/>
      <c r="DAD53" s="34"/>
      <c r="DAE53" s="34"/>
      <c r="DAF53" s="34"/>
      <c r="DAG53" s="34"/>
      <c r="DAH53" s="34"/>
      <c r="DAI53" s="34"/>
      <c r="DAJ53" s="34"/>
      <c r="DAK53" s="34"/>
      <c r="DAL53" s="34"/>
      <c r="DAM53" s="34"/>
      <c r="DAN53" s="34"/>
      <c r="DAO53" s="34"/>
      <c r="DAP53" s="34"/>
      <c r="DAQ53" s="34"/>
      <c r="DAR53" s="34"/>
      <c r="DAS53" s="34"/>
      <c r="DAT53" s="34"/>
      <c r="DAU53" s="34"/>
      <c r="DAV53" s="34"/>
      <c r="DAW53" s="34"/>
      <c r="DAX53" s="34"/>
      <c r="DAY53" s="34"/>
      <c r="DAZ53" s="34"/>
      <c r="DBA53" s="34"/>
      <c r="DBB53" s="34"/>
      <c r="DBC53" s="34"/>
      <c r="DBD53" s="34"/>
      <c r="DBE53" s="34"/>
      <c r="DBF53" s="34"/>
      <c r="DBG53" s="34"/>
      <c r="DBH53" s="34"/>
      <c r="DBI53" s="34"/>
      <c r="DBJ53" s="34"/>
      <c r="DBK53" s="34"/>
      <c r="DBL53" s="34"/>
      <c r="DBM53" s="34"/>
      <c r="DBN53" s="34"/>
      <c r="DBO53" s="34"/>
      <c r="DBP53" s="34"/>
      <c r="DBQ53" s="34"/>
      <c r="DBR53" s="34"/>
      <c r="DBS53" s="34"/>
      <c r="DBT53" s="34"/>
      <c r="DBU53" s="34"/>
      <c r="DBV53" s="34"/>
      <c r="DBW53" s="34"/>
      <c r="DBX53" s="34"/>
      <c r="DBY53" s="34"/>
      <c r="DBZ53" s="34"/>
      <c r="DCA53" s="34"/>
      <c r="DCB53" s="34"/>
      <c r="DCC53" s="34"/>
      <c r="DCD53" s="34"/>
      <c r="DCE53" s="34"/>
      <c r="DCF53" s="34"/>
      <c r="DCG53" s="34"/>
      <c r="DCH53" s="34"/>
      <c r="DCI53" s="34"/>
      <c r="DCJ53" s="34"/>
      <c r="DCK53" s="34"/>
      <c r="DCL53" s="34"/>
      <c r="DCM53" s="34"/>
      <c r="DCN53" s="34"/>
      <c r="DCO53" s="34"/>
      <c r="DCP53" s="34"/>
      <c r="DCQ53" s="34"/>
      <c r="DCR53" s="34"/>
      <c r="DCS53" s="34"/>
      <c r="DCT53" s="34"/>
      <c r="DCU53" s="34"/>
      <c r="DCV53" s="34"/>
      <c r="DCW53" s="34"/>
      <c r="DCX53" s="34"/>
      <c r="DCY53" s="34"/>
      <c r="DCZ53" s="34"/>
      <c r="DDA53" s="34"/>
      <c r="DDB53" s="34"/>
      <c r="DDC53" s="34"/>
      <c r="DDD53" s="34"/>
      <c r="DDE53" s="34"/>
      <c r="DDF53" s="34"/>
      <c r="DDG53" s="34"/>
      <c r="DDH53" s="34"/>
      <c r="DDI53" s="34"/>
      <c r="DDJ53" s="34"/>
      <c r="DDK53" s="34"/>
      <c r="DDL53" s="34"/>
      <c r="DDM53" s="34"/>
      <c r="DDN53" s="34"/>
      <c r="DDO53" s="34"/>
      <c r="DDP53" s="34"/>
      <c r="DDQ53" s="34"/>
      <c r="DDR53" s="34"/>
      <c r="DDS53" s="34"/>
      <c r="DDT53" s="34"/>
      <c r="DDU53" s="34"/>
      <c r="DDV53" s="34"/>
      <c r="DDW53" s="34"/>
      <c r="DDX53" s="34"/>
      <c r="DDY53" s="34"/>
      <c r="DDZ53" s="34"/>
      <c r="DEA53" s="34"/>
      <c r="DEB53" s="34"/>
      <c r="DEC53" s="34"/>
      <c r="DED53" s="34"/>
      <c r="DEE53" s="34"/>
      <c r="DEF53" s="34"/>
      <c r="DEG53" s="34"/>
      <c r="DEH53" s="34"/>
      <c r="DEI53" s="34"/>
      <c r="DEJ53" s="34"/>
      <c r="DEK53" s="34"/>
      <c r="DEL53" s="34"/>
      <c r="DEM53" s="34"/>
      <c r="DEN53" s="34"/>
      <c r="DEO53" s="34"/>
      <c r="DEP53" s="34"/>
      <c r="DEQ53" s="34"/>
      <c r="DER53" s="34"/>
      <c r="DES53" s="34"/>
      <c r="DET53" s="34"/>
      <c r="DEU53" s="34"/>
      <c r="DEV53" s="34"/>
      <c r="DEW53" s="34"/>
      <c r="DEX53" s="34"/>
      <c r="DEY53" s="34"/>
      <c r="DEZ53" s="34"/>
      <c r="DFA53" s="34"/>
      <c r="DFB53" s="34"/>
      <c r="DFC53" s="34"/>
      <c r="DFD53" s="34"/>
      <c r="DFE53" s="34"/>
      <c r="DFF53" s="34"/>
      <c r="DFG53" s="34"/>
      <c r="DFH53" s="34"/>
      <c r="DFI53" s="34"/>
      <c r="DFJ53" s="34"/>
      <c r="DFK53" s="34"/>
      <c r="DFL53" s="34"/>
      <c r="DFM53" s="34"/>
      <c r="DFN53" s="34"/>
      <c r="DFO53" s="34"/>
      <c r="DFP53" s="34"/>
      <c r="DFQ53" s="34"/>
      <c r="DFR53" s="34"/>
      <c r="DFS53" s="34"/>
      <c r="DFT53" s="34"/>
      <c r="DFU53" s="34"/>
      <c r="DFV53" s="34"/>
      <c r="DFW53" s="34"/>
      <c r="DFX53" s="34"/>
      <c r="DFY53" s="34"/>
      <c r="DFZ53" s="34"/>
      <c r="DGA53" s="34"/>
      <c r="DGB53" s="34"/>
      <c r="DGC53" s="34"/>
      <c r="DGD53" s="34"/>
      <c r="DGE53" s="34"/>
      <c r="DGF53" s="34"/>
      <c r="DGG53" s="34"/>
      <c r="DGH53" s="34"/>
      <c r="DGI53" s="34"/>
      <c r="DGJ53" s="34"/>
      <c r="DGK53" s="34"/>
      <c r="DGL53" s="34"/>
      <c r="DGM53" s="34"/>
      <c r="DGN53" s="34"/>
      <c r="DGO53" s="34"/>
      <c r="DGP53" s="34"/>
      <c r="DGQ53" s="34"/>
      <c r="DGR53" s="34"/>
      <c r="DGS53" s="34"/>
      <c r="DGT53" s="34"/>
      <c r="DGU53" s="34"/>
      <c r="DGV53" s="34"/>
      <c r="DGW53" s="34"/>
      <c r="DGX53" s="34"/>
      <c r="DGY53" s="34"/>
      <c r="DGZ53" s="34"/>
      <c r="DHA53" s="34"/>
      <c r="DHB53" s="34"/>
      <c r="DHC53" s="34"/>
      <c r="DHD53" s="34"/>
      <c r="DHE53" s="34"/>
      <c r="DHF53" s="34"/>
      <c r="DHG53" s="34"/>
      <c r="DHH53" s="34"/>
      <c r="DHI53" s="34"/>
      <c r="DHJ53" s="34"/>
      <c r="DHK53" s="34"/>
      <c r="DHL53" s="34"/>
      <c r="DHM53" s="34"/>
      <c r="DHN53" s="34"/>
      <c r="DHO53" s="34"/>
      <c r="DHP53" s="34"/>
      <c r="DHQ53" s="34"/>
      <c r="DHR53" s="34"/>
      <c r="DHS53" s="34"/>
      <c r="DHT53" s="34"/>
      <c r="DHU53" s="34"/>
      <c r="DHV53" s="34"/>
      <c r="DHW53" s="34"/>
      <c r="DHX53" s="34"/>
      <c r="DHY53" s="34"/>
      <c r="DHZ53" s="34"/>
      <c r="DIA53" s="34"/>
      <c r="DIB53" s="34"/>
      <c r="DIC53" s="34"/>
      <c r="DID53" s="34"/>
      <c r="DIE53" s="34"/>
      <c r="DIF53" s="34"/>
      <c r="DIG53" s="34"/>
      <c r="DIH53" s="34"/>
      <c r="DII53" s="34"/>
      <c r="DIJ53" s="34"/>
      <c r="DIK53" s="34"/>
      <c r="DIL53" s="34"/>
      <c r="DIM53" s="34"/>
      <c r="DIN53" s="34"/>
      <c r="DIO53" s="34"/>
      <c r="DIP53" s="34"/>
      <c r="DIQ53" s="34"/>
      <c r="DIR53" s="34"/>
      <c r="DIS53" s="34"/>
      <c r="DIT53" s="34"/>
      <c r="DIU53" s="34"/>
      <c r="DIV53" s="34"/>
      <c r="DIW53" s="34"/>
      <c r="DIX53" s="34"/>
      <c r="DIY53" s="34"/>
      <c r="DIZ53" s="34"/>
      <c r="DJA53" s="34"/>
      <c r="DJB53" s="34"/>
      <c r="DJC53" s="34"/>
      <c r="DJD53" s="34"/>
      <c r="DJE53" s="34"/>
      <c r="DJF53" s="34"/>
      <c r="DJG53" s="34"/>
      <c r="DJH53" s="34"/>
      <c r="DJI53" s="34"/>
      <c r="DJJ53" s="34"/>
      <c r="DJK53" s="34"/>
      <c r="DJL53" s="34"/>
      <c r="DJM53" s="34"/>
      <c r="DJN53" s="34"/>
      <c r="DJO53" s="34"/>
      <c r="DJP53" s="34"/>
      <c r="DJQ53" s="34"/>
      <c r="DJR53" s="34"/>
      <c r="DJS53" s="34"/>
      <c r="DJT53" s="34"/>
      <c r="DJU53" s="34"/>
      <c r="DJV53" s="34"/>
      <c r="DJW53" s="34"/>
      <c r="DJX53" s="34"/>
      <c r="DJY53" s="34"/>
      <c r="DJZ53" s="34"/>
      <c r="DKA53" s="34"/>
      <c r="DKB53" s="34"/>
      <c r="DKC53" s="34"/>
      <c r="DKD53" s="34"/>
      <c r="DKE53" s="34"/>
      <c r="DKF53" s="34"/>
      <c r="DKG53" s="34"/>
      <c r="DKH53" s="34"/>
      <c r="DKI53" s="34"/>
      <c r="DKJ53" s="34"/>
      <c r="DKK53" s="34"/>
      <c r="DKL53" s="34"/>
      <c r="DKM53" s="34"/>
      <c r="DKN53" s="34"/>
      <c r="DKO53" s="34"/>
      <c r="DKP53" s="34"/>
      <c r="DKQ53" s="34"/>
      <c r="DKR53" s="34"/>
      <c r="DKS53" s="34"/>
      <c r="DKT53" s="34"/>
      <c r="DKU53" s="34"/>
      <c r="DKV53" s="34"/>
      <c r="DKW53" s="34"/>
      <c r="DKX53" s="34"/>
      <c r="DKY53" s="34"/>
      <c r="DKZ53" s="34"/>
      <c r="DLA53" s="34"/>
      <c r="DLB53" s="34"/>
      <c r="DLC53" s="34"/>
      <c r="DLD53" s="34"/>
      <c r="DLE53" s="34"/>
      <c r="DLF53" s="34"/>
      <c r="DLG53" s="34"/>
      <c r="DLH53" s="34"/>
      <c r="DLI53" s="34"/>
      <c r="DLJ53" s="34"/>
      <c r="DLK53" s="34"/>
      <c r="DLL53" s="34"/>
      <c r="DLM53" s="34"/>
      <c r="DLN53" s="34"/>
      <c r="DLO53" s="34"/>
      <c r="DLP53" s="34"/>
      <c r="DLQ53" s="34"/>
      <c r="DLR53" s="34"/>
      <c r="DLS53" s="34"/>
      <c r="DLT53" s="34"/>
      <c r="DLU53" s="34"/>
      <c r="DLV53" s="34"/>
      <c r="DLW53" s="34"/>
      <c r="DLX53" s="34"/>
      <c r="DLY53" s="34"/>
      <c r="DLZ53" s="34"/>
      <c r="DMA53" s="34"/>
      <c r="DMB53" s="34"/>
      <c r="DMC53" s="34"/>
      <c r="DMD53" s="34"/>
      <c r="DME53" s="34"/>
      <c r="DMF53" s="34"/>
      <c r="DMG53" s="34"/>
      <c r="DMH53" s="34"/>
      <c r="DMI53" s="34"/>
      <c r="DMJ53" s="34"/>
      <c r="DMK53" s="34"/>
      <c r="DML53" s="34"/>
      <c r="DMM53" s="34"/>
      <c r="DMN53" s="34"/>
      <c r="DMO53" s="34"/>
      <c r="DMP53" s="34"/>
      <c r="DMQ53" s="34"/>
      <c r="DMR53" s="34"/>
      <c r="DMS53" s="34"/>
      <c r="DMT53" s="34"/>
      <c r="DMU53" s="34"/>
      <c r="DMV53" s="34"/>
      <c r="DMW53" s="34"/>
      <c r="DMX53" s="34"/>
      <c r="DMY53" s="34"/>
      <c r="DMZ53" s="34"/>
      <c r="DNA53" s="34"/>
      <c r="DNB53" s="34"/>
      <c r="DNC53" s="34"/>
      <c r="DND53" s="34"/>
      <c r="DNE53" s="34"/>
      <c r="DNF53" s="34"/>
      <c r="DNG53" s="34"/>
      <c r="DNH53" s="34"/>
      <c r="DNI53" s="34"/>
      <c r="DNJ53" s="34"/>
      <c r="DNK53" s="34"/>
      <c r="DNL53" s="34"/>
      <c r="DNM53" s="34"/>
      <c r="DNN53" s="34"/>
      <c r="DNO53" s="34"/>
      <c r="DNP53" s="34"/>
      <c r="DNQ53" s="34"/>
      <c r="DNR53" s="34"/>
      <c r="DNS53" s="34"/>
      <c r="DNT53" s="34"/>
      <c r="DNU53" s="34"/>
      <c r="DNV53" s="34"/>
      <c r="DNW53" s="34"/>
      <c r="DNX53" s="34"/>
      <c r="DNY53" s="34"/>
      <c r="DNZ53" s="34"/>
      <c r="DOA53" s="34"/>
      <c r="DOB53" s="34"/>
      <c r="DOC53" s="34"/>
      <c r="DOD53" s="34"/>
      <c r="DOE53" s="34"/>
      <c r="DOF53" s="34"/>
      <c r="DOG53" s="34"/>
      <c r="DOH53" s="34"/>
      <c r="DOI53" s="34"/>
      <c r="DOJ53" s="34"/>
      <c r="DOK53" s="34"/>
      <c r="DOL53" s="34"/>
      <c r="DOM53" s="34"/>
      <c r="DON53" s="34"/>
      <c r="DOO53" s="34"/>
      <c r="DOP53" s="34"/>
      <c r="DOQ53" s="34"/>
      <c r="DOR53" s="34"/>
      <c r="DOS53" s="34"/>
      <c r="DOT53" s="34"/>
      <c r="DOU53" s="34"/>
      <c r="DOV53" s="34"/>
      <c r="DOW53" s="34"/>
      <c r="DOX53" s="34"/>
      <c r="DOY53" s="34"/>
      <c r="DOZ53" s="34"/>
      <c r="DPA53" s="34"/>
      <c r="DPB53" s="34"/>
      <c r="DPC53" s="34"/>
      <c r="DPD53" s="34"/>
      <c r="DPE53" s="34"/>
      <c r="DPF53" s="34"/>
      <c r="DPG53" s="34"/>
      <c r="DPH53" s="34"/>
      <c r="DPI53" s="34"/>
      <c r="DPJ53" s="34"/>
      <c r="DPK53" s="34"/>
      <c r="DPL53" s="34"/>
      <c r="DPM53" s="34"/>
      <c r="DPN53" s="34"/>
      <c r="DPO53" s="34"/>
      <c r="DPP53" s="34"/>
      <c r="DPQ53" s="34"/>
      <c r="DPR53" s="34"/>
      <c r="DPS53" s="34"/>
      <c r="DPT53" s="34"/>
      <c r="DPU53" s="34"/>
      <c r="DPV53" s="34"/>
      <c r="DPW53" s="34"/>
      <c r="DPX53" s="34"/>
      <c r="DPY53" s="34"/>
      <c r="DPZ53" s="34"/>
      <c r="DQA53" s="34"/>
      <c r="DQB53" s="34"/>
      <c r="DQC53" s="34"/>
      <c r="DQD53" s="34"/>
      <c r="DQE53" s="34"/>
      <c r="DQF53" s="34"/>
      <c r="DQG53" s="34"/>
      <c r="DQH53" s="34"/>
      <c r="DQI53" s="34"/>
      <c r="DQJ53" s="34"/>
      <c r="DQK53" s="34"/>
      <c r="DQL53" s="34"/>
      <c r="DQM53" s="34"/>
      <c r="DQN53" s="34"/>
      <c r="DQO53" s="34"/>
      <c r="DQP53" s="34"/>
      <c r="DQQ53" s="34"/>
      <c r="DQR53" s="34"/>
      <c r="DQS53" s="34"/>
      <c r="DQT53" s="34"/>
      <c r="DQU53" s="34"/>
      <c r="DQV53" s="34"/>
      <c r="DQW53" s="34"/>
      <c r="DQX53" s="34"/>
      <c r="DQY53" s="34"/>
      <c r="DQZ53" s="34"/>
      <c r="DRA53" s="34"/>
      <c r="DRB53" s="34"/>
      <c r="DRC53" s="34"/>
      <c r="DRD53" s="34"/>
      <c r="DRE53" s="34"/>
      <c r="DRF53" s="34"/>
      <c r="DRG53" s="34"/>
      <c r="DRH53" s="34"/>
      <c r="DRI53" s="34"/>
      <c r="DRJ53" s="34"/>
      <c r="DRK53" s="34"/>
      <c r="DRL53" s="34"/>
      <c r="DRM53" s="34"/>
      <c r="DRN53" s="34"/>
      <c r="DRO53" s="34"/>
      <c r="DRP53" s="34"/>
      <c r="DRQ53" s="34"/>
      <c r="DRR53" s="34"/>
      <c r="DRS53" s="34"/>
      <c r="DRT53" s="34"/>
      <c r="DRU53" s="34"/>
      <c r="DRV53" s="34"/>
      <c r="DRW53" s="34"/>
      <c r="DRX53" s="34"/>
      <c r="DRY53" s="34"/>
      <c r="DRZ53" s="34"/>
      <c r="DSA53" s="34"/>
      <c r="DSB53" s="34"/>
      <c r="DSC53" s="34"/>
      <c r="DSD53" s="34"/>
      <c r="DSE53" s="34"/>
      <c r="DSF53" s="34"/>
      <c r="DSG53" s="34"/>
      <c r="DSH53" s="34"/>
      <c r="DSI53" s="34"/>
      <c r="DSJ53" s="34"/>
      <c r="DSK53" s="34"/>
      <c r="DSL53" s="34"/>
      <c r="DSM53" s="34"/>
      <c r="DSN53" s="34"/>
      <c r="DSO53" s="34"/>
      <c r="DSP53" s="34"/>
      <c r="DSQ53" s="34"/>
      <c r="DSR53" s="34"/>
      <c r="DSS53" s="34"/>
      <c r="DST53" s="34"/>
      <c r="DSU53" s="34"/>
      <c r="DSV53" s="34"/>
      <c r="DSW53" s="34"/>
      <c r="DSX53" s="34"/>
      <c r="DSY53" s="34"/>
      <c r="DSZ53" s="34"/>
      <c r="DTA53" s="34"/>
      <c r="DTB53" s="34"/>
      <c r="DTC53" s="34"/>
      <c r="DTD53" s="34"/>
      <c r="DTE53" s="34"/>
      <c r="DTF53" s="34"/>
      <c r="DTG53" s="34"/>
      <c r="DTH53" s="34"/>
      <c r="DTI53" s="34"/>
      <c r="DTJ53" s="34"/>
      <c r="DTK53" s="34"/>
      <c r="DTL53" s="34"/>
      <c r="DTM53" s="34"/>
      <c r="DTN53" s="34"/>
      <c r="DTO53" s="34"/>
      <c r="DTP53" s="34"/>
      <c r="DTQ53" s="34"/>
      <c r="DTR53" s="34"/>
      <c r="DTS53" s="34"/>
      <c r="DTT53" s="34"/>
      <c r="DTU53" s="34"/>
      <c r="DTV53" s="34"/>
      <c r="DTW53" s="34"/>
      <c r="DTX53" s="34"/>
      <c r="DTY53" s="34"/>
      <c r="DTZ53" s="34"/>
      <c r="DUA53" s="34"/>
      <c r="DUB53" s="34"/>
      <c r="DUC53" s="34"/>
      <c r="DUD53" s="34"/>
      <c r="DUE53" s="34"/>
      <c r="DUF53" s="34"/>
      <c r="DUG53" s="34"/>
      <c r="DUH53" s="34"/>
      <c r="DUI53" s="34"/>
      <c r="DUJ53" s="34"/>
      <c r="DUK53" s="34"/>
      <c r="DUL53" s="34"/>
      <c r="DUM53" s="34"/>
      <c r="DUN53" s="34"/>
      <c r="DUO53" s="34"/>
      <c r="DUP53" s="34"/>
      <c r="DUQ53" s="34"/>
      <c r="DUR53" s="34"/>
      <c r="DUS53" s="34"/>
      <c r="DUT53" s="34"/>
      <c r="DUU53" s="34"/>
      <c r="DUV53" s="34"/>
      <c r="DUW53" s="34"/>
      <c r="DUX53" s="34"/>
      <c r="DUY53" s="34"/>
      <c r="DUZ53" s="34"/>
      <c r="DVA53" s="34"/>
      <c r="DVB53" s="34"/>
      <c r="DVC53" s="34"/>
      <c r="DVD53" s="34"/>
      <c r="DVE53" s="34"/>
      <c r="DVF53" s="34"/>
      <c r="DVG53" s="34"/>
      <c r="DVH53" s="34"/>
      <c r="DVI53" s="34"/>
      <c r="DVJ53" s="34"/>
      <c r="DVK53" s="34"/>
      <c r="DVL53" s="34"/>
      <c r="DVM53" s="34"/>
      <c r="DVN53" s="34"/>
      <c r="DVO53" s="34"/>
      <c r="DVP53" s="34"/>
      <c r="DVQ53" s="34"/>
      <c r="DVR53" s="34"/>
      <c r="DVS53" s="34"/>
      <c r="DVT53" s="34"/>
      <c r="DVU53" s="34"/>
      <c r="DVV53" s="34"/>
      <c r="DVW53" s="34"/>
      <c r="DVX53" s="34"/>
      <c r="DVY53" s="34"/>
      <c r="DVZ53" s="34"/>
      <c r="DWA53" s="34"/>
      <c r="DWB53" s="34"/>
      <c r="DWC53" s="34"/>
      <c r="DWD53" s="34"/>
      <c r="DWE53" s="34"/>
      <c r="DWF53" s="34"/>
      <c r="DWG53" s="34"/>
      <c r="DWH53" s="34"/>
      <c r="DWI53" s="34"/>
      <c r="DWJ53" s="34"/>
      <c r="DWK53" s="34"/>
      <c r="DWL53" s="34"/>
      <c r="DWM53" s="34"/>
      <c r="DWN53" s="34"/>
      <c r="DWO53" s="34"/>
      <c r="DWP53" s="34"/>
      <c r="DWQ53" s="34"/>
      <c r="DWR53" s="34"/>
      <c r="DWS53" s="34"/>
      <c r="DWT53" s="34"/>
      <c r="DWU53" s="34"/>
      <c r="DWV53" s="34"/>
      <c r="DWW53" s="34"/>
      <c r="DWX53" s="34"/>
      <c r="DWY53" s="34"/>
      <c r="DWZ53" s="34"/>
      <c r="DXA53" s="34"/>
      <c r="DXB53" s="34"/>
      <c r="DXC53" s="34"/>
      <c r="DXD53" s="34"/>
      <c r="DXE53" s="34"/>
      <c r="DXF53" s="34"/>
      <c r="DXG53" s="34"/>
      <c r="DXH53" s="34"/>
      <c r="DXI53" s="34"/>
      <c r="DXJ53" s="34"/>
      <c r="DXK53" s="34"/>
      <c r="DXL53" s="34"/>
      <c r="DXM53" s="34"/>
      <c r="DXN53" s="34"/>
      <c r="DXO53" s="34"/>
      <c r="DXP53" s="34"/>
      <c r="DXQ53" s="34"/>
      <c r="DXR53" s="34"/>
      <c r="DXS53" s="34"/>
      <c r="DXT53" s="34"/>
      <c r="DXU53" s="34"/>
      <c r="DXV53" s="34"/>
      <c r="DXW53" s="34"/>
      <c r="DXX53" s="34"/>
      <c r="DXY53" s="34"/>
      <c r="DXZ53" s="34"/>
      <c r="DYA53" s="34"/>
      <c r="DYB53" s="34"/>
      <c r="DYC53" s="34"/>
      <c r="DYD53" s="34"/>
      <c r="DYE53" s="34"/>
      <c r="DYF53" s="34"/>
      <c r="DYG53" s="34"/>
      <c r="DYH53" s="34"/>
      <c r="DYI53" s="34"/>
      <c r="DYJ53" s="34"/>
      <c r="DYK53" s="34"/>
      <c r="DYL53" s="34"/>
      <c r="DYM53" s="34"/>
      <c r="DYN53" s="34"/>
      <c r="DYO53" s="34"/>
      <c r="DYP53" s="34"/>
      <c r="DYQ53" s="34"/>
      <c r="DYR53" s="34"/>
      <c r="DYS53" s="34"/>
      <c r="DYT53" s="34"/>
      <c r="DYU53" s="34"/>
      <c r="DYV53" s="34"/>
      <c r="DYW53" s="34"/>
      <c r="DYX53" s="34"/>
      <c r="DYY53" s="34"/>
      <c r="DYZ53" s="34"/>
      <c r="DZA53" s="34"/>
      <c r="DZB53" s="34"/>
      <c r="DZC53" s="34"/>
      <c r="DZD53" s="34"/>
      <c r="DZE53" s="34"/>
      <c r="DZF53" s="34"/>
      <c r="DZG53" s="34"/>
      <c r="DZH53" s="34"/>
      <c r="DZI53" s="34"/>
      <c r="DZJ53" s="34"/>
      <c r="DZK53" s="34"/>
      <c r="DZL53" s="34"/>
      <c r="DZM53" s="34"/>
      <c r="DZN53" s="34"/>
      <c r="DZO53" s="34"/>
      <c r="DZP53" s="34"/>
      <c r="DZQ53" s="34"/>
      <c r="DZR53" s="34"/>
      <c r="DZS53" s="34"/>
      <c r="DZT53" s="34"/>
      <c r="DZU53" s="34"/>
      <c r="DZV53" s="34"/>
      <c r="DZW53" s="34"/>
      <c r="DZX53" s="34"/>
      <c r="DZY53" s="34"/>
      <c r="DZZ53" s="34"/>
      <c r="EAA53" s="34"/>
      <c r="EAB53" s="34"/>
      <c r="EAC53" s="34"/>
      <c r="EAD53" s="34"/>
      <c r="EAE53" s="34"/>
      <c r="EAF53" s="34"/>
      <c r="EAG53" s="34"/>
      <c r="EAH53" s="34"/>
      <c r="EAI53" s="34"/>
      <c r="EAJ53" s="34"/>
      <c r="EAK53" s="34"/>
      <c r="EAL53" s="34"/>
      <c r="EAM53" s="34"/>
      <c r="EAN53" s="34"/>
      <c r="EAO53" s="34"/>
      <c r="EAP53" s="34"/>
      <c r="EAQ53" s="34"/>
      <c r="EAR53" s="34"/>
      <c r="EAS53" s="34"/>
      <c r="EAT53" s="34"/>
      <c r="EAU53" s="34"/>
      <c r="EAV53" s="34"/>
      <c r="EAW53" s="34"/>
      <c r="EAX53" s="34"/>
      <c r="EAY53" s="34"/>
      <c r="EAZ53" s="34"/>
      <c r="EBA53" s="34"/>
      <c r="EBB53" s="34"/>
      <c r="EBC53" s="34"/>
      <c r="EBD53" s="34"/>
      <c r="EBE53" s="34"/>
      <c r="EBF53" s="34"/>
      <c r="EBG53" s="34"/>
      <c r="EBH53" s="34"/>
      <c r="EBI53" s="34"/>
      <c r="EBJ53" s="34"/>
      <c r="EBK53" s="34"/>
      <c r="EBL53" s="34"/>
      <c r="EBM53" s="34"/>
      <c r="EBN53" s="34"/>
      <c r="EBO53" s="34"/>
      <c r="EBP53" s="34"/>
      <c r="EBQ53" s="34"/>
      <c r="EBR53" s="34"/>
      <c r="EBS53" s="34"/>
      <c r="EBT53" s="34"/>
      <c r="EBU53" s="34"/>
      <c r="EBV53" s="34"/>
      <c r="EBW53" s="34"/>
      <c r="EBX53" s="34"/>
      <c r="EBY53" s="34"/>
      <c r="EBZ53" s="34"/>
      <c r="ECA53" s="34"/>
      <c r="ECB53" s="34"/>
      <c r="ECC53" s="34"/>
      <c r="ECD53" s="34"/>
      <c r="ECE53" s="34"/>
      <c r="ECF53" s="34"/>
      <c r="ECG53" s="34"/>
      <c r="ECH53" s="34"/>
      <c r="ECI53" s="34"/>
      <c r="ECJ53" s="34"/>
      <c r="ECK53" s="34"/>
      <c r="ECL53" s="34"/>
      <c r="ECM53" s="34"/>
      <c r="ECN53" s="34"/>
      <c r="ECO53" s="34"/>
      <c r="ECP53" s="34"/>
      <c r="ECQ53" s="34"/>
      <c r="ECR53" s="34"/>
      <c r="ECS53" s="34"/>
      <c r="ECT53" s="34"/>
      <c r="ECU53" s="34"/>
      <c r="ECV53" s="34"/>
      <c r="ECW53" s="34"/>
      <c r="ECX53" s="34"/>
      <c r="ECY53" s="34"/>
      <c r="ECZ53" s="34"/>
      <c r="EDA53" s="34"/>
      <c r="EDB53" s="34"/>
      <c r="EDC53" s="34"/>
      <c r="EDD53" s="34"/>
      <c r="EDE53" s="34"/>
      <c r="EDF53" s="34"/>
      <c r="EDG53" s="34"/>
      <c r="EDH53" s="34"/>
      <c r="EDI53" s="34"/>
      <c r="EDJ53" s="34"/>
      <c r="EDK53" s="34"/>
      <c r="EDL53" s="34"/>
      <c r="EDM53" s="34"/>
      <c r="EDN53" s="34"/>
      <c r="EDO53" s="34"/>
      <c r="EDP53" s="34"/>
      <c r="EDQ53" s="34"/>
      <c r="EDR53" s="34"/>
      <c r="EDS53" s="34"/>
      <c r="EDT53" s="34"/>
      <c r="EDU53" s="34"/>
      <c r="EDV53" s="34"/>
      <c r="EDW53" s="34"/>
      <c r="EDX53" s="34"/>
      <c r="EDY53" s="34"/>
      <c r="EDZ53" s="34"/>
      <c r="EEA53" s="34"/>
      <c r="EEB53" s="34"/>
      <c r="EEC53" s="34"/>
      <c r="EED53" s="34"/>
      <c r="EEE53" s="34"/>
      <c r="EEF53" s="34"/>
      <c r="EEG53" s="34"/>
      <c r="EEH53" s="34"/>
      <c r="EEI53" s="34"/>
      <c r="EEJ53" s="34"/>
      <c r="EEK53" s="34"/>
      <c r="EEL53" s="34"/>
      <c r="EEM53" s="34"/>
      <c r="EEN53" s="34"/>
      <c r="EEO53" s="34"/>
      <c r="EEP53" s="34"/>
      <c r="EEQ53" s="34"/>
      <c r="EER53" s="34"/>
      <c r="EES53" s="34"/>
      <c r="EET53" s="34"/>
      <c r="EEU53" s="34"/>
      <c r="EEV53" s="34"/>
      <c r="EEW53" s="34"/>
      <c r="EEX53" s="34"/>
      <c r="EEY53" s="34"/>
      <c r="EEZ53" s="34"/>
      <c r="EFA53" s="34"/>
      <c r="EFB53" s="34"/>
      <c r="EFC53" s="34"/>
      <c r="EFD53" s="34"/>
      <c r="EFE53" s="34"/>
      <c r="EFF53" s="34"/>
      <c r="EFG53" s="34"/>
      <c r="EFH53" s="34"/>
      <c r="EFI53" s="34"/>
      <c r="EFJ53" s="34"/>
      <c r="EFK53" s="34"/>
      <c r="EFL53" s="34"/>
      <c r="EFM53" s="34"/>
      <c r="EFN53" s="34"/>
      <c r="EFO53" s="34"/>
      <c r="EFP53" s="34"/>
      <c r="EFQ53" s="34"/>
      <c r="EFR53" s="34"/>
      <c r="EFS53" s="34"/>
      <c r="EFT53" s="34"/>
      <c r="EFU53" s="34"/>
      <c r="EFV53" s="34"/>
      <c r="EFW53" s="34"/>
      <c r="EFX53" s="34"/>
      <c r="EFY53" s="34"/>
      <c r="EFZ53" s="34"/>
      <c r="EGA53" s="34"/>
      <c r="EGB53" s="34"/>
      <c r="EGC53" s="34"/>
      <c r="EGD53" s="34"/>
      <c r="EGE53" s="34"/>
      <c r="EGF53" s="34"/>
      <c r="EGG53" s="34"/>
      <c r="EGH53" s="34"/>
      <c r="EGI53" s="34"/>
      <c r="EGJ53" s="34"/>
      <c r="EGK53" s="34"/>
      <c r="EGL53" s="34"/>
      <c r="EGM53" s="34"/>
      <c r="EGN53" s="34"/>
      <c r="EGO53" s="34"/>
      <c r="EGP53" s="34"/>
      <c r="EGQ53" s="34"/>
      <c r="EGR53" s="34"/>
      <c r="EGS53" s="34"/>
      <c r="EGT53" s="34"/>
      <c r="EGU53" s="34"/>
      <c r="EGV53" s="34"/>
      <c r="EGW53" s="34"/>
      <c r="EGX53" s="34"/>
      <c r="EGY53" s="34"/>
      <c r="EGZ53" s="34"/>
      <c r="EHA53" s="34"/>
      <c r="EHB53" s="34"/>
      <c r="EHC53" s="34"/>
      <c r="EHD53" s="34"/>
      <c r="EHE53" s="34"/>
      <c r="EHF53" s="34"/>
      <c r="EHG53" s="34"/>
      <c r="EHH53" s="34"/>
      <c r="EHI53" s="34"/>
      <c r="EHJ53" s="34"/>
      <c r="EHK53" s="34"/>
      <c r="EHL53" s="34"/>
      <c r="EHM53" s="34"/>
      <c r="EHN53" s="34"/>
      <c r="EHO53" s="34"/>
      <c r="EHP53" s="34"/>
      <c r="EHQ53" s="34"/>
      <c r="EHR53" s="34"/>
      <c r="EHS53" s="34"/>
      <c r="EHT53" s="34"/>
      <c r="EHU53" s="34"/>
      <c r="EHV53" s="34"/>
      <c r="EHW53" s="34"/>
      <c r="EHX53" s="34"/>
      <c r="EHY53" s="34"/>
      <c r="EHZ53" s="34"/>
      <c r="EIA53" s="34"/>
      <c r="EIB53" s="34"/>
      <c r="EIC53" s="34"/>
      <c r="EID53" s="34"/>
      <c r="EIE53" s="34"/>
      <c r="EIF53" s="34"/>
      <c r="EIG53" s="34"/>
      <c r="EIH53" s="34"/>
      <c r="EII53" s="34"/>
      <c r="EIJ53" s="34"/>
      <c r="EIK53" s="34"/>
      <c r="EIL53" s="34"/>
      <c r="EIM53" s="34"/>
      <c r="EIN53" s="34"/>
      <c r="EIO53" s="34"/>
      <c r="EIP53" s="34"/>
      <c r="EIQ53" s="34"/>
      <c r="EIR53" s="34"/>
      <c r="EIS53" s="34"/>
      <c r="EIT53" s="34"/>
      <c r="EIU53" s="34"/>
      <c r="EIV53" s="34"/>
      <c r="EIW53" s="34"/>
      <c r="EIX53" s="34"/>
      <c r="EIY53" s="34"/>
      <c r="EIZ53" s="34"/>
      <c r="EJA53" s="34"/>
      <c r="EJB53" s="34"/>
      <c r="EJC53" s="34"/>
      <c r="EJD53" s="34"/>
      <c r="EJE53" s="34"/>
      <c r="EJF53" s="34"/>
      <c r="EJG53" s="34"/>
      <c r="EJH53" s="34"/>
      <c r="EJI53" s="34"/>
      <c r="EJJ53" s="34"/>
      <c r="EJK53" s="34"/>
      <c r="EJL53" s="34"/>
      <c r="EJM53" s="34"/>
      <c r="EJN53" s="34"/>
      <c r="EJO53" s="34"/>
      <c r="EJP53" s="34"/>
      <c r="EJQ53" s="34"/>
      <c r="EJR53" s="34"/>
      <c r="EJS53" s="34"/>
      <c r="EJT53" s="34"/>
      <c r="EJU53" s="34"/>
      <c r="EJV53" s="34"/>
      <c r="EJW53" s="34"/>
      <c r="EJX53" s="34"/>
      <c r="EJY53" s="34"/>
      <c r="EJZ53" s="34"/>
      <c r="EKA53" s="34"/>
      <c r="EKB53" s="34"/>
      <c r="EKC53" s="34"/>
      <c r="EKD53" s="34"/>
      <c r="EKE53" s="34"/>
      <c r="EKF53" s="34"/>
      <c r="EKG53" s="34"/>
      <c r="EKH53" s="34"/>
      <c r="EKI53" s="34"/>
      <c r="EKJ53" s="34"/>
      <c r="EKK53" s="34"/>
      <c r="EKL53" s="34"/>
      <c r="EKM53" s="34"/>
      <c r="EKN53" s="34"/>
      <c r="EKO53" s="34"/>
      <c r="EKP53" s="34"/>
      <c r="EKQ53" s="34"/>
      <c r="EKR53" s="34"/>
      <c r="EKS53" s="34"/>
      <c r="EKT53" s="34"/>
      <c r="EKU53" s="34"/>
      <c r="EKV53" s="34"/>
      <c r="EKW53" s="34"/>
      <c r="EKX53" s="34"/>
      <c r="EKY53" s="34"/>
      <c r="EKZ53" s="34"/>
      <c r="ELA53" s="34"/>
      <c r="ELB53" s="34"/>
      <c r="ELC53" s="34"/>
      <c r="ELD53" s="34"/>
      <c r="ELE53" s="34"/>
      <c r="ELF53" s="34"/>
      <c r="ELG53" s="34"/>
      <c r="ELH53" s="34"/>
      <c r="ELI53" s="34"/>
      <c r="ELJ53" s="34"/>
      <c r="ELK53" s="34"/>
      <c r="ELL53" s="34"/>
      <c r="ELM53" s="34"/>
      <c r="ELN53" s="34"/>
      <c r="ELO53" s="34"/>
      <c r="ELP53" s="34"/>
      <c r="ELQ53" s="34"/>
      <c r="ELR53" s="34"/>
      <c r="ELS53" s="34"/>
      <c r="ELT53" s="34"/>
      <c r="ELU53" s="34"/>
      <c r="ELV53" s="34"/>
      <c r="ELW53" s="34"/>
      <c r="ELX53" s="34"/>
      <c r="ELY53" s="34"/>
      <c r="ELZ53" s="34"/>
      <c r="EMA53" s="34"/>
      <c r="EMB53" s="34"/>
      <c r="EMC53" s="34"/>
      <c r="EMD53" s="34"/>
      <c r="EME53" s="34"/>
      <c r="EMF53" s="34"/>
      <c r="EMG53" s="34"/>
      <c r="EMH53" s="34"/>
      <c r="EMI53" s="34"/>
      <c r="EMJ53" s="34"/>
      <c r="EMK53" s="34"/>
      <c r="EML53" s="34"/>
      <c r="EMM53" s="34"/>
      <c r="EMN53" s="34"/>
      <c r="EMO53" s="34"/>
      <c r="EMP53" s="34"/>
      <c r="EMQ53" s="34"/>
      <c r="EMR53" s="34"/>
      <c r="EMS53" s="34"/>
      <c r="EMT53" s="34"/>
      <c r="EMU53" s="34"/>
      <c r="EMV53" s="34"/>
      <c r="EMW53" s="34"/>
      <c r="EMX53" s="34"/>
      <c r="EMY53" s="34"/>
      <c r="EMZ53" s="34"/>
      <c r="ENA53" s="34"/>
      <c r="ENB53" s="34"/>
      <c r="ENC53" s="34"/>
      <c r="END53" s="34"/>
      <c r="ENE53" s="34"/>
      <c r="ENF53" s="34"/>
      <c r="ENG53" s="34"/>
      <c r="ENH53" s="34"/>
      <c r="ENI53" s="34"/>
      <c r="ENJ53" s="34"/>
      <c r="ENK53" s="34"/>
      <c r="ENL53" s="34"/>
      <c r="ENM53" s="34"/>
      <c r="ENN53" s="34"/>
      <c r="ENO53" s="34"/>
      <c r="ENP53" s="34"/>
      <c r="ENQ53" s="34"/>
      <c r="ENR53" s="34"/>
      <c r="ENS53" s="34"/>
      <c r="ENT53" s="34"/>
      <c r="ENU53" s="34"/>
      <c r="ENV53" s="34"/>
      <c r="ENW53" s="34"/>
      <c r="ENX53" s="34"/>
      <c r="ENY53" s="34"/>
      <c r="ENZ53" s="34"/>
      <c r="EOA53" s="34"/>
      <c r="EOB53" s="34"/>
      <c r="EOC53" s="34"/>
      <c r="EOD53" s="34"/>
      <c r="EOE53" s="34"/>
      <c r="EOF53" s="34"/>
      <c r="EOG53" s="34"/>
      <c r="EOH53" s="34"/>
      <c r="EOI53" s="34"/>
      <c r="EOJ53" s="34"/>
      <c r="EOK53" s="34"/>
      <c r="EOL53" s="34"/>
      <c r="EOM53" s="34"/>
      <c r="EON53" s="34"/>
      <c r="EOO53" s="34"/>
      <c r="EOP53" s="34"/>
      <c r="EOQ53" s="34"/>
      <c r="EOR53" s="34"/>
      <c r="EOS53" s="34"/>
      <c r="EOT53" s="34"/>
      <c r="EOU53" s="34"/>
      <c r="EOV53" s="34"/>
      <c r="EOW53" s="34"/>
      <c r="EOX53" s="34"/>
      <c r="EOY53" s="34"/>
      <c r="EOZ53" s="34"/>
      <c r="EPA53" s="34"/>
      <c r="EPB53" s="34"/>
      <c r="EPC53" s="34"/>
      <c r="EPD53" s="34"/>
      <c r="EPE53" s="34"/>
      <c r="EPF53" s="34"/>
      <c r="EPG53" s="34"/>
      <c r="EPH53" s="34"/>
      <c r="EPI53" s="34"/>
      <c r="EPJ53" s="34"/>
      <c r="EPK53" s="34"/>
      <c r="EPL53" s="34"/>
      <c r="EPM53" s="34"/>
      <c r="EPN53" s="34"/>
      <c r="EPO53" s="34"/>
      <c r="EPP53" s="34"/>
      <c r="EPQ53" s="34"/>
      <c r="EPR53" s="34"/>
      <c r="EPS53" s="34"/>
      <c r="EPT53" s="34"/>
      <c r="EPU53" s="34"/>
      <c r="EPV53" s="34"/>
      <c r="EPW53" s="34"/>
      <c r="EPX53" s="34"/>
      <c r="EPY53" s="34"/>
      <c r="EPZ53" s="34"/>
      <c r="EQA53" s="34"/>
      <c r="EQB53" s="34"/>
      <c r="EQC53" s="34"/>
      <c r="EQD53" s="34"/>
      <c r="EQE53" s="34"/>
      <c r="EQF53" s="34"/>
      <c r="EQG53" s="34"/>
      <c r="EQH53" s="34"/>
      <c r="EQI53" s="34"/>
      <c r="EQJ53" s="34"/>
      <c r="EQK53" s="34"/>
      <c r="EQL53" s="34"/>
      <c r="EQM53" s="34"/>
      <c r="EQN53" s="34"/>
      <c r="EQO53" s="34"/>
      <c r="EQP53" s="34"/>
      <c r="EQQ53" s="34"/>
      <c r="EQR53" s="34"/>
      <c r="EQS53" s="34"/>
      <c r="EQT53" s="34"/>
      <c r="EQU53" s="34"/>
      <c r="EQV53" s="34"/>
      <c r="EQW53" s="34"/>
      <c r="EQX53" s="34"/>
      <c r="EQY53" s="34"/>
      <c r="EQZ53" s="34"/>
      <c r="ERA53" s="34"/>
      <c r="ERB53" s="34"/>
      <c r="ERC53" s="34"/>
      <c r="ERD53" s="34"/>
      <c r="ERE53" s="34"/>
      <c r="ERF53" s="34"/>
      <c r="ERG53" s="34"/>
      <c r="ERH53" s="34"/>
      <c r="ERI53" s="34"/>
      <c r="ERJ53" s="34"/>
      <c r="ERK53" s="34"/>
      <c r="ERL53" s="34"/>
      <c r="ERM53" s="34"/>
      <c r="ERN53" s="34"/>
      <c r="ERO53" s="34"/>
      <c r="ERP53" s="34"/>
      <c r="ERQ53" s="34"/>
      <c r="ERR53" s="34"/>
      <c r="ERS53" s="34"/>
      <c r="ERT53" s="34"/>
      <c r="ERU53" s="34"/>
      <c r="ERV53" s="34"/>
      <c r="ERW53" s="34"/>
      <c r="ERX53" s="34"/>
      <c r="ERY53" s="34"/>
      <c r="ERZ53" s="34"/>
      <c r="ESA53" s="34"/>
      <c r="ESB53" s="34"/>
      <c r="ESC53" s="34"/>
      <c r="ESD53" s="34"/>
      <c r="ESE53" s="34"/>
      <c r="ESF53" s="34"/>
      <c r="ESG53" s="34"/>
      <c r="ESH53" s="34"/>
      <c r="ESI53" s="34"/>
      <c r="ESJ53" s="34"/>
      <c r="ESK53" s="34"/>
      <c r="ESL53" s="34"/>
      <c r="ESM53" s="34"/>
      <c r="ESN53" s="34"/>
      <c r="ESO53" s="34"/>
      <c r="ESP53" s="34"/>
      <c r="ESQ53" s="34"/>
      <c r="ESR53" s="34"/>
      <c r="ESS53" s="34"/>
      <c r="EST53" s="34"/>
      <c r="ESU53" s="34"/>
      <c r="ESV53" s="34"/>
      <c r="ESW53" s="34"/>
      <c r="ESX53" s="34"/>
      <c r="ESY53" s="34"/>
      <c r="ESZ53" s="34"/>
      <c r="ETA53" s="34"/>
      <c r="ETB53" s="34"/>
      <c r="ETC53" s="34"/>
      <c r="ETD53" s="34"/>
      <c r="ETE53" s="34"/>
      <c r="ETF53" s="34"/>
      <c r="ETG53" s="34"/>
      <c r="ETH53" s="34"/>
      <c r="ETI53" s="34"/>
      <c r="ETJ53" s="34"/>
      <c r="ETK53" s="34"/>
      <c r="ETL53" s="34"/>
      <c r="ETM53" s="34"/>
      <c r="ETN53" s="34"/>
      <c r="ETO53" s="34"/>
      <c r="ETP53" s="34"/>
      <c r="ETQ53" s="34"/>
      <c r="ETR53" s="34"/>
      <c r="ETS53" s="34"/>
      <c r="ETT53" s="34"/>
      <c r="ETU53" s="34"/>
      <c r="ETV53" s="34"/>
      <c r="ETW53" s="34"/>
      <c r="ETX53" s="34"/>
      <c r="ETY53" s="34"/>
      <c r="ETZ53" s="34"/>
      <c r="EUA53" s="34"/>
      <c r="EUB53" s="34"/>
      <c r="EUC53" s="34"/>
      <c r="EUD53" s="34"/>
      <c r="EUE53" s="34"/>
      <c r="EUF53" s="34"/>
      <c r="EUG53" s="34"/>
      <c r="EUH53" s="34"/>
      <c r="EUI53" s="34"/>
      <c r="EUJ53" s="34"/>
      <c r="EUK53" s="34"/>
      <c r="EUL53" s="34"/>
      <c r="EUM53" s="34"/>
      <c r="EUN53" s="34"/>
      <c r="EUO53" s="34"/>
      <c r="EUP53" s="34"/>
      <c r="EUQ53" s="34"/>
      <c r="EUR53" s="34"/>
      <c r="EUS53" s="34"/>
      <c r="EUT53" s="34"/>
      <c r="EUU53" s="34"/>
      <c r="EUV53" s="34"/>
      <c r="EUW53" s="34"/>
      <c r="EUX53" s="34"/>
      <c r="EUY53" s="34"/>
      <c r="EUZ53" s="34"/>
      <c r="EVA53" s="34"/>
      <c r="EVB53" s="34"/>
      <c r="EVC53" s="34"/>
      <c r="EVD53" s="34"/>
      <c r="EVE53" s="34"/>
      <c r="EVF53" s="34"/>
      <c r="EVG53" s="34"/>
      <c r="EVH53" s="34"/>
      <c r="EVI53" s="34"/>
      <c r="EVJ53" s="34"/>
      <c r="EVK53" s="34"/>
      <c r="EVL53" s="34"/>
      <c r="EVM53" s="34"/>
      <c r="EVN53" s="34"/>
      <c r="EVO53" s="34"/>
      <c r="EVP53" s="34"/>
      <c r="EVQ53" s="34"/>
      <c r="EVR53" s="34"/>
      <c r="EVS53" s="34"/>
      <c r="EVT53" s="34"/>
      <c r="EVU53" s="34"/>
      <c r="EVV53" s="34"/>
      <c r="EVW53" s="34"/>
      <c r="EVX53" s="34"/>
      <c r="EVY53" s="34"/>
      <c r="EVZ53" s="34"/>
      <c r="EWA53" s="34"/>
      <c r="EWB53" s="34"/>
      <c r="EWC53" s="34"/>
      <c r="EWD53" s="34"/>
      <c r="EWE53" s="34"/>
      <c r="EWF53" s="34"/>
      <c r="EWG53" s="34"/>
      <c r="EWH53" s="34"/>
      <c r="EWI53" s="34"/>
      <c r="EWJ53" s="34"/>
      <c r="EWK53" s="34"/>
      <c r="EWL53" s="34"/>
      <c r="EWM53" s="34"/>
      <c r="EWN53" s="34"/>
      <c r="EWO53" s="34"/>
      <c r="EWP53" s="34"/>
      <c r="EWQ53" s="34"/>
      <c r="EWR53" s="34"/>
      <c r="EWS53" s="34"/>
      <c r="EWT53" s="34"/>
      <c r="EWU53" s="34"/>
      <c r="EWV53" s="34"/>
      <c r="EWW53" s="34"/>
      <c r="EWX53" s="34"/>
      <c r="EWY53" s="34"/>
      <c r="EWZ53" s="34"/>
      <c r="EXA53" s="34"/>
      <c r="EXB53" s="34"/>
      <c r="EXC53" s="34"/>
      <c r="EXD53" s="34"/>
      <c r="EXE53" s="34"/>
      <c r="EXF53" s="34"/>
      <c r="EXG53" s="34"/>
      <c r="EXH53" s="34"/>
      <c r="EXI53" s="34"/>
      <c r="EXJ53" s="34"/>
      <c r="EXK53" s="34"/>
      <c r="EXL53" s="34"/>
      <c r="EXM53" s="34"/>
      <c r="EXN53" s="34"/>
      <c r="EXO53" s="34"/>
      <c r="EXP53" s="34"/>
      <c r="EXQ53" s="34"/>
      <c r="EXR53" s="34"/>
      <c r="EXS53" s="34"/>
      <c r="EXT53" s="34"/>
      <c r="EXU53" s="34"/>
      <c r="EXV53" s="34"/>
      <c r="EXW53" s="34"/>
      <c r="EXX53" s="34"/>
      <c r="EXY53" s="34"/>
      <c r="EXZ53" s="34"/>
      <c r="EYA53" s="34"/>
      <c r="EYB53" s="34"/>
      <c r="EYC53" s="34"/>
      <c r="EYD53" s="34"/>
      <c r="EYE53" s="34"/>
      <c r="EYF53" s="34"/>
      <c r="EYG53" s="34"/>
      <c r="EYH53" s="34"/>
      <c r="EYI53" s="34"/>
      <c r="EYJ53" s="34"/>
      <c r="EYK53" s="34"/>
      <c r="EYL53" s="34"/>
      <c r="EYM53" s="34"/>
      <c r="EYN53" s="34"/>
      <c r="EYO53" s="34"/>
      <c r="EYP53" s="34"/>
      <c r="EYQ53" s="34"/>
      <c r="EYR53" s="34"/>
      <c r="EYS53" s="34"/>
      <c r="EYT53" s="34"/>
      <c r="EYU53" s="34"/>
      <c r="EYV53" s="34"/>
      <c r="EYW53" s="34"/>
      <c r="EYX53" s="34"/>
      <c r="EYY53" s="34"/>
      <c r="EYZ53" s="34"/>
      <c r="EZA53" s="34"/>
      <c r="EZB53" s="34"/>
      <c r="EZC53" s="34"/>
      <c r="EZD53" s="34"/>
      <c r="EZE53" s="34"/>
      <c r="EZF53" s="34"/>
      <c r="EZG53" s="34"/>
      <c r="EZH53" s="34"/>
      <c r="EZI53" s="34"/>
      <c r="EZJ53" s="34"/>
      <c r="EZK53" s="34"/>
      <c r="EZL53" s="34"/>
      <c r="EZM53" s="34"/>
      <c r="EZN53" s="34"/>
      <c r="EZO53" s="34"/>
      <c r="EZP53" s="34"/>
      <c r="EZQ53" s="34"/>
      <c r="EZR53" s="34"/>
      <c r="EZS53" s="34"/>
      <c r="EZT53" s="34"/>
      <c r="EZU53" s="34"/>
      <c r="EZV53" s="34"/>
      <c r="EZW53" s="34"/>
      <c r="EZX53" s="34"/>
      <c r="EZY53" s="34"/>
      <c r="EZZ53" s="34"/>
      <c r="FAA53" s="34"/>
      <c r="FAB53" s="34"/>
      <c r="FAC53" s="34"/>
      <c r="FAD53" s="34"/>
      <c r="FAE53" s="34"/>
      <c r="FAF53" s="34"/>
      <c r="FAG53" s="34"/>
      <c r="FAH53" s="34"/>
      <c r="FAI53" s="34"/>
      <c r="FAJ53" s="34"/>
      <c r="FAK53" s="34"/>
      <c r="FAL53" s="34"/>
      <c r="FAM53" s="34"/>
      <c r="FAN53" s="34"/>
      <c r="FAO53" s="34"/>
      <c r="FAP53" s="34"/>
      <c r="FAQ53" s="34"/>
      <c r="FAR53" s="34"/>
      <c r="FAS53" s="34"/>
      <c r="FAT53" s="34"/>
      <c r="FAU53" s="34"/>
      <c r="FAV53" s="34"/>
      <c r="FAW53" s="34"/>
      <c r="FAX53" s="34"/>
      <c r="FAY53" s="34"/>
      <c r="FAZ53" s="34"/>
      <c r="FBA53" s="34"/>
      <c r="FBB53" s="34"/>
      <c r="FBC53" s="34"/>
      <c r="FBD53" s="34"/>
      <c r="FBE53" s="34"/>
      <c r="FBF53" s="34"/>
      <c r="FBG53" s="34"/>
      <c r="FBH53" s="34"/>
      <c r="FBI53" s="34"/>
      <c r="FBJ53" s="34"/>
      <c r="FBK53" s="34"/>
      <c r="FBL53" s="34"/>
      <c r="FBM53" s="34"/>
      <c r="FBN53" s="34"/>
      <c r="FBO53" s="34"/>
      <c r="FBP53" s="34"/>
      <c r="FBQ53" s="34"/>
      <c r="FBR53" s="34"/>
      <c r="FBS53" s="34"/>
      <c r="FBT53" s="34"/>
      <c r="FBU53" s="34"/>
      <c r="FBV53" s="34"/>
      <c r="FBW53" s="34"/>
      <c r="FBX53" s="34"/>
      <c r="FBY53" s="34"/>
      <c r="FBZ53" s="34"/>
      <c r="FCA53" s="34"/>
      <c r="FCB53" s="34"/>
      <c r="FCC53" s="34"/>
      <c r="FCD53" s="34"/>
      <c r="FCE53" s="34"/>
      <c r="FCF53" s="34"/>
      <c r="FCG53" s="34"/>
      <c r="FCH53" s="34"/>
      <c r="FCI53" s="34"/>
      <c r="FCJ53" s="34"/>
      <c r="FCK53" s="34"/>
      <c r="FCL53" s="34"/>
      <c r="FCM53" s="34"/>
      <c r="FCN53" s="34"/>
      <c r="FCO53" s="34"/>
      <c r="FCP53" s="34"/>
      <c r="FCQ53" s="34"/>
      <c r="FCR53" s="34"/>
      <c r="FCS53" s="34"/>
      <c r="FCT53" s="34"/>
      <c r="FCU53" s="34"/>
      <c r="FCV53" s="34"/>
      <c r="FCW53" s="34"/>
      <c r="FCX53" s="34"/>
      <c r="FCY53" s="34"/>
      <c r="FCZ53" s="34"/>
      <c r="FDA53" s="34"/>
      <c r="FDB53" s="34"/>
      <c r="FDC53" s="34"/>
      <c r="FDD53" s="34"/>
      <c r="FDE53" s="34"/>
      <c r="FDF53" s="34"/>
      <c r="FDG53" s="34"/>
      <c r="FDH53" s="34"/>
      <c r="FDI53" s="34"/>
      <c r="FDJ53" s="34"/>
      <c r="FDK53" s="34"/>
      <c r="FDL53" s="34"/>
      <c r="FDM53" s="34"/>
      <c r="FDN53" s="34"/>
      <c r="FDO53" s="34"/>
      <c r="FDP53" s="34"/>
      <c r="FDQ53" s="34"/>
      <c r="FDR53" s="34"/>
      <c r="FDS53" s="34"/>
      <c r="FDT53" s="34"/>
      <c r="FDU53" s="34"/>
      <c r="FDV53" s="34"/>
      <c r="FDW53" s="34"/>
      <c r="FDX53" s="34"/>
      <c r="FDY53" s="34"/>
      <c r="FDZ53" s="34"/>
      <c r="FEA53" s="34"/>
      <c r="FEB53" s="34"/>
      <c r="FEC53" s="34"/>
      <c r="FED53" s="34"/>
      <c r="FEE53" s="34"/>
      <c r="FEF53" s="34"/>
      <c r="FEG53" s="34"/>
      <c r="FEH53" s="34"/>
      <c r="FEI53" s="34"/>
      <c r="FEJ53" s="34"/>
      <c r="FEK53" s="34"/>
      <c r="FEL53" s="34"/>
      <c r="FEM53" s="34"/>
      <c r="FEN53" s="34"/>
      <c r="FEO53" s="34"/>
      <c r="FEP53" s="34"/>
      <c r="FEQ53" s="34"/>
      <c r="FER53" s="34"/>
      <c r="FES53" s="34"/>
      <c r="FET53" s="34"/>
      <c r="FEU53" s="34"/>
      <c r="FEV53" s="34"/>
      <c r="FEW53" s="34"/>
      <c r="FEX53" s="34"/>
      <c r="FEY53" s="34"/>
      <c r="FEZ53" s="34"/>
      <c r="FFA53" s="34"/>
      <c r="FFB53" s="34"/>
      <c r="FFC53" s="34"/>
      <c r="FFD53" s="34"/>
      <c r="FFE53" s="34"/>
      <c r="FFF53" s="34"/>
      <c r="FFG53" s="34"/>
      <c r="FFH53" s="34"/>
      <c r="FFI53" s="34"/>
      <c r="FFJ53" s="34"/>
      <c r="FFK53" s="34"/>
      <c r="FFL53" s="34"/>
      <c r="FFM53" s="34"/>
      <c r="FFN53" s="34"/>
      <c r="FFO53" s="34"/>
      <c r="FFP53" s="34"/>
      <c r="FFQ53" s="34"/>
      <c r="FFR53" s="34"/>
      <c r="FFS53" s="34"/>
      <c r="FFT53" s="34"/>
      <c r="FFU53" s="34"/>
      <c r="FFV53" s="34"/>
      <c r="FFW53" s="34"/>
      <c r="FFX53" s="34"/>
      <c r="FFY53" s="34"/>
      <c r="FFZ53" s="34"/>
      <c r="FGA53" s="34"/>
      <c r="FGB53" s="34"/>
      <c r="FGC53" s="34"/>
      <c r="FGD53" s="34"/>
      <c r="FGE53" s="34"/>
      <c r="FGF53" s="34"/>
      <c r="FGG53" s="34"/>
      <c r="FGH53" s="34"/>
      <c r="FGI53" s="34"/>
      <c r="FGJ53" s="34"/>
      <c r="FGK53" s="34"/>
      <c r="FGL53" s="34"/>
      <c r="FGM53" s="34"/>
      <c r="FGN53" s="34"/>
      <c r="FGO53" s="34"/>
      <c r="FGP53" s="34"/>
      <c r="FGQ53" s="34"/>
      <c r="FGR53" s="34"/>
      <c r="FGS53" s="34"/>
      <c r="FGT53" s="34"/>
      <c r="FGU53" s="34"/>
      <c r="FGV53" s="34"/>
      <c r="FGW53" s="34"/>
      <c r="FGX53" s="34"/>
      <c r="FGY53" s="34"/>
      <c r="FGZ53" s="34"/>
      <c r="FHA53" s="34"/>
      <c r="FHB53" s="34"/>
      <c r="FHC53" s="34"/>
      <c r="FHD53" s="34"/>
      <c r="FHE53" s="34"/>
      <c r="FHF53" s="34"/>
      <c r="FHG53" s="34"/>
      <c r="FHH53" s="34"/>
      <c r="FHI53" s="34"/>
      <c r="FHJ53" s="34"/>
      <c r="FHK53" s="34"/>
      <c r="FHL53" s="34"/>
      <c r="FHM53" s="34"/>
      <c r="FHN53" s="34"/>
      <c r="FHO53" s="34"/>
      <c r="FHP53" s="34"/>
      <c r="FHQ53" s="34"/>
      <c r="FHR53" s="34"/>
      <c r="FHS53" s="34"/>
      <c r="FHT53" s="34"/>
      <c r="FHU53" s="34"/>
      <c r="FHV53" s="34"/>
      <c r="FHW53" s="34"/>
      <c r="FHX53" s="34"/>
      <c r="FHY53" s="34"/>
      <c r="FHZ53" s="34"/>
      <c r="FIA53" s="34"/>
      <c r="FIB53" s="34"/>
      <c r="FIC53" s="34"/>
      <c r="FID53" s="34"/>
      <c r="FIE53" s="34"/>
      <c r="FIF53" s="34"/>
      <c r="FIG53" s="34"/>
      <c r="FIH53" s="34"/>
      <c r="FII53" s="34"/>
      <c r="FIJ53" s="34"/>
      <c r="FIK53" s="34"/>
      <c r="FIL53" s="34"/>
      <c r="FIM53" s="34"/>
      <c r="FIN53" s="34"/>
      <c r="FIO53" s="34"/>
      <c r="FIP53" s="34"/>
      <c r="FIQ53" s="34"/>
      <c r="FIR53" s="34"/>
      <c r="FIS53" s="34"/>
      <c r="FIT53" s="34"/>
      <c r="FIU53" s="34"/>
      <c r="FIV53" s="34"/>
      <c r="FIW53" s="34"/>
      <c r="FIX53" s="34"/>
      <c r="FIY53" s="34"/>
      <c r="FIZ53" s="34"/>
      <c r="FJA53" s="34"/>
      <c r="FJB53" s="34"/>
      <c r="FJC53" s="34"/>
      <c r="FJD53" s="34"/>
      <c r="FJE53" s="34"/>
      <c r="FJF53" s="34"/>
      <c r="FJG53" s="34"/>
      <c r="FJH53" s="34"/>
      <c r="FJI53" s="34"/>
      <c r="FJJ53" s="34"/>
      <c r="FJK53" s="34"/>
      <c r="FJL53" s="34"/>
      <c r="FJM53" s="34"/>
      <c r="FJN53" s="34"/>
      <c r="FJO53" s="34"/>
      <c r="FJP53" s="34"/>
      <c r="FJQ53" s="34"/>
      <c r="FJR53" s="34"/>
      <c r="FJS53" s="34"/>
      <c r="FJT53" s="34"/>
      <c r="FJU53" s="34"/>
      <c r="FJV53" s="34"/>
      <c r="FJW53" s="34"/>
      <c r="FJX53" s="34"/>
      <c r="FJY53" s="34"/>
      <c r="FJZ53" s="34"/>
      <c r="FKA53" s="34"/>
      <c r="FKB53" s="34"/>
      <c r="FKC53" s="34"/>
      <c r="FKD53" s="34"/>
      <c r="FKE53" s="34"/>
      <c r="FKF53" s="34"/>
      <c r="FKG53" s="34"/>
      <c r="FKH53" s="34"/>
      <c r="FKI53" s="34"/>
      <c r="FKJ53" s="34"/>
      <c r="FKK53" s="34"/>
      <c r="FKL53" s="34"/>
      <c r="FKM53" s="34"/>
      <c r="FKN53" s="34"/>
      <c r="FKO53" s="34"/>
      <c r="FKP53" s="34"/>
      <c r="FKQ53" s="34"/>
      <c r="FKR53" s="34"/>
      <c r="FKS53" s="34"/>
      <c r="FKT53" s="34"/>
      <c r="FKU53" s="34"/>
      <c r="FKV53" s="34"/>
      <c r="FKW53" s="34"/>
      <c r="FKX53" s="34"/>
      <c r="FKY53" s="34"/>
      <c r="FKZ53" s="34"/>
      <c r="FLA53" s="34"/>
      <c r="FLB53" s="34"/>
      <c r="FLC53" s="34"/>
      <c r="FLD53" s="34"/>
      <c r="FLE53" s="34"/>
      <c r="FLF53" s="34"/>
      <c r="FLG53" s="34"/>
      <c r="FLH53" s="34"/>
      <c r="FLI53" s="34"/>
      <c r="FLJ53" s="34"/>
      <c r="FLK53" s="34"/>
      <c r="FLL53" s="34"/>
      <c r="FLM53" s="34"/>
      <c r="FLN53" s="34"/>
      <c r="FLO53" s="34"/>
      <c r="FLP53" s="34"/>
      <c r="FLQ53" s="34"/>
      <c r="FLR53" s="34"/>
      <c r="FLS53" s="34"/>
      <c r="FLT53" s="34"/>
      <c r="FLU53" s="34"/>
      <c r="FLV53" s="34"/>
      <c r="FLW53" s="34"/>
      <c r="FLX53" s="34"/>
      <c r="FLY53" s="34"/>
      <c r="FLZ53" s="34"/>
      <c r="FMA53" s="34"/>
      <c r="FMB53" s="34"/>
      <c r="FMC53" s="34"/>
      <c r="FMD53" s="34"/>
      <c r="FME53" s="34"/>
      <c r="FMF53" s="34"/>
      <c r="FMG53" s="34"/>
      <c r="FMH53" s="34"/>
      <c r="FMI53" s="34"/>
      <c r="FMJ53" s="34"/>
      <c r="FMK53" s="34"/>
      <c r="FML53" s="34"/>
      <c r="FMM53" s="34"/>
      <c r="FMN53" s="34"/>
      <c r="FMO53" s="34"/>
      <c r="FMP53" s="34"/>
      <c r="FMQ53" s="34"/>
      <c r="FMR53" s="34"/>
      <c r="FMS53" s="34"/>
      <c r="FMT53" s="34"/>
      <c r="FMU53" s="34"/>
      <c r="FMV53" s="34"/>
      <c r="FMW53" s="34"/>
      <c r="FMX53" s="34"/>
      <c r="FMY53" s="34"/>
      <c r="FMZ53" s="34"/>
      <c r="FNA53" s="34"/>
      <c r="FNB53" s="34"/>
      <c r="FNC53" s="34"/>
      <c r="FND53" s="34"/>
      <c r="FNE53" s="34"/>
      <c r="FNF53" s="34"/>
      <c r="FNG53" s="34"/>
      <c r="FNH53" s="34"/>
      <c r="FNI53" s="34"/>
      <c r="FNJ53" s="34"/>
      <c r="FNK53" s="34"/>
      <c r="FNL53" s="34"/>
      <c r="FNM53" s="34"/>
      <c r="FNN53" s="34"/>
      <c r="FNO53" s="34"/>
      <c r="FNP53" s="34"/>
      <c r="FNQ53" s="34"/>
      <c r="FNR53" s="34"/>
      <c r="FNS53" s="34"/>
      <c r="FNT53" s="34"/>
      <c r="FNU53" s="34"/>
      <c r="FNV53" s="34"/>
      <c r="FNW53" s="34"/>
      <c r="FNX53" s="34"/>
      <c r="FNY53" s="34"/>
      <c r="FNZ53" s="34"/>
      <c r="FOA53" s="34"/>
      <c r="FOB53" s="34"/>
      <c r="FOC53" s="34"/>
      <c r="FOD53" s="34"/>
      <c r="FOE53" s="34"/>
      <c r="FOF53" s="34"/>
      <c r="FOG53" s="34"/>
      <c r="FOH53" s="34"/>
      <c r="FOI53" s="34"/>
      <c r="FOJ53" s="34"/>
      <c r="FOK53" s="34"/>
      <c r="FOL53" s="34"/>
      <c r="FOM53" s="34"/>
      <c r="FON53" s="34"/>
      <c r="FOO53" s="34"/>
      <c r="FOP53" s="34"/>
      <c r="FOQ53" s="34"/>
      <c r="FOR53" s="34"/>
      <c r="FOS53" s="34"/>
      <c r="FOT53" s="34"/>
      <c r="FOU53" s="34"/>
      <c r="FOV53" s="34"/>
      <c r="FOW53" s="34"/>
      <c r="FOX53" s="34"/>
      <c r="FOY53" s="34"/>
      <c r="FOZ53" s="34"/>
      <c r="FPA53" s="34"/>
      <c r="FPB53" s="34"/>
      <c r="FPC53" s="34"/>
      <c r="FPD53" s="34"/>
      <c r="FPE53" s="34"/>
      <c r="FPF53" s="34"/>
      <c r="FPG53" s="34"/>
      <c r="FPH53" s="34"/>
      <c r="FPI53" s="34"/>
      <c r="FPJ53" s="34"/>
      <c r="FPK53" s="34"/>
      <c r="FPL53" s="34"/>
      <c r="FPM53" s="34"/>
      <c r="FPN53" s="34"/>
      <c r="FPO53" s="34"/>
      <c r="FPP53" s="34"/>
      <c r="FPQ53" s="34"/>
      <c r="FPR53" s="34"/>
      <c r="FPS53" s="34"/>
      <c r="FPT53" s="34"/>
      <c r="FPU53" s="34"/>
      <c r="FPV53" s="34"/>
      <c r="FPW53" s="34"/>
      <c r="FPX53" s="34"/>
      <c r="FPY53" s="34"/>
      <c r="FPZ53" s="34"/>
      <c r="FQA53" s="34"/>
      <c r="FQB53" s="34"/>
      <c r="FQC53" s="34"/>
      <c r="FQD53" s="34"/>
      <c r="FQE53" s="34"/>
      <c r="FQF53" s="34"/>
      <c r="FQG53" s="34"/>
      <c r="FQH53" s="34"/>
      <c r="FQI53" s="34"/>
      <c r="FQJ53" s="34"/>
      <c r="FQK53" s="34"/>
      <c r="FQL53" s="34"/>
      <c r="FQM53" s="34"/>
      <c r="FQN53" s="34"/>
      <c r="FQO53" s="34"/>
      <c r="FQP53" s="34"/>
      <c r="FQQ53" s="34"/>
      <c r="FQR53" s="34"/>
      <c r="FQS53" s="34"/>
      <c r="FQT53" s="34"/>
      <c r="FQU53" s="34"/>
      <c r="FQV53" s="34"/>
      <c r="FQW53" s="34"/>
      <c r="FQX53" s="34"/>
      <c r="FQY53" s="34"/>
      <c r="FQZ53" s="34"/>
      <c r="FRA53" s="34"/>
      <c r="FRB53" s="34"/>
      <c r="FRC53" s="34"/>
      <c r="FRD53" s="34"/>
      <c r="FRE53" s="34"/>
      <c r="FRF53" s="34"/>
      <c r="FRG53" s="34"/>
      <c r="FRH53" s="34"/>
      <c r="FRI53" s="34"/>
      <c r="FRJ53" s="34"/>
      <c r="FRK53" s="34"/>
      <c r="FRL53" s="34"/>
      <c r="FRM53" s="34"/>
      <c r="FRN53" s="34"/>
      <c r="FRO53" s="34"/>
      <c r="FRP53" s="34"/>
      <c r="FRQ53" s="34"/>
      <c r="FRR53" s="34"/>
      <c r="FRS53" s="34"/>
      <c r="FRT53" s="34"/>
      <c r="FRU53" s="34"/>
      <c r="FRV53" s="34"/>
      <c r="FRW53" s="34"/>
      <c r="FRX53" s="34"/>
      <c r="FRY53" s="34"/>
      <c r="FRZ53" s="34"/>
      <c r="FSA53" s="34"/>
      <c r="FSB53" s="34"/>
      <c r="FSC53" s="34"/>
      <c r="FSD53" s="34"/>
      <c r="FSE53" s="34"/>
      <c r="FSF53" s="34"/>
      <c r="FSG53" s="34"/>
      <c r="FSH53" s="34"/>
      <c r="FSI53" s="34"/>
      <c r="FSJ53" s="34"/>
      <c r="FSK53" s="34"/>
      <c r="FSL53" s="34"/>
      <c r="FSM53" s="34"/>
      <c r="FSN53" s="34"/>
      <c r="FSO53" s="34"/>
      <c r="FSP53" s="34"/>
      <c r="FSQ53" s="34"/>
      <c r="FSR53" s="34"/>
      <c r="FSS53" s="34"/>
      <c r="FST53" s="34"/>
      <c r="FSU53" s="34"/>
      <c r="FSV53" s="34"/>
      <c r="FSW53" s="34"/>
      <c r="FSX53" s="34"/>
      <c r="FSY53" s="34"/>
      <c r="FSZ53" s="34"/>
      <c r="FTA53" s="34"/>
      <c r="FTB53" s="34"/>
      <c r="FTC53" s="34"/>
      <c r="FTD53" s="34"/>
      <c r="FTE53" s="34"/>
      <c r="FTF53" s="34"/>
      <c r="FTG53" s="34"/>
      <c r="FTH53" s="34"/>
      <c r="FTI53" s="34"/>
      <c r="FTJ53" s="34"/>
      <c r="FTK53" s="34"/>
      <c r="FTL53" s="34"/>
      <c r="FTM53" s="34"/>
      <c r="FTN53" s="34"/>
      <c r="FTO53" s="34"/>
      <c r="FTP53" s="34"/>
      <c r="FTQ53" s="34"/>
      <c r="FTR53" s="34"/>
      <c r="FTS53" s="34"/>
      <c r="FTT53" s="34"/>
      <c r="FTU53" s="34"/>
      <c r="FTV53" s="34"/>
      <c r="FTW53" s="34"/>
      <c r="FTX53" s="34"/>
      <c r="FTY53" s="34"/>
      <c r="FTZ53" s="34"/>
      <c r="FUA53" s="34"/>
      <c r="FUB53" s="34"/>
      <c r="FUC53" s="34"/>
      <c r="FUD53" s="34"/>
      <c r="FUE53" s="34"/>
      <c r="FUF53" s="34"/>
      <c r="FUG53" s="34"/>
      <c r="FUH53" s="34"/>
      <c r="FUI53" s="34"/>
      <c r="FUJ53" s="34"/>
      <c r="FUK53" s="34"/>
      <c r="FUL53" s="34"/>
      <c r="FUM53" s="34"/>
      <c r="FUN53" s="34"/>
      <c r="FUO53" s="34"/>
      <c r="FUP53" s="34"/>
      <c r="FUQ53" s="34"/>
      <c r="FUR53" s="34"/>
      <c r="FUS53" s="34"/>
      <c r="FUT53" s="34"/>
      <c r="FUU53" s="34"/>
      <c r="FUV53" s="34"/>
      <c r="FUW53" s="34"/>
      <c r="FUX53" s="34"/>
      <c r="FUY53" s="34"/>
      <c r="FUZ53" s="34"/>
      <c r="FVA53" s="34"/>
      <c r="FVB53" s="34"/>
      <c r="FVC53" s="34"/>
      <c r="FVD53" s="34"/>
      <c r="FVE53" s="34"/>
      <c r="FVF53" s="34"/>
      <c r="FVG53" s="34"/>
      <c r="FVH53" s="34"/>
      <c r="FVI53" s="34"/>
      <c r="FVJ53" s="34"/>
      <c r="FVK53" s="34"/>
      <c r="FVL53" s="34"/>
      <c r="FVM53" s="34"/>
      <c r="FVN53" s="34"/>
      <c r="FVO53" s="34"/>
      <c r="FVP53" s="34"/>
      <c r="FVQ53" s="34"/>
      <c r="FVR53" s="34"/>
      <c r="FVS53" s="34"/>
      <c r="FVT53" s="34"/>
      <c r="FVU53" s="34"/>
      <c r="FVV53" s="34"/>
      <c r="FVW53" s="34"/>
      <c r="FVX53" s="34"/>
      <c r="FVY53" s="34"/>
      <c r="FVZ53" s="34"/>
      <c r="FWA53" s="34"/>
      <c r="FWB53" s="34"/>
      <c r="FWC53" s="34"/>
      <c r="FWD53" s="34"/>
      <c r="FWE53" s="34"/>
      <c r="FWF53" s="34"/>
      <c r="FWG53" s="34"/>
      <c r="FWH53" s="34"/>
      <c r="FWI53" s="34"/>
      <c r="FWJ53" s="34"/>
      <c r="FWK53" s="34"/>
      <c r="FWL53" s="34"/>
      <c r="FWM53" s="34"/>
      <c r="FWN53" s="34"/>
      <c r="FWO53" s="34"/>
      <c r="FWP53" s="34"/>
      <c r="FWQ53" s="34"/>
      <c r="FWR53" s="34"/>
      <c r="FWS53" s="34"/>
      <c r="FWT53" s="34"/>
      <c r="FWU53" s="34"/>
      <c r="FWV53" s="34"/>
      <c r="FWW53" s="34"/>
      <c r="FWX53" s="34"/>
      <c r="FWY53" s="34"/>
      <c r="FWZ53" s="34"/>
      <c r="FXA53" s="34"/>
      <c r="FXB53" s="34"/>
      <c r="FXC53" s="34"/>
      <c r="FXD53" s="34"/>
      <c r="FXE53" s="34"/>
      <c r="FXF53" s="34"/>
      <c r="FXG53" s="34"/>
      <c r="FXH53" s="34"/>
      <c r="FXI53" s="34"/>
      <c r="FXJ53" s="34"/>
      <c r="FXK53" s="34"/>
      <c r="FXL53" s="34"/>
      <c r="FXM53" s="34"/>
      <c r="FXN53" s="34"/>
      <c r="FXO53" s="34"/>
      <c r="FXP53" s="34"/>
      <c r="FXQ53" s="34"/>
      <c r="FXR53" s="34"/>
      <c r="FXS53" s="34"/>
      <c r="FXT53" s="34"/>
      <c r="FXU53" s="34"/>
      <c r="FXV53" s="34"/>
      <c r="FXW53" s="34"/>
      <c r="FXX53" s="34"/>
      <c r="FXY53" s="34"/>
      <c r="FXZ53" s="34"/>
      <c r="FYA53" s="34"/>
      <c r="FYB53" s="34"/>
      <c r="FYC53" s="34"/>
      <c r="FYD53" s="34"/>
      <c r="FYE53" s="34"/>
      <c r="FYF53" s="34"/>
      <c r="FYG53" s="34"/>
      <c r="FYH53" s="34"/>
      <c r="FYI53" s="34"/>
      <c r="FYJ53" s="34"/>
      <c r="FYK53" s="34"/>
      <c r="FYL53" s="34"/>
      <c r="FYM53" s="34"/>
      <c r="FYN53" s="34"/>
      <c r="FYO53" s="34"/>
      <c r="FYP53" s="34"/>
      <c r="FYQ53" s="34"/>
      <c r="FYR53" s="34"/>
      <c r="FYS53" s="34"/>
      <c r="FYT53" s="34"/>
      <c r="FYU53" s="34"/>
      <c r="FYV53" s="34"/>
      <c r="FYW53" s="34"/>
      <c r="FYX53" s="34"/>
      <c r="FYY53" s="34"/>
      <c r="FYZ53" s="34"/>
      <c r="FZA53" s="34"/>
      <c r="FZB53" s="34"/>
      <c r="FZC53" s="34"/>
      <c r="FZD53" s="34"/>
      <c r="FZE53" s="34"/>
      <c r="FZF53" s="34"/>
      <c r="FZG53" s="34"/>
      <c r="FZH53" s="34"/>
      <c r="FZI53" s="34"/>
      <c r="FZJ53" s="34"/>
      <c r="FZK53" s="34"/>
      <c r="FZL53" s="34"/>
      <c r="FZM53" s="34"/>
      <c r="FZN53" s="34"/>
      <c r="FZO53" s="34"/>
      <c r="FZP53" s="34"/>
      <c r="FZQ53" s="34"/>
      <c r="FZR53" s="34"/>
      <c r="FZS53" s="34"/>
      <c r="FZT53" s="34"/>
      <c r="FZU53" s="34"/>
      <c r="FZV53" s="34"/>
      <c r="FZW53" s="34"/>
      <c r="FZX53" s="34"/>
      <c r="FZY53" s="34"/>
      <c r="FZZ53" s="34"/>
      <c r="GAA53" s="34"/>
      <c r="GAB53" s="34"/>
      <c r="GAC53" s="34"/>
      <c r="GAD53" s="34"/>
      <c r="GAE53" s="34"/>
      <c r="GAF53" s="34"/>
      <c r="GAG53" s="34"/>
      <c r="GAH53" s="34"/>
      <c r="GAI53" s="34"/>
      <c r="GAJ53" s="34"/>
      <c r="GAK53" s="34"/>
      <c r="GAL53" s="34"/>
      <c r="GAM53" s="34"/>
      <c r="GAN53" s="34"/>
      <c r="GAO53" s="34"/>
      <c r="GAP53" s="34"/>
      <c r="GAQ53" s="34"/>
      <c r="GAR53" s="34"/>
      <c r="GAS53" s="34"/>
      <c r="GAT53" s="34"/>
      <c r="GAU53" s="34"/>
      <c r="GAV53" s="34"/>
      <c r="GAW53" s="34"/>
      <c r="GAX53" s="34"/>
      <c r="GAY53" s="34"/>
      <c r="GAZ53" s="34"/>
      <c r="GBA53" s="34"/>
      <c r="GBB53" s="34"/>
      <c r="GBC53" s="34"/>
      <c r="GBD53" s="34"/>
      <c r="GBE53" s="34"/>
      <c r="GBF53" s="34"/>
      <c r="GBG53" s="34"/>
      <c r="GBH53" s="34"/>
      <c r="GBI53" s="34"/>
      <c r="GBJ53" s="34"/>
      <c r="GBK53" s="34"/>
      <c r="GBL53" s="34"/>
      <c r="GBM53" s="34"/>
      <c r="GBN53" s="34"/>
      <c r="GBO53" s="34"/>
      <c r="GBP53" s="34"/>
      <c r="GBQ53" s="34"/>
      <c r="GBR53" s="34"/>
      <c r="GBS53" s="34"/>
      <c r="GBT53" s="34"/>
      <c r="GBU53" s="34"/>
      <c r="GBV53" s="34"/>
      <c r="GBW53" s="34"/>
      <c r="GBX53" s="34"/>
      <c r="GBY53" s="34"/>
      <c r="GBZ53" s="34"/>
      <c r="GCA53" s="34"/>
      <c r="GCB53" s="34"/>
      <c r="GCC53" s="34"/>
      <c r="GCD53" s="34"/>
      <c r="GCE53" s="34"/>
      <c r="GCF53" s="34"/>
      <c r="GCG53" s="34"/>
      <c r="GCH53" s="34"/>
      <c r="GCI53" s="34"/>
      <c r="GCJ53" s="34"/>
      <c r="GCK53" s="34"/>
      <c r="GCL53" s="34"/>
      <c r="GCM53" s="34"/>
      <c r="GCN53" s="34"/>
      <c r="GCO53" s="34"/>
      <c r="GCP53" s="34"/>
      <c r="GCQ53" s="34"/>
      <c r="GCR53" s="34"/>
      <c r="GCS53" s="34"/>
      <c r="GCT53" s="34"/>
      <c r="GCU53" s="34"/>
      <c r="GCV53" s="34"/>
      <c r="GCW53" s="34"/>
      <c r="GCX53" s="34"/>
      <c r="GCY53" s="34"/>
      <c r="GCZ53" s="34"/>
      <c r="GDA53" s="34"/>
      <c r="GDB53" s="34"/>
      <c r="GDC53" s="34"/>
      <c r="GDD53" s="34"/>
      <c r="GDE53" s="34"/>
      <c r="GDF53" s="34"/>
      <c r="GDG53" s="34"/>
      <c r="GDH53" s="34"/>
      <c r="GDI53" s="34"/>
      <c r="GDJ53" s="34"/>
      <c r="GDK53" s="34"/>
      <c r="GDL53" s="34"/>
      <c r="GDM53" s="34"/>
      <c r="GDN53" s="34"/>
      <c r="GDO53" s="34"/>
      <c r="GDP53" s="34"/>
      <c r="GDQ53" s="34"/>
      <c r="GDR53" s="34"/>
      <c r="GDS53" s="34"/>
      <c r="GDT53" s="34"/>
      <c r="GDU53" s="34"/>
      <c r="GDV53" s="34"/>
      <c r="GDW53" s="34"/>
      <c r="GDX53" s="34"/>
      <c r="GDY53" s="34"/>
      <c r="GDZ53" s="34"/>
      <c r="GEA53" s="34"/>
      <c r="GEB53" s="34"/>
      <c r="GEC53" s="34"/>
      <c r="GED53" s="34"/>
      <c r="GEE53" s="34"/>
      <c r="GEF53" s="34"/>
      <c r="GEG53" s="34"/>
      <c r="GEH53" s="34"/>
      <c r="GEI53" s="34"/>
      <c r="GEJ53" s="34"/>
      <c r="GEK53" s="34"/>
      <c r="GEL53" s="34"/>
      <c r="GEM53" s="34"/>
      <c r="GEN53" s="34"/>
      <c r="GEO53" s="34"/>
      <c r="GEP53" s="34"/>
      <c r="GEQ53" s="34"/>
      <c r="GER53" s="34"/>
      <c r="GES53" s="34"/>
      <c r="GET53" s="34"/>
      <c r="GEU53" s="34"/>
      <c r="GEV53" s="34"/>
      <c r="GEW53" s="34"/>
      <c r="GEX53" s="34"/>
      <c r="GEY53" s="34"/>
      <c r="GEZ53" s="34"/>
      <c r="GFA53" s="34"/>
      <c r="GFB53" s="34"/>
      <c r="GFC53" s="34"/>
      <c r="GFD53" s="34"/>
      <c r="GFE53" s="34"/>
      <c r="GFF53" s="34"/>
      <c r="GFG53" s="34"/>
      <c r="GFH53" s="34"/>
      <c r="GFI53" s="34"/>
      <c r="GFJ53" s="34"/>
      <c r="GFK53" s="34"/>
      <c r="GFL53" s="34"/>
      <c r="GFM53" s="34"/>
      <c r="GFN53" s="34"/>
      <c r="GFO53" s="34"/>
      <c r="GFP53" s="34"/>
      <c r="GFQ53" s="34"/>
      <c r="GFR53" s="34"/>
      <c r="GFS53" s="34"/>
      <c r="GFT53" s="34"/>
      <c r="GFU53" s="34"/>
      <c r="GFV53" s="34"/>
      <c r="GFW53" s="34"/>
      <c r="GFX53" s="34"/>
      <c r="GFY53" s="34"/>
      <c r="GFZ53" s="34"/>
      <c r="GGA53" s="34"/>
      <c r="GGB53" s="34"/>
      <c r="GGC53" s="34"/>
      <c r="GGD53" s="34"/>
      <c r="GGE53" s="34"/>
      <c r="GGF53" s="34"/>
      <c r="GGG53" s="34"/>
      <c r="GGH53" s="34"/>
      <c r="GGI53" s="34"/>
      <c r="GGJ53" s="34"/>
      <c r="GGK53" s="34"/>
      <c r="GGL53" s="34"/>
      <c r="GGM53" s="34"/>
      <c r="GGN53" s="34"/>
      <c r="GGO53" s="34"/>
      <c r="GGP53" s="34"/>
      <c r="GGQ53" s="34"/>
      <c r="GGR53" s="34"/>
      <c r="GGS53" s="34"/>
      <c r="GGT53" s="34"/>
      <c r="GGU53" s="34"/>
      <c r="GGV53" s="34"/>
      <c r="GGW53" s="34"/>
      <c r="GGX53" s="34"/>
      <c r="GGY53" s="34"/>
      <c r="GGZ53" s="34"/>
      <c r="GHA53" s="34"/>
      <c r="GHB53" s="34"/>
      <c r="GHC53" s="34"/>
      <c r="GHD53" s="34"/>
      <c r="GHE53" s="34"/>
      <c r="GHF53" s="34"/>
      <c r="GHG53" s="34"/>
      <c r="GHH53" s="34"/>
      <c r="GHI53" s="34"/>
      <c r="GHJ53" s="34"/>
      <c r="GHK53" s="34"/>
      <c r="GHL53" s="34"/>
      <c r="GHM53" s="34"/>
      <c r="GHN53" s="34"/>
      <c r="GHO53" s="34"/>
      <c r="GHP53" s="34"/>
      <c r="GHQ53" s="34"/>
      <c r="GHR53" s="34"/>
      <c r="GHS53" s="34"/>
      <c r="GHT53" s="34"/>
      <c r="GHU53" s="34"/>
      <c r="GHV53" s="34"/>
      <c r="GHW53" s="34"/>
      <c r="GHX53" s="34"/>
      <c r="GHY53" s="34"/>
      <c r="GHZ53" s="34"/>
      <c r="GIA53" s="34"/>
      <c r="GIB53" s="34"/>
      <c r="GIC53" s="34"/>
      <c r="GID53" s="34"/>
      <c r="GIE53" s="34"/>
      <c r="GIF53" s="34"/>
      <c r="GIG53" s="34"/>
      <c r="GIH53" s="34"/>
      <c r="GII53" s="34"/>
      <c r="GIJ53" s="34"/>
      <c r="GIK53" s="34"/>
      <c r="GIL53" s="34"/>
      <c r="GIM53" s="34"/>
      <c r="GIN53" s="34"/>
      <c r="GIO53" s="34"/>
      <c r="GIP53" s="34"/>
      <c r="GIQ53" s="34"/>
      <c r="GIR53" s="34"/>
      <c r="GIS53" s="34"/>
      <c r="GIT53" s="34"/>
      <c r="GIU53" s="34"/>
      <c r="GIV53" s="34"/>
      <c r="GIW53" s="34"/>
      <c r="GIX53" s="34"/>
      <c r="GIY53" s="34"/>
      <c r="GIZ53" s="34"/>
      <c r="GJA53" s="34"/>
      <c r="GJB53" s="34"/>
      <c r="GJC53" s="34"/>
      <c r="GJD53" s="34"/>
      <c r="GJE53" s="34"/>
      <c r="GJF53" s="34"/>
      <c r="GJG53" s="34"/>
      <c r="GJH53" s="34"/>
      <c r="GJI53" s="34"/>
      <c r="GJJ53" s="34"/>
      <c r="GJK53" s="34"/>
      <c r="GJL53" s="34"/>
      <c r="GJM53" s="34"/>
      <c r="GJN53" s="34"/>
      <c r="GJO53" s="34"/>
      <c r="GJP53" s="34"/>
      <c r="GJQ53" s="34"/>
      <c r="GJR53" s="34"/>
      <c r="GJS53" s="34"/>
      <c r="GJT53" s="34"/>
      <c r="GJU53" s="34"/>
      <c r="GJV53" s="34"/>
      <c r="GJW53" s="34"/>
      <c r="GJX53" s="34"/>
      <c r="GJY53" s="34"/>
      <c r="GJZ53" s="34"/>
      <c r="GKA53" s="34"/>
      <c r="GKB53" s="34"/>
      <c r="GKC53" s="34"/>
      <c r="GKD53" s="34"/>
      <c r="GKE53" s="34"/>
      <c r="GKF53" s="34"/>
      <c r="GKG53" s="34"/>
      <c r="GKH53" s="34"/>
      <c r="GKI53" s="34"/>
      <c r="GKJ53" s="34"/>
      <c r="GKK53" s="34"/>
      <c r="GKL53" s="34"/>
      <c r="GKM53" s="34"/>
      <c r="GKN53" s="34"/>
      <c r="GKO53" s="34"/>
      <c r="GKP53" s="34"/>
      <c r="GKQ53" s="34"/>
      <c r="GKR53" s="34"/>
      <c r="GKS53" s="34"/>
      <c r="GKT53" s="34"/>
      <c r="GKU53" s="34"/>
      <c r="GKV53" s="34"/>
      <c r="GKW53" s="34"/>
      <c r="GKX53" s="34"/>
      <c r="GKY53" s="34"/>
      <c r="GKZ53" s="34"/>
      <c r="GLA53" s="34"/>
      <c r="GLB53" s="34"/>
      <c r="GLC53" s="34"/>
      <c r="GLD53" s="34"/>
      <c r="GLE53" s="34"/>
      <c r="GLF53" s="34"/>
      <c r="GLG53" s="34"/>
      <c r="GLH53" s="34"/>
      <c r="GLI53" s="34"/>
      <c r="GLJ53" s="34"/>
      <c r="GLK53" s="34"/>
      <c r="GLL53" s="34"/>
      <c r="GLM53" s="34"/>
      <c r="GLN53" s="34"/>
      <c r="GLO53" s="34"/>
      <c r="GLP53" s="34"/>
      <c r="GLQ53" s="34"/>
      <c r="GLR53" s="34"/>
      <c r="GLS53" s="34"/>
      <c r="GLT53" s="34"/>
      <c r="GLU53" s="34"/>
      <c r="GLV53" s="34"/>
      <c r="GLW53" s="34"/>
      <c r="GLX53" s="34"/>
      <c r="GLY53" s="34"/>
      <c r="GLZ53" s="34"/>
      <c r="GMA53" s="34"/>
      <c r="GMB53" s="34"/>
      <c r="GMC53" s="34"/>
      <c r="GMD53" s="34"/>
      <c r="GME53" s="34"/>
      <c r="GMF53" s="34"/>
      <c r="GMG53" s="34"/>
      <c r="GMH53" s="34"/>
      <c r="GMI53" s="34"/>
      <c r="GMJ53" s="34"/>
      <c r="GMK53" s="34"/>
      <c r="GML53" s="34"/>
      <c r="GMM53" s="34"/>
      <c r="GMN53" s="34"/>
      <c r="GMO53" s="34"/>
      <c r="GMP53" s="34"/>
      <c r="GMQ53" s="34"/>
      <c r="GMR53" s="34"/>
      <c r="GMS53" s="34"/>
      <c r="GMT53" s="34"/>
      <c r="GMU53" s="34"/>
      <c r="GMV53" s="34"/>
      <c r="GMW53" s="34"/>
      <c r="GMX53" s="34"/>
      <c r="GMY53" s="34"/>
      <c r="GMZ53" s="34"/>
      <c r="GNA53" s="34"/>
      <c r="GNB53" s="34"/>
      <c r="GNC53" s="34"/>
      <c r="GND53" s="34"/>
      <c r="GNE53" s="34"/>
      <c r="GNF53" s="34"/>
      <c r="GNG53" s="34"/>
      <c r="GNH53" s="34"/>
      <c r="GNI53" s="34"/>
      <c r="GNJ53" s="34"/>
      <c r="GNK53" s="34"/>
      <c r="GNL53" s="34"/>
      <c r="GNM53" s="34"/>
      <c r="GNN53" s="34"/>
      <c r="GNO53" s="34"/>
      <c r="GNP53" s="34"/>
      <c r="GNQ53" s="34"/>
      <c r="GNR53" s="34"/>
      <c r="GNS53" s="34"/>
      <c r="GNT53" s="34"/>
      <c r="GNU53" s="34"/>
      <c r="GNV53" s="34"/>
      <c r="GNW53" s="34"/>
      <c r="GNX53" s="34"/>
      <c r="GNY53" s="34"/>
      <c r="GNZ53" s="34"/>
      <c r="GOA53" s="34"/>
      <c r="GOB53" s="34"/>
      <c r="GOC53" s="34"/>
      <c r="GOD53" s="34"/>
      <c r="GOE53" s="34"/>
      <c r="GOF53" s="34"/>
      <c r="GOG53" s="34"/>
      <c r="GOH53" s="34"/>
      <c r="GOI53" s="34"/>
      <c r="GOJ53" s="34"/>
      <c r="GOK53" s="34"/>
      <c r="GOL53" s="34"/>
      <c r="GOM53" s="34"/>
      <c r="GON53" s="34"/>
      <c r="GOO53" s="34"/>
      <c r="GOP53" s="34"/>
      <c r="GOQ53" s="34"/>
      <c r="GOR53" s="34"/>
      <c r="GOS53" s="34"/>
      <c r="GOT53" s="34"/>
      <c r="GOU53" s="34"/>
      <c r="GOV53" s="34"/>
      <c r="GOW53" s="34"/>
      <c r="GOX53" s="34"/>
      <c r="GOY53" s="34"/>
      <c r="GOZ53" s="34"/>
      <c r="GPA53" s="34"/>
      <c r="GPB53" s="34"/>
      <c r="GPC53" s="34"/>
      <c r="GPD53" s="34"/>
      <c r="GPE53" s="34"/>
      <c r="GPF53" s="34"/>
      <c r="GPG53" s="34"/>
      <c r="GPH53" s="34"/>
      <c r="GPI53" s="34"/>
      <c r="GPJ53" s="34"/>
      <c r="GPK53" s="34"/>
      <c r="GPL53" s="34"/>
      <c r="GPM53" s="34"/>
      <c r="GPN53" s="34"/>
      <c r="GPO53" s="34"/>
      <c r="GPP53" s="34"/>
      <c r="GPQ53" s="34"/>
      <c r="GPR53" s="34"/>
      <c r="GPS53" s="34"/>
      <c r="GPT53" s="34"/>
      <c r="GPU53" s="34"/>
      <c r="GPV53" s="34"/>
      <c r="GPW53" s="34"/>
      <c r="GPX53" s="34"/>
      <c r="GPY53" s="34"/>
      <c r="GPZ53" s="34"/>
      <c r="GQA53" s="34"/>
      <c r="GQB53" s="34"/>
      <c r="GQC53" s="34"/>
      <c r="GQD53" s="34"/>
      <c r="GQE53" s="34"/>
      <c r="GQF53" s="34"/>
      <c r="GQG53" s="34"/>
      <c r="GQH53" s="34"/>
      <c r="GQI53" s="34"/>
      <c r="GQJ53" s="34"/>
      <c r="GQK53" s="34"/>
      <c r="GQL53" s="34"/>
      <c r="GQM53" s="34"/>
      <c r="GQN53" s="34"/>
      <c r="GQO53" s="34"/>
      <c r="GQP53" s="34"/>
      <c r="GQQ53" s="34"/>
      <c r="GQR53" s="34"/>
      <c r="GQS53" s="34"/>
      <c r="GQT53" s="34"/>
      <c r="GQU53" s="34"/>
      <c r="GQV53" s="34"/>
      <c r="GQW53" s="34"/>
      <c r="GQX53" s="34"/>
      <c r="GQY53" s="34"/>
      <c r="GQZ53" s="34"/>
      <c r="GRA53" s="34"/>
      <c r="GRB53" s="34"/>
      <c r="GRC53" s="34"/>
      <c r="GRD53" s="34"/>
      <c r="GRE53" s="34"/>
      <c r="GRF53" s="34"/>
      <c r="GRG53" s="34"/>
      <c r="GRH53" s="34"/>
      <c r="GRI53" s="34"/>
      <c r="GRJ53" s="34"/>
      <c r="GRK53" s="34"/>
      <c r="GRL53" s="34"/>
      <c r="GRM53" s="34"/>
      <c r="GRN53" s="34"/>
      <c r="GRO53" s="34"/>
      <c r="GRP53" s="34"/>
      <c r="GRQ53" s="34"/>
      <c r="GRR53" s="34"/>
      <c r="GRS53" s="34"/>
      <c r="GRT53" s="34"/>
      <c r="GRU53" s="34"/>
      <c r="GRV53" s="34"/>
      <c r="GRW53" s="34"/>
      <c r="GRX53" s="34"/>
      <c r="GRY53" s="34"/>
      <c r="GRZ53" s="34"/>
      <c r="GSA53" s="34"/>
      <c r="GSB53" s="34"/>
      <c r="GSC53" s="34"/>
      <c r="GSD53" s="34"/>
      <c r="GSE53" s="34"/>
      <c r="GSF53" s="34"/>
      <c r="GSG53" s="34"/>
      <c r="GSH53" s="34"/>
      <c r="GSI53" s="34"/>
      <c r="GSJ53" s="34"/>
      <c r="GSK53" s="34"/>
      <c r="GSL53" s="34"/>
      <c r="GSM53" s="34"/>
      <c r="GSN53" s="34"/>
      <c r="GSO53" s="34"/>
      <c r="GSP53" s="34"/>
      <c r="GSQ53" s="34"/>
      <c r="GSR53" s="34"/>
      <c r="GSS53" s="34"/>
      <c r="GST53" s="34"/>
      <c r="GSU53" s="34"/>
      <c r="GSV53" s="34"/>
      <c r="GSW53" s="34"/>
      <c r="GSX53" s="34"/>
      <c r="GSY53" s="34"/>
      <c r="GSZ53" s="34"/>
      <c r="GTA53" s="34"/>
      <c r="GTB53" s="34"/>
      <c r="GTC53" s="34"/>
      <c r="GTD53" s="34"/>
      <c r="GTE53" s="34"/>
      <c r="GTF53" s="34"/>
      <c r="GTG53" s="34"/>
      <c r="GTH53" s="34"/>
      <c r="GTI53" s="34"/>
      <c r="GTJ53" s="34"/>
      <c r="GTK53" s="34"/>
      <c r="GTL53" s="34"/>
      <c r="GTM53" s="34"/>
      <c r="GTN53" s="34"/>
      <c r="GTO53" s="34"/>
      <c r="GTP53" s="34"/>
      <c r="GTQ53" s="34"/>
      <c r="GTR53" s="34"/>
      <c r="GTS53" s="34"/>
      <c r="GTT53" s="34"/>
      <c r="GTU53" s="34"/>
      <c r="GTV53" s="34"/>
      <c r="GTW53" s="34"/>
      <c r="GTX53" s="34"/>
      <c r="GTY53" s="34"/>
      <c r="GTZ53" s="34"/>
      <c r="GUA53" s="34"/>
      <c r="GUB53" s="34"/>
      <c r="GUC53" s="34"/>
      <c r="GUD53" s="34"/>
      <c r="GUE53" s="34"/>
      <c r="GUF53" s="34"/>
      <c r="GUG53" s="34"/>
      <c r="GUH53" s="34"/>
      <c r="GUI53" s="34"/>
      <c r="GUJ53" s="34"/>
      <c r="GUK53" s="34"/>
      <c r="GUL53" s="34"/>
      <c r="GUM53" s="34"/>
      <c r="GUN53" s="34"/>
      <c r="GUO53" s="34"/>
      <c r="GUP53" s="34"/>
      <c r="GUQ53" s="34"/>
      <c r="GUR53" s="34"/>
      <c r="GUS53" s="34"/>
      <c r="GUT53" s="34"/>
      <c r="GUU53" s="34"/>
      <c r="GUV53" s="34"/>
      <c r="GUW53" s="34"/>
      <c r="GUX53" s="34"/>
      <c r="GUY53" s="34"/>
      <c r="GUZ53" s="34"/>
      <c r="GVA53" s="34"/>
      <c r="GVB53" s="34"/>
      <c r="GVC53" s="34"/>
      <c r="GVD53" s="34"/>
      <c r="GVE53" s="34"/>
      <c r="GVF53" s="34"/>
      <c r="GVG53" s="34"/>
      <c r="GVH53" s="34"/>
      <c r="GVI53" s="34"/>
      <c r="GVJ53" s="34"/>
      <c r="GVK53" s="34"/>
      <c r="GVL53" s="34"/>
      <c r="GVM53" s="34"/>
      <c r="GVN53" s="34"/>
      <c r="GVO53" s="34"/>
      <c r="GVP53" s="34"/>
      <c r="GVQ53" s="34"/>
      <c r="GVR53" s="34"/>
      <c r="GVS53" s="34"/>
      <c r="GVT53" s="34"/>
      <c r="GVU53" s="34"/>
      <c r="GVV53" s="34"/>
      <c r="GVW53" s="34"/>
      <c r="GVX53" s="34"/>
      <c r="GVY53" s="34"/>
      <c r="GVZ53" s="34"/>
      <c r="GWA53" s="34"/>
      <c r="GWB53" s="34"/>
      <c r="GWC53" s="34"/>
      <c r="GWD53" s="34"/>
      <c r="GWE53" s="34"/>
      <c r="GWF53" s="34"/>
      <c r="GWG53" s="34"/>
      <c r="GWH53" s="34"/>
      <c r="GWI53" s="34"/>
      <c r="GWJ53" s="34"/>
      <c r="GWK53" s="34"/>
      <c r="GWL53" s="34"/>
      <c r="GWM53" s="34"/>
      <c r="GWN53" s="34"/>
      <c r="GWO53" s="34"/>
      <c r="GWP53" s="34"/>
      <c r="GWQ53" s="34"/>
      <c r="GWR53" s="34"/>
      <c r="GWS53" s="34"/>
      <c r="GWT53" s="34"/>
      <c r="GWU53" s="34"/>
      <c r="GWV53" s="34"/>
      <c r="GWW53" s="34"/>
      <c r="GWX53" s="34"/>
      <c r="GWY53" s="34"/>
      <c r="GWZ53" s="34"/>
      <c r="GXA53" s="34"/>
      <c r="GXB53" s="34"/>
      <c r="GXC53" s="34"/>
      <c r="GXD53" s="34"/>
      <c r="GXE53" s="34"/>
      <c r="GXF53" s="34"/>
      <c r="GXG53" s="34"/>
      <c r="GXH53" s="34"/>
      <c r="GXI53" s="34"/>
      <c r="GXJ53" s="34"/>
      <c r="GXK53" s="34"/>
      <c r="GXL53" s="34"/>
      <c r="GXM53" s="34"/>
      <c r="GXN53" s="34"/>
      <c r="GXO53" s="34"/>
      <c r="GXP53" s="34"/>
      <c r="GXQ53" s="34"/>
      <c r="GXR53" s="34"/>
      <c r="GXS53" s="34"/>
      <c r="GXT53" s="34"/>
      <c r="GXU53" s="34"/>
      <c r="GXV53" s="34"/>
      <c r="GXW53" s="34"/>
      <c r="GXX53" s="34"/>
      <c r="GXY53" s="34"/>
      <c r="GXZ53" s="34"/>
      <c r="GYA53" s="34"/>
      <c r="GYB53" s="34"/>
      <c r="GYC53" s="34"/>
      <c r="GYD53" s="34"/>
      <c r="GYE53" s="34"/>
      <c r="GYF53" s="34"/>
      <c r="GYG53" s="34"/>
      <c r="GYH53" s="34"/>
      <c r="GYI53" s="34"/>
      <c r="GYJ53" s="34"/>
      <c r="GYK53" s="34"/>
      <c r="GYL53" s="34"/>
      <c r="GYM53" s="34"/>
      <c r="GYN53" s="34"/>
      <c r="GYO53" s="34"/>
      <c r="GYP53" s="34"/>
      <c r="GYQ53" s="34"/>
      <c r="GYR53" s="34"/>
      <c r="GYS53" s="34"/>
      <c r="GYT53" s="34"/>
      <c r="GYU53" s="34"/>
      <c r="GYV53" s="34"/>
      <c r="GYW53" s="34"/>
      <c r="GYX53" s="34"/>
      <c r="GYY53" s="34"/>
      <c r="GYZ53" s="34"/>
      <c r="GZA53" s="34"/>
      <c r="GZB53" s="34"/>
      <c r="GZC53" s="34"/>
      <c r="GZD53" s="34"/>
      <c r="GZE53" s="34"/>
      <c r="GZF53" s="34"/>
      <c r="GZG53" s="34"/>
      <c r="GZH53" s="34"/>
      <c r="GZI53" s="34"/>
      <c r="GZJ53" s="34"/>
      <c r="GZK53" s="34"/>
      <c r="GZL53" s="34"/>
      <c r="GZM53" s="34"/>
      <c r="GZN53" s="34"/>
      <c r="GZO53" s="34"/>
      <c r="GZP53" s="34"/>
      <c r="GZQ53" s="34"/>
      <c r="GZR53" s="34"/>
      <c r="GZS53" s="34"/>
      <c r="GZT53" s="34"/>
      <c r="GZU53" s="34"/>
      <c r="GZV53" s="34"/>
      <c r="GZW53" s="34"/>
      <c r="GZX53" s="34"/>
      <c r="GZY53" s="34"/>
      <c r="GZZ53" s="34"/>
      <c r="HAA53" s="34"/>
      <c r="HAB53" s="34"/>
      <c r="HAC53" s="34"/>
      <c r="HAD53" s="34"/>
      <c r="HAE53" s="34"/>
      <c r="HAF53" s="34"/>
      <c r="HAG53" s="34"/>
      <c r="HAH53" s="34"/>
      <c r="HAI53" s="34"/>
      <c r="HAJ53" s="34"/>
      <c r="HAK53" s="34"/>
      <c r="HAL53" s="34"/>
      <c r="HAM53" s="34"/>
      <c r="HAN53" s="34"/>
      <c r="HAO53" s="34"/>
      <c r="HAP53" s="34"/>
      <c r="HAQ53" s="34"/>
      <c r="HAR53" s="34"/>
      <c r="HAS53" s="34"/>
      <c r="HAT53" s="34"/>
      <c r="HAU53" s="34"/>
      <c r="HAV53" s="34"/>
      <c r="HAW53" s="34"/>
      <c r="HAX53" s="34"/>
      <c r="HAY53" s="34"/>
      <c r="HAZ53" s="34"/>
      <c r="HBA53" s="34"/>
      <c r="HBB53" s="34"/>
      <c r="HBC53" s="34"/>
      <c r="HBD53" s="34"/>
      <c r="HBE53" s="34"/>
      <c r="HBF53" s="34"/>
      <c r="HBG53" s="34"/>
      <c r="HBH53" s="34"/>
      <c r="HBI53" s="34"/>
      <c r="HBJ53" s="34"/>
      <c r="HBK53" s="34"/>
      <c r="HBL53" s="34"/>
      <c r="HBM53" s="34"/>
      <c r="HBN53" s="34"/>
      <c r="HBO53" s="34"/>
      <c r="HBP53" s="34"/>
      <c r="HBQ53" s="34"/>
      <c r="HBR53" s="34"/>
      <c r="HBS53" s="34"/>
      <c r="HBT53" s="34"/>
      <c r="HBU53" s="34"/>
      <c r="HBV53" s="34"/>
      <c r="HBW53" s="34"/>
      <c r="HBX53" s="34"/>
      <c r="HBY53" s="34"/>
      <c r="HBZ53" s="34"/>
      <c r="HCA53" s="34"/>
      <c r="HCB53" s="34"/>
      <c r="HCC53" s="34"/>
      <c r="HCD53" s="34"/>
      <c r="HCE53" s="34"/>
      <c r="HCF53" s="34"/>
      <c r="HCG53" s="34"/>
      <c r="HCH53" s="34"/>
      <c r="HCI53" s="34"/>
      <c r="HCJ53" s="34"/>
      <c r="HCK53" s="34"/>
      <c r="HCL53" s="34"/>
      <c r="HCM53" s="34"/>
      <c r="HCN53" s="34"/>
      <c r="HCO53" s="34"/>
      <c r="HCP53" s="34"/>
      <c r="HCQ53" s="34"/>
      <c r="HCR53" s="34"/>
      <c r="HCS53" s="34"/>
      <c r="HCT53" s="34"/>
      <c r="HCU53" s="34"/>
      <c r="HCV53" s="34"/>
      <c r="HCW53" s="34"/>
      <c r="HCX53" s="34"/>
      <c r="HCY53" s="34"/>
      <c r="HCZ53" s="34"/>
      <c r="HDA53" s="34"/>
      <c r="HDB53" s="34"/>
      <c r="HDC53" s="34"/>
      <c r="HDD53" s="34"/>
      <c r="HDE53" s="34"/>
      <c r="HDF53" s="34"/>
      <c r="HDG53" s="34"/>
      <c r="HDH53" s="34"/>
      <c r="HDI53" s="34"/>
      <c r="HDJ53" s="34"/>
      <c r="HDK53" s="34"/>
      <c r="HDL53" s="34"/>
      <c r="HDM53" s="34"/>
      <c r="HDN53" s="34"/>
      <c r="HDO53" s="34"/>
      <c r="HDP53" s="34"/>
      <c r="HDQ53" s="34"/>
      <c r="HDR53" s="34"/>
      <c r="HDS53" s="34"/>
      <c r="HDT53" s="34"/>
      <c r="HDU53" s="34"/>
      <c r="HDV53" s="34"/>
      <c r="HDW53" s="34"/>
      <c r="HDX53" s="34"/>
      <c r="HDY53" s="34"/>
      <c r="HDZ53" s="34"/>
      <c r="HEA53" s="34"/>
      <c r="HEB53" s="34"/>
      <c r="HEC53" s="34"/>
      <c r="HED53" s="34"/>
      <c r="HEE53" s="34"/>
      <c r="HEF53" s="34"/>
      <c r="HEG53" s="34"/>
      <c r="HEH53" s="34"/>
      <c r="HEI53" s="34"/>
      <c r="HEJ53" s="34"/>
      <c r="HEK53" s="34"/>
      <c r="HEL53" s="34"/>
      <c r="HEM53" s="34"/>
      <c r="HEN53" s="34"/>
      <c r="HEO53" s="34"/>
      <c r="HEP53" s="34"/>
      <c r="HEQ53" s="34"/>
      <c r="HER53" s="34"/>
      <c r="HES53" s="34"/>
      <c r="HET53" s="34"/>
      <c r="HEU53" s="34"/>
      <c r="HEV53" s="34"/>
      <c r="HEW53" s="34"/>
      <c r="HEX53" s="34"/>
      <c r="HEY53" s="34"/>
      <c r="HEZ53" s="34"/>
      <c r="HFA53" s="34"/>
      <c r="HFB53" s="34"/>
      <c r="HFC53" s="34"/>
      <c r="HFD53" s="34"/>
      <c r="HFE53" s="34"/>
      <c r="HFF53" s="34"/>
      <c r="HFG53" s="34"/>
      <c r="HFH53" s="34"/>
      <c r="HFI53" s="34"/>
      <c r="HFJ53" s="34"/>
      <c r="HFK53" s="34"/>
      <c r="HFL53" s="34"/>
      <c r="HFM53" s="34"/>
      <c r="HFN53" s="34"/>
      <c r="HFO53" s="34"/>
      <c r="HFP53" s="34"/>
      <c r="HFQ53" s="34"/>
      <c r="HFR53" s="34"/>
      <c r="HFS53" s="34"/>
      <c r="HFT53" s="34"/>
      <c r="HFU53" s="34"/>
      <c r="HFV53" s="34"/>
      <c r="HFW53" s="34"/>
      <c r="HFX53" s="34"/>
      <c r="HFY53" s="34"/>
      <c r="HFZ53" s="34"/>
      <c r="HGA53" s="34"/>
      <c r="HGB53" s="34"/>
      <c r="HGC53" s="34"/>
      <c r="HGD53" s="34"/>
      <c r="HGE53" s="34"/>
      <c r="HGF53" s="34"/>
      <c r="HGG53" s="34"/>
      <c r="HGH53" s="34"/>
      <c r="HGI53" s="34"/>
      <c r="HGJ53" s="34"/>
      <c r="HGK53" s="34"/>
      <c r="HGL53" s="34"/>
      <c r="HGM53" s="34"/>
      <c r="HGN53" s="34"/>
      <c r="HGO53" s="34"/>
      <c r="HGP53" s="34"/>
      <c r="HGQ53" s="34"/>
      <c r="HGR53" s="34"/>
      <c r="HGS53" s="34"/>
      <c r="HGT53" s="34"/>
      <c r="HGU53" s="34"/>
      <c r="HGV53" s="34"/>
      <c r="HGW53" s="34"/>
      <c r="HGX53" s="34"/>
      <c r="HGY53" s="34"/>
      <c r="HGZ53" s="34"/>
      <c r="HHA53" s="34"/>
      <c r="HHB53" s="34"/>
      <c r="HHC53" s="34"/>
      <c r="HHD53" s="34"/>
      <c r="HHE53" s="34"/>
      <c r="HHF53" s="34"/>
      <c r="HHG53" s="34"/>
      <c r="HHH53" s="34"/>
      <c r="HHI53" s="34"/>
      <c r="HHJ53" s="34"/>
      <c r="HHK53" s="34"/>
      <c r="HHL53" s="34"/>
      <c r="HHM53" s="34"/>
      <c r="HHN53" s="34"/>
      <c r="HHO53" s="34"/>
      <c r="HHP53" s="34"/>
      <c r="HHQ53" s="34"/>
      <c r="HHR53" s="34"/>
      <c r="HHS53" s="34"/>
      <c r="HHT53" s="34"/>
      <c r="HHU53" s="34"/>
      <c r="HHV53" s="34"/>
      <c r="HHW53" s="34"/>
      <c r="HHX53" s="34"/>
      <c r="HHY53" s="34"/>
      <c r="HHZ53" s="34"/>
      <c r="HIA53" s="34"/>
      <c r="HIB53" s="34"/>
      <c r="HIC53" s="34"/>
      <c r="HID53" s="34"/>
      <c r="HIE53" s="34"/>
      <c r="HIF53" s="34"/>
      <c r="HIG53" s="34"/>
      <c r="HIH53" s="34"/>
      <c r="HII53" s="34"/>
      <c r="HIJ53" s="34"/>
      <c r="HIK53" s="34"/>
      <c r="HIL53" s="34"/>
      <c r="HIM53" s="34"/>
      <c r="HIN53" s="34"/>
      <c r="HIO53" s="34"/>
      <c r="HIP53" s="34"/>
      <c r="HIQ53" s="34"/>
      <c r="HIR53" s="34"/>
      <c r="HIS53" s="34"/>
      <c r="HIT53" s="34"/>
      <c r="HIU53" s="34"/>
      <c r="HIV53" s="34"/>
      <c r="HIW53" s="34"/>
      <c r="HIX53" s="34"/>
      <c r="HIY53" s="34"/>
      <c r="HIZ53" s="34"/>
      <c r="HJA53" s="34"/>
      <c r="HJB53" s="34"/>
      <c r="HJC53" s="34"/>
      <c r="HJD53" s="34"/>
      <c r="HJE53" s="34"/>
      <c r="HJF53" s="34"/>
      <c r="HJG53" s="34"/>
      <c r="HJH53" s="34"/>
      <c r="HJI53" s="34"/>
      <c r="HJJ53" s="34"/>
      <c r="HJK53" s="34"/>
      <c r="HJL53" s="34"/>
      <c r="HJM53" s="34"/>
      <c r="HJN53" s="34"/>
      <c r="HJO53" s="34"/>
      <c r="HJP53" s="34"/>
      <c r="HJQ53" s="34"/>
      <c r="HJR53" s="34"/>
      <c r="HJS53" s="34"/>
      <c r="HJT53" s="34"/>
      <c r="HJU53" s="34"/>
      <c r="HJV53" s="34"/>
      <c r="HJW53" s="34"/>
      <c r="HJX53" s="34"/>
      <c r="HJY53" s="34"/>
      <c r="HJZ53" s="34"/>
      <c r="HKA53" s="34"/>
      <c r="HKB53" s="34"/>
      <c r="HKC53" s="34"/>
      <c r="HKD53" s="34"/>
      <c r="HKE53" s="34"/>
      <c r="HKF53" s="34"/>
      <c r="HKG53" s="34"/>
      <c r="HKH53" s="34"/>
      <c r="HKI53" s="34"/>
      <c r="HKJ53" s="34"/>
      <c r="HKK53" s="34"/>
      <c r="HKL53" s="34"/>
      <c r="HKM53" s="34"/>
      <c r="HKN53" s="34"/>
      <c r="HKO53" s="34"/>
      <c r="HKP53" s="34"/>
      <c r="HKQ53" s="34"/>
      <c r="HKR53" s="34"/>
      <c r="HKS53" s="34"/>
      <c r="HKT53" s="34"/>
      <c r="HKU53" s="34"/>
      <c r="HKV53" s="34"/>
      <c r="HKW53" s="34"/>
      <c r="HKX53" s="34"/>
      <c r="HKY53" s="34"/>
      <c r="HKZ53" s="34"/>
      <c r="HLA53" s="34"/>
      <c r="HLB53" s="34"/>
      <c r="HLC53" s="34"/>
      <c r="HLD53" s="34"/>
      <c r="HLE53" s="34"/>
      <c r="HLF53" s="34"/>
      <c r="HLG53" s="34"/>
      <c r="HLH53" s="34"/>
      <c r="HLI53" s="34"/>
      <c r="HLJ53" s="34"/>
      <c r="HLK53" s="34"/>
      <c r="HLL53" s="34"/>
      <c r="HLM53" s="34"/>
      <c r="HLN53" s="34"/>
      <c r="HLO53" s="34"/>
      <c r="HLP53" s="34"/>
      <c r="HLQ53" s="34"/>
      <c r="HLR53" s="34"/>
      <c r="HLS53" s="34"/>
      <c r="HLT53" s="34"/>
      <c r="HLU53" s="34"/>
      <c r="HLV53" s="34"/>
      <c r="HLW53" s="34"/>
      <c r="HLX53" s="34"/>
      <c r="HLY53" s="34"/>
      <c r="HLZ53" s="34"/>
      <c r="HMA53" s="34"/>
      <c r="HMB53" s="34"/>
      <c r="HMC53" s="34"/>
      <c r="HMD53" s="34"/>
      <c r="HME53" s="34"/>
      <c r="HMF53" s="34"/>
      <c r="HMG53" s="34"/>
      <c r="HMH53" s="34"/>
      <c r="HMI53" s="34"/>
      <c r="HMJ53" s="34"/>
      <c r="HMK53" s="34"/>
      <c r="HML53" s="34"/>
      <c r="HMM53" s="34"/>
      <c r="HMN53" s="34"/>
      <c r="HMO53" s="34"/>
      <c r="HMP53" s="34"/>
      <c r="HMQ53" s="34"/>
      <c r="HMR53" s="34"/>
      <c r="HMS53" s="34"/>
      <c r="HMT53" s="34"/>
      <c r="HMU53" s="34"/>
      <c r="HMV53" s="34"/>
      <c r="HMW53" s="34"/>
      <c r="HMX53" s="34"/>
      <c r="HMY53" s="34"/>
      <c r="HMZ53" s="34"/>
      <c r="HNA53" s="34"/>
      <c r="HNB53" s="34"/>
      <c r="HNC53" s="34"/>
      <c r="HND53" s="34"/>
      <c r="HNE53" s="34"/>
      <c r="HNF53" s="34"/>
      <c r="HNG53" s="34"/>
      <c r="HNH53" s="34"/>
      <c r="HNI53" s="34"/>
      <c r="HNJ53" s="34"/>
      <c r="HNK53" s="34"/>
      <c r="HNL53" s="34"/>
      <c r="HNM53" s="34"/>
      <c r="HNN53" s="34"/>
      <c r="HNO53" s="34"/>
      <c r="HNP53" s="34"/>
      <c r="HNQ53" s="34"/>
      <c r="HNR53" s="34"/>
      <c r="HNS53" s="34"/>
      <c r="HNT53" s="34"/>
      <c r="HNU53" s="34"/>
      <c r="HNV53" s="34"/>
      <c r="HNW53" s="34"/>
      <c r="HNX53" s="34"/>
      <c r="HNY53" s="34"/>
      <c r="HNZ53" s="34"/>
      <c r="HOA53" s="34"/>
      <c r="HOB53" s="34"/>
      <c r="HOC53" s="34"/>
      <c r="HOD53" s="34"/>
      <c r="HOE53" s="34"/>
      <c r="HOF53" s="34"/>
      <c r="HOG53" s="34"/>
      <c r="HOH53" s="34"/>
      <c r="HOI53" s="34"/>
      <c r="HOJ53" s="34"/>
      <c r="HOK53" s="34"/>
      <c r="HOL53" s="34"/>
      <c r="HOM53" s="34"/>
      <c r="HON53" s="34"/>
      <c r="HOO53" s="34"/>
      <c r="HOP53" s="34"/>
      <c r="HOQ53" s="34"/>
      <c r="HOR53" s="34"/>
      <c r="HOS53" s="34"/>
      <c r="HOT53" s="34"/>
      <c r="HOU53" s="34"/>
      <c r="HOV53" s="34"/>
      <c r="HOW53" s="34"/>
      <c r="HOX53" s="34"/>
      <c r="HOY53" s="34"/>
      <c r="HOZ53" s="34"/>
      <c r="HPA53" s="34"/>
      <c r="HPB53" s="34"/>
      <c r="HPC53" s="34"/>
      <c r="HPD53" s="34"/>
      <c r="HPE53" s="34"/>
      <c r="HPF53" s="34"/>
      <c r="HPG53" s="34"/>
      <c r="HPH53" s="34"/>
      <c r="HPI53" s="34"/>
      <c r="HPJ53" s="34"/>
      <c r="HPK53" s="34"/>
      <c r="HPL53" s="34"/>
      <c r="HPM53" s="34"/>
      <c r="HPN53" s="34"/>
      <c r="HPO53" s="34"/>
      <c r="HPP53" s="34"/>
      <c r="HPQ53" s="34"/>
      <c r="HPR53" s="34"/>
      <c r="HPS53" s="34"/>
      <c r="HPT53" s="34"/>
      <c r="HPU53" s="34"/>
      <c r="HPV53" s="34"/>
      <c r="HPW53" s="34"/>
      <c r="HPX53" s="34"/>
      <c r="HPY53" s="34"/>
      <c r="HPZ53" s="34"/>
      <c r="HQA53" s="34"/>
      <c r="HQB53" s="34"/>
      <c r="HQC53" s="34"/>
      <c r="HQD53" s="34"/>
      <c r="HQE53" s="34"/>
      <c r="HQF53" s="34"/>
      <c r="HQG53" s="34"/>
      <c r="HQH53" s="34"/>
      <c r="HQI53" s="34"/>
      <c r="HQJ53" s="34"/>
      <c r="HQK53" s="34"/>
      <c r="HQL53" s="34"/>
      <c r="HQM53" s="34"/>
      <c r="HQN53" s="34"/>
      <c r="HQO53" s="34"/>
      <c r="HQP53" s="34"/>
      <c r="HQQ53" s="34"/>
      <c r="HQR53" s="34"/>
      <c r="HQS53" s="34"/>
      <c r="HQT53" s="34"/>
      <c r="HQU53" s="34"/>
      <c r="HQV53" s="34"/>
      <c r="HQW53" s="34"/>
      <c r="HQX53" s="34"/>
      <c r="HQY53" s="34"/>
      <c r="HQZ53" s="34"/>
      <c r="HRA53" s="34"/>
      <c r="HRB53" s="34"/>
      <c r="HRC53" s="34"/>
      <c r="HRD53" s="34"/>
      <c r="HRE53" s="34"/>
      <c r="HRF53" s="34"/>
      <c r="HRG53" s="34"/>
      <c r="HRH53" s="34"/>
      <c r="HRI53" s="34"/>
      <c r="HRJ53" s="34"/>
      <c r="HRK53" s="34"/>
      <c r="HRL53" s="34"/>
      <c r="HRM53" s="34"/>
      <c r="HRN53" s="34"/>
      <c r="HRO53" s="34"/>
      <c r="HRP53" s="34"/>
      <c r="HRQ53" s="34"/>
      <c r="HRR53" s="34"/>
      <c r="HRS53" s="34"/>
      <c r="HRT53" s="34"/>
      <c r="HRU53" s="34"/>
      <c r="HRV53" s="34"/>
      <c r="HRW53" s="34"/>
      <c r="HRX53" s="34"/>
      <c r="HRY53" s="34"/>
      <c r="HRZ53" s="34"/>
      <c r="HSA53" s="34"/>
      <c r="HSB53" s="34"/>
      <c r="HSC53" s="34"/>
      <c r="HSD53" s="34"/>
      <c r="HSE53" s="34"/>
      <c r="HSF53" s="34"/>
      <c r="HSG53" s="34"/>
      <c r="HSH53" s="34"/>
      <c r="HSI53" s="34"/>
      <c r="HSJ53" s="34"/>
      <c r="HSK53" s="34"/>
      <c r="HSL53" s="34"/>
      <c r="HSM53" s="34"/>
      <c r="HSN53" s="34"/>
      <c r="HSO53" s="34"/>
      <c r="HSP53" s="34"/>
      <c r="HSQ53" s="34"/>
      <c r="HSR53" s="34"/>
      <c r="HSS53" s="34"/>
      <c r="HST53" s="34"/>
      <c r="HSU53" s="34"/>
      <c r="HSV53" s="34"/>
      <c r="HSW53" s="34"/>
      <c r="HSX53" s="34"/>
      <c r="HSY53" s="34"/>
      <c r="HSZ53" s="34"/>
      <c r="HTA53" s="34"/>
      <c r="HTB53" s="34"/>
      <c r="HTC53" s="34"/>
      <c r="HTD53" s="34"/>
      <c r="HTE53" s="34"/>
      <c r="HTF53" s="34"/>
      <c r="HTG53" s="34"/>
      <c r="HTH53" s="34"/>
      <c r="HTI53" s="34"/>
      <c r="HTJ53" s="34"/>
      <c r="HTK53" s="34"/>
      <c r="HTL53" s="34"/>
      <c r="HTM53" s="34"/>
      <c r="HTN53" s="34"/>
      <c r="HTO53" s="34"/>
      <c r="HTP53" s="34"/>
      <c r="HTQ53" s="34"/>
      <c r="HTR53" s="34"/>
      <c r="HTS53" s="34"/>
      <c r="HTT53" s="34"/>
      <c r="HTU53" s="34"/>
      <c r="HTV53" s="34"/>
      <c r="HTW53" s="34"/>
      <c r="HTX53" s="34"/>
      <c r="HTY53" s="34"/>
      <c r="HTZ53" s="34"/>
      <c r="HUA53" s="34"/>
      <c r="HUB53" s="34"/>
      <c r="HUC53" s="34"/>
      <c r="HUD53" s="34"/>
      <c r="HUE53" s="34"/>
      <c r="HUF53" s="34"/>
      <c r="HUG53" s="34"/>
      <c r="HUH53" s="34"/>
      <c r="HUI53" s="34"/>
      <c r="HUJ53" s="34"/>
      <c r="HUK53" s="34"/>
      <c r="HUL53" s="34"/>
      <c r="HUM53" s="34"/>
      <c r="HUN53" s="34"/>
      <c r="HUO53" s="34"/>
      <c r="HUP53" s="34"/>
      <c r="HUQ53" s="34"/>
      <c r="HUR53" s="34"/>
      <c r="HUS53" s="34"/>
      <c r="HUT53" s="34"/>
      <c r="HUU53" s="34"/>
      <c r="HUV53" s="34"/>
      <c r="HUW53" s="34"/>
      <c r="HUX53" s="34"/>
      <c r="HUY53" s="34"/>
      <c r="HUZ53" s="34"/>
      <c r="HVA53" s="34"/>
      <c r="HVB53" s="34"/>
      <c r="HVC53" s="34"/>
      <c r="HVD53" s="34"/>
      <c r="HVE53" s="34"/>
      <c r="HVF53" s="34"/>
      <c r="HVG53" s="34"/>
      <c r="HVH53" s="34"/>
      <c r="HVI53" s="34"/>
      <c r="HVJ53" s="34"/>
      <c r="HVK53" s="34"/>
      <c r="HVL53" s="34"/>
      <c r="HVM53" s="34"/>
      <c r="HVN53" s="34"/>
      <c r="HVO53" s="34"/>
      <c r="HVP53" s="34"/>
      <c r="HVQ53" s="34"/>
      <c r="HVR53" s="34"/>
      <c r="HVS53" s="34"/>
      <c r="HVT53" s="34"/>
      <c r="HVU53" s="34"/>
      <c r="HVV53" s="34"/>
      <c r="HVW53" s="34"/>
      <c r="HVX53" s="34"/>
      <c r="HVY53" s="34"/>
      <c r="HVZ53" s="34"/>
      <c r="HWA53" s="34"/>
      <c r="HWB53" s="34"/>
      <c r="HWC53" s="34"/>
      <c r="HWD53" s="34"/>
      <c r="HWE53" s="34"/>
      <c r="HWF53" s="34"/>
      <c r="HWG53" s="34"/>
      <c r="HWH53" s="34"/>
      <c r="HWI53" s="34"/>
      <c r="HWJ53" s="34"/>
      <c r="HWK53" s="34"/>
      <c r="HWL53" s="34"/>
      <c r="HWM53" s="34"/>
      <c r="HWN53" s="34"/>
      <c r="HWO53" s="34"/>
      <c r="HWP53" s="34"/>
      <c r="HWQ53" s="34"/>
      <c r="HWR53" s="34"/>
      <c r="HWS53" s="34"/>
      <c r="HWT53" s="34"/>
      <c r="HWU53" s="34"/>
      <c r="HWV53" s="34"/>
      <c r="HWW53" s="34"/>
      <c r="HWX53" s="34"/>
      <c r="HWY53" s="34"/>
      <c r="HWZ53" s="34"/>
      <c r="HXA53" s="34"/>
      <c r="HXB53" s="34"/>
      <c r="HXC53" s="34"/>
      <c r="HXD53" s="34"/>
      <c r="HXE53" s="34"/>
      <c r="HXF53" s="34"/>
      <c r="HXG53" s="34"/>
      <c r="HXH53" s="34"/>
      <c r="HXI53" s="34"/>
      <c r="HXJ53" s="34"/>
      <c r="HXK53" s="34"/>
      <c r="HXL53" s="34"/>
      <c r="HXM53" s="34"/>
      <c r="HXN53" s="34"/>
      <c r="HXO53" s="34"/>
      <c r="HXP53" s="34"/>
      <c r="HXQ53" s="34"/>
      <c r="HXR53" s="34"/>
      <c r="HXS53" s="34"/>
      <c r="HXT53" s="34"/>
      <c r="HXU53" s="34"/>
      <c r="HXV53" s="34"/>
      <c r="HXW53" s="34"/>
      <c r="HXX53" s="34"/>
      <c r="HXY53" s="34"/>
      <c r="HXZ53" s="34"/>
      <c r="HYA53" s="34"/>
      <c r="HYB53" s="34"/>
      <c r="HYC53" s="34"/>
      <c r="HYD53" s="34"/>
      <c r="HYE53" s="34"/>
      <c r="HYF53" s="34"/>
      <c r="HYG53" s="34"/>
      <c r="HYH53" s="34"/>
      <c r="HYI53" s="34"/>
      <c r="HYJ53" s="34"/>
      <c r="HYK53" s="34"/>
      <c r="HYL53" s="34"/>
      <c r="HYM53" s="34"/>
      <c r="HYN53" s="34"/>
      <c r="HYO53" s="34"/>
      <c r="HYP53" s="34"/>
      <c r="HYQ53" s="34"/>
      <c r="HYR53" s="34"/>
      <c r="HYS53" s="34"/>
      <c r="HYT53" s="34"/>
      <c r="HYU53" s="34"/>
      <c r="HYV53" s="34"/>
      <c r="HYW53" s="34"/>
      <c r="HYX53" s="34"/>
      <c r="HYY53" s="34"/>
      <c r="HYZ53" s="34"/>
      <c r="HZA53" s="34"/>
      <c r="HZB53" s="34"/>
      <c r="HZC53" s="34"/>
      <c r="HZD53" s="34"/>
      <c r="HZE53" s="34"/>
      <c r="HZF53" s="34"/>
      <c r="HZG53" s="34"/>
      <c r="HZH53" s="34"/>
      <c r="HZI53" s="34"/>
      <c r="HZJ53" s="34"/>
      <c r="HZK53" s="34"/>
      <c r="HZL53" s="34"/>
      <c r="HZM53" s="34"/>
      <c r="HZN53" s="34"/>
      <c r="HZO53" s="34"/>
      <c r="HZP53" s="34"/>
      <c r="HZQ53" s="34"/>
      <c r="HZR53" s="34"/>
      <c r="HZS53" s="34"/>
      <c r="HZT53" s="34"/>
      <c r="HZU53" s="34"/>
      <c r="HZV53" s="34"/>
      <c r="HZW53" s="34"/>
      <c r="HZX53" s="34"/>
      <c r="HZY53" s="34"/>
      <c r="HZZ53" s="34"/>
      <c r="IAA53" s="34"/>
      <c r="IAB53" s="34"/>
      <c r="IAC53" s="34"/>
      <c r="IAD53" s="34"/>
      <c r="IAE53" s="34"/>
      <c r="IAF53" s="34"/>
      <c r="IAG53" s="34"/>
      <c r="IAH53" s="34"/>
      <c r="IAI53" s="34"/>
      <c r="IAJ53" s="34"/>
      <c r="IAK53" s="34"/>
      <c r="IAL53" s="34"/>
      <c r="IAM53" s="34"/>
      <c r="IAN53" s="34"/>
      <c r="IAO53" s="34"/>
      <c r="IAP53" s="34"/>
      <c r="IAQ53" s="34"/>
      <c r="IAR53" s="34"/>
      <c r="IAS53" s="34"/>
      <c r="IAT53" s="34"/>
      <c r="IAU53" s="34"/>
      <c r="IAV53" s="34"/>
      <c r="IAW53" s="34"/>
      <c r="IAX53" s="34"/>
      <c r="IAY53" s="34"/>
      <c r="IAZ53" s="34"/>
      <c r="IBA53" s="34"/>
      <c r="IBB53" s="34"/>
      <c r="IBC53" s="34"/>
      <c r="IBD53" s="34"/>
      <c r="IBE53" s="34"/>
      <c r="IBF53" s="34"/>
      <c r="IBG53" s="34"/>
      <c r="IBH53" s="34"/>
      <c r="IBI53" s="34"/>
      <c r="IBJ53" s="34"/>
      <c r="IBK53" s="34"/>
      <c r="IBL53" s="34"/>
      <c r="IBM53" s="34"/>
      <c r="IBN53" s="34"/>
      <c r="IBO53" s="34"/>
      <c r="IBP53" s="34"/>
      <c r="IBQ53" s="34"/>
      <c r="IBR53" s="34"/>
      <c r="IBS53" s="34"/>
      <c r="IBT53" s="34"/>
      <c r="IBU53" s="34"/>
      <c r="IBV53" s="34"/>
      <c r="IBW53" s="34"/>
      <c r="IBX53" s="34"/>
      <c r="IBY53" s="34"/>
      <c r="IBZ53" s="34"/>
      <c r="ICA53" s="34"/>
      <c r="ICB53" s="34"/>
      <c r="ICC53" s="34"/>
      <c r="ICD53" s="34"/>
      <c r="ICE53" s="34"/>
      <c r="ICF53" s="34"/>
      <c r="ICG53" s="34"/>
      <c r="ICH53" s="34"/>
      <c r="ICI53" s="34"/>
      <c r="ICJ53" s="34"/>
      <c r="ICK53" s="34"/>
      <c r="ICL53" s="34"/>
      <c r="ICM53" s="34"/>
      <c r="ICN53" s="34"/>
      <c r="ICO53" s="34"/>
      <c r="ICP53" s="34"/>
      <c r="ICQ53" s="34"/>
      <c r="ICR53" s="34"/>
      <c r="ICS53" s="34"/>
      <c r="ICT53" s="34"/>
      <c r="ICU53" s="34"/>
      <c r="ICV53" s="34"/>
      <c r="ICW53" s="34"/>
      <c r="ICX53" s="34"/>
      <c r="ICY53" s="34"/>
      <c r="ICZ53" s="34"/>
      <c r="IDA53" s="34"/>
      <c r="IDB53" s="34"/>
      <c r="IDC53" s="34"/>
      <c r="IDD53" s="34"/>
      <c r="IDE53" s="34"/>
      <c r="IDF53" s="34"/>
      <c r="IDG53" s="34"/>
      <c r="IDH53" s="34"/>
      <c r="IDI53" s="34"/>
      <c r="IDJ53" s="34"/>
      <c r="IDK53" s="34"/>
      <c r="IDL53" s="34"/>
      <c r="IDM53" s="34"/>
      <c r="IDN53" s="34"/>
      <c r="IDO53" s="34"/>
      <c r="IDP53" s="34"/>
      <c r="IDQ53" s="34"/>
      <c r="IDR53" s="34"/>
      <c r="IDS53" s="34"/>
      <c r="IDT53" s="34"/>
      <c r="IDU53" s="34"/>
      <c r="IDV53" s="34"/>
      <c r="IDW53" s="34"/>
      <c r="IDX53" s="34"/>
      <c r="IDY53" s="34"/>
      <c r="IDZ53" s="34"/>
      <c r="IEA53" s="34"/>
      <c r="IEB53" s="34"/>
      <c r="IEC53" s="34"/>
      <c r="IED53" s="34"/>
      <c r="IEE53" s="34"/>
      <c r="IEF53" s="34"/>
      <c r="IEG53" s="34"/>
      <c r="IEH53" s="34"/>
      <c r="IEI53" s="34"/>
      <c r="IEJ53" s="34"/>
      <c r="IEK53" s="34"/>
      <c r="IEL53" s="34"/>
      <c r="IEM53" s="34"/>
      <c r="IEN53" s="34"/>
      <c r="IEO53" s="34"/>
      <c r="IEP53" s="34"/>
      <c r="IEQ53" s="34"/>
      <c r="IER53" s="34"/>
      <c r="IES53" s="34"/>
      <c r="IET53" s="34"/>
      <c r="IEU53" s="34"/>
      <c r="IEV53" s="34"/>
      <c r="IEW53" s="34"/>
      <c r="IEX53" s="34"/>
      <c r="IEY53" s="34"/>
      <c r="IEZ53" s="34"/>
      <c r="IFA53" s="34"/>
      <c r="IFB53" s="34"/>
      <c r="IFC53" s="34"/>
      <c r="IFD53" s="34"/>
      <c r="IFE53" s="34"/>
      <c r="IFF53" s="34"/>
      <c r="IFG53" s="34"/>
      <c r="IFH53" s="34"/>
      <c r="IFI53" s="34"/>
      <c r="IFJ53" s="34"/>
      <c r="IFK53" s="34"/>
      <c r="IFL53" s="34"/>
      <c r="IFM53" s="34"/>
      <c r="IFN53" s="34"/>
      <c r="IFO53" s="34"/>
      <c r="IFP53" s="34"/>
      <c r="IFQ53" s="34"/>
      <c r="IFR53" s="34"/>
      <c r="IFS53" s="34"/>
      <c r="IFT53" s="34"/>
      <c r="IFU53" s="34"/>
      <c r="IFV53" s="34"/>
      <c r="IFW53" s="34"/>
      <c r="IFX53" s="34"/>
      <c r="IFY53" s="34"/>
      <c r="IFZ53" s="34"/>
      <c r="IGA53" s="34"/>
      <c r="IGB53" s="34"/>
      <c r="IGC53" s="34"/>
      <c r="IGD53" s="34"/>
      <c r="IGE53" s="34"/>
      <c r="IGF53" s="34"/>
      <c r="IGG53" s="34"/>
      <c r="IGH53" s="34"/>
      <c r="IGI53" s="34"/>
      <c r="IGJ53" s="34"/>
      <c r="IGK53" s="34"/>
      <c r="IGL53" s="34"/>
      <c r="IGM53" s="34"/>
      <c r="IGN53" s="34"/>
      <c r="IGO53" s="34"/>
      <c r="IGP53" s="34"/>
      <c r="IGQ53" s="34"/>
      <c r="IGR53" s="34"/>
      <c r="IGS53" s="34"/>
      <c r="IGT53" s="34"/>
      <c r="IGU53" s="34"/>
      <c r="IGV53" s="34"/>
      <c r="IGW53" s="34"/>
      <c r="IGX53" s="34"/>
      <c r="IGY53" s="34"/>
      <c r="IGZ53" s="34"/>
      <c r="IHA53" s="34"/>
      <c r="IHB53" s="34"/>
      <c r="IHC53" s="34"/>
      <c r="IHD53" s="34"/>
      <c r="IHE53" s="34"/>
      <c r="IHF53" s="34"/>
      <c r="IHG53" s="34"/>
      <c r="IHH53" s="34"/>
      <c r="IHI53" s="34"/>
      <c r="IHJ53" s="34"/>
      <c r="IHK53" s="34"/>
      <c r="IHL53" s="34"/>
      <c r="IHM53" s="34"/>
      <c r="IHN53" s="34"/>
      <c r="IHO53" s="34"/>
      <c r="IHP53" s="34"/>
      <c r="IHQ53" s="34"/>
      <c r="IHR53" s="34"/>
      <c r="IHS53" s="34"/>
      <c r="IHT53" s="34"/>
      <c r="IHU53" s="34"/>
      <c r="IHV53" s="34"/>
      <c r="IHW53" s="34"/>
      <c r="IHX53" s="34"/>
      <c r="IHY53" s="34"/>
      <c r="IHZ53" s="34"/>
      <c r="IIA53" s="34"/>
      <c r="IIB53" s="34"/>
      <c r="IIC53" s="34"/>
      <c r="IID53" s="34"/>
      <c r="IIE53" s="34"/>
      <c r="IIF53" s="34"/>
      <c r="IIG53" s="34"/>
      <c r="IIH53" s="34"/>
      <c r="III53" s="34"/>
      <c r="IIJ53" s="34"/>
      <c r="IIK53" s="34"/>
      <c r="IIL53" s="34"/>
      <c r="IIM53" s="34"/>
      <c r="IIN53" s="34"/>
      <c r="IIO53" s="34"/>
      <c r="IIP53" s="34"/>
      <c r="IIQ53" s="34"/>
      <c r="IIR53" s="34"/>
      <c r="IIS53" s="34"/>
      <c r="IIT53" s="34"/>
      <c r="IIU53" s="34"/>
      <c r="IIV53" s="34"/>
      <c r="IIW53" s="34"/>
      <c r="IIX53" s="34"/>
      <c r="IIY53" s="34"/>
      <c r="IIZ53" s="34"/>
      <c r="IJA53" s="34"/>
      <c r="IJB53" s="34"/>
      <c r="IJC53" s="34"/>
      <c r="IJD53" s="34"/>
      <c r="IJE53" s="34"/>
      <c r="IJF53" s="34"/>
      <c r="IJG53" s="34"/>
      <c r="IJH53" s="34"/>
      <c r="IJI53" s="34"/>
      <c r="IJJ53" s="34"/>
      <c r="IJK53" s="34"/>
      <c r="IJL53" s="34"/>
      <c r="IJM53" s="34"/>
      <c r="IJN53" s="34"/>
      <c r="IJO53" s="34"/>
      <c r="IJP53" s="34"/>
      <c r="IJQ53" s="34"/>
      <c r="IJR53" s="34"/>
      <c r="IJS53" s="34"/>
      <c r="IJT53" s="34"/>
      <c r="IJU53" s="34"/>
      <c r="IJV53" s="34"/>
      <c r="IJW53" s="34"/>
      <c r="IJX53" s="34"/>
      <c r="IJY53" s="34"/>
      <c r="IJZ53" s="34"/>
      <c r="IKA53" s="34"/>
      <c r="IKB53" s="34"/>
      <c r="IKC53" s="34"/>
      <c r="IKD53" s="34"/>
      <c r="IKE53" s="34"/>
      <c r="IKF53" s="34"/>
      <c r="IKG53" s="34"/>
      <c r="IKH53" s="34"/>
      <c r="IKI53" s="34"/>
      <c r="IKJ53" s="34"/>
      <c r="IKK53" s="34"/>
      <c r="IKL53" s="34"/>
      <c r="IKM53" s="34"/>
      <c r="IKN53" s="34"/>
      <c r="IKO53" s="34"/>
      <c r="IKP53" s="34"/>
      <c r="IKQ53" s="34"/>
      <c r="IKR53" s="34"/>
      <c r="IKS53" s="34"/>
      <c r="IKT53" s="34"/>
      <c r="IKU53" s="34"/>
      <c r="IKV53" s="34"/>
      <c r="IKW53" s="34"/>
      <c r="IKX53" s="34"/>
      <c r="IKY53" s="34"/>
      <c r="IKZ53" s="34"/>
      <c r="ILA53" s="34"/>
      <c r="ILB53" s="34"/>
      <c r="ILC53" s="34"/>
      <c r="ILD53" s="34"/>
      <c r="ILE53" s="34"/>
      <c r="ILF53" s="34"/>
      <c r="ILG53" s="34"/>
      <c r="ILH53" s="34"/>
      <c r="ILI53" s="34"/>
      <c r="ILJ53" s="34"/>
      <c r="ILK53" s="34"/>
      <c r="ILL53" s="34"/>
      <c r="ILM53" s="34"/>
      <c r="ILN53" s="34"/>
      <c r="ILO53" s="34"/>
      <c r="ILP53" s="34"/>
      <c r="ILQ53" s="34"/>
      <c r="ILR53" s="34"/>
      <c r="ILS53" s="34"/>
      <c r="ILT53" s="34"/>
      <c r="ILU53" s="34"/>
      <c r="ILV53" s="34"/>
      <c r="ILW53" s="34"/>
      <c r="ILX53" s="34"/>
      <c r="ILY53" s="34"/>
      <c r="ILZ53" s="34"/>
      <c r="IMA53" s="34"/>
      <c r="IMB53" s="34"/>
      <c r="IMC53" s="34"/>
      <c r="IMD53" s="34"/>
      <c r="IME53" s="34"/>
      <c r="IMF53" s="34"/>
      <c r="IMG53" s="34"/>
      <c r="IMH53" s="34"/>
      <c r="IMI53" s="34"/>
      <c r="IMJ53" s="34"/>
      <c r="IMK53" s="34"/>
      <c r="IML53" s="34"/>
      <c r="IMM53" s="34"/>
      <c r="IMN53" s="34"/>
      <c r="IMO53" s="34"/>
      <c r="IMP53" s="34"/>
      <c r="IMQ53" s="34"/>
      <c r="IMR53" s="34"/>
      <c r="IMS53" s="34"/>
      <c r="IMT53" s="34"/>
      <c r="IMU53" s="34"/>
      <c r="IMV53" s="34"/>
      <c r="IMW53" s="34"/>
      <c r="IMX53" s="34"/>
      <c r="IMY53" s="34"/>
      <c r="IMZ53" s="34"/>
      <c r="INA53" s="34"/>
      <c r="INB53" s="34"/>
      <c r="INC53" s="34"/>
      <c r="IND53" s="34"/>
      <c r="INE53" s="34"/>
      <c r="INF53" s="34"/>
      <c r="ING53" s="34"/>
      <c r="INH53" s="34"/>
      <c r="INI53" s="34"/>
      <c r="INJ53" s="34"/>
      <c r="INK53" s="34"/>
      <c r="INL53" s="34"/>
      <c r="INM53" s="34"/>
      <c r="INN53" s="34"/>
      <c r="INO53" s="34"/>
      <c r="INP53" s="34"/>
      <c r="INQ53" s="34"/>
      <c r="INR53" s="34"/>
      <c r="INS53" s="34"/>
      <c r="INT53" s="34"/>
      <c r="INU53" s="34"/>
      <c r="INV53" s="34"/>
      <c r="INW53" s="34"/>
      <c r="INX53" s="34"/>
      <c r="INY53" s="34"/>
      <c r="INZ53" s="34"/>
      <c r="IOA53" s="34"/>
      <c r="IOB53" s="34"/>
      <c r="IOC53" s="34"/>
      <c r="IOD53" s="34"/>
      <c r="IOE53" s="34"/>
      <c r="IOF53" s="34"/>
      <c r="IOG53" s="34"/>
      <c r="IOH53" s="34"/>
      <c r="IOI53" s="34"/>
      <c r="IOJ53" s="34"/>
      <c r="IOK53" s="34"/>
      <c r="IOL53" s="34"/>
      <c r="IOM53" s="34"/>
      <c r="ION53" s="34"/>
      <c r="IOO53" s="34"/>
      <c r="IOP53" s="34"/>
      <c r="IOQ53" s="34"/>
      <c r="IOR53" s="34"/>
      <c r="IOS53" s="34"/>
      <c r="IOT53" s="34"/>
      <c r="IOU53" s="34"/>
      <c r="IOV53" s="34"/>
      <c r="IOW53" s="34"/>
      <c r="IOX53" s="34"/>
      <c r="IOY53" s="34"/>
      <c r="IOZ53" s="34"/>
      <c r="IPA53" s="34"/>
      <c r="IPB53" s="34"/>
      <c r="IPC53" s="34"/>
      <c r="IPD53" s="34"/>
      <c r="IPE53" s="34"/>
      <c r="IPF53" s="34"/>
      <c r="IPG53" s="34"/>
      <c r="IPH53" s="34"/>
      <c r="IPI53" s="34"/>
      <c r="IPJ53" s="34"/>
      <c r="IPK53" s="34"/>
      <c r="IPL53" s="34"/>
      <c r="IPM53" s="34"/>
      <c r="IPN53" s="34"/>
      <c r="IPO53" s="34"/>
      <c r="IPP53" s="34"/>
      <c r="IPQ53" s="34"/>
      <c r="IPR53" s="34"/>
      <c r="IPS53" s="34"/>
      <c r="IPT53" s="34"/>
      <c r="IPU53" s="34"/>
      <c r="IPV53" s="34"/>
      <c r="IPW53" s="34"/>
      <c r="IPX53" s="34"/>
      <c r="IPY53" s="34"/>
      <c r="IPZ53" s="34"/>
      <c r="IQA53" s="34"/>
      <c r="IQB53" s="34"/>
      <c r="IQC53" s="34"/>
      <c r="IQD53" s="34"/>
      <c r="IQE53" s="34"/>
      <c r="IQF53" s="34"/>
      <c r="IQG53" s="34"/>
      <c r="IQH53" s="34"/>
      <c r="IQI53" s="34"/>
      <c r="IQJ53" s="34"/>
      <c r="IQK53" s="34"/>
      <c r="IQL53" s="34"/>
      <c r="IQM53" s="34"/>
      <c r="IQN53" s="34"/>
      <c r="IQO53" s="34"/>
      <c r="IQP53" s="34"/>
      <c r="IQQ53" s="34"/>
      <c r="IQR53" s="34"/>
      <c r="IQS53" s="34"/>
      <c r="IQT53" s="34"/>
      <c r="IQU53" s="34"/>
      <c r="IQV53" s="34"/>
      <c r="IQW53" s="34"/>
      <c r="IQX53" s="34"/>
      <c r="IQY53" s="34"/>
      <c r="IQZ53" s="34"/>
      <c r="IRA53" s="34"/>
      <c r="IRB53" s="34"/>
      <c r="IRC53" s="34"/>
      <c r="IRD53" s="34"/>
      <c r="IRE53" s="34"/>
      <c r="IRF53" s="34"/>
      <c r="IRG53" s="34"/>
      <c r="IRH53" s="34"/>
      <c r="IRI53" s="34"/>
      <c r="IRJ53" s="34"/>
      <c r="IRK53" s="34"/>
      <c r="IRL53" s="34"/>
      <c r="IRM53" s="34"/>
      <c r="IRN53" s="34"/>
      <c r="IRO53" s="34"/>
      <c r="IRP53" s="34"/>
      <c r="IRQ53" s="34"/>
      <c r="IRR53" s="34"/>
      <c r="IRS53" s="34"/>
      <c r="IRT53" s="34"/>
      <c r="IRU53" s="34"/>
      <c r="IRV53" s="34"/>
      <c r="IRW53" s="34"/>
      <c r="IRX53" s="34"/>
      <c r="IRY53" s="34"/>
      <c r="IRZ53" s="34"/>
      <c r="ISA53" s="34"/>
      <c r="ISB53" s="34"/>
      <c r="ISC53" s="34"/>
      <c r="ISD53" s="34"/>
      <c r="ISE53" s="34"/>
      <c r="ISF53" s="34"/>
      <c r="ISG53" s="34"/>
      <c r="ISH53" s="34"/>
      <c r="ISI53" s="34"/>
      <c r="ISJ53" s="34"/>
      <c r="ISK53" s="34"/>
      <c r="ISL53" s="34"/>
      <c r="ISM53" s="34"/>
      <c r="ISN53" s="34"/>
      <c r="ISO53" s="34"/>
      <c r="ISP53" s="34"/>
      <c r="ISQ53" s="34"/>
      <c r="ISR53" s="34"/>
      <c r="ISS53" s="34"/>
      <c r="IST53" s="34"/>
      <c r="ISU53" s="34"/>
      <c r="ISV53" s="34"/>
      <c r="ISW53" s="34"/>
      <c r="ISX53" s="34"/>
      <c r="ISY53" s="34"/>
      <c r="ISZ53" s="34"/>
      <c r="ITA53" s="34"/>
      <c r="ITB53" s="34"/>
      <c r="ITC53" s="34"/>
      <c r="ITD53" s="34"/>
      <c r="ITE53" s="34"/>
      <c r="ITF53" s="34"/>
      <c r="ITG53" s="34"/>
      <c r="ITH53" s="34"/>
      <c r="ITI53" s="34"/>
      <c r="ITJ53" s="34"/>
      <c r="ITK53" s="34"/>
      <c r="ITL53" s="34"/>
      <c r="ITM53" s="34"/>
      <c r="ITN53" s="34"/>
      <c r="ITO53" s="34"/>
      <c r="ITP53" s="34"/>
      <c r="ITQ53" s="34"/>
      <c r="ITR53" s="34"/>
      <c r="ITS53" s="34"/>
      <c r="ITT53" s="34"/>
      <c r="ITU53" s="34"/>
      <c r="ITV53" s="34"/>
      <c r="ITW53" s="34"/>
      <c r="ITX53" s="34"/>
      <c r="ITY53" s="34"/>
      <c r="ITZ53" s="34"/>
      <c r="IUA53" s="34"/>
      <c r="IUB53" s="34"/>
      <c r="IUC53" s="34"/>
      <c r="IUD53" s="34"/>
      <c r="IUE53" s="34"/>
      <c r="IUF53" s="34"/>
      <c r="IUG53" s="34"/>
      <c r="IUH53" s="34"/>
      <c r="IUI53" s="34"/>
      <c r="IUJ53" s="34"/>
      <c r="IUK53" s="34"/>
      <c r="IUL53" s="34"/>
      <c r="IUM53" s="34"/>
      <c r="IUN53" s="34"/>
      <c r="IUO53" s="34"/>
      <c r="IUP53" s="34"/>
      <c r="IUQ53" s="34"/>
      <c r="IUR53" s="34"/>
      <c r="IUS53" s="34"/>
      <c r="IUT53" s="34"/>
      <c r="IUU53" s="34"/>
      <c r="IUV53" s="34"/>
      <c r="IUW53" s="34"/>
      <c r="IUX53" s="34"/>
      <c r="IUY53" s="34"/>
      <c r="IUZ53" s="34"/>
      <c r="IVA53" s="34"/>
      <c r="IVB53" s="34"/>
      <c r="IVC53" s="34"/>
      <c r="IVD53" s="34"/>
      <c r="IVE53" s="34"/>
      <c r="IVF53" s="34"/>
      <c r="IVG53" s="34"/>
      <c r="IVH53" s="34"/>
      <c r="IVI53" s="34"/>
      <c r="IVJ53" s="34"/>
      <c r="IVK53" s="34"/>
      <c r="IVL53" s="34"/>
      <c r="IVM53" s="34"/>
      <c r="IVN53" s="34"/>
      <c r="IVO53" s="34"/>
      <c r="IVP53" s="34"/>
      <c r="IVQ53" s="34"/>
      <c r="IVR53" s="34"/>
      <c r="IVS53" s="34"/>
      <c r="IVT53" s="34"/>
      <c r="IVU53" s="34"/>
      <c r="IVV53" s="34"/>
      <c r="IVW53" s="34"/>
      <c r="IVX53" s="34"/>
      <c r="IVY53" s="34"/>
      <c r="IVZ53" s="34"/>
      <c r="IWA53" s="34"/>
      <c r="IWB53" s="34"/>
      <c r="IWC53" s="34"/>
      <c r="IWD53" s="34"/>
      <c r="IWE53" s="34"/>
      <c r="IWF53" s="34"/>
      <c r="IWG53" s="34"/>
      <c r="IWH53" s="34"/>
      <c r="IWI53" s="34"/>
      <c r="IWJ53" s="34"/>
      <c r="IWK53" s="34"/>
      <c r="IWL53" s="34"/>
      <c r="IWM53" s="34"/>
      <c r="IWN53" s="34"/>
      <c r="IWO53" s="34"/>
      <c r="IWP53" s="34"/>
      <c r="IWQ53" s="34"/>
      <c r="IWR53" s="34"/>
      <c r="IWS53" s="34"/>
      <c r="IWT53" s="34"/>
      <c r="IWU53" s="34"/>
      <c r="IWV53" s="34"/>
      <c r="IWW53" s="34"/>
      <c r="IWX53" s="34"/>
      <c r="IWY53" s="34"/>
      <c r="IWZ53" s="34"/>
      <c r="IXA53" s="34"/>
      <c r="IXB53" s="34"/>
      <c r="IXC53" s="34"/>
      <c r="IXD53" s="34"/>
      <c r="IXE53" s="34"/>
      <c r="IXF53" s="34"/>
      <c r="IXG53" s="34"/>
      <c r="IXH53" s="34"/>
      <c r="IXI53" s="34"/>
      <c r="IXJ53" s="34"/>
      <c r="IXK53" s="34"/>
      <c r="IXL53" s="34"/>
      <c r="IXM53" s="34"/>
      <c r="IXN53" s="34"/>
      <c r="IXO53" s="34"/>
      <c r="IXP53" s="34"/>
      <c r="IXQ53" s="34"/>
      <c r="IXR53" s="34"/>
      <c r="IXS53" s="34"/>
      <c r="IXT53" s="34"/>
      <c r="IXU53" s="34"/>
      <c r="IXV53" s="34"/>
      <c r="IXW53" s="34"/>
      <c r="IXX53" s="34"/>
      <c r="IXY53" s="34"/>
      <c r="IXZ53" s="34"/>
      <c r="IYA53" s="34"/>
      <c r="IYB53" s="34"/>
      <c r="IYC53" s="34"/>
      <c r="IYD53" s="34"/>
      <c r="IYE53" s="34"/>
      <c r="IYF53" s="34"/>
      <c r="IYG53" s="34"/>
      <c r="IYH53" s="34"/>
      <c r="IYI53" s="34"/>
      <c r="IYJ53" s="34"/>
      <c r="IYK53" s="34"/>
      <c r="IYL53" s="34"/>
      <c r="IYM53" s="34"/>
      <c r="IYN53" s="34"/>
      <c r="IYO53" s="34"/>
      <c r="IYP53" s="34"/>
      <c r="IYQ53" s="34"/>
      <c r="IYR53" s="34"/>
      <c r="IYS53" s="34"/>
      <c r="IYT53" s="34"/>
      <c r="IYU53" s="34"/>
      <c r="IYV53" s="34"/>
      <c r="IYW53" s="34"/>
      <c r="IYX53" s="34"/>
      <c r="IYY53" s="34"/>
      <c r="IYZ53" s="34"/>
      <c r="IZA53" s="34"/>
      <c r="IZB53" s="34"/>
      <c r="IZC53" s="34"/>
      <c r="IZD53" s="34"/>
      <c r="IZE53" s="34"/>
      <c r="IZF53" s="34"/>
      <c r="IZG53" s="34"/>
      <c r="IZH53" s="34"/>
      <c r="IZI53" s="34"/>
      <c r="IZJ53" s="34"/>
      <c r="IZK53" s="34"/>
      <c r="IZL53" s="34"/>
      <c r="IZM53" s="34"/>
      <c r="IZN53" s="34"/>
      <c r="IZO53" s="34"/>
      <c r="IZP53" s="34"/>
      <c r="IZQ53" s="34"/>
      <c r="IZR53" s="34"/>
      <c r="IZS53" s="34"/>
      <c r="IZT53" s="34"/>
      <c r="IZU53" s="34"/>
      <c r="IZV53" s="34"/>
      <c r="IZW53" s="34"/>
      <c r="IZX53" s="34"/>
      <c r="IZY53" s="34"/>
      <c r="IZZ53" s="34"/>
      <c r="JAA53" s="34"/>
      <c r="JAB53" s="34"/>
      <c r="JAC53" s="34"/>
      <c r="JAD53" s="34"/>
      <c r="JAE53" s="34"/>
      <c r="JAF53" s="34"/>
      <c r="JAG53" s="34"/>
      <c r="JAH53" s="34"/>
      <c r="JAI53" s="34"/>
      <c r="JAJ53" s="34"/>
      <c r="JAK53" s="34"/>
      <c r="JAL53" s="34"/>
      <c r="JAM53" s="34"/>
      <c r="JAN53" s="34"/>
      <c r="JAO53" s="34"/>
      <c r="JAP53" s="34"/>
      <c r="JAQ53" s="34"/>
      <c r="JAR53" s="34"/>
      <c r="JAS53" s="34"/>
      <c r="JAT53" s="34"/>
      <c r="JAU53" s="34"/>
      <c r="JAV53" s="34"/>
      <c r="JAW53" s="34"/>
      <c r="JAX53" s="34"/>
      <c r="JAY53" s="34"/>
      <c r="JAZ53" s="34"/>
      <c r="JBA53" s="34"/>
      <c r="JBB53" s="34"/>
      <c r="JBC53" s="34"/>
      <c r="JBD53" s="34"/>
      <c r="JBE53" s="34"/>
      <c r="JBF53" s="34"/>
      <c r="JBG53" s="34"/>
      <c r="JBH53" s="34"/>
      <c r="JBI53" s="34"/>
      <c r="JBJ53" s="34"/>
      <c r="JBK53" s="34"/>
      <c r="JBL53" s="34"/>
      <c r="JBM53" s="34"/>
      <c r="JBN53" s="34"/>
      <c r="JBO53" s="34"/>
      <c r="JBP53" s="34"/>
      <c r="JBQ53" s="34"/>
      <c r="JBR53" s="34"/>
      <c r="JBS53" s="34"/>
      <c r="JBT53" s="34"/>
      <c r="JBU53" s="34"/>
      <c r="JBV53" s="34"/>
      <c r="JBW53" s="34"/>
      <c r="JBX53" s="34"/>
      <c r="JBY53" s="34"/>
      <c r="JBZ53" s="34"/>
      <c r="JCA53" s="34"/>
      <c r="JCB53" s="34"/>
      <c r="JCC53" s="34"/>
      <c r="JCD53" s="34"/>
      <c r="JCE53" s="34"/>
      <c r="JCF53" s="34"/>
      <c r="JCG53" s="34"/>
      <c r="JCH53" s="34"/>
      <c r="JCI53" s="34"/>
      <c r="JCJ53" s="34"/>
      <c r="JCK53" s="34"/>
      <c r="JCL53" s="34"/>
      <c r="JCM53" s="34"/>
      <c r="JCN53" s="34"/>
      <c r="JCO53" s="34"/>
      <c r="JCP53" s="34"/>
      <c r="JCQ53" s="34"/>
      <c r="JCR53" s="34"/>
      <c r="JCS53" s="34"/>
      <c r="JCT53" s="34"/>
      <c r="JCU53" s="34"/>
      <c r="JCV53" s="34"/>
      <c r="JCW53" s="34"/>
      <c r="JCX53" s="34"/>
      <c r="JCY53" s="34"/>
      <c r="JCZ53" s="34"/>
      <c r="JDA53" s="34"/>
      <c r="JDB53" s="34"/>
      <c r="JDC53" s="34"/>
      <c r="JDD53" s="34"/>
      <c r="JDE53" s="34"/>
      <c r="JDF53" s="34"/>
      <c r="JDG53" s="34"/>
      <c r="JDH53" s="34"/>
      <c r="JDI53" s="34"/>
      <c r="JDJ53" s="34"/>
      <c r="JDK53" s="34"/>
      <c r="JDL53" s="34"/>
      <c r="JDM53" s="34"/>
      <c r="JDN53" s="34"/>
      <c r="JDO53" s="34"/>
      <c r="JDP53" s="34"/>
      <c r="JDQ53" s="34"/>
      <c r="JDR53" s="34"/>
      <c r="JDS53" s="34"/>
      <c r="JDT53" s="34"/>
      <c r="JDU53" s="34"/>
      <c r="JDV53" s="34"/>
      <c r="JDW53" s="34"/>
      <c r="JDX53" s="34"/>
      <c r="JDY53" s="34"/>
      <c r="JDZ53" s="34"/>
      <c r="JEA53" s="34"/>
      <c r="JEB53" s="34"/>
      <c r="JEC53" s="34"/>
      <c r="JED53" s="34"/>
      <c r="JEE53" s="34"/>
      <c r="JEF53" s="34"/>
      <c r="JEG53" s="34"/>
      <c r="JEH53" s="34"/>
      <c r="JEI53" s="34"/>
      <c r="JEJ53" s="34"/>
      <c r="JEK53" s="34"/>
      <c r="JEL53" s="34"/>
      <c r="JEM53" s="34"/>
      <c r="JEN53" s="34"/>
      <c r="JEO53" s="34"/>
      <c r="JEP53" s="34"/>
      <c r="JEQ53" s="34"/>
      <c r="JER53" s="34"/>
      <c r="JES53" s="34"/>
      <c r="JET53" s="34"/>
      <c r="JEU53" s="34"/>
      <c r="JEV53" s="34"/>
      <c r="JEW53" s="34"/>
      <c r="JEX53" s="34"/>
      <c r="JEY53" s="34"/>
      <c r="JEZ53" s="34"/>
      <c r="JFA53" s="34"/>
      <c r="JFB53" s="34"/>
      <c r="JFC53" s="34"/>
      <c r="JFD53" s="34"/>
      <c r="JFE53" s="34"/>
      <c r="JFF53" s="34"/>
      <c r="JFG53" s="34"/>
      <c r="JFH53" s="34"/>
      <c r="JFI53" s="34"/>
      <c r="JFJ53" s="34"/>
      <c r="JFK53" s="34"/>
      <c r="JFL53" s="34"/>
      <c r="JFM53" s="34"/>
      <c r="JFN53" s="34"/>
      <c r="JFO53" s="34"/>
      <c r="JFP53" s="34"/>
      <c r="JFQ53" s="34"/>
      <c r="JFR53" s="34"/>
      <c r="JFS53" s="34"/>
      <c r="JFT53" s="34"/>
      <c r="JFU53" s="34"/>
      <c r="JFV53" s="34"/>
      <c r="JFW53" s="34"/>
      <c r="JFX53" s="34"/>
      <c r="JFY53" s="34"/>
      <c r="JFZ53" s="34"/>
      <c r="JGA53" s="34"/>
      <c r="JGB53" s="34"/>
      <c r="JGC53" s="34"/>
      <c r="JGD53" s="34"/>
      <c r="JGE53" s="34"/>
      <c r="JGF53" s="34"/>
      <c r="JGG53" s="34"/>
      <c r="JGH53" s="34"/>
      <c r="JGI53" s="34"/>
      <c r="JGJ53" s="34"/>
      <c r="JGK53" s="34"/>
      <c r="JGL53" s="34"/>
      <c r="JGM53" s="34"/>
      <c r="JGN53" s="34"/>
      <c r="JGO53" s="34"/>
      <c r="JGP53" s="34"/>
      <c r="JGQ53" s="34"/>
      <c r="JGR53" s="34"/>
      <c r="JGS53" s="34"/>
      <c r="JGT53" s="34"/>
      <c r="JGU53" s="34"/>
      <c r="JGV53" s="34"/>
      <c r="JGW53" s="34"/>
      <c r="JGX53" s="34"/>
      <c r="JGY53" s="34"/>
      <c r="JGZ53" s="34"/>
      <c r="JHA53" s="34"/>
      <c r="JHB53" s="34"/>
      <c r="JHC53" s="34"/>
      <c r="JHD53" s="34"/>
      <c r="JHE53" s="34"/>
      <c r="JHF53" s="34"/>
      <c r="JHG53" s="34"/>
      <c r="JHH53" s="34"/>
      <c r="JHI53" s="34"/>
      <c r="JHJ53" s="34"/>
      <c r="JHK53" s="34"/>
      <c r="JHL53" s="34"/>
      <c r="JHM53" s="34"/>
      <c r="JHN53" s="34"/>
      <c r="JHO53" s="34"/>
      <c r="JHP53" s="34"/>
      <c r="JHQ53" s="34"/>
      <c r="JHR53" s="34"/>
      <c r="JHS53" s="34"/>
      <c r="JHT53" s="34"/>
      <c r="JHU53" s="34"/>
      <c r="JHV53" s="34"/>
      <c r="JHW53" s="34"/>
      <c r="JHX53" s="34"/>
      <c r="JHY53" s="34"/>
      <c r="JHZ53" s="34"/>
      <c r="JIA53" s="34"/>
      <c r="JIB53" s="34"/>
      <c r="JIC53" s="34"/>
      <c r="JID53" s="34"/>
      <c r="JIE53" s="34"/>
      <c r="JIF53" s="34"/>
      <c r="JIG53" s="34"/>
      <c r="JIH53" s="34"/>
      <c r="JII53" s="34"/>
      <c r="JIJ53" s="34"/>
      <c r="JIK53" s="34"/>
      <c r="JIL53" s="34"/>
      <c r="JIM53" s="34"/>
      <c r="JIN53" s="34"/>
      <c r="JIO53" s="34"/>
      <c r="JIP53" s="34"/>
      <c r="JIQ53" s="34"/>
      <c r="JIR53" s="34"/>
      <c r="JIS53" s="34"/>
      <c r="JIT53" s="34"/>
      <c r="JIU53" s="34"/>
      <c r="JIV53" s="34"/>
      <c r="JIW53" s="34"/>
      <c r="JIX53" s="34"/>
      <c r="JIY53" s="34"/>
      <c r="JIZ53" s="34"/>
      <c r="JJA53" s="34"/>
      <c r="JJB53" s="34"/>
      <c r="JJC53" s="34"/>
      <c r="JJD53" s="34"/>
      <c r="JJE53" s="34"/>
      <c r="JJF53" s="34"/>
      <c r="JJG53" s="34"/>
      <c r="JJH53" s="34"/>
      <c r="JJI53" s="34"/>
      <c r="JJJ53" s="34"/>
      <c r="JJK53" s="34"/>
      <c r="JJL53" s="34"/>
      <c r="JJM53" s="34"/>
      <c r="JJN53" s="34"/>
      <c r="JJO53" s="34"/>
      <c r="JJP53" s="34"/>
      <c r="JJQ53" s="34"/>
      <c r="JJR53" s="34"/>
      <c r="JJS53" s="34"/>
      <c r="JJT53" s="34"/>
      <c r="JJU53" s="34"/>
      <c r="JJV53" s="34"/>
      <c r="JJW53" s="34"/>
      <c r="JJX53" s="34"/>
      <c r="JJY53" s="34"/>
      <c r="JJZ53" s="34"/>
      <c r="JKA53" s="34"/>
      <c r="JKB53" s="34"/>
      <c r="JKC53" s="34"/>
      <c r="JKD53" s="34"/>
      <c r="JKE53" s="34"/>
      <c r="JKF53" s="34"/>
      <c r="JKG53" s="34"/>
      <c r="JKH53" s="34"/>
      <c r="JKI53" s="34"/>
      <c r="JKJ53" s="34"/>
      <c r="JKK53" s="34"/>
      <c r="JKL53" s="34"/>
      <c r="JKM53" s="34"/>
      <c r="JKN53" s="34"/>
      <c r="JKO53" s="34"/>
      <c r="JKP53" s="34"/>
      <c r="JKQ53" s="34"/>
      <c r="JKR53" s="34"/>
      <c r="JKS53" s="34"/>
      <c r="JKT53" s="34"/>
      <c r="JKU53" s="34"/>
      <c r="JKV53" s="34"/>
      <c r="JKW53" s="34"/>
      <c r="JKX53" s="34"/>
      <c r="JKY53" s="34"/>
      <c r="JKZ53" s="34"/>
      <c r="JLA53" s="34"/>
      <c r="JLB53" s="34"/>
      <c r="JLC53" s="34"/>
      <c r="JLD53" s="34"/>
      <c r="JLE53" s="34"/>
      <c r="JLF53" s="34"/>
      <c r="JLG53" s="34"/>
      <c r="JLH53" s="34"/>
      <c r="JLI53" s="34"/>
      <c r="JLJ53" s="34"/>
      <c r="JLK53" s="34"/>
      <c r="JLL53" s="34"/>
      <c r="JLM53" s="34"/>
      <c r="JLN53" s="34"/>
      <c r="JLO53" s="34"/>
      <c r="JLP53" s="34"/>
      <c r="JLQ53" s="34"/>
      <c r="JLR53" s="34"/>
      <c r="JLS53" s="34"/>
      <c r="JLT53" s="34"/>
      <c r="JLU53" s="34"/>
      <c r="JLV53" s="34"/>
      <c r="JLW53" s="34"/>
      <c r="JLX53" s="34"/>
      <c r="JLY53" s="34"/>
      <c r="JLZ53" s="34"/>
      <c r="JMA53" s="34"/>
      <c r="JMB53" s="34"/>
      <c r="JMC53" s="34"/>
      <c r="JMD53" s="34"/>
      <c r="JME53" s="34"/>
      <c r="JMF53" s="34"/>
      <c r="JMG53" s="34"/>
      <c r="JMH53" s="34"/>
      <c r="JMI53" s="34"/>
      <c r="JMJ53" s="34"/>
      <c r="JMK53" s="34"/>
      <c r="JML53" s="34"/>
      <c r="JMM53" s="34"/>
      <c r="JMN53" s="34"/>
      <c r="JMO53" s="34"/>
      <c r="JMP53" s="34"/>
      <c r="JMQ53" s="34"/>
      <c r="JMR53" s="34"/>
      <c r="JMS53" s="34"/>
      <c r="JMT53" s="34"/>
      <c r="JMU53" s="34"/>
      <c r="JMV53" s="34"/>
      <c r="JMW53" s="34"/>
      <c r="JMX53" s="34"/>
      <c r="JMY53" s="34"/>
      <c r="JMZ53" s="34"/>
      <c r="JNA53" s="34"/>
      <c r="JNB53" s="34"/>
      <c r="JNC53" s="34"/>
      <c r="JND53" s="34"/>
      <c r="JNE53" s="34"/>
      <c r="JNF53" s="34"/>
      <c r="JNG53" s="34"/>
      <c r="JNH53" s="34"/>
      <c r="JNI53" s="34"/>
      <c r="JNJ53" s="34"/>
      <c r="JNK53" s="34"/>
      <c r="JNL53" s="34"/>
      <c r="JNM53" s="34"/>
      <c r="JNN53" s="34"/>
      <c r="JNO53" s="34"/>
      <c r="JNP53" s="34"/>
      <c r="JNQ53" s="34"/>
      <c r="JNR53" s="34"/>
      <c r="JNS53" s="34"/>
      <c r="JNT53" s="34"/>
      <c r="JNU53" s="34"/>
      <c r="JNV53" s="34"/>
      <c r="JNW53" s="34"/>
      <c r="JNX53" s="34"/>
      <c r="JNY53" s="34"/>
      <c r="JNZ53" s="34"/>
      <c r="JOA53" s="34"/>
      <c r="JOB53" s="34"/>
      <c r="JOC53" s="34"/>
      <c r="JOD53" s="34"/>
      <c r="JOE53" s="34"/>
      <c r="JOF53" s="34"/>
      <c r="JOG53" s="34"/>
      <c r="JOH53" s="34"/>
      <c r="JOI53" s="34"/>
      <c r="JOJ53" s="34"/>
      <c r="JOK53" s="34"/>
      <c r="JOL53" s="34"/>
      <c r="JOM53" s="34"/>
      <c r="JON53" s="34"/>
      <c r="JOO53" s="34"/>
      <c r="JOP53" s="34"/>
      <c r="JOQ53" s="34"/>
      <c r="JOR53" s="34"/>
      <c r="JOS53" s="34"/>
      <c r="JOT53" s="34"/>
      <c r="JOU53" s="34"/>
      <c r="JOV53" s="34"/>
      <c r="JOW53" s="34"/>
      <c r="JOX53" s="34"/>
      <c r="JOY53" s="34"/>
      <c r="JOZ53" s="34"/>
      <c r="JPA53" s="34"/>
      <c r="JPB53" s="34"/>
      <c r="JPC53" s="34"/>
      <c r="JPD53" s="34"/>
      <c r="JPE53" s="34"/>
      <c r="JPF53" s="34"/>
      <c r="JPG53" s="34"/>
      <c r="JPH53" s="34"/>
      <c r="JPI53" s="34"/>
      <c r="JPJ53" s="34"/>
      <c r="JPK53" s="34"/>
      <c r="JPL53" s="34"/>
      <c r="JPM53" s="34"/>
      <c r="JPN53" s="34"/>
      <c r="JPO53" s="34"/>
      <c r="JPP53" s="34"/>
      <c r="JPQ53" s="34"/>
      <c r="JPR53" s="34"/>
      <c r="JPS53" s="34"/>
      <c r="JPT53" s="34"/>
      <c r="JPU53" s="34"/>
      <c r="JPV53" s="34"/>
      <c r="JPW53" s="34"/>
      <c r="JPX53" s="34"/>
      <c r="JPY53" s="34"/>
      <c r="JPZ53" s="34"/>
      <c r="JQA53" s="34"/>
      <c r="JQB53" s="34"/>
      <c r="JQC53" s="34"/>
      <c r="JQD53" s="34"/>
      <c r="JQE53" s="34"/>
      <c r="JQF53" s="34"/>
      <c r="JQG53" s="34"/>
      <c r="JQH53" s="34"/>
      <c r="JQI53" s="34"/>
      <c r="JQJ53" s="34"/>
      <c r="JQK53" s="34"/>
      <c r="JQL53" s="34"/>
      <c r="JQM53" s="34"/>
      <c r="JQN53" s="34"/>
      <c r="JQO53" s="34"/>
      <c r="JQP53" s="34"/>
      <c r="JQQ53" s="34"/>
      <c r="JQR53" s="34"/>
      <c r="JQS53" s="34"/>
      <c r="JQT53" s="34"/>
      <c r="JQU53" s="34"/>
      <c r="JQV53" s="34"/>
      <c r="JQW53" s="34"/>
      <c r="JQX53" s="34"/>
      <c r="JQY53" s="34"/>
      <c r="JQZ53" s="34"/>
      <c r="JRA53" s="34"/>
      <c r="JRB53" s="34"/>
      <c r="JRC53" s="34"/>
      <c r="JRD53" s="34"/>
      <c r="JRE53" s="34"/>
      <c r="JRF53" s="34"/>
      <c r="JRG53" s="34"/>
      <c r="JRH53" s="34"/>
      <c r="JRI53" s="34"/>
      <c r="JRJ53" s="34"/>
      <c r="JRK53" s="34"/>
      <c r="JRL53" s="34"/>
      <c r="JRM53" s="34"/>
      <c r="JRN53" s="34"/>
      <c r="JRO53" s="34"/>
      <c r="JRP53" s="34"/>
      <c r="JRQ53" s="34"/>
      <c r="JRR53" s="34"/>
      <c r="JRS53" s="34"/>
      <c r="JRT53" s="34"/>
      <c r="JRU53" s="34"/>
      <c r="JRV53" s="34"/>
      <c r="JRW53" s="34"/>
      <c r="JRX53" s="34"/>
      <c r="JRY53" s="34"/>
      <c r="JRZ53" s="34"/>
      <c r="JSA53" s="34"/>
      <c r="JSB53" s="34"/>
      <c r="JSC53" s="34"/>
      <c r="JSD53" s="34"/>
      <c r="JSE53" s="34"/>
      <c r="JSF53" s="34"/>
      <c r="JSG53" s="34"/>
      <c r="JSH53" s="34"/>
      <c r="JSI53" s="34"/>
      <c r="JSJ53" s="34"/>
      <c r="JSK53" s="34"/>
      <c r="JSL53" s="34"/>
      <c r="JSM53" s="34"/>
      <c r="JSN53" s="34"/>
      <c r="JSO53" s="34"/>
      <c r="JSP53" s="34"/>
      <c r="JSQ53" s="34"/>
      <c r="JSR53" s="34"/>
      <c r="JSS53" s="34"/>
      <c r="JST53" s="34"/>
      <c r="JSU53" s="34"/>
      <c r="JSV53" s="34"/>
      <c r="JSW53" s="34"/>
      <c r="JSX53" s="34"/>
      <c r="JSY53" s="34"/>
      <c r="JSZ53" s="34"/>
      <c r="JTA53" s="34"/>
      <c r="JTB53" s="34"/>
      <c r="JTC53" s="34"/>
      <c r="JTD53" s="34"/>
      <c r="JTE53" s="34"/>
      <c r="JTF53" s="34"/>
      <c r="JTG53" s="34"/>
      <c r="JTH53" s="34"/>
      <c r="JTI53" s="34"/>
      <c r="JTJ53" s="34"/>
      <c r="JTK53" s="34"/>
      <c r="JTL53" s="34"/>
      <c r="JTM53" s="34"/>
      <c r="JTN53" s="34"/>
      <c r="JTO53" s="34"/>
      <c r="JTP53" s="34"/>
      <c r="JTQ53" s="34"/>
      <c r="JTR53" s="34"/>
      <c r="JTS53" s="34"/>
      <c r="JTT53" s="34"/>
      <c r="JTU53" s="34"/>
      <c r="JTV53" s="34"/>
      <c r="JTW53" s="34"/>
      <c r="JTX53" s="34"/>
      <c r="JTY53" s="34"/>
      <c r="JTZ53" s="34"/>
      <c r="JUA53" s="34"/>
      <c r="JUB53" s="34"/>
      <c r="JUC53" s="34"/>
      <c r="JUD53" s="34"/>
      <c r="JUE53" s="34"/>
      <c r="JUF53" s="34"/>
      <c r="JUG53" s="34"/>
      <c r="JUH53" s="34"/>
      <c r="JUI53" s="34"/>
      <c r="JUJ53" s="34"/>
      <c r="JUK53" s="34"/>
      <c r="JUL53" s="34"/>
      <c r="JUM53" s="34"/>
      <c r="JUN53" s="34"/>
      <c r="JUO53" s="34"/>
      <c r="JUP53" s="34"/>
      <c r="JUQ53" s="34"/>
      <c r="JUR53" s="34"/>
      <c r="JUS53" s="34"/>
      <c r="JUT53" s="34"/>
      <c r="JUU53" s="34"/>
      <c r="JUV53" s="34"/>
      <c r="JUW53" s="34"/>
      <c r="JUX53" s="34"/>
      <c r="JUY53" s="34"/>
      <c r="JUZ53" s="34"/>
      <c r="JVA53" s="34"/>
      <c r="JVB53" s="34"/>
      <c r="JVC53" s="34"/>
      <c r="JVD53" s="34"/>
      <c r="JVE53" s="34"/>
      <c r="JVF53" s="34"/>
      <c r="JVG53" s="34"/>
      <c r="JVH53" s="34"/>
      <c r="JVI53" s="34"/>
      <c r="JVJ53" s="34"/>
      <c r="JVK53" s="34"/>
      <c r="JVL53" s="34"/>
      <c r="JVM53" s="34"/>
      <c r="JVN53" s="34"/>
      <c r="JVO53" s="34"/>
      <c r="JVP53" s="34"/>
      <c r="JVQ53" s="34"/>
      <c r="JVR53" s="34"/>
      <c r="JVS53" s="34"/>
      <c r="JVT53" s="34"/>
      <c r="JVU53" s="34"/>
      <c r="JVV53" s="34"/>
      <c r="JVW53" s="34"/>
      <c r="JVX53" s="34"/>
      <c r="JVY53" s="34"/>
      <c r="JVZ53" s="34"/>
      <c r="JWA53" s="34"/>
      <c r="JWB53" s="34"/>
      <c r="JWC53" s="34"/>
      <c r="JWD53" s="34"/>
      <c r="JWE53" s="34"/>
      <c r="JWF53" s="34"/>
      <c r="JWG53" s="34"/>
      <c r="JWH53" s="34"/>
      <c r="JWI53" s="34"/>
      <c r="JWJ53" s="34"/>
      <c r="JWK53" s="34"/>
      <c r="JWL53" s="34"/>
      <c r="JWM53" s="34"/>
      <c r="JWN53" s="34"/>
      <c r="JWO53" s="34"/>
      <c r="JWP53" s="34"/>
      <c r="JWQ53" s="34"/>
      <c r="JWR53" s="34"/>
      <c r="JWS53" s="34"/>
      <c r="JWT53" s="34"/>
      <c r="JWU53" s="34"/>
      <c r="JWV53" s="34"/>
      <c r="JWW53" s="34"/>
      <c r="JWX53" s="34"/>
      <c r="JWY53" s="34"/>
      <c r="JWZ53" s="34"/>
      <c r="JXA53" s="34"/>
      <c r="JXB53" s="34"/>
      <c r="JXC53" s="34"/>
      <c r="JXD53" s="34"/>
      <c r="JXE53" s="34"/>
      <c r="JXF53" s="34"/>
      <c r="JXG53" s="34"/>
      <c r="JXH53" s="34"/>
      <c r="JXI53" s="34"/>
      <c r="JXJ53" s="34"/>
      <c r="JXK53" s="34"/>
      <c r="JXL53" s="34"/>
      <c r="JXM53" s="34"/>
      <c r="JXN53" s="34"/>
      <c r="JXO53" s="34"/>
      <c r="JXP53" s="34"/>
      <c r="JXQ53" s="34"/>
      <c r="JXR53" s="34"/>
      <c r="JXS53" s="34"/>
      <c r="JXT53" s="34"/>
      <c r="JXU53" s="34"/>
      <c r="JXV53" s="34"/>
      <c r="JXW53" s="34"/>
      <c r="JXX53" s="34"/>
      <c r="JXY53" s="34"/>
      <c r="JXZ53" s="34"/>
      <c r="JYA53" s="34"/>
      <c r="JYB53" s="34"/>
      <c r="JYC53" s="34"/>
      <c r="JYD53" s="34"/>
      <c r="JYE53" s="34"/>
      <c r="JYF53" s="34"/>
      <c r="JYG53" s="34"/>
      <c r="JYH53" s="34"/>
      <c r="JYI53" s="34"/>
      <c r="JYJ53" s="34"/>
      <c r="JYK53" s="34"/>
      <c r="JYL53" s="34"/>
      <c r="JYM53" s="34"/>
      <c r="JYN53" s="34"/>
      <c r="JYO53" s="34"/>
      <c r="JYP53" s="34"/>
      <c r="JYQ53" s="34"/>
      <c r="JYR53" s="34"/>
      <c r="JYS53" s="34"/>
      <c r="JYT53" s="34"/>
      <c r="JYU53" s="34"/>
      <c r="JYV53" s="34"/>
      <c r="JYW53" s="34"/>
      <c r="JYX53" s="34"/>
      <c r="JYY53" s="34"/>
      <c r="JYZ53" s="34"/>
      <c r="JZA53" s="34"/>
      <c r="JZB53" s="34"/>
      <c r="JZC53" s="34"/>
      <c r="JZD53" s="34"/>
      <c r="JZE53" s="34"/>
      <c r="JZF53" s="34"/>
      <c r="JZG53" s="34"/>
      <c r="JZH53" s="34"/>
      <c r="JZI53" s="34"/>
      <c r="JZJ53" s="34"/>
      <c r="JZK53" s="34"/>
      <c r="JZL53" s="34"/>
      <c r="JZM53" s="34"/>
      <c r="JZN53" s="34"/>
      <c r="JZO53" s="34"/>
      <c r="JZP53" s="34"/>
      <c r="JZQ53" s="34"/>
      <c r="JZR53" s="34"/>
      <c r="JZS53" s="34"/>
      <c r="JZT53" s="34"/>
      <c r="JZU53" s="34"/>
      <c r="JZV53" s="34"/>
      <c r="JZW53" s="34"/>
      <c r="JZX53" s="34"/>
      <c r="JZY53" s="34"/>
      <c r="JZZ53" s="34"/>
      <c r="KAA53" s="34"/>
      <c r="KAB53" s="34"/>
      <c r="KAC53" s="34"/>
      <c r="KAD53" s="34"/>
      <c r="KAE53" s="34"/>
      <c r="KAF53" s="34"/>
      <c r="KAG53" s="34"/>
      <c r="KAH53" s="34"/>
      <c r="KAI53" s="34"/>
      <c r="KAJ53" s="34"/>
      <c r="KAK53" s="34"/>
      <c r="KAL53" s="34"/>
      <c r="KAM53" s="34"/>
      <c r="KAN53" s="34"/>
      <c r="KAO53" s="34"/>
      <c r="KAP53" s="34"/>
      <c r="KAQ53" s="34"/>
      <c r="KAR53" s="34"/>
      <c r="KAS53" s="34"/>
      <c r="KAT53" s="34"/>
      <c r="KAU53" s="34"/>
      <c r="KAV53" s="34"/>
      <c r="KAW53" s="34"/>
      <c r="KAX53" s="34"/>
      <c r="KAY53" s="34"/>
      <c r="KAZ53" s="34"/>
      <c r="KBA53" s="34"/>
      <c r="KBB53" s="34"/>
      <c r="KBC53" s="34"/>
      <c r="KBD53" s="34"/>
      <c r="KBE53" s="34"/>
      <c r="KBF53" s="34"/>
      <c r="KBG53" s="34"/>
      <c r="KBH53" s="34"/>
      <c r="KBI53" s="34"/>
      <c r="KBJ53" s="34"/>
      <c r="KBK53" s="34"/>
      <c r="KBL53" s="34"/>
      <c r="KBM53" s="34"/>
      <c r="KBN53" s="34"/>
      <c r="KBO53" s="34"/>
      <c r="KBP53" s="34"/>
      <c r="KBQ53" s="34"/>
      <c r="KBR53" s="34"/>
      <c r="KBS53" s="34"/>
      <c r="KBT53" s="34"/>
      <c r="KBU53" s="34"/>
      <c r="KBV53" s="34"/>
      <c r="KBW53" s="34"/>
      <c r="KBX53" s="34"/>
      <c r="KBY53" s="34"/>
      <c r="KBZ53" s="34"/>
      <c r="KCA53" s="34"/>
      <c r="KCB53" s="34"/>
      <c r="KCC53" s="34"/>
      <c r="KCD53" s="34"/>
      <c r="KCE53" s="34"/>
      <c r="KCF53" s="34"/>
      <c r="KCG53" s="34"/>
      <c r="KCH53" s="34"/>
      <c r="KCI53" s="34"/>
      <c r="KCJ53" s="34"/>
      <c r="KCK53" s="34"/>
      <c r="KCL53" s="34"/>
      <c r="KCM53" s="34"/>
      <c r="KCN53" s="34"/>
      <c r="KCO53" s="34"/>
      <c r="KCP53" s="34"/>
      <c r="KCQ53" s="34"/>
      <c r="KCR53" s="34"/>
      <c r="KCS53" s="34"/>
      <c r="KCT53" s="34"/>
      <c r="KCU53" s="34"/>
      <c r="KCV53" s="34"/>
      <c r="KCW53" s="34"/>
      <c r="KCX53" s="34"/>
      <c r="KCY53" s="34"/>
      <c r="KCZ53" s="34"/>
      <c r="KDA53" s="34"/>
      <c r="KDB53" s="34"/>
      <c r="KDC53" s="34"/>
      <c r="KDD53" s="34"/>
      <c r="KDE53" s="34"/>
      <c r="KDF53" s="34"/>
      <c r="KDG53" s="34"/>
      <c r="KDH53" s="34"/>
      <c r="KDI53" s="34"/>
      <c r="KDJ53" s="34"/>
      <c r="KDK53" s="34"/>
      <c r="KDL53" s="34"/>
      <c r="KDM53" s="34"/>
      <c r="KDN53" s="34"/>
      <c r="KDO53" s="34"/>
      <c r="KDP53" s="34"/>
      <c r="KDQ53" s="34"/>
      <c r="KDR53" s="34"/>
      <c r="KDS53" s="34"/>
      <c r="KDT53" s="34"/>
      <c r="KDU53" s="34"/>
      <c r="KDV53" s="34"/>
      <c r="KDW53" s="34"/>
      <c r="KDX53" s="34"/>
      <c r="KDY53" s="34"/>
      <c r="KDZ53" s="34"/>
      <c r="KEA53" s="34"/>
      <c r="KEB53" s="34"/>
      <c r="KEC53" s="34"/>
      <c r="KED53" s="34"/>
      <c r="KEE53" s="34"/>
      <c r="KEF53" s="34"/>
      <c r="KEG53" s="34"/>
      <c r="KEH53" s="34"/>
      <c r="KEI53" s="34"/>
      <c r="KEJ53" s="34"/>
      <c r="KEK53" s="34"/>
      <c r="KEL53" s="34"/>
      <c r="KEM53" s="34"/>
      <c r="KEN53" s="34"/>
      <c r="KEO53" s="34"/>
      <c r="KEP53" s="34"/>
      <c r="KEQ53" s="34"/>
      <c r="KER53" s="34"/>
      <c r="KES53" s="34"/>
      <c r="KET53" s="34"/>
      <c r="KEU53" s="34"/>
      <c r="KEV53" s="34"/>
      <c r="KEW53" s="34"/>
      <c r="KEX53" s="34"/>
      <c r="KEY53" s="34"/>
      <c r="KEZ53" s="34"/>
      <c r="KFA53" s="34"/>
      <c r="KFB53" s="34"/>
      <c r="KFC53" s="34"/>
      <c r="KFD53" s="34"/>
      <c r="KFE53" s="34"/>
      <c r="KFF53" s="34"/>
      <c r="KFG53" s="34"/>
      <c r="KFH53" s="34"/>
      <c r="KFI53" s="34"/>
      <c r="KFJ53" s="34"/>
      <c r="KFK53" s="34"/>
      <c r="KFL53" s="34"/>
      <c r="KFM53" s="34"/>
      <c r="KFN53" s="34"/>
      <c r="KFO53" s="34"/>
      <c r="KFP53" s="34"/>
      <c r="KFQ53" s="34"/>
      <c r="KFR53" s="34"/>
      <c r="KFS53" s="34"/>
      <c r="KFT53" s="34"/>
      <c r="KFU53" s="34"/>
      <c r="KFV53" s="34"/>
      <c r="KFW53" s="34"/>
      <c r="KFX53" s="34"/>
      <c r="KFY53" s="34"/>
      <c r="KFZ53" s="34"/>
      <c r="KGA53" s="34"/>
      <c r="KGB53" s="34"/>
      <c r="KGC53" s="34"/>
      <c r="KGD53" s="34"/>
      <c r="KGE53" s="34"/>
      <c r="KGF53" s="34"/>
      <c r="KGG53" s="34"/>
      <c r="KGH53" s="34"/>
      <c r="KGI53" s="34"/>
      <c r="KGJ53" s="34"/>
      <c r="KGK53" s="34"/>
      <c r="KGL53" s="34"/>
      <c r="KGM53" s="34"/>
      <c r="KGN53" s="34"/>
      <c r="KGO53" s="34"/>
      <c r="KGP53" s="34"/>
      <c r="KGQ53" s="34"/>
      <c r="KGR53" s="34"/>
      <c r="KGS53" s="34"/>
      <c r="KGT53" s="34"/>
      <c r="KGU53" s="34"/>
      <c r="KGV53" s="34"/>
      <c r="KGW53" s="34"/>
      <c r="KGX53" s="34"/>
      <c r="KGY53" s="34"/>
      <c r="KGZ53" s="34"/>
      <c r="KHA53" s="34"/>
      <c r="KHB53" s="34"/>
      <c r="KHC53" s="34"/>
      <c r="KHD53" s="34"/>
      <c r="KHE53" s="34"/>
      <c r="KHF53" s="34"/>
      <c r="KHG53" s="34"/>
      <c r="KHH53" s="34"/>
      <c r="KHI53" s="34"/>
      <c r="KHJ53" s="34"/>
      <c r="KHK53" s="34"/>
      <c r="KHL53" s="34"/>
      <c r="KHM53" s="34"/>
      <c r="KHN53" s="34"/>
      <c r="KHO53" s="34"/>
      <c r="KHP53" s="34"/>
      <c r="KHQ53" s="34"/>
      <c r="KHR53" s="34"/>
      <c r="KHS53" s="34"/>
      <c r="KHT53" s="34"/>
      <c r="KHU53" s="34"/>
      <c r="KHV53" s="34"/>
      <c r="KHW53" s="34"/>
      <c r="KHX53" s="34"/>
      <c r="KHY53" s="34"/>
      <c r="KHZ53" s="34"/>
      <c r="KIA53" s="34"/>
      <c r="KIB53" s="34"/>
      <c r="KIC53" s="34"/>
      <c r="KID53" s="34"/>
      <c r="KIE53" s="34"/>
      <c r="KIF53" s="34"/>
      <c r="KIG53" s="34"/>
      <c r="KIH53" s="34"/>
      <c r="KII53" s="34"/>
      <c r="KIJ53" s="34"/>
      <c r="KIK53" s="34"/>
      <c r="KIL53" s="34"/>
      <c r="KIM53" s="34"/>
      <c r="KIN53" s="34"/>
      <c r="KIO53" s="34"/>
      <c r="KIP53" s="34"/>
      <c r="KIQ53" s="34"/>
      <c r="KIR53" s="34"/>
      <c r="KIS53" s="34"/>
      <c r="KIT53" s="34"/>
      <c r="KIU53" s="34"/>
      <c r="KIV53" s="34"/>
      <c r="KIW53" s="34"/>
      <c r="KIX53" s="34"/>
      <c r="KIY53" s="34"/>
      <c r="KIZ53" s="34"/>
      <c r="KJA53" s="34"/>
      <c r="KJB53" s="34"/>
      <c r="KJC53" s="34"/>
      <c r="KJD53" s="34"/>
      <c r="KJE53" s="34"/>
      <c r="KJF53" s="34"/>
      <c r="KJG53" s="34"/>
      <c r="KJH53" s="34"/>
      <c r="KJI53" s="34"/>
      <c r="KJJ53" s="34"/>
      <c r="KJK53" s="34"/>
      <c r="KJL53" s="34"/>
      <c r="KJM53" s="34"/>
      <c r="KJN53" s="34"/>
      <c r="KJO53" s="34"/>
      <c r="KJP53" s="34"/>
      <c r="KJQ53" s="34"/>
      <c r="KJR53" s="34"/>
      <c r="KJS53" s="34"/>
      <c r="KJT53" s="34"/>
      <c r="KJU53" s="34"/>
      <c r="KJV53" s="34"/>
      <c r="KJW53" s="34"/>
      <c r="KJX53" s="34"/>
      <c r="KJY53" s="34"/>
      <c r="KJZ53" s="34"/>
      <c r="KKA53" s="34"/>
      <c r="KKB53" s="34"/>
      <c r="KKC53" s="34"/>
      <c r="KKD53" s="34"/>
      <c r="KKE53" s="34"/>
      <c r="KKF53" s="34"/>
      <c r="KKG53" s="34"/>
      <c r="KKH53" s="34"/>
      <c r="KKI53" s="34"/>
      <c r="KKJ53" s="34"/>
      <c r="KKK53" s="34"/>
      <c r="KKL53" s="34"/>
      <c r="KKM53" s="34"/>
      <c r="KKN53" s="34"/>
      <c r="KKO53" s="34"/>
      <c r="KKP53" s="34"/>
      <c r="KKQ53" s="34"/>
      <c r="KKR53" s="34"/>
      <c r="KKS53" s="34"/>
      <c r="KKT53" s="34"/>
      <c r="KKU53" s="34"/>
      <c r="KKV53" s="34"/>
      <c r="KKW53" s="34"/>
      <c r="KKX53" s="34"/>
      <c r="KKY53" s="34"/>
      <c r="KKZ53" s="34"/>
      <c r="KLA53" s="34"/>
      <c r="KLB53" s="34"/>
      <c r="KLC53" s="34"/>
      <c r="KLD53" s="34"/>
      <c r="KLE53" s="34"/>
      <c r="KLF53" s="34"/>
      <c r="KLG53" s="34"/>
      <c r="KLH53" s="34"/>
      <c r="KLI53" s="34"/>
      <c r="KLJ53" s="34"/>
      <c r="KLK53" s="34"/>
      <c r="KLL53" s="34"/>
      <c r="KLM53" s="34"/>
      <c r="KLN53" s="34"/>
      <c r="KLO53" s="34"/>
      <c r="KLP53" s="34"/>
      <c r="KLQ53" s="34"/>
      <c r="KLR53" s="34"/>
      <c r="KLS53" s="34"/>
      <c r="KLT53" s="34"/>
      <c r="KLU53" s="34"/>
      <c r="KLV53" s="34"/>
      <c r="KLW53" s="34"/>
      <c r="KLX53" s="34"/>
      <c r="KLY53" s="34"/>
      <c r="KLZ53" s="34"/>
      <c r="KMA53" s="34"/>
      <c r="KMB53" s="34"/>
      <c r="KMC53" s="34"/>
      <c r="KMD53" s="34"/>
      <c r="KME53" s="34"/>
      <c r="KMF53" s="34"/>
      <c r="KMG53" s="34"/>
      <c r="KMH53" s="34"/>
      <c r="KMI53" s="34"/>
      <c r="KMJ53" s="34"/>
      <c r="KMK53" s="34"/>
      <c r="KML53" s="34"/>
      <c r="KMM53" s="34"/>
      <c r="KMN53" s="34"/>
      <c r="KMO53" s="34"/>
      <c r="KMP53" s="34"/>
      <c r="KMQ53" s="34"/>
      <c r="KMR53" s="34"/>
      <c r="KMS53" s="34"/>
      <c r="KMT53" s="34"/>
      <c r="KMU53" s="34"/>
      <c r="KMV53" s="34"/>
      <c r="KMW53" s="34"/>
      <c r="KMX53" s="34"/>
      <c r="KMY53" s="34"/>
      <c r="KMZ53" s="34"/>
      <c r="KNA53" s="34"/>
      <c r="KNB53" s="34"/>
      <c r="KNC53" s="34"/>
      <c r="KND53" s="34"/>
      <c r="KNE53" s="34"/>
      <c r="KNF53" s="34"/>
      <c r="KNG53" s="34"/>
      <c r="KNH53" s="34"/>
      <c r="KNI53" s="34"/>
      <c r="KNJ53" s="34"/>
      <c r="KNK53" s="34"/>
      <c r="KNL53" s="34"/>
      <c r="KNM53" s="34"/>
      <c r="KNN53" s="34"/>
      <c r="KNO53" s="34"/>
      <c r="KNP53" s="34"/>
      <c r="KNQ53" s="34"/>
      <c r="KNR53" s="34"/>
      <c r="KNS53" s="34"/>
      <c r="KNT53" s="34"/>
      <c r="KNU53" s="34"/>
      <c r="KNV53" s="34"/>
      <c r="KNW53" s="34"/>
      <c r="KNX53" s="34"/>
      <c r="KNY53" s="34"/>
      <c r="KNZ53" s="34"/>
      <c r="KOA53" s="34"/>
      <c r="KOB53" s="34"/>
      <c r="KOC53" s="34"/>
      <c r="KOD53" s="34"/>
      <c r="KOE53" s="34"/>
      <c r="KOF53" s="34"/>
      <c r="KOG53" s="34"/>
      <c r="KOH53" s="34"/>
      <c r="KOI53" s="34"/>
      <c r="KOJ53" s="34"/>
      <c r="KOK53" s="34"/>
      <c r="KOL53" s="34"/>
      <c r="KOM53" s="34"/>
      <c r="KON53" s="34"/>
      <c r="KOO53" s="34"/>
      <c r="KOP53" s="34"/>
      <c r="KOQ53" s="34"/>
      <c r="KOR53" s="34"/>
      <c r="KOS53" s="34"/>
      <c r="KOT53" s="34"/>
      <c r="KOU53" s="34"/>
      <c r="KOV53" s="34"/>
      <c r="KOW53" s="34"/>
      <c r="KOX53" s="34"/>
      <c r="KOY53" s="34"/>
      <c r="KOZ53" s="34"/>
      <c r="KPA53" s="34"/>
      <c r="KPB53" s="34"/>
      <c r="KPC53" s="34"/>
      <c r="KPD53" s="34"/>
      <c r="KPE53" s="34"/>
      <c r="KPF53" s="34"/>
      <c r="KPG53" s="34"/>
      <c r="KPH53" s="34"/>
      <c r="KPI53" s="34"/>
      <c r="KPJ53" s="34"/>
      <c r="KPK53" s="34"/>
      <c r="KPL53" s="34"/>
      <c r="KPM53" s="34"/>
      <c r="KPN53" s="34"/>
      <c r="KPO53" s="34"/>
      <c r="KPP53" s="34"/>
      <c r="KPQ53" s="34"/>
      <c r="KPR53" s="34"/>
      <c r="KPS53" s="34"/>
      <c r="KPT53" s="34"/>
      <c r="KPU53" s="34"/>
      <c r="KPV53" s="34"/>
      <c r="KPW53" s="34"/>
      <c r="KPX53" s="34"/>
      <c r="KPY53" s="34"/>
      <c r="KPZ53" s="34"/>
      <c r="KQA53" s="34"/>
      <c r="KQB53" s="34"/>
      <c r="KQC53" s="34"/>
      <c r="KQD53" s="34"/>
      <c r="KQE53" s="34"/>
      <c r="KQF53" s="34"/>
      <c r="KQG53" s="34"/>
      <c r="KQH53" s="34"/>
      <c r="KQI53" s="34"/>
      <c r="KQJ53" s="34"/>
      <c r="KQK53" s="34"/>
      <c r="KQL53" s="34"/>
      <c r="KQM53" s="34"/>
      <c r="KQN53" s="34"/>
      <c r="KQO53" s="34"/>
      <c r="KQP53" s="34"/>
      <c r="KQQ53" s="34"/>
      <c r="KQR53" s="34"/>
      <c r="KQS53" s="34"/>
      <c r="KQT53" s="34"/>
      <c r="KQU53" s="34"/>
      <c r="KQV53" s="34"/>
      <c r="KQW53" s="34"/>
      <c r="KQX53" s="34"/>
      <c r="KQY53" s="34"/>
      <c r="KQZ53" s="34"/>
      <c r="KRA53" s="34"/>
      <c r="KRB53" s="34"/>
      <c r="KRC53" s="34"/>
      <c r="KRD53" s="34"/>
      <c r="KRE53" s="34"/>
      <c r="KRF53" s="34"/>
      <c r="KRG53" s="34"/>
      <c r="KRH53" s="34"/>
      <c r="KRI53" s="34"/>
      <c r="KRJ53" s="34"/>
      <c r="KRK53" s="34"/>
      <c r="KRL53" s="34"/>
      <c r="KRM53" s="34"/>
      <c r="KRN53" s="34"/>
      <c r="KRO53" s="34"/>
      <c r="KRP53" s="34"/>
      <c r="KRQ53" s="34"/>
      <c r="KRR53" s="34"/>
      <c r="KRS53" s="34"/>
      <c r="KRT53" s="34"/>
      <c r="KRU53" s="34"/>
      <c r="KRV53" s="34"/>
      <c r="KRW53" s="34"/>
      <c r="KRX53" s="34"/>
      <c r="KRY53" s="34"/>
      <c r="KRZ53" s="34"/>
      <c r="KSA53" s="34"/>
      <c r="KSB53" s="34"/>
      <c r="KSC53" s="34"/>
      <c r="KSD53" s="34"/>
      <c r="KSE53" s="34"/>
      <c r="KSF53" s="34"/>
      <c r="KSG53" s="34"/>
      <c r="KSH53" s="34"/>
      <c r="KSI53" s="34"/>
      <c r="KSJ53" s="34"/>
      <c r="KSK53" s="34"/>
      <c r="KSL53" s="34"/>
      <c r="KSM53" s="34"/>
      <c r="KSN53" s="34"/>
      <c r="KSO53" s="34"/>
      <c r="KSP53" s="34"/>
      <c r="KSQ53" s="34"/>
      <c r="KSR53" s="34"/>
      <c r="KSS53" s="34"/>
      <c r="KST53" s="34"/>
      <c r="KSU53" s="34"/>
      <c r="KSV53" s="34"/>
      <c r="KSW53" s="34"/>
      <c r="KSX53" s="34"/>
      <c r="KSY53" s="34"/>
      <c r="KSZ53" s="34"/>
      <c r="KTA53" s="34"/>
      <c r="KTB53" s="34"/>
      <c r="KTC53" s="34"/>
      <c r="KTD53" s="34"/>
      <c r="KTE53" s="34"/>
      <c r="KTF53" s="34"/>
      <c r="KTG53" s="34"/>
      <c r="KTH53" s="34"/>
      <c r="KTI53" s="34"/>
      <c r="KTJ53" s="34"/>
      <c r="KTK53" s="34"/>
      <c r="KTL53" s="34"/>
      <c r="KTM53" s="34"/>
      <c r="KTN53" s="34"/>
      <c r="KTO53" s="34"/>
      <c r="KTP53" s="34"/>
      <c r="KTQ53" s="34"/>
      <c r="KTR53" s="34"/>
      <c r="KTS53" s="34"/>
      <c r="KTT53" s="34"/>
      <c r="KTU53" s="34"/>
      <c r="KTV53" s="34"/>
      <c r="KTW53" s="34"/>
      <c r="KTX53" s="34"/>
      <c r="KTY53" s="34"/>
      <c r="KTZ53" s="34"/>
      <c r="KUA53" s="34"/>
      <c r="KUB53" s="34"/>
      <c r="KUC53" s="34"/>
      <c r="KUD53" s="34"/>
      <c r="KUE53" s="34"/>
      <c r="KUF53" s="34"/>
      <c r="KUG53" s="34"/>
      <c r="KUH53" s="34"/>
      <c r="KUI53" s="34"/>
      <c r="KUJ53" s="34"/>
      <c r="KUK53" s="34"/>
      <c r="KUL53" s="34"/>
      <c r="KUM53" s="34"/>
      <c r="KUN53" s="34"/>
      <c r="KUO53" s="34"/>
      <c r="KUP53" s="34"/>
      <c r="KUQ53" s="34"/>
      <c r="KUR53" s="34"/>
      <c r="KUS53" s="34"/>
      <c r="KUT53" s="34"/>
      <c r="KUU53" s="34"/>
      <c r="KUV53" s="34"/>
      <c r="KUW53" s="34"/>
      <c r="KUX53" s="34"/>
      <c r="KUY53" s="34"/>
      <c r="KUZ53" s="34"/>
      <c r="KVA53" s="34"/>
      <c r="KVB53" s="34"/>
      <c r="KVC53" s="34"/>
      <c r="KVD53" s="34"/>
      <c r="KVE53" s="34"/>
      <c r="KVF53" s="34"/>
      <c r="KVG53" s="34"/>
      <c r="KVH53" s="34"/>
      <c r="KVI53" s="34"/>
      <c r="KVJ53" s="34"/>
      <c r="KVK53" s="34"/>
      <c r="KVL53" s="34"/>
      <c r="KVM53" s="34"/>
      <c r="KVN53" s="34"/>
      <c r="KVO53" s="34"/>
      <c r="KVP53" s="34"/>
      <c r="KVQ53" s="34"/>
      <c r="KVR53" s="34"/>
      <c r="KVS53" s="34"/>
      <c r="KVT53" s="34"/>
      <c r="KVU53" s="34"/>
      <c r="KVV53" s="34"/>
      <c r="KVW53" s="34"/>
      <c r="KVX53" s="34"/>
      <c r="KVY53" s="34"/>
      <c r="KVZ53" s="34"/>
      <c r="KWA53" s="34"/>
      <c r="KWB53" s="34"/>
      <c r="KWC53" s="34"/>
      <c r="KWD53" s="34"/>
      <c r="KWE53" s="34"/>
      <c r="KWF53" s="34"/>
      <c r="KWG53" s="34"/>
      <c r="KWH53" s="34"/>
      <c r="KWI53" s="34"/>
      <c r="KWJ53" s="34"/>
      <c r="KWK53" s="34"/>
      <c r="KWL53" s="34"/>
      <c r="KWM53" s="34"/>
      <c r="KWN53" s="34"/>
      <c r="KWO53" s="34"/>
      <c r="KWP53" s="34"/>
      <c r="KWQ53" s="34"/>
      <c r="KWR53" s="34"/>
      <c r="KWS53" s="34"/>
      <c r="KWT53" s="34"/>
      <c r="KWU53" s="34"/>
      <c r="KWV53" s="34"/>
      <c r="KWW53" s="34"/>
      <c r="KWX53" s="34"/>
      <c r="KWY53" s="34"/>
      <c r="KWZ53" s="34"/>
      <c r="KXA53" s="34"/>
      <c r="KXB53" s="34"/>
      <c r="KXC53" s="34"/>
      <c r="KXD53" s="34"/>
      <c r="KXE53" s="34"/>
      <c r="KXF53" s="34"/>
      <c r="KXG53" s="34"/>
      <c r="KXH53" s="34"/>
      <c r="KXI53" s="34"/>
      <c r="KXJ53" s="34"/>
      <c r="KXK53" s="34"/>
      <c r="KXL53" s="34"/>
      <c r="KXM53" s="34"/>
      <c r="KXN53" s="34"/>
      <c r="KXO53" s="34"/>
      <c r="KXP53" s="34"/>
      <c r="KXQ53" s="34"/>
      <c r="KXR53" s="34"/>
      <c r="KXS53" s="34"/>
      <c r="KXT53" s="34"/>
      <c r="KXU53" s="34"/>
      <c r="KXV53" s="34"/>
      <c r="KXW53" s="34"/>
      <c r="KXX53" s="34"/>
      <c r="KXY53" s="34"/>
      <c r="KXZ53" s="34"/>
      <c r="KYA53" s="34"/>
      <c r="KYB53" s="34"/>
      <c r="KYC53" s="34"/>
      <c r="KYD53" s="34"/>
      <c r="KYE53" s="34"/>
      <c r="KYF53" s="34"/>
      <c r="KYG53" s="34"/>
      <c r="KYH53" s="34"/>
      <c r="KYI53" s="34"/>
      <c r="KYJ53" s="34"/>
      <c r="KYK53" s="34"/>
      <c r="KYL53" s="34"/>
      <c r="KYM53" s="34"/>
      <c r="KYN53" s="34"/>
      <c r="KYO53" s="34"/>
      <c r="KYP53" s="34"/>
      <c r="KYQ53" s="34"/>
      <c r="KYR53" s="34"/>
      <c r="KYS53" s="34"/>
      <c r="KYT53" s="34"/>
      <c r="KYU53" s="34"/>
      <c r="KYV53" s="34"/>
      <c r="KYW53" s="34"/>
      <c r="KYX53" s="34"/>
      <c r="KYY53" s="34"/>
      <c r="KYZ53" s="34"/>
      <c r="KZA53" s="34"/>
      <c r="KZB53" s="34"/>
      <c r="KZC53" s="34"/>
      <c r="KZD53" s="34"/>
      <c r="KZE53" s="34"/>
      <c r="KZF53" s="34"/>
      <c r="KZG53" s="34"/>
      <c r="KZH53" s="34"/>
      <c r="KZI53" s="34"/>
      <c r="KZJ53" s="34"/>
      <c r="KZK53" s="34"/>
      <c r="KZL53" s="34"/>
      <c r="KZM53" s="34"/>
      <c r="KZN53" s="34"/>
      <c r="KZO53" s="34"/>
      <c r="KZP53" s="34"/>
      <c r="KZQ53" s="34"/>
      <c r="KZR53" s="34"/>
      <c r="KZS53" s="34"/>
      <c r="KZT53" s="34"/>
      <c r="KZU53" s="34"/>
      <c r="KZV53" s="34"/>
      <c r="KZW53" s="34"/>
      <c r="KZX53" s="34"/>
      <c r="KZY53" s="34"/>
      <c r="KZZ53" s="34"/>
      <c r="LAA53" s="34"/>
      <c r="LAB53" s="34"/>
      <c r="LAC53" s="34"/>
      <c r="LAD53" s="34"/>
      <c r="LAE53" s="34"/>
      <c r="LAF53" s="34"/>
      <c r="LAG53" s="34"/>
      <c r="LAH53" s="34"/>
      <c r="LAI53" s="34"/>
      <c r="LAJ53" s="34"/>
      <c r="LAK53" s="34"/>
      <c r="LAL53" s="34"/>
      <c r="LAM53" s="34"/>
      <c r="LAN53" s="34"/>
      <c r="LAO53" s="34"/>
      <c r="LAP53" s="34"/>
      <c r="LAQ53" s="34"/>
      <c r="LAR53" s="34"/>
      <c r="LAS53" s="34"/>
      <c r="LAT53" s="34"/>
      <c r="LAU53" s="34"/>
      <c r="LAV53" s="34"/>
      <c r="LAW53" s="34"/>
      <c r="LAX53" s="34"/>
      <c r="LAY53" s="34"/>
      <c r="LAZ53" s="34"/>
      <c r="LBA53" s="34"/>
      <c r="LBB53" s="34"/>
      <c r="LBC53" s="34"/>
      <c r="LBD53" s="34"/>
      <c r="LBE53" s="34"/>
      <c r="LBF53" s="34"/>
      <c r="LBG53" s="34"/>
      <c r="LBH53" s="34"/>
      <c r="LBI53" s="34"/>
      <c r="LBJ53" s="34"/>
      <c r="LBK53" s="34"/>
      <c r="LBL53" s="34"/>
      <c r="LBM53" s="34"/>
      <c r="LBN53" s="34"/>
      <c r="LBO53" s="34"/>
      <c r="LBP53" s="34"/>
      <c r="LBQ53" s="34"/>
      <c r="LBR53" s="34"/>
      <c r="LBS53" s="34"/>
      <c r="LBT53" s="34"/>
      <c r="LBU53" s="34"/>
      <c r="LBV53" s="34"/>
      <c r="LBW53" s="34"/>
      <c r="LBX53" s="34"/>
      <c r="LBY53" s="34"/>
      <c r="LBZ53" s="34"/>
      <c r="LCA53" s="34"/>
      <c r="LCB53" s="34"/>
      <c r="LCC53" s="34"/>
      <c r="LCD53" s="34"/>
      <c r="LCE53" s="34"/>
      <c r="LCF53" s="34"/>
      <c r="LCG53" s="34"/>
      <c r="LCH53" s="34"/>
      <c r="LCI53" s="34"/>
      <c r="LCJ53" s="34"/>
      <c r="LCK53" s="34"/>
      <c r="LCL53" s="34"/>
      <c r="LCM53" s="34"/>
      <c r="LCN53" s="34"/>
      <c r="LCO53" s="34"/>
      <c r="LCP53" s="34"/>
      <c r="LCQ53" s="34"/>
      <c r="LCR53" s="34"/>
      <c r="LCS53" s="34"/>
      <c r="LCT53" s="34"/>
      <c r="LCU53" s="34"/>
      <c r="LCV53" s="34"/>
      <c r="LCW53" s="34"/>
      <c r="LCX53" s="34"/>
      <c r="LCY53" s="34"/>
      <c r="LCZ53" s="34"/>
      <c r="LDA53" s="34"/>
      <c r="LDB53" s="34"/>
      <c r="LDC53" s="34"/>
      <c r="LDD53" s="34"/>
      <c r="LDE53" s="34"/>
      <c r="LDF53" s="34"/>
      <c r="LDG53" s="34"/>
      <c r="LDH53" s="34"/>
      <c r="LDI53" s="34"/>
      <c r="LDJ53" s="34"/>
      <c r="LDK53" s="34"/>
      <c r="LDL53" s="34"/>
      <c r="LDM53" s="34"/>
      <c r="LDN53" s="34"/>
      <c r="LDO53" s="34"/>
      <c r="LDP53" s="34"/>
      <c r="LDQ53" s="34"/>
      <c r="LDR53" s="34"/>
      <c r="LDS53" s="34"/>
      <c r="LDT53" s="34"/>
      <c r="LDU53" s="34"/>
      <c r="LDV53" s="34"/>
      <c r="LDW53" s="34"/>
      <c r="LDX53" s="34"/>
      <c r="LDY53" s="34"/>
      <c r="LDZ53" s="34"/>
      <c r="LEA53" s="34"/>
      <c r="LEB53" s="34"/>
      <c r="LEC53" s="34"/>
      <c r="LED53" s="34"/>
      <c r="LEE53" s="34"/>
      <c r="LEF53" s="34"/>
      <c r="LEG53" s="34"/>
      <c r="LEH53" s="34"/>
      <c r="LEI53" s="34"/>
      <c r="LEJ53" s="34"/>
      <c r="LEK53" s="34"/>
      <c r="LEL53" s="34"/>
      <c r="LEM53" s="34"/>
      <c r="LEN53" s="34"/>
      <c r="LEO53" s="34"/>
      <c r="LEP53" s="34"/>
      <c r="LEQ53" s="34"/>
      <c r="LER53" s="34"/>
      <c r="LES53" s="34"/>
      <c r="LET53" s="34"/>
      <c r="LEU53" s="34"/>
      <c r="LEV53" s="34"/>
      <c r="LEW53" s="34"/>
      <c r="LEX53" s="34"/>
      <c r="LEY53" s="34"/>
      <c r="LEZ53" s="34"/>
      <c r="LFA53" s="34"/>
      <c r="LFB53" s="34"/>
      <c r="LFC53" s="34"/>
      <c r="LFD53" s="34"/>
      <c r="LFE53" s="34"/>
      <c r="LFF53" s="34"/>
      <c r="LFG53" s="34"/>
      <c r="LFH53" s="34"/>
      <c r="LFI53" s="34"/>
      <c r="LFJ53" s="34"/>
      <c r="LFK53" s="34"/>
      <c r="LFL53" s="34"/>
      <c r="LFM53" s="34"/>
      <c r="LFN53" s="34"/>
      <c r="LFO53" s="34"/>
      <c r="LFP53" s="34"/>
      <c r="LFQ53" s="34"/>
      <c r="LFR53" s="34"/>
      <c r="LFS53" s="34"/>
      <c r="LFT53" s="34"/>
      <c r="LFU53" s="34"/>
      <c r="LFV53" s="34"/>
      <c r="LFW53" s="34"/>
      <c r="LFX53" s="34"/>
      <c r="LFY53" s="34"/>
      <c r="LFZ53" s="34"/>
      <c r="LGA53" s="34"/>
      <c r="LGB53" s="34"/>
      <c r="LGC53" s="34"/>
      <c r="LGD53" s="34"/>
      <c r="LGE53" s="34"/>
      <c r="LGF53" s="34"/>
      <c r="LGG53" s="34"/>
      <c r="LGH53" s="34"/>
      <c r="LGI53" s="34"/>
      <c r="LGJ53" s="34"/>
      <c r="LGK53" s="34"/>
      <c r="LGL53" s="34"/>
      <c r="LGM53" s="34"/>
      <c r="LGN53" s="34"/>
      <c r="LGO53" s="34"/>
      <c r="LGP53" s="34"/>
      <c r="LGQ53" s="34"/>
      <c r="LGR53" s="34"/>
      <c r="LGS53" s="34"/>
      <c r="LGT53" s="34"/>
      <c r="LGU53" s="34"/>
      <c r="LGV53" s="34"/>
      <c r="LGW53" s="34"/>
      <c r="LGX53" s="34"/>
      <c r="LGY53" s="34"/>
      <c r="LGZ53" s="34"/>
      <c r="LHA53" s="34"/>
      <c r="LHB53" s="34"/>
      <c r="LHC53" s="34"/>
      <c r="LHD53" s="34"/>
      <c r="LHE53" s="34"/>
      <c r="LHF53" s="34"/>
      <c r="LHG53" s="34"/>
      <c r="LHH53" s="34"/>
      <c r="LHI53" s="34"/>
      <c r="LHJ53" s="34"/>
      <c r="LHK53" s="34"/>
      <c r="LHL53" s="34"/>
      <c r="LHM53" s="34"/>
      <c r="LHN53" s="34"/>
      <c r="LHO53" s="34"/>
      <c r="LHP53" s="34"/>
      <c r="LHQ53" s="34"/>
      <c r="LHR53" s="34"/>
      <c r="LHS53" s="34"/>
      <c r="LHT53" s="34"/>
      <c r="LHU53" s="34"/>
      <c r="LHV53" s="34"/>
      <c r="LHW53" s="34"/>
      <c r="LHX53" s="34"/>
      <c r="LHY53" s="34"/>
      <c r="LHZ53" s="34"/>
      <c r="LIA53" s="34"/>
      <c r="LIB53" s="34"/>
      <c r="LIC53" s="34"/>
      <c r="LID53" s="34"/>
      <c r="LIE53" s="34"/>
      <c r="LIF53" s="34"/>
      <c r="LIG53" s="34"/>
      <c r="LIH53" s="34"/>
      <c r="LII53" s="34"/>
      <c r="LIJ53" s="34"/>
      <c r="LIK53" s="34"/>
      <c r="LIL53" s="34"/>
      <c r="LIM53" s="34"/>
      <c r="LIN53" s="34"/>
      <c r="LIO53" s="34"/>
      <c r="LIP53" s="34"/>
      <c r="LIQ53" s="34"/>
      <c r="LIR53" s="34"/>
      <c r="LIS53" s="34"/>
      <c r="LIT53" s="34"/>
      <c r="LIU53" s="34"/>
      <c r="LIV53" s="34"/>
      <c r="LIW53" s="34"/>
      <c r="LIX53" s="34"/>
      <c r="LIY53" s="34"/>
      <c r="LIZ53" s="34"/>
      <c r="LJA53" s="34"/>
      <c r="LJB53" s="34"/>
      <c r="LJC53" s="34"/>
      <c r="LJD53" s="34"/>
      <c r="LJE53" s="34"/>
      <c r="LJF53" s="34"/>
      <c r="LJG53" s="34"/>
      <c r="LJH53" s="34"/>
      <c r="LJI53" s="34"/>
      <c r="LJJ53" s="34"/>
      <c r="LJK53" s="34"/>
      <c r="LJL53" s="34"/>
      <c r="LJM53" s="34"/>
      <c r="LJN53" s="34"/>
      <c r="LJO53" s="34"/>
      <c r="LJP53" s="34"/>
      <c r="LJQ53" s="34"/>
      <c r="LJR53" s="34"/>
      <c r="LJS53" s="34"/>
      <c r="LJT53" s="34"/>
      <c r="LJU53" s="34"/>
      <c r="LJV53" s="34"/>
      <c r="LJW53" s="34"/>
      <c r="LJX53" s="34"/>
      <c r="LJY53" s="34"/>
      <c r="LJZ53" s="34"/>
      <c r="LKA53" s="34"/>
      <c r="LKB53" s="34"/>
      <c r="LKC53" s="34"/>
      <c r="LKD53" s="34"/>
      <c r="LKE53" s="34"/>
      <c r="LKF53" s="34"/>
      <c r="LKG53" s="34"/>
      <c r="LKH53" s="34"/>
      <c r="LKI53" s="34"/>
      <c r="LKJ53" s="34"/>
      <c r="LKK53" s="34"/>
      <c r="LKL53" s="34"/>
      <c r="LKM53" s="34"/>
      <c r="LKN53" s="34"/>
      <c r="LKO53" s="34"/>
      <c r="LKP53" s="34"/>
      <c r="LKQ53" s="34"/>
      <c r="LKR53" s="34"/>
      <c r="LKS53" s="34"/>
      <c r="LKT53" s="34"/>
      <c r="LKU53" s="34"/>
      <c r="LKV53" s="34"/>
      <c r="LKW53" s="34"/>
      <c r="LKX53" s="34"/>
      <c r="LKY53" s="34"/>
      <c r="LKZ53" s="34"/>
      <c r="LLA53" s="34"/>
      <c r="LLB53" s="34"/>
      <c r="LLC53" s="34"/>
      <c r="LLD53" s="34"/>
      <c r="LLE53" s="34"/>
      <c r="LLF53" s="34"/>
      <c r="LLG53" s="34"/>
      <c r="LLH53" s="34"/>
      <c r="LLI53" s="34"/>
      <c r="LLJ53" s="34"/>
      <c r="LLK53" s="34"/>
      <c r="LLL53" s="34"/>
      <c r="LLM53" s="34"/>
      <c r="LLN53" s="34"/>
      <c r="LLO53" s="34"/>
      <c r="LLP53" s="34"/>
      <c r="LLQ53" s="34"/>
      <c r="LLR53" s="34"/>
      <c r="LLS53" s="34"/>
      <c r="LLT53" s="34"/>
      <c r="LLU53" s="34"/>
      <c r="LLV53" s="34"/>
      <c r="LLW53" s="34"/>
      <c r="LLX53" s="34"/>
      <c r="LLY53" s="34"/>
      <c r="LLZ53" s="34"/>
      <c r="LMA53" s="34"/>
      <c r="LMB53" s="34"/>
      <c r="LMC53" s="34"/>
      <c r="LMD53" s="34"/>
      <c r="LME53" s="34"/>
      <c r="LMF53" s="34"/>
      <c r="LMG53" s="34"/>
      <c r="LMH53" s="34"/>
      <c r="LMI53" s="34"/>
      <c r="LMJ53" s="34"/>
      <c r="LMK53" s="34"/>
      <c r="LML53" s="34"/>
      <c r="LMM53" s="34"/>
      <c r="LMN53" s="34"/>
      <c r="LMO53" s="34"/>
      <c r="LMP53" s="34"/>
      <c r="LMQ53" s="34"/>
      <c r="LMR53" s="34"/>
      <c r="LMS53" s="34"/>
      <c r="LMT53" s="34"/>
      <c r="LMU53" s="34"/>
      <c r="LMV53" s="34"/>
      <c r="LMW53" s="34"/>
      <c r="LMX53" s="34"/>
      <c r="LMY53" s="34"/>
      <c r="LMZ53" s="34"/>
      <c r="LNA53" s="34"/>
      <c r="LNB53" s="34"/>
      <c r="LNC53" s="34"/>
      <c r="LND53" s="34"/>
      <c r="LNE53" s="34"/>
      <c r="LNF53" s="34"/>
      <c r="LNG53" s="34"/>
      <c r="LNH53" s="34"/>
      <c r="LNI53" s="34"/>
      <c r="LNJ53" s="34"/>
      <c r="LNK53" s="34"/>
      <c r="LNL53" s="34"/>
      <c r="LNM53" s="34"/>
      <c r="LNN53" s="34"/>
      <c r="LNO53" s="34"/>
      <c r="LNP53" s="34"/>
      <c r="LNQ53" s="34"/>
      <c r="LNR53" s="34"/>
      <c r="LNS53" s="34"/>
      <c r="LNT53" s="34"/>
      <c r="LNU53" s="34"/>
      <c r="LNV53" s="34"/>
      <c r="LNW53" s="34"/>
      <c r="LNX53" s="34"/>
      <c r="LNY53" s="34"/>
      <c r="LNZ53" s="34"/>
      <c r="LOA53" s="34"/>
      <c r="LOB53" s="34"/>
      <c r="LOC53" s="34"/>
      <c r="LOD53" s="34"/>
      <c r="LOE53" s="34"/>
      <c r="LOF53" s="34"/>
      <c r="LOG53" s="34"/>
      <c r="LOH53" s="34"/>
      <c r="LOI53" s="34"/>
      <c r="LOJ53" s="34"/>
      <c r="LOK53" s="34"/>
      <c r="LOL53" s="34"/>
      <c r="LOM53" s="34"/>
      <c r="LON53" s="34"/>
      <c r="LOO53" s="34"/>
      <c r="LOP53" s="34"/>
      <c r="LOQ53" s="34"/>
      <c r="LOR53" s="34"/>
      <c r="LOS53" s="34"/>
      <c r="LOT53" s="34"/>
      <c r="LOU53" s="34"/>
      <c r="LOV53" s="34"/>
      <c r="LOW53" s="34"/>
      <c r="LOX53" s="34"/>
      <c r="LOY53" s="34"/>
      <c r="LOZ53" s="34"/>
      <c r="LPA53" s="34"/>
      <c r="LPB53" s="34"/>
      <c r="LPC53" s="34"/>
      <c r="LPD53" s="34"/>
      <c r="LPE53" s="34"/>
      <c r="LPF53" s="34"/>
      <c r="LPG53" s="34"/>
      <c r="LPH53" s="34"/>
      <c r="LPI53" s="34"/>
      <c r="LPJ53" s="34"/>
      <c r="LPK53" s="34"/>
      <c r="LPL53" s="34"/>
      <c r="LPM53" s="34"/>
      <c r="LPN53" s="34"/>
      <c r="LPO53" s="34"/>
      <c r="LPP53" s="34"/>
      <c r="LPQ53" s="34"/>
      <c r="LPR53" s="34"/>
      <c r="LPS53" s="34"/>
      <c r="LPT53" s="34"/>
      <c r="LPU53" s="34"/>
      <c r="LPV53" s="34"/>
      <c r="LPW53" s="34"/>
      <c r="LPX53" s="34"/>
      <c r="LPY53" s="34"/>
      <c r="LPZ53" s="34"/>
      <c r="LQA53" s="34"/>
      <c r="LQB53" s="34"/>
      <c r="LQC53" s="34"/>
      <c r="LQD53" s="34"/>
      <c r="LQE53" s="34"/>
      <c r="LQF53" s="34"/>
      <c r="LQG53" s="34"/>
      <c r="LQH53" s="34"/>
      <c r="LQI53" s="34"/>
      <c r="LQJ53" s="34"/>
      <c r="LQK53" s="34"/>
      <c r="LQL53" s="34"/>
      <c r="LQM53" s="34"/>
      <c r="LQN53" s="34"/>
      <c r="LQO53" s="34"/>
      <c r="LQP53" s="34"/>
      <c r="LQQ53" s="34"/>
      <c r="LQR53" s="34"/>
      <c r="LQS53" s="34"/>
      <c r="LQT53" s="34"/>
      <c r="LQU53" s="34"/>
      <c r="LQV53" s="34"/>
      <c r="LQW53" s="34"/>
      <c r="LQX53" s="34"/>
      <c r="LQY53" s="34"/>
      <c r="LQZ53" s="34"/>
      <c r="LRA53" s="34"/>
      <c r="LRB53" s="34"/>
      <c r="LRC53" s="34"/>
      <c r="LRD53" s="34"/>
      <c r="LRE53" s="34"/>
      <c r="LRF53" s="34"/>
      <c r="LRG53" s="34"/>
      <c r="LRH53" s="34"/>
      <c r="LRI53" s="34"/>
      <c r="LRJ53" s="34"/>
      <c r="LRK53" s="34"/>
      <c r="LRL53" s="34"/>
      <c r="LRM53" s="34"/>
      <c r="LRN53" s="34"/>
      <c r="LRO53" s="34"/>
      <c r="LRP53" s="34"/>
      <c r="LRQ53" s="34"/>
      <c r="LRR53" s="34"/>
      <c r="LRS53" s="34"/>
      <c r="LRT53" s="34"/>
      <c r="LRU53" s="34"/>
      <c r="LRV53" s="34"/>
      <c r="LRW53" s="34"/>
      <c r="LRX53" s="34"/>
      <c r="LRY53" s="34"/>
      <c r="LRZ53" s="34"/>
      <c r="LSA53" s="34"/>
      <c r="LSB53" s="34"/>
      <c r="LSC53" s="34"/>
      <c r="LSD53" s="34"/>
      <c r="LSE53" s="34"/>
      <c r="LSF53" s="34"/>
      <c r="LSG53" s="34"/>
      <c r="LSH53" s="34"/>
      <c r="LSI53" s="34"/>
      <c r="LSJ53" s="34"/>
      <c r="LSK53" s="34"/>
      <c r="LSL53" s="34"/>
      <c r="LSM53" s="34"/>
      <c r="LSN53" s="34"/>
      <c r="LSO53" s="34"/>
      <c r="LSP53" s="34"/>
      <c r="LSQ53" s="34"/>
      <c r="LSR53" s="34"/>
      <c r="LSS53" s="34"/>
      <c r="LST53" s="34"/>
      <c r="LSU53" s="34"/>
      <c r="LSV53" s="34"/>
      <c r="LSW53" s="34"/>
      <c r="LSX53" s="34"/>
      <c r="LSY53" s="34"/>
      <c r="LSZ53" s="34"/>
      <c r="LTA53" s="34"/>
      <c r="LTB53" s="34"/>
      <c r="LTC53" s="34"/>
      <c r="LTD53" s="34"/>
      <c r="LTE53" s="34"/>
      <c r="LTF53" s="34"/>
      <c r="LTG53" s="34"/>
      <c r="LTH53" s="34"/>
      <c r="LTI53" s="34"/>
      <c r="LTJ53" s="34"/>
      <c r="LTK53" s="34"/>
      <c r="LTL53" s="34"/>
      <c r="LTM53" s="34"/>
      <c r="LTN53" s="34"/>
      <c r="LTO53" s="34"/>
      <c r="LTP53" s="34"/>
      <c r="LTQ53" s="34"/>
      <c r="LTR53" s="34"/>
      <c r="LTS53" s="34"/>
      <c r="LTT53" s="34"/>
      <c r="LTU53" s="34"/>
      <c r="LTV53" s="34"/>
      <c r="LTW53" s="34"/>
      <c r="LTX53" s="34"/>
      <c r="LTY53" s="34"/>
      <c r="LTZ53" s="34"/>
      <c r="LUA53" s="34"/>
      <c r="LUB53" s="34"/>
      <c r="LUC53" s="34"/>
      <c r="LUD53" s="34"/>
      <c r="LUE53" s="34"/>
      <c r="LUF53" s="34"/>
      <c r="LUG53" s="34"/>
      <c r="LUH53" s="34"/>
      <c r="LUI53" s="34"/>
      <c r="LUJ53" s="34"/>
      <c r="LUK53" s="34"/>
      <c r="LUL53" s="34"/>
      <c r="LUM53" s="34"/>
      <c r="LUN53" s="34"/>
      <c r="LUO53" s="34"/>
      <c r="LUP53" s="34"/>
      <c r="LUQ53" s="34"/>
      <c r="LUR53" s="34"/>
      <c r="LUS53" s="34"/>
      <c r="LUT53" s="34"/>
      <c r="LUU53" s="34"/>
      <c r="LUV53" s="34"/>
      <c r="LUW53" s="34"/>
      <c r="LUX53" s="34"/>
      <c r="LUY53" s="34"/>
      <c r="LUZ53" s="34"/>
      <c r="LVA53" s="34"/>
      <c r="LVB53" s="34"/>
      <c r="LVC53" s="34"/>
      <c r="LVD53" s="34"/>
      <c r="LVE53" s="34"/>
      <c r="LVF53" s="34"/>
      <c r="LVG53" s="34"/>
      <c r="LVH53" s="34"/>
      <c r="LVI53" s="34"/>
      <c r="LVJ53" s="34"/>
      <c r="LVK53" s="34"/>
      <c r="LVL53" s="34"/>
      <c r="LVM53" s="34"/>
      <c r="LVN53" s="34"/>
      <c r="LVO53" s="34"/>
      <c r="LVP53" s="34"/>
      <c r="LVQ53" s="34"/>
      <c r="LVR53" s="34"/>
      <c r="LVS53" s="34"/>
      <c r="LVT53" s="34"/>
      <c r="LVU53" s="34"/>
      <c r="LVV53" s="34"/>
      <c r="LVW53" s="34"/>
      <c r="LVX53" s="34"/>
      <c r="LVY53" s="34"/>
      <c r="LVZ53" s="34"/>
      <c r="LWA53" s="34"/>
      <c r="LWB53" s="34"/>
      <c r="LWC53" s="34"/>
      <c r="LWD53" s="34"/>
      <c r="LWE53" s="34"/>
      <c r="LWF53" s="34"/>
      <c r="LWG53" s="34"/>
      <c r="LWH53" s="34"/>
      <c r="LWI53" s="34"/>
      <c r="LWJ53" s="34"/>
      <c r="LWK53" s="34"/>
      <c r="LWL53" s="34"/>
      <c r="LWM53" s="34"/>
      <c r="LWN53" s="34"/>
      <c r="LWO53" s="34"/>
      <c r="LWP53" s="34"/>
      <c r="LWQ53" s="34"/>
      <c r="LWR53" s="34"/>
      <c r="LWS53" s="34"/>
      <c r="LWT53" s="34"/>
      <c r="LWU53" s="34"/>
      <c r="LWV53" s="34"/>
      <c r="LWW53" s="34"/>
      <c r="LWX53" s="34"/>
      <c r="LWY53" s="34"/>
      <c r="LWZ53" s="34"/>
      <c r="LXA53" s="34"/>
      <c r="LXB53" s="34"/>
      <c r="LXC53" s="34"/>
      <c r="LXD53" s="34"/>
      <c r="LXE53" s="34"/>
      <c r="LXF53" s="34"/>
      <c r="LXG53" s="34"/>
      <c r="LXH53" s="34"/>
      <c r="LXI53" s="34"/>
      <c r="LXJ53" s="34"/>
      <c r="LXK53" s="34"/>
      <c r="LXL53" s="34"/>
      <c r="LXM53" s="34"/>
      <c r="LXN53" s="34"/>
      <c r="LXO53" s="34"/>
      <c r="LXP53" s="34"/>
      <c r="LXQ53" s="34"/>
      <c r="LXR53" s="34"/>
      <c r="LXS53" s="34"/>
      <c r="LXT53" s="34"/>
      <c r="LXU53" s="34"/>
      <c r="LXV53" s="34"/>
      <c r="LXW53" s="34"/>
      <c r="LXX53" s="34"/>
      <c r="LXY53" s="34"/>
      <c r="LXZ53" s="34"/>
      <c r="LYA53" s="34"/>
      <c r="LYB53" s="34"/>
      <c r="LYC53" s="34"/>
      <c r="LYD53" s="34"/>
      <c r="LYE53" s="34"/>
      <c r="LYF53" s="34"/>
      <c r="LYG53" s="34"/>
      <c r="LYH53" s="34"/>
      <c r="LYI53" s="34"/>
      <c r="LYJ53" s="34"/>
      <c r="LYK53" s="34"/>
      <c r="LYL53" s="34"/>
      <c r="LYM53" s="34"/>
      <c r="LYN53" s="34"/>
      <c r="LYO53" s="34"/>
      <c r="LYP53" s="34"/>
      <c r="LYQ53" s="34"/>
      <c r="LYR53" s="34"/>
      <c r="LYS53" s="34"/>
      <c r="LYT53" s="34"/>
      <c r="LYU53" s="34"/>
      <c r="LYV53" s="34"/>
      <c r="LYW53" s="34"/>
      <c r="LYX53" s="34"/>
      <c r="LYY53" s="34"/>
      <c r="LYZ53" s="34"/>
      <c r="LZA53" s="34"/>
      <c r="LZB53" s="34"/>
      <c r="LZC53" s="34"/>
      <c r="LZD53" s="34"/>
      <c r="LZE53" s="34"/>
      <c r="LZF53" s="34"/>
      <c r="LZG53" s="34"/>
      <c r="LZH53" s="34"/>
      <c r="LZI53" s="34"/>
      <c r="LZJ53" s="34"/>
      <c r="LZK53" s="34"/>
      <c r="LZL53" s="34"/>
      <c r="LZM53" s="34"/>
      <c r="LZN53" s="34"/>
      <c r="LZO53" s="34"/>
      <c r="LZP53" s="34"/>
      <c r="LZQ53" s="34"/>
      <c r="LZR53" s="34"/>
      <c r="LZS53" s="34"/>
      <c r="LZT53" s="34"/>
      <c r="LZU53" s="34"/>
      <c r="LZV53" s="34"/>
      <c r="LZW53" s="34"/>
      <c r="LZX53" s="34"/>
      <c r="LZY53" s="34"/>
      <c r="LZZ53" s="34"/>
      <c r="MAA53" s="34"/>
      <c r="MAB53" s="34"/>
      <c r="MAC53" s="34"/>
      <c r="MAD53" s="34"/>
      <c r="MAE53" s="34"/>
      <c r="MAF53" s="34"/>
      <c r="MAG53" s="34"/>
      <c r="MAH53" s="34"/>
      <c r="MAI53" s="34"/>
      <c r="MAJ53" s="34"/>
      <c r="MAK53" s="34"/>
      <c r="MAL53" s="34"/>
      <c r="MAM53" s="34"/>
      <c r="MAN53" s="34"/>
      <c r="MAO53" s="34"/>
      <c r="MAP53" s="34"/>
      <c r="MAQ53" s="34"/>
      <c r="MAR53" s="34"/>
      <c r="MAS53" s="34"/>
      <c r="MAT53" s="34"/>
      <c r="MAU53" s="34"/>
      <c r="MAV53" s="34"/>
      <c r="MAW53" s="34"/>
      <c r="MAX53" s="34"/>
      <c r="MAY53" s="34"/>
      <c r="MAZ53" s="34"/>
      <c r="MBA53" s="34"/>
      <c r="MBB53" s="34"/>
      <c r="MBC53" s="34"/>
      <c r="MBD53" s="34"/>
      <c r="MBE53" s="34"/>
      <c r="MBF53" s="34"/>
      <c r="MBG53" s="34"/>
      <c r="MBH53" s="34"/>
      <c r="MBI53" s="34"/>
      <c r="MBJ53" s="34"/>
      <c r="MBK53" s="34"/>
      <c r="MBL53" s="34"/>
      <c r="MBM53" s="34"/>
      <c r="MBN53" s="34"/>
      <c r="MBO53" s="34"/>
      <c r="MBP53" s="34"/>
      <c r="MBQ53" s="34"/>
      <c r="MBR53" s="34"/>
      <c r="MBS53" s="34"/>
      <c r="MBT53" s="34"/>
      <c r="MBU53" s="34"/>
      <c r="MBV53" s="34"/>
      <c r="MBW53" s="34"/>
      <c r="MBX53" s="34"/>
      <c r="MBY53" s="34"/>
      <c r="MBZ53" s="34"/>
      <c r="MCA53" s="34"/>
      <c r="MCB53" s="34"/>
      <c r="MCC53" s="34"/>
      <c r="MCD53" s="34"/>
      <c r="MCE53" s="34"/>
      <c r="MCF53" s="34"/>
      <c r="MCG53" s="34"/>
      <c r="MCH53" s="34"/>
      <c r="MCI53" s="34"/>
      <c r="MCJ53" s="34"/>
      <c r="MCK53" s="34"/>
      <c r="MCL53" s="34"/>
      <c r="MCM53" s="34"/>
      <c r="MCN53" s="34"/>
      <c r="MCO53" s="34"/>
      <c r="MCP53" s="34"/>
      <c r="MCQ53" s="34"/>
      <c r="MCR53" s="34"/>
      <c r="MCS53" s="34"/>
      <c r="MCT53" s="34"/>
      <c r="MCU53" s="34"/>
      <c r="MCV53" s="34"/>
      <c r="MCW53" s="34"/>
      <c r="MCX53" s="34"/>
      <c r="MCY53" s="34"/>
      <c r="MCZ53" s="34"/>
      <c r="MDA53" s="34"/>
      <c r="MDB53" s="34"/>
      <c r="MDC53" s="34"/>
      <c r="MDD53" s="34"/>
      <c r="MDE53" s="34"/>
      <c r="MDF53" s="34"/>
      <c r="MDG53" s="34"/>
      <c r="MDH53" s="34"/>
      <c r="MDI53" s="34"/>
      <c r="MDJ53" s="34"/>
      <c r="MDK53" s="34"/>
      <c r="MDL53" s="34"/>
      <c r="MDM53" s="34"/>
      <c r="MDN53" s="34"/>
      <c r="MDO53" s="34"/>
      <c r="MDP53" s="34"/>
      <c r="MDQ53" s="34"/>
      <c r="MDR53" s="34"/>
      <c r="MDS53" s="34"/>
      <c r="MDT53" s="34"/>
      <c r="MDU53" s="34"/>
      <c r="MDV53" s="34"/>
      <c r="MDW53" s="34"/>
      <c r="MDX53" s="34"/>
      <c r="MDY53" s="34"/>
      <c r="MDZ53" s="34"/>
      <c r="MEA53" s="34"/>
      <c r="MEB53" s="34"/>
      <c r="MEC53" s="34"/>
      <c r="MED53" s="34"/>
      <c r="MEE53" s="34"/>
      <c r="MEF53" s="34"/>
      <c r="MEG53" s="34"/>
      <c r="MEH53" s="34"/>
      <c r="MEI53" s="34"/>
      <c r="MEJ53" s="34"/>
      <c r="MEK53" s="34"/>
      <c r="MEL53" s="34"/>
      <c r="MEM53" s="34"/>
      <c r="MEN53" s="34"/>
      <c r="MEO53" s="34"/>
      <c r="MEP53" s="34"/>
      <c r="MEQ53" s="34"/>
      <c r="MER53" s="34"/>
      <c r="MES53" s="34"/>
      <c r="MET53" s="34"/>
      <c r="MEU53" s="34"/>
      <c r="MEV53" s="34"/>
      <c r="MEW53" s="34"/>
      <c r="MEX53" s="34"/>
      <c r="MEY53" s="34"/>
      <c r="MEZ53" s="34"/>
      <c r="MFA53" s="34"/>
      <c r="MFB53" s="34"/>
      <c r="MFC53" s="34"/>
      <c r="MFD53" s="34"/>
      <c r="MFE53" s="34"/>
      <c r="MFF53" s="34"/>
      <c r="MFG53" s="34"/>
      <c r="MFH53" s="34"/>
      <c r="MFI53" s="34"/>
      <c r="MFJ53" s="34"/>
      <c r="MFK53" s="34"/>
      <c r="MFL53" s="34"/>
      <c r="MFM53" s="34"/>
      <c r="MFN53" s="34"/>
      <c r="MFO53" s="34"/>
      <c r="MFP53" s="34"/>
      <c r="MFQ53" s="34"/>
      <c r="MFR53" s="34"/>
      <c r="MFS53" s="34"/>
      <c r="MFT53" s="34"/>
      <c r="MFU53" s="34"/>
      <c r="MFV53" s="34"/>
      <c r="MFW53" s="34"/>
      <c r="MFX53" s="34"/>
      <c r="MFY53" s="34"/>
      <c r="MFZ53" s="34"/>
      <c r="MGA53" s="34"/>
      <c r="MGB53" s="34"/>
      <c r="MGC53" s="34"/>
      <c r="MGD53" s="34"/>
      <c r="MGE53" s="34"/>
      <c r="MGF53" s="34"/>
      <c r="MGG53" s="34"/>
      <c r="MGH53" s="34"/>
      <c r="MGI53" s="34"/>
      <c r="MGJ53" s="34"/>
      <c r="MGK53" s="34"/>
      <c r="MGL53" s="34"/>
      <c r="MGM53" s="34"/>
      <c r="MGN53" s="34"/>
      <c r="MGO53" s="34"/>
      <c r="MGP53" s="34"/>
      <c r="MGQ53" s="34"/>
      <c r="MGR53" s="34"/>
      <c r="MGS53" s="34"/>
      <c r="MGT53" s="34"/>
      <c r="MGU53" s="34"/>
      <c r="MGV53" s="34"/>
      <c r="MGW53" s="34"/>
      <c r="MGX53" s="34"/>
      <c r="MGY53" s="34"/>
      <c r="MGZ53" s="34"/>
      <c r="MHA53" s="34"/>
      <c r="MHB53" s="34"/>
      <c r="MHC53" s="34"/>
      <c r="MHD53" s="34"/>
      <c r="MHE53" s="34"/>
      <c r="MHF53" s="34"/>
      <c r="MHG53" s="34"/>
      <c r="MHH53" s="34"/>
      <c r="MHI53" s="34"/>
      <c r="MHJ53" s="34"/>
      <c r="MHK53" s="34"/>
      <c r="MHL53" s="34"/>
      <c r="MHM53" s="34"/>
      <c r="MHN53" s="34"/>
      <c r="MHO53" s="34"/>
      <c r="MHP53" s="34"/>
      <c r="MHQ53" s="34"/>
      <c r="MHR53" s="34"/>
      <c r="MHS53" s="34"/>
      <c r="MHT53" s="34"/>
      <c r="MHU53" s="34"/>
      <c r="MHV53" s="34"/>
      <c r="MHW53" s="34"/>
      <c r="MHX53" s="34"/>
      <c r="MHY53" s="34"/>
      <c r="MHZ53" s="34"/>
      <c r="MIA53" s="34"/>
      <c r="MIB53" s="34"/>
      <c r="MIC53" s="34"/>
      <c r="MID53" s="34"/>
      <c r="MIE53" s="34"/>
      <c r="MIF53" s="34"/>
      <c r="MIG53" s="34"/>
      <c r="MIH53" s="34"/>
      <c r="MII53" s="34"/>
      <c r="MIJ53" s="34"/>
      <c r="MIK53" s="34"/>
      <c r="MIL53" s="34"/>
      <c r="MIM53" s="34"/>
      <c r="MIN53" s="34"/>
      <c r="MIO53" s="34"/>
      <c r="MIP53" s="34"/>
      <c r="MIQ53" s="34"/>
      <c r="MIR53" s="34"/>
      <c r="MIS53" s="34"/>
      <c r="MIT53" s="34"/>
      <c r="MIU53" s="34"/>
      <c r="MIV53" s="34"/>
      <c r="MIW53" s="34"/>
      <c r="MIX53" s="34"/>
      <c r="MIY53" s="34"/>
      <c r="MIZ53" s="34"/>
      <c r="MJA53" s="34"/>
      <c r="MJB53" s="34"/>
      <c r="MJC53" s="34"/>
      <c r="MJD53" s="34"/>
      <c r="MJE53" s="34"/>
      <c r="MJF53" s="34"/>
      <c r="MJG53" s="34"/>
      <c r="MJH53" s="34"/>
      <c r="MJI53" s="34"/>
      <c r="MJJ53" s="34"/>
      <c r="MJK53" s="34"/>
      <c r="MJL53" s="34"/>
      <c r="MJM53" s="34"/>
      <c r="MJN53" s="34"/>
      <c r="MJO53" s="34"/>
      <c r="MJP53" s="34"/>
      <c r="MJQ53" s="34"/>
      <c r="MJR53" s="34"/>
      <c r="MJS53" s="34"/>
      <c r="MJT53" s="34"/>
      <c r="MJU53" s="34"/>
      <c r="MJV53" s="34"/>
      <c r="MJW53" s="34"/>
      <c r="MJX53" s="34"/>
      <c r="MJY53" s="34"/>
      <c r="MJZ53" s="34"/>
      <c r="MKA53" s="34"/>
      <c r="MKB53" s="34"/>
      <c r="MKC53" s="34"/>
      <c r="MKD53" s="34"/>
      <c r="MKE53" s="34"/>
      <c r="MKF53" s="34"/>
      <c r="MKG53" s="34"/>
      <c r="MKH53" s="34"/>
      <c r="MKI53" s="34"/>
      <c r="MKJ53" s="34"/>
      <c r="MKK53" s="34"/>
      <c r="MKL53" s="34"/>
      <c r="MKM53" s="34"/>
      <c r="MKN53" s="34"/>
      <c r="MKO53" s="34"/>
      <c r="MKP53" s="34"/>
      <c r="MKQ53" s="34"/>
      <c r="MKR53" s="34"/>
      <c r="MKS53" s="34"/>
      <c r="MKT53" s="34"/>
      <c r="MKU53" s="34"/>
      <c r="MKV53" s="34"/>
      <c r="MKW53" s="34"/>
      <c r="MKX53" s="34"/>
      <c r="MKY53" s="34"/>
      <c r="MKZ53" s="34"/>
      <c r="MLA53" s="34"/>
      <c r="MLB53" s="34"/>
      <c r="MLC53" s="34"/>
      <c r="MLD53" s="34"/>
      <c r="MLE53" s="34"/>
      <c r="MLF53" s="34"/>
      <c r="MLG53" s="34"/>
      <c r="MLH53" s="34"/>
      <c r="MLI53" s="34"/>
      <c r="MLJ53" s="34"/>
      <c r="MLK53" s="34"/>
      <c r="MLL53" s="34"/>
      <c r="MLM53" s="34"/>
      <c r="MLN53" s="34"/>
      <c r="MLO53" s="34"/>
      <c r="MLP53" s="34"/>
      <c r="MLQ53" s="34"/>
      <c r="MLR53" s="34"/>
      <c r="MLS53" s="34"/>
      <c r="MLT53" s="34"/>
      <c r="MLU53" s="34"/>
      <c r="MLV53" s="34"/>
      <c r="MLW53" s="34"/>
      <c r="MLX53" s="34"/>
      <c r="MLY53" s="34"/>
      <c r="MLZ53" s="34"/>
      <c r="MMA53" s="34"/>
      <c r="MMB53" s="34"/>
      <c r="MMC53" s="34"/>
      <c r="MMD53" s="34"/>
      <c r="MME53" s="34"/>
      <c r="MMF53" s="34"/>
      <c r="MMG53" s="34"/>
      <c r="MMH53" s="34"/>
      <c r="MMI53" s="34"/>
      <c r="MMJ53" s="34"/>
      <c r="MMK53" s="34"/>
      <c r="MML53" s="34"/>
      <c r="MMM53" s="34"/>
      <c r="MMN53" s="34"/>
      <c r="MMO53" s="34"/>
      <c r="MMP53" s="34"/>
      <c r="MMQ53" s="34"/>
      <c r="MMR53" s="34"/>
      <c r="MMS53" s="34"/>
      <c r="MMT53" s="34"/>
      <c r="MMU53" s="34"/>
      <c r="MMV53" s="34"/>
      <c r="MMW53" s="34"/>
      <c r="MMX53" s="34"/>
      <c r="MMY53" s="34"/>
      <c r="MMZ53" s="34"/>
      <c r="MNA53" s="34"/>
      <c r="MNB53" s="34"/>
      <c r="MNC53" s="34"/>
      <c r="MND53" s="34"/>
      <c r="MNE53" s="34"/>
      <c r="MNF53" s="34"/>
      <c r="MNG53" s="34"/>
      <c r="MNH53" s="34"/>
      <c r="MNI53" s="34"/>
      <c r="MNJ53" s="34"/>
      <c r="MNK53" s="34"/>
      <c r="MNL53" s="34"/>
      <c r="MNM53" s="34"/>
      <c r="MNN53" s="34"/>
      <c r="MNO53" s="34"/>
      <c r="MNP53" s="34"/>
      <c r="MNQ53" s="34"/>
      <c r="MNR53" s="34"/>
      <c r="MNS53" s="34"/>
      <c r="MNT53" s="34"/>
      <c r="MNU53" s="34"/>
      <c r="MNV53" s="34"/>
      <c r="MNW53" s="34"/>
      <c r="MNX53" s="34"/>
      <c r="MNY53" s="34"/>
      <c r="MNZ53" s="34"/>
      <c r="MOA53" s="34"/>
      <c r="MOB53" s="34"/>
      <c r="MOC53" s="34"/>
      <c r="MOD53" s="34"/>
      <c r="MOE53" s="34"/>
      <c r="MOF53" s="34"/>
      <c r="MOG53" s="34"/>
      <c r="MOH53" s="34"/>
      <c r="MOI53" s="34"/>
      <c r="MOJ53" s="34"/>
      <c r="MOK53" s="34"/>
      <c r="MOL53" s="34"/>
      <c r="MOM53" s="34"/>
      <c r="MON53" s="34"/>
      <c r="MOO53" s="34"/>
      <c r="MOP53" s="34"/>
      <c r="MOQ53" s="34"/>
      <c r="MOR53" s="34"/>
      <c r="MOS53" s="34"/>
      <c r="MOT53" s="34"/>
      <c r="MOU53" s="34"/>
      <c r="MOV53" s="34"/>
      <c r="MOW53" s="34"/>
      <c r="MOX53" s="34"/>
      <c r="MOY53" s="34"/>
      <c r="MOZ53" s="34"/>
      <c r="MPA53" s="34"/>
      <c r="MPB53" s="34"/>
      <c r="MPC53" s="34"/>
      <c r="MPD53" s="34"/>
      <c r="MPE53" s="34"/>
      <c r="MPF53" s="34"/>
      <c r="MPG53" s="34"/>
      <c r="MPH53" s="34"/>
      <c r="MPI53" s="34"/>
      <c r="MPJ53" s="34"/>
      <c r="MPK53" s="34"/>
      <c r="MPL53" s="34"/>
      <c r="MPM53" s="34"/>
      <c r="MPN53" s="34"/>
      <c r="MPO53" s="34"/>
      <c r="MPP53" s="34"/>
      <c r="MPQ53" s="34"/>
      <c r="MPR53" s="34"/>
      <c r="MPS53" s="34"/>
      <c r="MPT53" s="34"/>
      <c r="MPU53" s="34"/>
      <c r="MPV53" s="34"/>
      <c r="MPW53" s="34"/>
      <c r="MPX53" s="34"/>
      <c r="MPY53" s="34"/>
      <c r="MPZ53" s="34"/>
      <c r="MQA53" s="34"/>
      <c r="MQB53" s="34"/>
      <c r="MQC53" s="34"/>
      <c r="MQD53" s="34"/>
      <c r="MQE53" s="34"/>
      <c r="MQF53" s="34"/>
      <c r="MQG53" s="34"/>
      <c r="MQH53" s="34"/>
      <c r="MQI53" s="34"/>
      <c r="MQJ53" s="34"/>
      <c r="MQK53" s="34"/>
      <c r="MQL53" s="34"/>
      <c r="MQM53" s="34"/>
      <c r="MQN53" s="34"/>
      <c r="MQO53" s="34"/>
      <c r="MQP53" s="34"/>
      <c r="MQQ53" s="34"/>
      <c r="MQR53" s="34"/>
      <c r="MQS53" s="34"/>
      <c r="MQT53" s="34"/>
      <c r="MQU53" s="34"/>
      <c r="MQV53" s="34"/>
      <c r="MQW53" s="34"/>
      <c r="MQX53" s="34"/>
      <c r="MQY53" s="34"/>
      <c r="MQZ53" s="34"/>
      <c r="MRA53" s="34"/>
      <c r="MRB53" s="34"/>
      <c r="MRC53" s="34"/>
      <c r="MRD53" s="34"/>
      <c r="MRE53" s="34"/>
      <c r="MRF53" s="34"/>
      <c r="MRG53" s="34"/>
      <c r="MRH53" s="34"/>
      <c r="MRI53" s="34"/>
      <c r="MRJ53" s="34"/>
      <c r="MRK53" s="34"/>
      <c r="MRL53" s="34"/>
      <c r="MRM53" s="34"/>
      <c r="MRN53" s="34"/>
      <c r="MRO53" s="34"/>
      <c r="MRP53" s="34"/>
      <c r="MRQ53" s="34"/>
      <c r="MRR53" s="34"/>
      <c r="MRS53" s="34"/>
      <c r="MRT53" s="34"/>
      <c r="MRU53" s="34"/>
      <c r="MRV53" s="34"/>
      <c r="MRW53" s="34"/>
      <c r="MRX53" s="34"/>
      <c r="MRY53" s="34"/>
      <c r="MRZ53" s="34"/>
      <c r="MSA53" s="34"/>
      <c r="MSB53" s="34"/>
      <c r="MSC53" s="34"/>
      <c r="MSD53" s="34"/>
      <c r="MSE53" s="34"/>
      <c r="MSF53" s="34"/>
      <c r="MSG53" s="34"/>
      <c r="MSH53" s="34"/>
      <c r="MSI53" s="34"/>
      <c r="MSJ53" s="34"/>
      <c r="MSK53" s="34"/>
      <c r="MSL53" s="34"/>
      <c r="MSM53" s="34"/>
      <c r="MSN53" s="34"/>
      <c r="MSO53" s="34"/>
      <c r="MSP53" s="34"/>
      <c r="MSQ53" s="34"/>
      <c r="MSR53" s="34"/>
      <c r="MSS53" s="34"/>
      <c r="MST53" s="34"/>
      <c r="MSU53" s="34"/>
      <c r="MSV53" s="34"/>
      <c r="MSW53" s="34"/>
      <c r="MSX53" s="34"/>
      <c r="MSY53" s="34"/>
      <c r="MSZ53" s="34"/>
      <c r="MTA53" s="34"/>
      <c r="MTB53" s="34"/>
      <c r="MTC53" s="34"/>
      <c r="MTD53" s="34"/>
      <c r="MTE53" s="34"/>
      <c r="MTF53" s="34"/>
      <c r="MTG53" s="34"/>
      <c r="MTH53" s="34"/>
      <c r="MTI53" s="34"/>
      <c r="MTJ53" s="34"/>
      <c r="MTK53" s="34"/>
      <c r="MTL53" s="34"/>
      <c r="MTM53" s="34"/>
      <c r="MTN53" s="34"/>
      <c r="MTO53" s="34"/>
      <c r="MTP53" s="34"/>
      <c r="MTQ53" s="34"/>
      <c r="MTR53" s="34"/>
      <c r="MTS53" s="34"/>
      <c r="MTT53" s="34"/>
      <c r="MTU53" s="34"/>
      <c r="MTV53" s="34"/>
      <c r="MTW53" s="34"/>
      <c r="MTX53" s="34"/>
      <c r="MTY53" s="34"/>
      <c r="MTZ53" s="34"/>
      <c r="MUA53" s="34"/>
      <c r="MUB53" s="34"/>
      <c r="MUC53" s="34"/>
      <c r="MUD53" s="34"/>
      <c r="MUE53" s="34"/>
      <c r="MUF53" s="34"/>
      <c r="MUG53" s="34"/>
      <c r="MUH53" s="34"/>
      <c r="MUI53" s="34"/>
      <c r="MUJ53" s="34"/>
      <c r="MUK53" s="34"/>
      <c r="MUL53" s="34"/>
      <c r="MUM53" s="34"/>
      <c r="MUN53" s="34"/>
      <c r="MUO53" s="34"/>
      <c r="MUP53" s="34"/>
      <c r="MUQ53" s="34"/>
      <c r="MUR53" s="34"/>
      <c r="MUS53" s="34"/>
      <c r="MUT53" s="34"/>
      <c r="MUU53" s="34"/>
      <c r="MUV53" s="34"/>
      <c r="MUW53" s="34"/>
      <c r="MUX53" s="34"/>
      <c r="MUY53" s="34"/>
      <c r="MUZ53" s="34"/>
      <c r="MVA53" s="34"/>
      <c r="MVB53" s="34"/>
      <c r="MVC53" s="34"/>
      <c r="MVD53" s="34"/>
      <c r="MVE53" s="34"/>
      <c r="MVF53" s="34"/>
      <c r="MVG53" s="34"/>
      <c r="MVH53" s="34"/>
      <c r="MVI53" s="34"/>
      <c r="MVJ53" s="34"/>
      <c r="MVK53" s="34"/>
      <c r="MVL53" s="34"/>
      <c r="MVM53" s="34"/>
      <c r="MVN53" s="34"/>
      <c r="MVO53" s="34"/>
      <c r="MVP53" s="34"/>
      <c r="MVQ53" s="34"/>
      <c r="MVR53" s="34"/>
      <c r="MVS53" s="34"/>
      <c r="MVT53" s="34"/>
      <c r="MVU53" s="34"/>
      <c r="MVV53" s="34"/>
      <c r="MVW53" s="34"/>
      <c r="MVX53" s="34"/>
      <c r="MVY53" s="34"/>
      <c r="MVZ53" s="34"/>
      <c r="MWA53" s="34"/>
      <c r="MWB53" s="34"/>
      <c r="MWC53" s="34"/>
      <c r="MWD53" s="34"/>
      <c r="MWE53" s="34"/>
      <c r="MWF53" s="34"/>
      <c r="MWG53" s="34"/>
      <c r="MWH53" s="34"/>
      <c r="MWI53" s="34"/>
      <c r="MWJ53" s="34"/>
      <c r="MWK53" s="34"/>
      <c r="MWL53" s="34"/>
      <c r="MWM53" s="34"/>
      <c r="MWN53" s="34"/>
      <c r="MWO53" s="34"/>
      <c r="MWP53" s="34"/>
      <c r="MWQ53" s="34"/>
      <c r="MWR53" s="34"/>
      <c r="MWS53" s="34"/>
      <c r="MWT53" s="34"/>
      <c r="MWU53" s="34"/>
      <c r="MWV53" s="34"/>
      <c r="MWW53" s="34"/>
      <c r="MWX53" s="34"/>
      <c r="MWY53" s="34"/>
      <c r="MWZ53" s="34"/>
      <c r="MXA53" s="34"/>
      <c r="MXB53" s="34"/>
      <c r="MXC53" s="34"/>
      <c r="MXD53" s="34"/>
      <c r="MXE53" s="34"/>
      <c r="MXF53" s="34"/>
      <c r="MXG53" s="34"/>
      <c r="MXH53" s="34"/>
      <c r="MXI53" s="34"/>
      <c r="MXJ53" s="34"/>
      <c r="MXK53" s="34"/>
      <c r="MXL53" s="34"/>
      <c r="MXM53" s="34"/>
      <c r="MXN53" s="34"/>
      <c r="MXO53" s="34"/>
      <c r="MXP53" s="34"/>
      <c r="MXQ53" s="34"/>
      <c r="MXR53" s="34"/>
      <c r="MXS53" s="34"/>
      <c r="MXT53" s="34"/>
      <c r="MXU53" s="34"/>
      <c r="MXV53" s="34"/>
      <c r="MXW53" s="34"/>
      <c r="MXX53" s="34"/>
      <c r="MXY53" s="34"/>
      <c r="MXZ53" s="34"/>
      <c r="MYA53" s="34"/>
      <c r="MYB53" s="34"/>
      <c r="MYC53" s="34"/>
      <c r="MYD53" s="34"/>
      <c r="MYE53" s="34"/>
      <c r="MYF53" s="34"/>
      <c r="MYG53" s="34"/>
      <c r="MYH53" s="34"/>
      <c r="MYI53" s="34"/>
      <c r="MYJ53" s="34"/>
      <c r="MYK53" s="34"/>
      <c r="MYL53" s="34"/>
      <c r="MYM53" s="34"/>
      <c r="MYN53" s="34"/>
      <c r="MYO53" s="34"/>
      <c r="MYP53" s="34"/>
      <c r="MYQ53" s="34"/>
      <c r="MYR53" s="34"/>
      <c r="MYS53" s="34"/>
      <c r="MYT53" s="34"/>
      <c r="MYU53" s="34"/>
      <c r="MYV53" s="34"/>
      <c r="MYW53" s="34"/>
      <c r="MYX53" s="34"/>
      <c r="MYY53" s="34"/>
      <c r="MYZ53" s="34"/>
      <c r="MZA53" s="34"/>
      <c r="MZB53" s="34"/>
      <c r="MZC53" s="34"/>
      <c r="MZD53" s="34"/>
      <c r="MZE53" s="34"/>
      <c r="MZF53" s="34"/>
      <c r="MZG53" s="34"/>
      <c r="MZH53" s="34"/>
      <c r="MZI53" s="34"/>
      <c r="MZJ53" s="34"/>
      <c r="MZK53" s="34"/>
      <c r="MZL53" s="34"/>
      <c r="MZM53" s="34"/>
      <c r="MZN53" s="34"/>
      <c r="MZO53" s="34"/>
      <c r="MZP53" s="34"/>
      <c r="MZQ53" s="34"/>
      <c r="MZR53" s="34"/>
      <c r="MZS53" s="34"/>
      <c r="MZT53" s="34"/>
      <c r="MZU53" s="34"/>
      <c r="MZV53" s="34"/>
      <c r="MZW53" s="34"/>
      <c r="MZX53" s="34"/>
      <c r="MZY53" s="34"/>
      <c r="MZZ53" s="34"/>
      <c r="NAA53" s="34"/>
      <c r="NAB53" s="34"/>
      <c r="NAC53" s="34"/>
      <c r="NAD53" s="34"/>
      <c r="NAE53" s="34"/>
      <c r="NAF53" s="34"/>
      <c r="NAG53" s="34"/>
      <c r="NAH53" s="34"/>
      <c r="NAI53" s="34"/>
      <c r="NAJ53" s="34"/>
      <c r="NAK53" s="34"/>
      <c r="NAL53" s="34"/>
      <c r="NAM53" s="34"/>
      <c r="NAN53" s="34"/>
      <c r="NAO53" s="34"/>
      <c r="NAP53" s="34"/>
      <c r="NAQ53" s="34"/>
      <c r="NAR53" s="34"/>
      <c r="NAS53" s="34"/>
      <c r="NAT53" s="34"/>
      <c r="NAU53" s="34"/>
      <c r="NAV53" s="34"/>
      <c r="NAW53" s="34"/>
      <c r="NAX53" s="34"/>
      <c r="NAY53" s="34"/>
      <c r="NAZ53" s="34"/>
      <c r="NBA53" s="34"/>
      <c r="NBB53" s="34"/>
      <c r="NBC53" s="34"/>
      <c r="NBD53" s="34"/>
      <c r="NBE53" s="34"/>
      <c r="NBF53" s="34"/>
      <c r="NBG53" s="34"/>
      <c r="NBH53" s="34"/>
      <c r="NBI53" s="34"/>
      <c r="NBJ53" s="34"/>
      <c r="NBK53" s="34"/>
      <c r="NBL53" s="34"/>
      <c r="NBM53" s="34"/>
      <c r="NBN53" s="34"/>
      <c r="NBO53" s="34"/>
      <c r="NBP53" s="34"/>
      <c r="NBQ53" s="34"/>
      <c r="NBR53" s="34"/>
      <c r="NBS53" s="34"/>
      <c r="NBT53" s="34"/>
      <c r="NBU53" s="34"/>
      <c r="NBV53" s="34"/>
      <c r="NBW53" s="34"/>
      <c r="NBX53" s="34"/>
      <c r="NBY53" s="34"/>
      <c r="NBZ53" s="34"/>
      <c r="NCA53" s="34"/>
      <c r="NCB53" s="34"/>
      <c r="NCC53" s="34"/>
      <c r="NCD53" s="34"/>
      <c r="NCE53" s="34"/>
      <c r="NCF53" s="34"/>
      <c r="NCG53" s="34"/>
      <c r="NCH53" s="34"/>
      <c r="NCI53" s="34"/>
      <c r="NCJ53" s="34"/>
      <c r="NCK53" s="34"/>
      <c r="NCL53" s="34"/>
      <c r="NCM53" s="34"/>
      <c r="NCN53" s="34"/>
      <c r="NCO53" s="34"/>
      <c r="NCP53" s="34"/>
      <c r="NCQ53" s="34"/>
      <c r="NCR53" s="34"/>
      <c r="NCS53" s="34"/>
      <c r="NCT53" s="34"/>
      <c r="NCU53" s="34"/>
      <c r="NCV53" s="34"/>
      <c r="NCW53" s="34"/>
      <c r="NCX53" s="34"/>
      <c r="NCY53" s="34"/>
      <c r="NCZ53" s="34"/>
      <c r="NDA53" s="34"/>
      <c r="NDB53" s="34"/>
      <c r="NDC53" s="34"/>
      <c r="NDD53" s="34"/>
      <c r="NDE53" s="34"/>
      <c r="NDF53" s="34"/>
      <c r="NDG53" s="34"/>
      <c r="NDH53" s="34"/>
      <c r="NDI53" s="34"/>
      <c r="NDJ53" s="34"/>
      <c r="NDK53" s="34"/>
      <c r="NDL53" s="34"/>
      <c r="NDM53" s="34"/>
      <c r="NDN53" s="34"/>
      <c r="NDO53" s="34"/>
      <c r="NDP53" s="34"/>
      <c r="NDQ53" s="34"/>
      <c r="NDR53" s="34"/>
      <c r="NDS53" s="34"/>
      <c r="NDT53" s="34"/>
      <c r="NDU53" s="34"/>
      <c r="NDV53" s="34"/>
      <c r="NDW53" s="34"/>
      <c r="NDX53" s="34"/>
      <c r="NDY53" s="34"/>
      <c r="NDZ53" s="34"/>
      <c r="NEA53" s="34"/>
      <c r="NEB53" s="34"/>
      <c r="NEC53" s="34"/>
      <c r="NED53" s="34"/>
      <c r="NEE53" s="34"/>
      <c r="NEF53" s="34"/>
      <c r="NEG53" s="34"/>
      <c r="NEH53" s="34"/>
      <c r="NEI53" s="34"/>
      <c r="NEJ53" s="34"/>
      <c r="NEK53" s="34"/>
      <c r="NEL53" s="34"/>
      <c r="NEM53" s="34"/>
      <c r="NEN53" s="34"/>
      <c r="NEO53" s="34"/>
      <c r="NEP53" s="34"/>
      <c r="NEQ53" s="34"/>
      <c r="NER53" s="34"/>
      <c r="NES53" s="34"/>
      <c r="NET53" s="34"/>
      <c r="NEU53" s="34"/>
      <c r="NEV53" s="34"/>
      <c r="NEW53" s="34"/>
      <c r="NEX53" s="34"/>
      <c r="NEY53" s="34"/>
      <c r="NEZ53" s="34"/>
      <c r="NFA53" s="34"/>
      <c r="NFB53" s="34"/>
      <c r="NFC53" s="34"/>
      <c r="NFD53" s="34"/>
      <c r="NFE53" s="34"/>
      <c r="NFF53" s="34"/>
      <c r="NFG53" s="34"/>
      <c r="NFH53" s="34"/>
      <c r="NFI53" s="34"/>
      <c r="NFJ53" s="34"/>
      <c r="NFK53" s="34"/>
      <c r="NFL53" s="34"/>
      <c r="NFM53" s="34"/>
      <c r="NFN53" s="34"/>
      <c r="NFO53" s="34"/>
      <c r="NFP53" s="34"/>
      <c r="NFQ53" s="34"/>
      <c r="NFR53" s="34"/>
      <c r="NFS53" s="34"/>
      <c r="NFT53" s="34"/>
      <c r="NFU53" s="34"/>
      <c r="NFV53" s="34"/>
      <c r="NFW53" s="34"/>
      <c r="NFX53" s="34"/>
      <c r="NFY53" s="34"/>
      <c r="NFZ53" s="34"/>
      <c r="NGA53" s="34"/>
      <c r="NGB53" s="34"/>
      <c r="NGC53" s="34"/>
      <c r="NGD53" s="34"/>
      <c r="NGE53" s="34"/>
      <c r="NGF53" s="34"/>
      <c r="NGG53" s="34"/>
      <c r="NGH53" s="34"/>
      <c r="NGI53" s="34"/>
      <c r="NGJ53" s="34"/>
      <c r="NGK53" s="34"/>
      <c r="NGL53" s="34"/>
      <c r="NGM53" s="34"/>
      <c r="NGN53" s="34"/>
      <c r="NGO53" s="34"/>
      <c r="NGP53" s="34"/>
      <c r="NGQ53" s="34"/>
      <c r="NGR53" s="34"/>
      <c r="NGS53" s="34"/>
      <c r="NGT53" s="34"/>
      <c r="NGU53" s="34"/>
      <c r="NGV53" s="34"/>
      <c r="NGW53" s="34"/>
      <c r="NGX53" s="34"/>
      <c r="NGY53" s="34"/>
      <c r="NGZ53" s="34"/>
      <c r="NHA53" s="34"/>
      <c r="NHB53" s="34"/>
      <c r="NHC53" s="34"/>
      <c r="NHD53" s="34"/>
      <c r="NHE53" s="34"/>
      <c r="NHF53" s="34"/>
      <c r="NHG53" s="34"/>
      <c r="NHH53" s="34"/>
      <c r="NHI53" s="34"/>
      <c r="NHJ53" s="34"/>
      <c r="NHK53" s="34"/>
      <c r="NHL53" s="34"/>
      <c r="NHM53" s="34"/>
      <c r="NHN53" s="34"/>
      <c r="NHO53" s="34"/>
      <c r="NHP53" s="34"/>
      <c r="NHQ53" s="34"/>
      <c r="NHR53" s="34"/>
      <c r="NHS53" s="34"/>
      <c r="NHT53" s="34"/>
      <c r="NHU53" s="34"/>
      <c r="NHV53" s="34"/>
      <c r="NHW53" s="34"/>
      <c r="NHX53" s="34"/>
      <c r="NHY53" s="34"/>
      <c r="NHZ53" s="34"/>
      <c r="NIA53" s="34"/>
      <c r="NIB53" s="34"/>
      <c r="NIC53" s="34"/>
      <c r="NID53" s="34"/>
      <c r="NIE53" s="34"/>
      <c r="NIF53" s="34"/>
      <c r="NIG53" s="34"/>
      <c r="NIH53" s="34"/>
      <c r="NII53" s="34"/>
      <c r="NIJ53" s="34"/>
      <c r="NIK53" s="34"/>
      <c r="NIL53" s="34"/>
      <c r="NIM53" s="34"/>
      <c r="NIN53" s="34"/>
      <c r="NIO53" s="34"/>
      <c r="NIP53" s="34"/>
      <c r="NIQ53" s="34"/>
      <c r="NIR53" s="34"/>
      <c r="NIS53" s="34"/>
      <c r="NIT53" s="34"/>
      <c r="NIU53" s="34"/>
      <c r="NIV53" s="34"/>
      <c r="NIW53" s="34"/>
      <c r="NIX53" s="34"/>
      <c r="NIY53" s="34"/>
      <c r="NIZ53" s="34"/>
      <c r="NJA53" s="34"/>
      <c r="NJB53" s="34"/>
      <c r="NJC53" s="34"/>
      <c r="NJD53" s="34"/>
      <c r="NJE53" s="34"/>
      <c r="NJF53" s="34"/>
      <c r="NJG53" s="34"/>
      <c r="NJH53" s="34"/>
      <c r="NJI53" s="34"/>
      <c r="NJJ53" s="34"/>
      <c r="NJK53" s="34"/>
      <c r="NJL53" s="34"/>
      <c r="NJM53" s="34"/>
      <c r="NJN53" s="34"/>
      <c r="NJO53" s="34"/>
      <c r="NJP53" s="34"/>
      <c r="NJQ53" s="34"/>
      <c r="NJR53" s="34"/>
      <c r="NJS53" s="34"/>
      <c r="NJT53" s="34"/>
      <c r="NJU53" s="34"/>
      <c r="NJV53" s="34"/>
      <c r="NJW53" s="34"/>
      <c r="NJX53" s="34"/>
      <c r="NJY53" s="34"/>
      <c r="NJZ53" s="34"/>
      <c r="NKA53" s="34"/>
      <c r="NKB53" s="34"/>
      <c r="NKC53" s="34"/>
      <c r="NKD53" s="34"/>
      <c r="NKE53" s="34"/>
      <c r="NKF53" s="34"/>
      <c r="NKG53" s="34"/>
      <c r="NKH53" s="34"/>
      <c r="NKI53" s="34"/>
      <c r="NKJ53" s="34"/>
      <c r="NKK53" s="34"/>
      <c r="NKL53" s="34"/>
      <c r="NKM53" s="34"/>
      <c r="NKN53" s="34"/>
      <c r="NKO53" s="34"/>
      <c r="NKP53" s="34"/>
      <c r="NKQ53" s="34"/>
      <c r="NKR53" s="34"/>
      <c r="NKS53" s="34"/>
      <c r="NKT53" s="34"/>
      <c r="NKU53" s="34"/>
      <c r="NKV53" s="34"/>
      <c r="NKW53" s="34"/>
      <c r="NKX53" s="34"/>
      <c r="NKY53" s="34"/>
      <c r="NKZ53" s="34"/>
      <c r="NLA53" s="34"/>
      <c r="NLB53" s="34"/>
      <c r="NLC53" s="34"/>
      <c r="NLD53" s="34"/>
      <c r="NLE53" s="34"/>
      <c r="NLF53" s="34"/>
      <c r="NLG53" s="34"/>
      <c r="NLH53" s="34"/>
      <c r="NLI53" s="34"/>
      <c r="NLJ53" s="34"/>
      <c r="NLK53" s="34"/>
      <c r="NLL53" s="34"/>
      <c r="NLM53" s="34"/>
      <c r="NLN53" s="34"/>
      <c r="NLO53" s="34"/>
      <c r="NLP53" s="34"/>
      <c r="NLQ53" s="34"/>
      <c r="NLR53" s="34"/>
      <c r="NLS53" s="34"/>
      <c r="NLT53" s="34"/>
      <c r="NLU53" s="34"/>
      <c r="NLV53" s="34"/>
      <c r="NLW53" s="34"/>
      <c r="NLX53" s="34"/>
      <c r="NLY53" s="34"/>
      <c r="NLZ53" s="34"/>
      <c r="NMA53" s="34"/>
      <c r="NMB53" s="34"/>
      <c r="NMC53" s="34"/>
      <c r="NMD53" s="34"/>
      <c r="NME53" s="34"/>
      <c r="NMF53" s="34"/>
      <c r="NMG53" s="34"/>
      <c r="NMH53" s="34"/>
      <c r="NMI53" s="34"/>
      <c r="NMJ53" s="34"/>
      <c r="NMK53" s="34"/>
      <c r="NML53" s="34"/>
      <c r="NMM53" s="34"/>
      <c r="NMN53" s="34"/>
      <c r="NMO53" s="34"/>
      <c r="NMP53" s="34"/>
      <c r="NMQ53" s="34"/>
      <c r="NMR53" s="34"/>
      <c r="NMS53" s="34"/>
      <c r="NMT53" s="34"/>
      <c r="NMU53" s="34"/>
      <c r="NMV53" s="34"/>
      <c r="NMW53" s="34"/>
      <c r="NMX53" s="34"/>
      <c r="NMY53" s="34"/>
      <c r="NMZ53" s="34"/>
      <c r="NNA53" s="34"/>
      <c r="NNB53" s="34"/>
      <c r="NNC53" s="34"/>
      <c r="NND53" s="34"/>
      <c r="NNE53" s="34"/>
      <c r="NNF53" s="34"/>
      <c r="NNG53" s="34"/>
      <c r="NNH53" s="34"/>
      <c r="NNI53" s="34"/>
      <c r="NNJ53" s="34"/>
      <c r="NNK53" s="34"/>
      <c r="NNL53" s="34"/>
      <c r="NNM53" s="34"/>
      <c r="NNN53" s="34"/>
      <c r="NNO53" s="34"/>
      <c r="NNP53" s="34"/>
      <c r="NNQ53" s="34"/>
      <c r="NNR53" s="34"/>
      <c r="NNS53" s="34"/>
      <c r="NNT53" s="34"/>
      <c r="NNU53" s="34"/>
      <c r="NNV53" s="34"/>
      <c r="NNW53" s="34"/>
      <c r="NNX53" s="34"/>
      <c r="NNY53" s="34"/>
      <c r="NNZ53" s="34"/>
      <c r="NOA53" s="34"/>
      <c r="NOB53" s="34"/>
      <c r="NOC53" s="34"/>
      <c r="NOD53" s="34"/>
      <c r="NOE53" s="34"/>
      <c r="NOF53" s="34"/>
      <c r="NOG53" s="34"/>
      <c r="NOH53" s="34"/>
      <c r="NOI53" s="34"/>
      <c r="NOJ53" s="34"/>
      <c r="NOK53" s="34"/>
      <c r="NOL53" s="34"/>
      <c r="NOM53" s="34"/>
      <c r="NON53" s="34"/>
      <c r="NOO53" s="34"/>
      <c r="NOP53" s="34"/>
      <c r="NOQ53" s="34"/>
      <c r="NOR53" s="34"/>
      <c r="NOS53" s="34"/>
      <c r="NOT53" s="34"/>
      <c r="NOU53" s="34"/>
      <c r="NOV53" s="34"/>
      <c r="NOW53" s="34"/>
      <c r="NOX53" s="34"/>
      <c r="NOY53" s="34"/>
      <c r="NOZ53" s="34"/>
      <c r="NPA53" s="34"/>
      <c r="NPB53" s="34"/>
      <c r="NPC53" s="34"/>
      <c r="NPD53" s="34"/>
      <c r="NPE53" s="34"/>
      <c r="NPF53" s="34"/>
      <c r="NPG53" s="34"/>
      <c r="NPH53" s="34"/>
      <c r="NPI53" s="34"/>
      <c r="NPJ53" s="34"/>
      <c r="NPK53" s="34"/>
      <c r="NPL53" s="34"/>
      <c r="NPM53" s="34"/>
      <c r="NPN53" s="34"/>
      <c r="NPO53" s="34"/>
      <c r="NPP53" s="34"/>
      <c r="NPQ53" s="34"/>
      <c r="NPR53" s="34"/>
      <c r="NPS53" s="34"/>
      <c r="NPT53" s="34"/>
      <c r="NPU53" s="34"/>
      <c r="NPV53" s="34"/>
      <c r="NPW53" s="34"/>
      <c r="NPX53" s="34"/>
      <c r="NPY53" s="34"/>
      <c r="NPZ53" s="34"/>
      <c r="NQA53" s="34"/>
      <c r="NQB53" s="34"/>
      <c r="NQC53" s="34"/>
      <c r="NQD53" s="34"/>
      <c r="NQE53" s="34"/>
      <c r="NQF53" s="34"/>
      <c r="NQG53" s="34"/>
      <c r="NQH53" s="34"/>
      <c r="NQI53" s="34"/>
      <c r="NQJ53" s="34"/>
      <c r="NQK53" s="34"/>
      <c r="NQL53" s="34"/>
      <c r="NQM53" s="34"/>
      <c r="NQN53" s="34"/>
      <c r="NQO53" s="34"/>
      <c r="NQP53" s="34"/>
      <c r="NQQ53" s="34"/>
      <c r="NQR53" s="34"/>
      <c r="NQS53" s="34"/>
      <c r="NQT53" s="34"/>
      <c r="NQU53" s="34"/>
      <c r="NQV53" s="34"/>
      <c r="NQW53" s="34"/>
      <c r="NQX53" s="34"/>
      <c r="NQY53" s="34"/>
      <c r="NQZ53" s="34"/>
      <c r="NRA53" s="34"/>
      <c r="NRB53" s="34"/>
      <c r="NRC53" s="34"/>
      <c r="NRD53" s="34"/>
      <c r="NRE53" s="34"/>
      <c r="NRF53" s="34"/>
      <c r="NRG53" s="34"/>
      <c r="NRH53" s="34"/>
      <c r="NRI53" s="34"/>
      <c r="NRJ53" s="34"/>
      <c r="NRK53" s="34"/>
      <c r="NRL53" s="34"/>
      <c r="NRM53" s="34"/>
      <c r="NRN53" s="34"/>
      <c r="NRO53" s="34"/>
      <c r="NRP53" s="34"/>
      <c r="NRQ53" s="34"/>
      <c r="NRR53" s="34"/>
      <c r="NRS53" s="34"/>
      <c r="NRT53" s="34"/>
      <c r="NRU53" s="34"/>
      <c r="NRV53" s="34"/>
      <c r="NRW53" s="34"/>
      <c r="NRX53" s="34"/>
      <c r="NRY53" s="34"/>
      <c r="NRZ53" s="34"/>
      <c r="NSA53" s="34"/>
      <c r="NSB53" s="34"/>
      <c r="NSC53" s="34"/>
      <c r="NSD53" s="34"/>
      <c r="NSE53" s="34"/>
      <c r="NSF53" s="34"/>
      <c r="NSG53" s="34"/>
      <c r="NSH53" s="34"/>
      <c r="NSI53" s="34"/>
      <c r="NSJ53" s="34"/>
      <c r="NSK53" s="34"/>
      <c r="NSL53" s="34"/>
      <c r="NSM53" s="34"/>
      <c r="NSN53" s="34"/>
      <c r="NSO53" s="34"/>
      <c r="NSP53" s="34"/>
      <c r="NSQ53" s="34"/>
      <c r="NSR53" s="34"/>
      <c r="NSS53" s="34"/>
      <c r="NST53" s="34"/>
      <c r="NSU53" s="34"/>
      <c r="NSV53" s="34"/>
      <c r="NSW53" s="34"/>
      <c r="NSX53" s="34"/>
      <c r="NSY53" s="34"/>
      <c r="NSZ53" s="34"/>
      <c r="NTA53" s="34"/>
      <c r="NTB53" s="34"/>
      <c r="NTC53" s="34"/>
      <c r="NTD53" s="34"/>
      <c r="NTE53" s="34"/>
      <c r="NTF53" s="34"/>
      <c r="NTG53" s="34"/>
      <c r="NTH53" s="34"/>
      <c r="NTI53" s="34"/>
      <c r="NTJ53" s="34"/>
      <c r="NTK53" s="34"/>
      <c r="NTL53" s="34"/>
      <c r="NTM53" s="34"/>
      <c r="NTN53" s="34"/>
      <c r="NTO53" s="34"/>
      <c r="NTP53" s="34"/>
      <c r="NTQ53" s="34"/>
      <c r="NTR53" s="34"/>
      <c r="NTS53" s="34"/>
      <c r="NTT53" s="34"/>
      <c r="NTU53" s="34"/>
      <c r="NTV53" s="34"/>
      <c r="NTW53" s="34"/>
      <c r="NTX53" s="34"/>
      <c r="NTY53" s="34"/>
      <c r="NTZ53" s="34"/>
      <c r="NUA53" s="34"/>
      <c r="NUB53" s="34"/>
      <c r="NUC53" s="34"/>
      <c r="NUD53" s="34"/>
      <c r="NUE53" s="34"/>
      <c r="NUF53" s="34"/>
      <c r="NUG53" s="34"/>
      <c r="NUH53" s="34"/>
      <c r="NUI53" s="34"/>
      <c r="NUJ53" s="34"/>
      <c r="NUK53" s="34"/>
      <c r="NUL53" s="34"/>
      <c r="NUM53" s="34"/>
      <c r="NUN53" s="34"/>
      <c r="NUO53" s="34"/>
      <c r="NUP53" s="34"/>
      <c r="NUQ53" s="34"/>
      <c r="NUR53" s="34"/>
      <c r="NUS53" s="34"/>
      <c r="NUT53" s="34"/>
      <c r="NUU53" s="34"/>
      <c r="NUV53" s="34"/>
      <c r="NUW53" s="34"/>
      <c r="NUX53" s="34"/>
      <c r="NUY53" s="34"/>
      <c r="NUZ53" s="34"/>
      <c r="NVA53" s="34"/>
      <c r="NVB53" s="34"/>
      <c r="NVC53" s="34"/>
      <c r="NVD53" s="34"/>
      <c r="NVE53" s="34"/>
      <c r="NVF53" s="34"/>
      <c r="NVG53" s="34"/>
      <c r="NVH53" s="34"/>
      <c r="NVI53" s="34"/>
      <c r="NVJ53" s="34"/>
      <c r="NVK53" s="34"/>
      <c r="NVL53" s="34"/>
      <c r="NVM53" s="34"/>
      <c r="NVN53" s="34"/>
      <c r="NVO53" s="34"/>
      <c r="NVP53" s="34"/>
      <c r="NVQ53" s="34"/>
      <c r="NVR53" s="34"/>
      <c r="NVS53" s="34"/>
      <c r="NVT53" s="34"/>
      <c r="NVU53" s="34"/>
      <c r="NVV53" s="34"/>
      <c r="NVW53" s="34"/>
      <c r="NVX53" s="34"/>
      <c r="NVY53" s="34"/>
      <c r="NVZ53" s="34"/>
      <c r="NWA53" s="34"/>
      <c r="NWB53" s="34"/>
      <c r="NWC53" s="34"/>
      <c r="NWD53" s="34"/>
      <c r="NWE53" s="34"/>
      <c r="NWF53" s="34"/>
      <c r="NWG53" s="34"/>
      <c r="NWH53" s="34"/>
      <c r="NWI53" s="34"/>
      <c r="NWJ53" s="34"/>
      <c r="NWK53" s="34"/>
      <c r="NWL53" s="34"/>
      <c r="NWM53" s="34"/>
      <c r="NWN53" s="34"/>
      <c r="NWO53" s="34"/>
      <c r="NWP53" s="34"/>
      <c r="NWQ53" s="34"/>
      <c r="NWR53" s="34"/>
      <c r="NWS53" s="34"/>
      <c r="NWT53" s="34"/>
      <c r="NWU53" s="34"/>
      <c r="NWV53" s="34"/>
      <c r="NWW53" s="34"/>
      <c r="NWX53" s="34"/>
      <c r="NWY53" s="34"/>
      <c r="NWZ53" s="34"/>
      <c r="NXA53" s="34"/>
      <c r="NXB53" s="34"/>
      <c r="NXC53" s="34"/>
      <c r="NXD53" s="34"/>
      <c r="NXE53" s="34"/>
      <c r="NXF53" s="34"/>
      <c r="NXG53" s="34"/>
      <c r="NXH53" s="34"/>
      <c r="NXI53" s="34"/>
      <c r="NXJ53" s="34"/>
      <c r="NXK53" s="34"/>
      <c r="NXL53" s="34"/>
      <c r="NXM53" s="34"/>
      <c r="NXN53" s="34"/>
      <c r="NXO53" s="34"/>
      <c r="NXP53" s="34"/>
      <c r="NXQ53" s="34"/>
      <c r="NXR53" s="34"/>
      <c r="NXS53" s="34"/>
      <c r="NXT53" s="34"/>
      <c r="NXU53" s="34"/>
      <c r="NXV53" s="34"/>
      <c r="NXW53" s="34"/>
      <c r="NXX53" s="34"/>
      <c r="NXY53" s="34"/>
      <c r="NXZ53" s="34"/>
      <c r="NYA53" s="34"/>
      <c r="NYB53" s="34"/>
      <c r="NYC53" s="34"/>
      <c r="NYD53" s="34"/>
      <c r="NYE53" s="34"/>
      <c r="NYF53" s="34"/>
      <c r="NYG53" s="34"/>
      <c r="NYH53" s="34"/>
      <c r="NYI53" s="34"/>
      <c r="NYJ53" s="34"/>
      <c r="NYK53" s="34"/>
      <c r="NYL53" s="34"/>
      <c r="NYM53" s="34"/>
      <c r="NYN53" s="34"/>
      <c r="NYO53" s="34"/>
      <c r="NYP53" s="34"/>
      <c r="NYQ53" s="34"/>
      <c r="NYR53" s="34"/>
      <c r="NYS53" s="34"/>
      <c r="NYT53" s="34"/>
      <c r="NYU53" s="34"/>
      <c r="NYV53" s="34"/>
      <c r="NYW53" s="34"/>
      <c r="NYX53" s="34"/>
      <c r="NYY53" s="34"/>
      <c r="NYZ53" s="34"/>
      <c r="NZA53" s="34"/>
      <c r="NZB53" s="34"/>
      <c r="NZC53" s="34"/>
      <c r="NZD53" s="34"/>
      <c r="NZE53" s="34"/>
      <c r="NZF53" s="34"/>
      <c r="NZG53" s="34"/>
      <c r="NZH53" s="34"/>
      <c r="NZI53" s="34"/>
      <c r="NZJ53" s="34"/>
      <c r="NZK53" s="34"/>
      <c r="NZL53" s="34"/>
      <c r="NZM53" s="34"/>
      <c r="NZN53" s="34"/>
      <c r="NZO53" s="34"/>
      <c r="NZP53" s="34"/>
      <c r="NZQ53" s="34"/>
      <c r="NZR53" s="34"/>
      <c r="NZS53" s="34"/>
      <c r="NZT53" s="34"/>
      <c r="NZU53" s="34"/>
      <c r="NZV53" s="34"/>
      <c r="NZW53" s="34"/>
      <c r="NZX53" s="34"/>
      <c r="NZY53" s="34"/>
      <c r="NZZ53" s="34"/>
      <c r="OAA53" s="34"/>
      <c r="OAB53" s="34"/>
      <c r="OAC53" s="34"/>
      <c r="OAD53" s="34"/>
      <c r="OAE53" s="34"/>
      <c r="OAF53" s="34"/>
      <c r="OAG53" s="34"/>
      <c r="OAH53" s="34"/>
      <c r="OAI53" s="34"/>
      <c r="OAJ53" s="34"/>
      <c r="OAK53" s="34"/>
      <c r="OAL53" s="34"/>
      <c r="OAM53" s="34"/>
      <c r="OAN53" s="34"/>
      <c r="OAO53" s="34"/>
      <c r="OAP53" s="34"/>
      <c r="OAQ53" s="34"/>
      <c r="OAR53" s="34"/>
      <c r="OAS53" s="34"/>
      <c r="OAT53" s="34"/>
      <c r="OAU53" s="34"/>
      <c r="OAV53" s="34"/>
      <c r="OAW53" s="34"/>
      <c r="OAX53" s="34"/>
      <c r="OAY53" s="34"/>
      <c r="OAZ53" s="34"/>
      <c r="OBA53" s="34"/>
      <c r="OBB53" s="34"/>
      <c r="OBC53" s="34"/>
      <c r="OBD53" s="34"/>
      <c r="OBE53" s="34"/>
      <c r="OBF53" s="34"/>
      <c r="OBG53" s="34"/>
      <c r="OBH53" s="34"/>
      <c r="OBI53" s="34"/>
      <c r="OBJ53" s="34"/>
      <c r="OBK53" s="34"/>
      <c r="OBL53" s="34"/>
      <c r="OBM53" s="34"/>
      <c r="OBN53" s="34"/>
      <c r="OBO53" s="34"/>
      <c r="OBP53" s="34"/>
      <c r="OBQ53" s="34"/>
      <c r="OBR53" s="34"/>
      <c r="OBS53" s="34"/>
      <c r="OBT53" s="34"/>
      <c r="OBU53" s="34"/>
      <c r="OBV53" s="34"/>
      <c r="OBW53" s="34"/>
      <c r="OBX53" s="34"/>
      <c r="OBY53" s="34"/>
      <c r="OBZ53" s="34"/>
      <c r="OCA53" s="34"/>
      <c r="OCB53" s="34"/>
      <c r="OCC53" s="34"/>
      <c r="OCD53" s="34"/>
      <c r="OCE53" s="34"/>
      <c r="OCF53" s="34"/>
      <c r="OCG53" s="34"/>
      <c r="OCH53" s="34"/>
      <c r="OCI53" s="34"/>
      <c r="OCJ53" s="34"/>
      <c r="OCK53" s="34"/>
      <c r="OCL53" s="34"/>
      <c r="OCM53" s="34"/>
      <c r="OCN53" s="34"/>
      <c r="OCO53" s="34"/>
      <c r="OCP53" s="34"/>
      <c r="OCQ53" s="34"/>
      <c r="OCR53" s="34"/>
      <c r="OCS53" s="34"/>
      <c r="OCT53" s="34"/>
      <c r="OCU53" s="34"/>
      <c r="OCV53" s="34"/>
      <c r="OCW53" s="34"/>
      <c r="OCX53" s="34"/>
      <c r="OCY53" s="34"/>
      <c r="OCZ53" s="34"/>
      <c r="ODA53" s="34"/>
      <c r="ODB53" s="34"/>
      <c r="ODC53" s="34"/>
      <c r="ODD53" s="34"/>
      <c r="ODE53" s="34"/>
      <c r="ODF53" s="34"/>
      <c r="ODG53" s="34"/>
      <c r="ODH53" s="34"/>
      <c r="ODI53" s="34"/>
      <c r="ODJ53" s="34"/>
      <c r="ODK53" s="34"/>
      <c r="ODL53" s="34"/>
      <c r="ODM53" s="34"/>
      <c r="ODN53" s="34"/>
      <c r="ODO53" s="34"/>
      <c r="ODP53" s="34"/>
      <c r="ODQ53" s="34"/>
      <c r="ODR53" s="34"/>
      <c r="ODS53" s="34"/>
      <c r="ODT53" s="34"/>
      <c r="ODU53" s="34"/>
      <c r="ODV53" s="34"/>
      <c r="ODW53" s="34"/>
      <c r="ODX53" s="34"/>
      <c r="ODY53" s="34"/>
      <c r="ODZ53" s="34"/>
      <c r="OEA53" s="34"/>
      <c r="OEB53" s="34"/>
      <c r="OEC53" s="34"/>
      <c r="OED53" s="34"/>
      <c r="OEE53" s="34"/>
      <c r="OEF53" s="34"/>
      <c r="OEG53" s="34"/>
      <c r="OEH53" s="34"/>
      <c r="OEI53" s="34"/>
      <c r="OEJ53" s="34"/>
      <c r="OEK53" s="34"/>
      <c r="OEL53" s="34"/>
      <c r="OEM53" s="34"/>
      <c r="OEN53" s="34"/>
      <c r="OEO53" s="34"/>
      <c r="OEP53" s="34"/>
      <c r="OEQ53" s="34"/>
      <c r="OER53" s="34"/>
      <c r="OES53" s="34"/>
      <c r="OET53" s="34"/>
      <c r="OEU53" s="34"/>
      <c r="OEV53" s="34"/>
      <c r="OEW53" s="34"/>
      <c r="OEX53" s="34"/>
      <c r="OEY53" s="34"/>
      <c r="OEZ53" s="34"/>
      <c r="OFA53" s="34"/>
      <c r="OFB53" s="34"/>
      <c r="OFC53" s="34"/>
      <c r="OFD53" s="34"/>
      <c r="OFE53" s="34"/>
      <c r="OFF53" s="34"/>
      <c r="OFG53" s="34"/>
      <c r="OFH53" s="34"/>
      <c r="OFI53" s="34"/>
      <c r="OFJ53" s="34"/>
      <c r="OFK53" s="34"/>
      <c r="OFL53" s="34"/>
      <c r="OFM53" s="34"/>
      <c r="OFN53" s="34"/>
      <c r="OFO53" s="34"/>
      <c r="OFP53" s="34"/>
      <c r="OFQ53" s="34"/>
      <c r="OFR53" s="34"/>
      <c r="OFS53" s="34"/>
      <c r="OFT53" s="34"/>
      <c r="OFU53" s="34"/>
      <c r="OFV53" s="34"/>
      <c r="OFW53" s="34"/>
      <c r="OFX53" s="34"/>
      <c r="OFY53" s="34"/>
      <c r="OFZ53" s="34"/>
      <c r="OGA53" s="34"/>
      <c r="OGB53" s="34"/>
      <c r="OGC53" s="34"/>
      <c r="OGD53" s="34"/>
      <c r="OGE53" s="34"/>
      <c r="OGF53" s="34"/>
      <c r="OGG53" s="34"/>
      <c r="OGH53" s="34"/>
      <c r="OGI53" s="34"/>
      <c r="OGJ53" s="34"/>
      <c r="OGK53" s="34"/>
      <c r="OGL53" s="34"/>
      <c r="OGM53" s="34"/>
      <c r="OGN53" s="34"/>
      <c r="OGO53" s="34"/>
      <c r="OGP53" s="34"/>
      <c r="OGQ53" s="34"/>
      <c r="OGR53" s="34"/>
      <c r="OGS53" s="34"/>
      <c r="OGT53" s="34"/>
      <c r="OGU53" s="34"/>
      <c r="OGV53" s="34"/>
      <c r="OGW53" s="34"/>
      <c r="OGX53" s="34"/>
      <c r="OGY53" s="34"/>
      <c r="OGZ53" s="34"/>
      <c r="OHA53" s="34"/>
      <c r="OHB53" s="34"/>
      <c r="OHC53" s="34"/>
      <c r="OHD53" s="34"/>
      <c r="OHE53" s="34"/>
      <c r="OHF53" s="34"/>
      <c r="OHG53" s="34"/>
      <c r="OHH53" s="34"/>
      <c r="OHI53" s="34"/>
      <c r="OHJ53" s="34"/>
      <c r="OHK53" s="34"/>
      <c r="OHL53" s="34"/>
      <c r="OHM53" s="34"/>
      <c r="OHN53" s="34"/>
      <c r="OHO53" s="34"/>
      <c r="OHP53" s="34"/>
      <c r="OHQ53" s="34"/>
      <c r="OHR53" s="34"/>
      <c r="OHS53" s="34"/>
      <c r="OHT53" s="34"/>
      <c r="OHU53" s="34"/>
      <c r="OHV53" s="34"/>
      <c r="OHW53" s="34"/>
      <c r="OHX53" s="34"/>
      <c r="OHY53" s="34"/>
      <c r="OHZ53" s="34"/>
      <c r="OIA53" s="34"/>
      <c r="OIB53" s="34"/>
      <c r="OIC53" s="34"/>
      <c r="OID53" s="34"/>
      <c r="OIE53" s="34"/>
      <c r="OIF53" s="34"/>
      <c r="OIG53" s="34"/>
      <c r="OIH53" s="34"/>
      <c r="OII53" s="34"/>
      <c r="OIJ53" s="34"/>
      <c r="OIK53" s="34"/>
      <c r="OIL53" s="34"/>
      <c r="OIM53" s="34"/>
      <c r="OIN53" s="34"/>
      <c r="OIO53" s="34"/>
      <c r="OIP53" s="34"/>
      <c r="OIQ53" s="34"/>
      <c r="OIR53" s="34"/>
      <c r="OIS53" s="34"/>
      <c r="OIT53" s="34"/>
      <c r="OIU53" s="34"/>
      <c r="OIV53" s="34"/>
      <c r="OIW53" s="34"/>
      <c r="OIX53" s="34"/>
      <c r="OIY53" s="34"/>
      <c r="OIZ53" s="34"/>
      <c r="OJA53" s="34"/>
      <c r="OJB53" s="34"/>
      <c r="OJC53" s="34"/>
      <c r="OJD53" s="34"/>
      <c r="OJE53" s="34"/>
      <c r="OJF53" s="34"/>
      <c r="OJG53" s="34"/>
      <c r="OJH53" s="34"/>
      <c r="OJI53" s="34"/>
      <c r="OJJ53" s="34"/>
      <c r="OJK53" s="34"/>
      <c r="OJL53" s="34"/>
      <c r="OJM53" s="34"/>
      <c r="OJN53" s="34"/>
      <c r="OJO53" s="34"/>
      <c r="OJP53" s="34"/>
      <c r="OJQ53" s="34"/>
      <c r="OJR53" s="34"/>
      <c r="OJS53" s="34"/>
      <c r="OJT53" s="34"/>
      <c r="OJU53" s="34"/>
      <c r="OJV53" s="34"/>
      <c r="OJW53" s="34"/>
      <c r="OJX53" s="34"/>
      <c r="OJY53" s="34"/>
      <c r="OJZ53" s="34"/>
      <c r="OKA53" s="34"/>
      <c r="OKB53" s="34"/>
      <c r="OKC53" s="34"/>
      <c r="OKD53" s="34"/>
      <c r="OKE53" s="34"/>
      <c r="OKF53" s="34"/>
      <c r="OKG53" s="34"/>
      <c r="OKH53" s="34"/>
      <c r="OKI53" s="34"/>
      <c r="OKJ53" s="34"/>
      <c r="OKK53" s="34"/>
      <c r="OKL53" s="34"/>
      <c r="OKM53" s="34"/>
      <c r="OKN53" s="34"/>
      <c r="OKO53" s="34"/>
      <c r="OKP53" s="34"/>
      <c r="OKQ53" s="34"/>
      <c r="OKR53" s="34"/>
      <c r="OKS53" s="34"/>
      <c r="OKT53" s="34"/>
      <c r="OKU53" s="34"/>
      <c r="OKV53" s="34"/>
      <c r="OKW53" s="34"/>
      <c r="OKX53" s="34"/>
      <c r="OKY53" s="34"/>
      <c r="OKZ53" s="34"/>
      <c r="OLA53" s="34"/>
      <c r="OLB53" s="34"/>
      <c r="OLC53" s="34"/>
      <c r="OLD53" s="34"/>
      <c r="OLE53" s="34"/>
      <c r="OLF53" s="34"/>
      <c r="OLG53" s="34"/>
      <c r="OLH53" s="34"/>
      <c r="OLI53" s="34"/>
      <c r="OLJ53" s="34"/>
      <c r="OLK53" s="34"/>
      <c r="OLL53" s="34"/>
      <c r="OLM53" s="34"/>
      <c r="OLN53" s="34"/>
      <c r="OLO53" s="34"/>
      <c r="OLP53" s="34"/>
      <c r="OLQ53" s="34"/>
      <c r="OLR53" s="34"/>
      <c r="OLS53" s="34"/>
      <c r="OLT53" s="34"/>
      <c r="OLU53" s="34"/>
      <c r="OLV53" s="34"/>
      <c r="OLW53" s="34"/>
      <c r="OLX53" s="34"/>
      <c r="OLY53" s="34"/>
      <c r="OLZ53" s="34"/>
      <c r="OMA53" s="34"/>
      <c r="OMB53" s="34"/>
      <c r="OMC53" s="34"/>
      <c r="OMD53" s="34"/>
      <c r="OME53" s="34"/>
      <c r="OMF53" s="34"/>
      <c r="OMG53" s="34"/>
      <c r="OMH53" s="34"/>
      <c r="OMI53" s="34"/>
      <c r="OMJ53" s="34"/>
      <c r="OMK53" s="34"/>
      <c r="OML53" s="34"/>
      <c r="OMM53" s="34"/>
      <c r="OMN53" s="34"/>
      <c r="OMO53" s="34"/>
      <c r="OMP53" s="34"/>
      <c r="OMQ53" s="34"/>
      <c r="OMR53" s="34"/>
      <c r="OMS53" s="34"/>
      <c r="OMT53" s="34"/>
      <c r="OMU53" s="34"/>
      <c r="OMV53" s="34"/>
      <c r="OMW53" s="34"/>
      <c r="OMX53" s="34"/>
      <c r="OMY53" s="34"/>
      <c r="OMZ53" s="34"/>
      <c r="ONA53" s="34"/>
      <c r="ONB53" s="34"/>
      <c r="ONC53" s="34"/>
      <c r="OND53" s="34"/>
      <c r="ONE53" s="34"/>
      <c r="ONF53" s="34"/>
      <c r="ONG53" s="34"/>
      <c r="ONH53" s="34"/>
      <c r="ONI53" s="34"/>
      <c r="ONJ53" s="34"/>
      <c r="ONK53" s="34"/>
      <c r="ONL53" s="34"/>
      <c r="ONM53" s="34"/>
      <c r="ONN53" s="34"/>
      <c r="ONO53" s="34"/>
      <c r="ONP53" s="34"/>
      <c r="ONQ53" s="34"/>
      <c r="ONR53" s="34"/>
      <c r="ONS53" s="34"/>
      <c r="ONT53" s="34"/>
      <c r="ONU53" s="34"/>
      <c r="ONV53" s="34"/>
      <c r="ONW53" s="34"/>
      <c r="ONX53" s="34"/>
      <c r="ONY53" s="34"/>
      <c r="ONZ53" s="34"/>
      <c r="OOA53" s="34"/>
      <c r="OOB53" s="34"/>
      <c r="OOC53" s="34"/>
      <c r="OOD53" s="34"/>
      <c r="OOE53" s="34"/>
      <c r="OOF53" s="34"/>
      <c r="OOG53" s="34"/>
      <c r="OOH53" s="34"/>
      <c r="OOI53" s="34"/>
      <c r="OOJ53" s="34"/>
      <c r="OOK53" s="34"/>
      <c r="OOL53" s="34"/>
      <c r="OOM53" s="34"/>
      <c r="OON53" s="34"/>
      <c r="OOO53" s="34"/>
      <c r="OOP53" s="34"/>
      <c r="OOQ53" s="34"/>
      <c r="OOR53" s="34"/>
      <c r="OOS53" s="34"/>
      <c r="OOT53" s="34"/>
      <c r="OOU53" s="34"/>
      <c r="OOV53" s="34"/>
      <c r="OOW53" s="34"/>
      <c r="OOX53" s="34"/>
      <c r="OOY53" s="34"/>
      <c r="OOZ53" s="34"/>
      <c r="OPA53" s="34"/>
      <c r="OPB53" s="34"/>
      <c r="OPC53" s="34"/>
      <c r="OPD53" s="34"/>
      <c r="OPE53" s="34"/>
      <c r="OPF53" s="34"/>
      <c r="OPG53" s="34"/>
      <c r="OPH53" s="34"/>
      <c r="OPI53" s="34"/>
      <c r="OPJ53" s="34"/>
      <c r="OPK53" s="34"/>
      <c r="OPL53" s="34"/>
      <c r="OPM53" s="34"/>
      <c r="OPN53" s="34"/>
      <c r="OPO53" s="34"/>
      <c r="OPP53" s="34"/>
      <c r="OPQ53" s="34"/>
      <c r="OPR53" s="34"/>
      <c r="OPS53" s="34"/>
      <c r="OPT53" s="34"/>
      <c r="OPU53" s="34"/>
      <c r="OPV53" s="34"/>
      <c r="OPW53" s="34"/>
      <c r="OPX53" s="34"/>
      <c r="OPY53" s="34"/>
      <c r="OPZ53" s="34"/>
      <c r="OQA53" s="34"/>
      <c r="OQB53" s="34"/>
      <c r="OQC53" s="34"/>
      <c r="OQD53" s="34"/>
      <c r="OQE53" s="34"/>
      <c r="OQF53" s="34"/>
      <c r="OQG53" s="34"/>
      <c r="OQH53" s="34"/>
      <c r="OQI53" s="34"/>
      <c r="OQJ53" s="34"/>
      <c r="OQK53" s="34"/>
      <c r="OQL53" s="34"/>
      <c r="OQM53" s="34"/>
      <c r="OQN53" s="34"/>
      <c r="OQO53" s="34"/>
      <c r="OQP53" s="34"/>
      <c r="OQQ53" s="34"/>
      <c r="OQR53" s="34"/>
      <c r="OQS53" s="34"/>
      <c r="OQT53" s="34"/>
      <c r="OQU53" s="34"/>
      <c r="OQV53" s="34"/>
      <c r="OQW53" s="34"/>
      <c r="OQX53" s="34"/>
      <c r="OQY53" s="34"/>
      <c r="OQZ53" s="34"/>
      <c r="ORA53" s="34"/>
      <c r="ORB53" s="34"/>
      <c r="ORC53" s="34"/>
      <c r="ORD53" s="34"/>
      <c r="ORE53" s="34"/>
      <c r="ORF53" s="34"/>
      <c r="ORG53" s="34"/>
      <c r="ORH53" s="34"/>
      <c r="ORI53" s="34"/>
      <c r="ORJ53" s="34"/>
      <c r="ORK53" s="34"/>
      <c r="ORL53" s="34"/>
      <c r="ORM53" s="34"/>
      <c r="ORN53" s="34"/>
      <c r="ORO53" s="34"/>
      <c r="ORP53" s="34"/>
      <c r="ORQ53" s="34"/>
      <c r="ORR53" s="34"/>
      <c r="ORS53" s="34"/>
      <c r="ORT53" s="34"/>
      <c r="ORU53" s="34"/>
      <c r="ORV53" s="34"/>
      <c r="ORW53" s="34"/>
      <c r="ORX53" s="34"/>
      <c r="ORY53" s="34"/>
      <c r="ORZ53" s="34"/>
      <c r="OSA53" s="34"/>
      <c r="OSB53" s="34"/>
      <c r="OSC53" s="34"/>
      <c r="OSD53" s="34"/>
      <c r="OSE53" s="34"/>
      <c r="OSF53" s="34"/>
      <c r="OSG53" s="34"/>
      <c r="OSH53" s="34"/>
      <c r="OSI53" s="34"/>
      <c r="OSJ53" s="34"/>
      <c r="OSK53" s="34"/>
      <c r="OSL53" s="34"/>
      <c r="OSM53" s="34"/>
      <c r="OSN53" s="34"/>
      <c r="OSO53" s="34"/>
      <c r="OSP53" s="34"/>
      <c r="OSQ53" s="34"/>
      <c r="OSR53" s="34"/>
      <c r="OSS53" s="34"/>
      <c r="OST53" s="34"/>
      <c r="OSU53" s="34"/>
      <c r="OSV53" s="34"/>
      <c r="OSW53" s="34"/>
      <c r="OSX53" s="34"/>
      <c r="OSY53" s="34"/>
      <c r="OSZ53" s="34"/>
      <c r="OTA53" s="34"/>
      <c r="OTB53" s="34"/>
      <c r="OTC53" s="34"/>
      <c r="OTD53" s="34"/>
      <c r="OTE53" s="34"/>
      <c r="OTF53" s="34"/>
      <c r="OTG53" s="34"/>
      <c r="OTH53" s="34"/>
      <c r="OTI53" s="34"/>
      <c r="OTJ53" s="34"/>
      <c r="OTK53" s="34"/>
      <c r="OTL53" s="34"/>
      <c r="OTM53" s="34"/>
      <c r="OTN53" s="34"/>
      <c r="OTO53" s="34"/>
      <c r="OTP53" s="34"/>
      <c r="OTQ53" s="34"/>
      <c r="OTR53" s="34"/>
      <c r="OTS53" s="34"/>
      <c r="OTT53" s="34"/>
      <c r="OTU53" s="34"/>
      <c r="OTV53" s="34"/>
      <c r="OTW53" s="34"/>
      <c r="OTX53" s="34"/>
      <c r="OTY53" s="34"/>
      <c r="OTZ53" s="34"/>
      <c r="OUA53" s="34"/>
      <c r="OUB53" s="34"/>
      <c r="OUC53" s="34"/>
      <c r="OUD53" s="34"/>
      <c r="OUE53" s="34"/>
      <c r="OUF53" s="34"/>
      <c r="OUG53" s="34"/>
      <c r="OUH53" s="34"/>
      <c r="OUI53" s="34"/>
      <c r="OUJ53" s="34"/>
      <c r="OUK53" s="34"/>
      <c r="OUL53" s="34"/>
      <c r="OUM53" s="34"/>
      <c r="OUN53" s="34"/>
      <c r="OUO53" s="34"/>
      <c r="OUP53" s="34"/>
      <c r="OUQ53" s="34"/>
      <c r="OUR53" s="34"/>
      <c r="OUS53" s="34"/>
      <c r="OUT53" s="34"/>
      <c r="OUU53" s="34"/>
      <c r="OUV53" s="34"/>
      <c r="OUW53" s="34"/>
      <c r="OUX53" s="34"/>
      <c r="OUY53" s="34"/>
      <c r="OUZ53" s="34"/>
      <c r="OVA53" s="34"/>
      <c r="OVB53" s="34"/>
      <c r="OVC53" s="34"/>
      <c r="OVD53" s="34"/>
      <c r="OVE53" s="34"/>
      <c r="OVF53" s="34"/>
      <c r="OVG53" s="34"/>
      <c r="OVH53" s="34"/>
      <c r="OVI53" s="34"/>
      <c r="OVJ53" s="34"/>
      <c r="OVK53" s="34"/>
      <c r="OVL53" s="34"/>
      <c r="OVM53" s="34"/>
      <c r="OVN53" s="34"/>
      <c r="OVO53" s="34"/>
      <c r="OVP53" s="34"/>
      <c r="OVQ53" s="34"/>
      <c r="OVR53" s="34"/>
      <c r="OVS53" s="34"/>
      <c r="OVT53" s="34"/>
      <c r="OVU53" s="34"/>
      <c r="OVV53" s="34"/>
      <c r="OVW53" s="34"/>
      <c r="OVX53" s="34"/>
      <c r="OVY53" s="34"/>
      <c r="OVZ53" s="34"/>
      <c r="OWA53" s="34"/>
      <c r="OWB53" s="34"/>
      <c r="OWC53" s="34"/>
      <c r="OWD53" s="34"/>
      <c r="OWE53" s="34"/>
      <c r="OWF53" s="34"/>
      <c r="OWG53" s="34"/>
      <c r="OWH53" s="34"/>
      <c r="OWI53" s="34"/>
      <c r="OWJ53" s="34"/>
      <c r="OWK53" s="34"/>
      <c r="OWL53" s="34"/>
      <c r="OWM53" s="34"/>
      <c r="OWN53" s="34"/>
      <c r="OWO53" s="34"/>
      <c r="OWP53" s="34"/>
      <c r="OWQ53" s="34"/>
      <c r="OWR53" s="34"/>
      <c r="OWS53" s="34"/>
      <c r="OWT53" s="34"/>
      <c r="OWU53" s="34"/>
      <c r="OWV53" s="34"/>
      <c r="OWW53" s="34"/>
      <c r="OWX53" s="34"/>
      <c r="OWY53" s="34"/>
      <c r="OWZ53" s="34"/>
      <c r="OXA53" s="34"/>
      <c r="OXB53" s="34"/>
      <c r="OXC53" s="34"/>
      <c r="OXD53" s="34"/>
      <c r="OXE53" s="34"/>
      <c r="OXF53" s="34"/>
      <c r="OXG53" s="34"/>
      <c r="OXH53" s="34"/>
      <c r="OXI53" s="34"/>
      <c r="OXJ53" s="34"/>
      <c r="OXK53" s="34"/>
      <c r="OXL53" s="34"/>
      <c r="OXM53" s="34"/>
      <c r="OXN53" s="34"/>
      <c r="OXO53" s="34"/>
      <c r="OXP53" s="34"/>
      <c r="OXQ53" s="34"/>
      <c r="OXR53" s="34"/>
      <c r="OXS53" s="34"/>
      <c r="OXT53" s="34"/>
      <c r="OXU53" s="34"/>
      <c r="OXV53" s="34"/>
      <c r="OXW53" s="34"/>
      <c r="OXX53" s="34"/>
      <c r="OXY53" s="34"/>
      <c r="OXZ53" s="34"/>
      <c r="OYA53" s="34"/>
      <c r="OYB53" s="34"/>
      <c r="OYC53" s="34"/>
      <c r="OYD53" s="34"/>
      <c r="OYE53" s="34"/>
      <c r="OYF53" s="34"/>
      <c r="OYG53" s="34"/>
      <c r="OYH53" s="34"/>
      <c r="OYI53" s="34"/>
      <c r="OYJ53" s="34"/>
      <c r="OYK53" s="34"/>
      <c r="OYL53" s="34"/>
      <c r="OYM53" s="34"/>
      <c r="OYN53" s="34"/>
      <c r="OYO53" s="34"/>
      <c r="OYP53" s="34"/>
      <c r="OYQ53" s="34"/>
      <c r="OYR53" s="34"/>
      <c r="OYS53" s="34"/>
      <c r="OYT53" s="34"/>
      <c r="OYU53" s="34"/>
      <c r="OYV53" s="34"/>
      <c r="OYW53" s="34"/>
      <c r="OYX53" s="34"/>
      <c r="OYY53" s="34"/>
      <c r="OYZ53" s="34"/>
      <c r="OZA53" s="34"/>
      <c r="OZB53" s="34"/>
      <c r="OZC53" s="34"/>
      <c r="OZD53" s="34"/>
      <c r="OZE53" s="34"/>
      <c r="OZF53" s="34"/>
      <c r="OZG53" s="34"/>
      <c r="OZH53" s="34"/>
      <c r="OZI53" s="34"/>
      <c r="OZJ53" s="34"/>
      <c r="OZK53" s="34"/>
      <c r="OZL53" s="34"/>
      <c r="OZM53" s="34"/>
      <c r="OZN53" s="34"/>
      <c r="OZO53" s="34"/>
      <c r="OZP53" s="34"/>
      <c r="OZQ53" s="34"/>
      <c r="OZR53" s="34"/>
      <c r="OZS53" s="34"/>
      <c r="OZT53" s="34"/>
      <c r="OZU53" s="34"/>
      <c r="OZV53" s="34"/>
      <c r="OZW53" s="34"/>
      <c r="OZX53" s="34"/>
      <c r="OZY53" s="34"/>
      <c r="OZZ53" s="34"/>
      <c r="PAA53" s="34"/>
      <c r="PAB53" s="34"/>
      <c r="PAC53" s="34"/>
      <c r="PAD53" s="34"/>
      <c r="PAE53" s="34"/>
      <c r="PAF53" s="34"/>
      <c r="PAG53" s="34"/>
      <c r="PAH53" s="34"/>
      <c r="PAI53" s="34"/>
      <c r="PAJ53" s="34"/>
      <c r="PAK53" s="34"/>
      <c r="PAL53" s="34"/>
      <c r="PAM53" s="34"/>
      <c r="PAN53" s="34"/>
      <c r="PAO53" s="34"/>
      <c r="PAP53" s="34"/>
      <c r="PAQ53" s="34"/>
      <c r="PAR53" s="34"/>
      <c r="PAS53" s="34"/>
      <c r="PAT53" s="34"/>
      <c r="PAU53" s="34"/>
      <c r="PAV53" s="34"/>
      <c r="PAW53" s="34"/>
      <c r="PAX53" s="34"/>
      <c r="PAY53" s="34"/>
      <c r="PAZ53" s="34"/>
      <c r="PBA53" s="34"/>
      <c r="PBB53" s="34"/>
      <c r="PBC53" s="34"/>
      <c r="PBD53" s="34"/>
      <c r="PBE53" s="34"/>
      <c r="PBF53" s="34"/>
      <c r="PBG53" s="34"/>
      <c r="PBH53" s="34"/>
      <c r="PBI53" s="34"/>
      <c r="PBJ53" s="34"/>
      <c r="PBK53" s="34"/>
      <c r="PBL53" s="34"/>
      <c r="PBM53" s="34"/>
      <c r="PBN53" s="34"/>
      <c r="PBO53" s="34"/>
      <c r="PBP53" s="34"/>
      <c r="PBQ53" s="34"/>
      <c r="PBR53" s="34"/>
      <c r="PBS53" s="34"/>
      <c r="PBT53" s="34"/>
      <c r="PBU53" s="34"/>
      <c r="PBV53" s="34"/>
      <c r="PBW53" s="34"/>
      <c r="PBX53" s="34"/>
      <c r="PBY53" s="34"/>
      <c r="PBZ53" s="34"/>
      <c r="PCA53" s="34"/>
      <c r="PCB53" s="34"/>
      <c r="PCC53" s="34"/>
      <c r="PCD53" s="34"/>
      <c r="PCE53" s="34"/>
      <c r="PCF53" s="34"/>
      <c r="PCG53" s="34"/>
      <c r="PCH53" s="34"/>
      <c r="PCI53" s="34"/>
      <c r="PCJ53" s="34"/>
      <c r="PCK53" s="34"/>
      <c r="PCL53" s="34"/>
      <c r="PCM53" s="34"/>
      <c r="PCN53" s="34"/>
      <c r="PCO53" s="34"/>
      <c r="PCP53" s="34"/>
      <c r="PCQ53" s="34"/>
      <c r="PCR53" s="34"/>
      <c r="PCS53" s="34"/>
      <c r="PCT53" s="34"/>
      <c r="PCU53" s="34"/>
      <c r="PCV53" s="34"/>
      <c r="PCW53" s="34"/>
      <c r="PCX53" s="34"/>
      <c r="PCY53" s="34"/>
      <c r="PCZ53" s="34"/>
      <c r="PDA53" s="34"/>
      <c r="PDB53" s="34"/>
      <c r="PDC53" s="34"/>
      <c r="PDD53" s="34"/>
      <c r="PDE53" s="34"/>
      <c r="PDF53" s="34"/>
      <c r="PDG53" s="34"/>
      <c r="PDH53" s="34"/>
      <c r="PDI53" s="34"/>
      <c r="PDJ53" s="34"/>
      <c r="PDK53" s="34"/>
      <c r="PDL53" s="34"/>
      <c r="PDM53" s="34"/>
      <c r="PDN53" s="34"/>
      <c r="PDO53" s="34"/>
      <c r="PDP53" s="34"/>
      <c r="PDQ53" s="34"/>
      <c r="PDR53" s="34"/>
      <c r="PDS53" s="34"/>
      <c r="PDT53" s="34"/>
      <c r="PDU53" s="34"/>
      <c r="PDV53" s="34"/>
      <c r="PDW53" s="34"/>
      <c r="PDX53" s="34"/>
      <c r="PDY53" s="34"/>
      <c r="PDZ53" s="34"/>
      <c r="PEA53" s="34"/>
      <c r="PEB53" s="34"/>
      <c r="PEC53" s="34"/>
      <c r="PED53" s="34"/>
      <c r="PEE53" s="34"/>
      <c r="PEF53" s="34"/>
      <c r="PEG53" s="34"/>
      <c r="PEH53" s="34"/>
      <c r="PEI53" s="34"/>
      <c r="PEJ53" s="34"/>
      <c r="PEK53" s="34"/>
      <c r="PEL53" s="34"/>
      <c r="PEM53" s="34"/>
      <c r="PEN53" s="34"/>
      <c r="PEO53" s="34"/>
      <c r="PEP53" s="34"/>
      <c r="PEQ53" s="34"/>
      <c r="PER53" s="34"/>
      <c r="PES53" s="34"/>
      <c r="PET53" s="34"/>
      <c r="PEU53" s="34"/>
      <c r="PEV53" s="34"/>
      <c r="PEW53" s="34"/>
      <c r="PEX53" s="34"/>
      <c r="PEY53" s="34"/>
      <c r="PEZ53" s="34"/>
      <c r="PFA53" s="34"/>
      <c r="PFB53" s="34"/>
      <c r="PFC53" s="34"/>
      <c r="PFD53" s="34"/>
      <c r="PFE53" s="34"/>
      <c r="PFF53" s="34"/>
      <c r="PFG53" s="34"/>
      <c r="PFH53" s="34"/>
      <c r="PFI53" s="34"/>
      <c r="PFJ53" s="34"/>
      <c r="PFK53" s="34"/>
      <c r="PFL53" s="34"/>
      <c r="PFM53" s="34"/>
      <c r="PFN53" s="34"/>
      <c r="PFO53" s="34"/>
      <c r="PFP53" s="34"/>
      <c r="PFQ53" s="34"/>
      <c r="PFR53" s="34"/>
      <c r="PFS53" s="34"/>
      <c r="PFT53" s="34"/>
      <c r="PFU53" s="34"/>
      <c r="PFV53" s="34"/>
      <c r="PFW53" s="34"/>
      <c r="PFX53" s="34"/>
      <c r="PFY53" s="34"/>
      <c r="PFZ53" s="34"/>
      <c r="PGA53" s="34"/>
      <c r="PGB53" s="34"/>
      <c r="PGC53" s="34"/>
      <c r="PGD53" s="34"/>
      <c r="PGE53" s="34"/>
      <c r="PGF53" s="34"/>
      <c r="PGG53" s="34"/>
      <c r="PGH53" s="34"/>
      <c r="PGI53" s="34"/>
      <c r="PGJ53" s="34"/>
      <c r="PGK53" s="34"/>
      <c r="PGL53" s="34"/>
      <c r="PGM53" s="34"/>
      <c r="PGN53" s="34"/>
      <c r="PGO53" s="34"/>
      <c r="PGP53" s="34"/>
      <c r="PGQ53" s="34"/>
      <c r="PGR53" s="34"/>
      <c r="PGS53" s="34"/>
      <c r="PGT53" s="34"/>
      <c r="PGU53" s="34"/>
      <c r="PGV53" s="34"/>
      <c r="PGW53" s="34"/>
      <c r="PGX53" s="34"/>
      <c r="PGY53" s="34"/>
      <c r="PGZ53" s="34"/>
      <c r="PHA53" s="34"/>
      <c r="PHB53" s="34"/>
      <c r="PHC53" s="34"/>
      <c r="PHD53" s="34"/>
      <c r="PHE53" s="34"/>
      <c r="PHF53" s="34"/>
      <c r="PHG53" s="34"/>
      <c r="PHH53" s="34"/>
      <c r="PHI53" s="34"/>
      <c r="PHJ53" s="34"/>
      <c r="PHK53" s="34"/>
      <c r="PHL53" s="34"/>
      <c r="PHM53" s="34"/>
      <c r="PHN53" s="34"/>
      <c r="PHO53" s="34"/>
      <c r="PHP53" s="34"/>
      <c r="PHQ53" s="34"/>
      <c r="PHR53" s="34"/>
      <c r="PHS53" s="34"/>
      <c r="PHT53" s="34"/>
      <c r="PHU53" s="34"/>
      <c r="PHV53" s="34"/>
      <c r="PHW53" s="34"/>
      <c r="PHX53" s="34"/>
      <c r="PHY53" s="34"/>
      <c r="PHZ53" s="34"/>
      <c r="PIA53" s="34"/>
      <c r="PIB53" s="34"/>
      <c r="PIC53" s="34"/>
      <c r="PID53" s="34"/>
      <c r="PIE53" s="34"/>
      <c r="PIF53" s="34"/>
      <c r="PIG53" s="34"/>
      <c r="PIH53" s="34"/>
      <c r="PII53" s="34"/>
      <c r="PIJ53" s="34"/>
      <c r="PIK53" s="34"/>
      <c r="PIL53" s="34"/>
      <c r="PIM53" s="34"/>
      <c r="PIN53" s="34"/>
      <c r="PIO53" s="34"/>
      <c r="PIP53" s="34"/>
      <c r="PIQ53" s="34"/>
      <c r="PIR53" s="34"/>
      <c r="PIS53" s="34"/>
      <c r="PIT53" s="34"/>
      <c r="PIU53" s="34"/>
      <c r="PIV53" s="34"/>
      <c r="PIW53" s="34"/>
      <c r="PIX53" s="34"/>
      <c r="PIY53" s="34"/>
      <c r="PIZ53" s="34"/>
      <c r="PJA53" s="34"/>
      <c r="PJB53" s="34"/>
      <c r="PJC53" s="34"/>
      <c r="PJD53" s="34"/>
      <c r="PJE53" s="34"/>
      <c r="PJF53" s="34"/>
      <c r="PJG53" s="34"/>
      <c r="PJH53" s="34"/>
      <c r="PJI53" s="34"/>
      <c r="PJJ53" s="34"/>
      <c r="PJK53" s="34"/>
      <c r="PJL53" s="34"/>
      <c r="PJM53" s="34"/>
      <c r="PJN53" s="34"/>
      <c r="PJO53" s="34"/>
      <c r="PJP53" s="34"/>
      <c r="PJQ53" s="34"/>
      <c r="PJR53" s="34"/>
      <c r="PJS53" s="34"/>
      <c r="PJT53" s="34"/>
      <c r="PJU53" s="34"/>
      <c r="PJV53" s="34"/>
      <c r="PJW53" s="34"/>
      <c r="PJX53" s="34"/>
      <c r="PJY53" s="34"/>
      <c r="PJZ53" s="34"/>
      <c r="PKA53" s="34"/>
      <c r="PKB53" s="34"/>
      <c r="PKC53" s="34"/>
      <c r="PKD53" s="34"/>
      <c r="PKE53" s="34"/>
      <c r="PKF53" s="34"/>
      <c r="PKG53" s="34"/>
      <c r="PKH53" s="34"/>
      <c r="PKI53" s="34"/>
      <c r="PKJ53" s="34"/>
      <c r="PKK53" s="34"/>
      <c r="PKL53" s="34"/>
      <c r="PKM53" s="34"/>
      <c r="PKN53" s="34"/>
      <c r="PKO53" s="34"/>
      <c r="PKP53" s="34"/>
      <c r="PKQ53" s="34"/>
      <c r="PKR53" s="34"/>
      <c r="PKS53" s="34"/>
      <c r="PKT53" s="34"/>
      <c r="PKU53" s="34"/>
      <c r="PKV53" s="34"/>
      <c r="PKW53" s="34"/>
      <c r="PKX53" s="34"/>
      <c r="PKY53" s="34"/>
      <c r="PKZ53" s="34"/>
      <c r="PLA53" s="34"/>
      <c r="PLB53" s="34"/>
      <c r="PLC53" s="34"/>
      <c r="PLD53" s="34"/>
      <c r="PLE53" s="34"/>
      <c r="PLF53" s="34"/>
      <c r="PLG53" s="34"/>
      <c r="PLH53" s="34"/>
      <c r="PLI53" s="34"/>
      <c r="PLJ53" s="34"/>
      <c r="PLK53" s="34"/>
      <c r="PLL53" s="34"/>
      <c r="PLM53" s="34"/>
      <c r="PLN53" s="34"/>
      <c r="PLO53" s="34"/>
      <c r="PLP53" s="34"/>
      <c r="PLQ53" s="34"/>
      <c r="PLR53" s="34"/>
      <c r="PLS53" s="34"/>
      <c r="PLT53" s="34"/>
      <c r="PLU53" s="34"/>
      <c r="PLV53" s="34"/>
      <c r="PLW53" s="34"/>
      <c r="PLX53" s="34"/>
      <c r="PLY53" s="34"/>
      <c r="PLZ53" s="34"/>
      <c r="PMA53" s="34"/>
      <c r="PMB53" s="34"/>
      <c r="PMC53" s="34"/>
      <c r="PMD53" s="34"/>
      <c r="PME53" s="34"/>
      <c r="PMF53" s="34"/>
      <c r="PMG53" s="34"/>
      <c r="PMH53" s="34"/>
      <c r="PMI53" s="34"/>
      <c r="PMJ53" s="34"/>
      <c r="PMK53" s="34"/>
      <c r="PML53" s="34"/>
      <c r="PMM53" s="34"/>
      <c r="PMN53" s="34"/>
      <c r="PMO53" s="34"/>
      <c r="PMP53" s="34"/>
      <c r="PMQ53" s="34"/>
      <c r="PMR53" s="34"/>
      <c r="PMS53" s="34"/>
      <c r="PMT53" s="34"/>
      <c r="PMU53" s="34"/>
      <c r="PMV53" s="34"/>
      <c r="PMW53" s="34"/>
      <c r="PMX53" s="34"/>
      <c r="PMY53" s="34"/>
      <c r="PMZ53" s="34"/>
      <c r="PNA53" s="34"/>
      <c r="PNB53" s="34"/>
      <c r="PNC53" s="34"/>
      <c r="PND53" s="34"/>
      <c r="PNE53" s="34"/>
      <c r="PNF53" s="34"/>
      <c r="PNG53" s="34"/>
      <c r="PNH53" s="34"/>
      <c r="PNI53" s="34"/>
      <c r="PNJ53" s="34"/>
      <c r="PNK53" s="34"/>
      <c r="PNL53" s="34"/>
      <c r="PNM53" s="34"/>
      <c r="PNN53" s="34"/>
      <c r="PNO53" s="34"/>
      <c r="PNP53" s="34"/>
      <c r="PNQ53" s="34"/>
      <c r="PNR53" s="34"/>
      <c r="PNS53" s="34"/>
      <c r="PNT53" s="34"/>
      <c r="PNU53" s="34"/>
      <c r="PNV53" s="34"/>
      <c r="PNW53" s="34"/>
      <c r="PNX53" s="34"/>
      <c r="PNY53" s="34"/>
      <c r="PNZ53" s="34"/>
      <c r="POA53" s="34"/>
      <c r="POB53" s="34"/>
      <c r="POC53" s="34"/>
      <c r="POD53" s="34"/>
      <c r="POE53" s="34"/>
      <c r="POF53" s="34"/>
      <c r="POG53" s="34"/>
      <c r="POH53" s="34"/>
      <c r="POI53" s="34"/>
      <c r="POJ53" s="34"/>
      <c r="POK53" s="34"/>
      <c r="POL53" s="34"/>
      <c r="POM53" s="34"/>
      <c r="PON53" s="34"/>
      <c r="POO53" s="34"/>
      <c r="POP53" s="34"/>
      <c r="POQ53" s="34"/>
      <c r="POR53" s="34"/>
      <c r="POS53" s="34"/>
      <c r="POT53" s="34"/>
      <c r="POU53" s="34"/>
      <c r="POV53" s="34"/>
      <c r="POW53" s="34"/>
      <c r="POX53" s="34"/>
      <c r="POY53" s="34"/>
      <c r="POZ53" s="34"/>
      <c r="PPA53" s="34"/>
      <c r="PPB53" s="34"/>
      <c r="PPC53" s="34"/>
      <c r="PPD53" s="34"/>
      <c r="PPE53" s="34"/>
      <c r="PPF53" s="34"/>
      <c r="PPG53" s="34"/>
      <c r="PPH53" s="34"/>
      <c r="PPI53" s="34"/>
      <c r="PPJ53" s="34"/>
      <c r="PPK53" s="34"/>
      <c r="PPL53" s="34"/>
      <c r="PPM53" s="34"/>
      <c r="PPN53" s="34"/>
      <c r="PPO53" s="34"/>
      <c r="PPP53" s="34"/>
      <c r="PPQ53" s="34"/>
      <c r="PPR53" s="34"/>
      <c r="PPS53" s="34"/>
      <c r="PPT53" s="34"/>
      <c r="PPU53" s="34"/>
      <c r="PPV53" s="34"/>
      <c r="PPW53" s="34"/>
      <c r="PPX53" s="34"/>
      <c r="PPY53" s="34"/>
      <c r="PPZ53" s="34"/>
      <c r="PQA53" s="34"/>
      <c r="PQB53" s="34"/>
      <c r="PQC53" s="34"/>
      <c r="PQD53" s="34"/>
      <c r="PQE53" s="34"/>
      <c r="PQF53" s="34"/>
      <c r="PQG53" s="34"/>
      <c r="PQH53" s="34"/>
      <c r="PQI53" s="34"/>
      <c r="PQJ53" s="34"/>
      <c r="PQK53" s="34"/>
      <c r="PQL53" s="34"/>
      <c r="PQM53" s="34"/>
      <c r="PQN53" s="34"/>
      <c r="PQO53" s="34"/>
      <c r="PQP53" s="34"/>
      <c r="PQQ53" s="34"/>
      <c r="PQR53" s="34"/>
      <c r="PQS53" s="34"/>
      <c r="PQT53" s="34"/>
      <c r="PQU53" s="34"/>
      <c r="PQV53" s="34"/>
      <c r="PQW53" s="34"/>
      <c r="PQX53" s="34"/>
      <c r="PQY53" s="34"/>
      <c r="PQZ53" s="34"/>
      <c r="PRA53" s="34"/>
      <c r="PRB53" s="34"/>
      <c r="PRC53" s="34"/>
      <c r="PRD53" s="34"/>
      <c r="PRE53" s="34"/>
      <c r="PRF53" s="34"/>
      <c r="PRG53" s="34"/>
      <c r="PRH53" s="34"/>
      <c r="PRI53" s="34"/>
      <c r="PRJ53" s="34"/>
      <c r="PRK53" s="34"/>
      <c r="PRL53" s="34"/>
      <c r="PRM53" s="34"/>
      <c r="PRN53" s="34"/>
      <c r="PRO53" s="34"/>
      <c r="PRP53" s="34"/>
      <c r="PRQ53" s="34"/>
      <c r="PRR53" s="34"/>
      <c r="PRS53" s="34"/>
      <c r="PRT53" s="34"/>
      <c r="PRU53" s="34"/>
      <c r="PRV53" s="34"/>
      <c r="PRW53" s="34"/>
      <c r="PRX53" s="34"/>
      <c r="PRY53" s="34"/>
      <c r="PRZ53" s="34"/>
      <c r="PSA53" s="34"/>
      <c r="PSB53" s="34"/>
      <c r="PSC53" s="34"/>
      <c r="PSD53" s="34"/>
      <c r="PSE53" s="34"/>
      <c r="PSF53" s="34"/>
      <c r="PSG53" s="34"/>
      <c r="PSH53" s="34"/>
      <c r="PSI53" s="34"/>
      <c r="PSJ53" s="34"/>
      <c r="PSK53" s="34"/>
      <c r="PSL53" s="34"/>
      <c r="PSM53" s="34"/>
      <c r="PSN53" s="34"/>
      <c r="PSO53" s="34"/>
      <c r="PSP53" s="34"/>
      <c r="PSQ53" s="34"/>
      <c r="PSR53" s="34"/>
      <c r="PSS53" s="34"/>
      <c r="PST53" s="34"/>
      <c r="PSU53" s="34"/>
      <c r="PSV53" s="34"/>
      <c r="PSW53" s="34"/>
      <c r="PSX53" s="34"/>
      <c r="PSY53" s="34"/>
      <c r="PSZ53" s="34"/>
      <c r="PTA53" s="34"/>
      <c r="PTB53" s="34"/>
      <c r="PTC53" s="34"/>
      <c r="PTD53" s="34"/>
      <c r="PTE53" s="34"/>
      <c r="PTF53" s="34"/>
      <c r="PTG53" s="34"/>
      <c r="PTH53" s="34"/>
      <c r="PTI53" s="34"/>
      <c r="PTJ53" s="34"/>
      <c r="PTK53" s="34"/>
      <c r="PTL53" s="34"/>
      <c r="PTM53" s="34"/>
      <c r="PTN53" s="34"/>
      <c r="PTO53" s="34"/>
      <c r="PTP53" s="34"/>
      <c r="PTQ53" s="34"/>
      <c r="PTR53" s="34"/>
      <c r="PTS53" s="34"/>
      <c r="PTT53" s="34"/>
      <c r="PTU53" s="34"/>
      <c r="PTV53" s="34"/>
      <c r="PTW53" s="34"/>
      <c r="PTX53" s="34"/>
      <c r="PTY53" s="34"/>
      <c r="PTZ53" s="34"/>
      <c r="PUA53" s="34"/>
      <c r="PUB53" s="34"/>
      <c r="PUC53" s="34"/>
      <c r="PUD53" s="34"/>
      <c r="PUE53" s="34"/>
      <c r="PUF53" s="34"/>
      <c r="PUG53" s="34"/>
      <c r="PUH53" s="34"/>
      <c r="PUI53" s="34"/>
      <c r="PUJ53" s="34"/>
      <c r="PUK53" s="34"/>
      <c r="PUL53" s="34"/>
      <c r="PUM53" s="34"/>
      <c r="PUN53" s="34"/>
      <c r="PUO53" s="34"/>
      <c r="PUP53" s="34"/>
      <c r="PUQ53" s="34"/>
      <c r="PUR53" s="34"/>
      <c r="PUS53" s="34"/>
      <c r="PUT53" s="34"/>
      <c r="PUU53" s="34"/>
      <c r="PUV53" s="34"/>
      <c r="PUW53" s="34"/>
      <c r="PUX53" s="34"/>
      <c r="PUY53" s="34"/>
      <c r="PUZ53" s="34"/>
      <c r="PVA53" s="34"/>
      <c r="PVB53" s="34"/>
      <c r="PVC53" s="34"/>
      <c r="PVD53" s="34"/>
      <c r="PVE53" s="34"/>
      <c r="PVF53" s="34"/>
      <c r="PVG53" s="34"/>
      <c r="PVH53" s="34"/>
      <c r="PVI53" s="34"/>
      <c r="PVJ53" s="34"/>
      <c r="PVK53" s="34"/>
      <c r="PVL53" s="34"/>
      <c r="PVM53" s="34"/>
      <c r="PVN53" s="34"/>
      <c r="PVO53" s="34"/>
      <c r="PVP53" s="34"/>
      <c r="PVQ53" s="34"/>
      <c r="PVR53" s="34"/>
      <c r="PVS53" s="34"/>
      <c r="PVT53" s="34"/>
      <c r="PVU53" s="34"/>
      <c r="PVV53" s="34"/>
      <c r="PVW53" s="34"/>
      <c r="PVX53" s="34"/>
      <c r="PVY53" s="34"/>
      <c r="PVZ53" s="34"/>
      <c r="PWA53" s="34"/>
      <c r="PWB53" s="34"/>
      <c r="PWC53" s="34"/>
      <c r="PWD53" s="34"/>
      <c r="PWE53" s="34"/>
      <c r="PWF53" s="34"/>
      <c r="PWG53" s="34"/>
      <c r="PWH53" s="34"/>
      <c r="PWI53" s="34"/>
      <c r="PWJ53" s="34"/>
      <c r="PWK53" s="34"/>
      <c r="PWL53" s="34"/>
      <c r="PWM53" s="34"/>
      <c r="PWN53" s="34"/>
      <c r="PWO53" s="34"/>
      <c r="PWP53" s="34"/>
      <c r="PWQ53" s="34"/>
      <c r="PWR53" s="34"/>
      <c r="PWS53" s="34"/>
      <c r="PWT53" s="34"/>
      <c r="PWU53" s="34"/>
      <c r="PWV53" s="34"/>
      <c r="PWW53" s="34"/>
      <c r="PWX53" s="34"/>
      <c r="PWY53" s="34"/>
      <c r="PWZ53" s="34"/>
      <c r="PXA53" s="34"/>
      <c r="PXB53" s="34"/>
      <c r="PXC53" s="34"/>
      <c r="PXD53" s="34"/>
      <c r="PXE53" s="34"/>
      <c r="PXF53" s="34"/>
      <c r="PXG53" s="34"/>
      <c r="PXH53" s="34"/>
      <c r="PXI53" s="34"/>
      <c r="PXJ53" s="34"/>
      <c r="PXK53" s="34"/>
      <c r="PXL53" s="34"/>
      <c r="PXM53" s="34"/>
      <c r="PXN53" s="34"/>
      <c r="PXO53" s="34"/>
      <c r="PXP53" s="34"/>
      <c r="PXQ53" s="34"/>
      <c r="PXR53" s="34"/>
      <c r="PXS53" s="34"/>
      <c r="PXT53" s="34"/>
      <c r="PXU53" s="34"/>
      <c r="PXV53" s="34"/>
      <c r="PXW53" s="34"/>
      <c r="PXX53" s="34"/>
      <c r="PXY53" s="34"/>
      <c r="PXZ53" s="34"/>
      <c r="PYA53" s="34"/>
      <c r="PYB53" s="34"/>
      <c r="PYC53" s="34"/>
      <c r="PYD53" s="34"/>
      <c r="PYE53" s="34"/>
      <c r="PYF53" s="34"/>
      <c r="PYG53" s="34"/>
      <c r="PYH53" s="34"/>
      <c r="PYI53" s="34"/>
      <c r="PYJ53" s="34"/>
      <c r="PYK53" s="34"/>
      <c r="PYL53" s="34"/>
      <c r="PYM53" s="34"/>
      <c r="PYN53" s="34"/>
      <c r="PYO53" s="34"/>
      <c r="PYP53" s="34"/>
      <c r="PYQ53" s="34"/>
      <c r="PYR53" s="34"/>
      <c r="PYS53" s="34"/>
      <c r="PYT53" s="34"/>
      <c r="PYU53" s="34"/>
      <c r="PYV53" s="34"/>
      <c r="PYW53" s="34"/>
      <c r="PYX53" s="34"/>
      <c r="PYY53" s="34"/>
      <c r="PYZ53" s="34"/>
      <c r="PZA53" s="34"/>
      <c r="PZB53" s="34"/>
      <c r="PZC53" s="34"/>
      <c r="PZD53" s="34"/>
      <c r="PZE53" s="34"/>
      <c r="PZF53" s="34"/>
      <c r="PZG53" s="34"/>
      <c r="PZH53" s="34"/>
      <c r="PZI53" s="34"/>
      <c r="PZJ53" s="34"/>
      <c r="PZK53" s="34"/>
      <c r="PZL53" s="34"/>
      <c r="PZM53" s="34"/>
      <c r="PZN53" s="34"/>
      <c r="PZO53" s="34"/>
      <c r="PZP53" s="34"/>
      <c r="PZQ53" s="34"/>
      <c r="PZR53" s="34"/>
      <c r="PZS53" s="34"/>
      <c r="PZT53" s="34"/>
      <c r="PZU53" s="34"/>
      <c r="PZV53" s="34"/>
      <c r="PZW53" s="34"/>
      <c r="PZX53" s="34"/>
      <c r="PZY53" s="34"/>
      <c r="PZZ53" s="34"/>
      <c r="QAA53" s="34"/>
      <c r="QAB53" s="34"/>
      <c r="QAC53" s="34"/>
      <c r="QAD53" s="34"/>
      <c r="QAE53" s="34"/>
      <c r="QAF53" s="34"/>
      <c r="QAG53" s="34"/>
      <c r="QAH53" s="34"/>
      <c r="QAI53" s="34"/>
      <c r="QAJ53" s="34"/>
      <c r="QAK53" s="34"/>
      <c r="QAL53" s="34"/>
      <c r="QAM53" s="34"/>
      <c r="QAN53" s="34"/>
      <c r="QAO53" s="34"/>
      <c r="QAP53" s="34"/>
      <c r="QAQ53" s="34"/>
      <c r="QAR53" s="34"/>
      <c r="QAS53" s="34"/>
      <c r="QAT53" s="34"/>
      <c r="QAU53" s="34"/>
      <c r="QAV53" s="34"/>
      <c r="QAW53" s="34"/>
      <c r="QAX53" s="34"/>
      <c r="QAY53" s="34"/>
      <c r="QAZ53" s="34"/>
      <c r="QBA53" s="34"/>
      <c r="QBB53" s="34"/>
      <c r="QBC53" s="34"/>
      <c r="QBD53" s="34"/>
      <c r="QBE53" s="34"/>
      <c r="QBF53" s="34"/>
      <c r="QBG53" s="34"/>
      <c r="QBH53" s="34"/>
      <c r="QBI53" s="34"/>
      <c r="QBJ53" s="34"/>
      <c r="QBK53" s="34"/>
      <c r="QBL53" s="34"/>
      <c r="QBM53" s="34"/>
      <c r="QBN53" s="34"/>
      <c r="QBO53" s="34"/>
      <c r="QBP53" s="34"/>
      <c r="QBQ53" s="34"/>
      <c r="QBR53" s="34"/>
      <c r="QBS53" s="34"/>
      <c r="QBT53" s="34"/>
      <c r="QBU53" s="34"/>
      <c r="QBV53" s="34"/>
      <c r="QBW53" s="34"/>
      <c r="QBX53" s="34"/>
      <c r="QBY53" s="34"/>
      <c r="QBZ53" s="34"/>
      <c r="QCA53" s="34"/>
      <c r="QCB53" s="34"/>
      <c r="QCC53" s="34"/>
      <c r="QCD53" s="34"/>
      <c r="QCE53" s="34"/>
      <c r="QCF53" s="34"/>
      <c r="QCG53" s="34"/>
      <c r="QCH53" s="34"/>
      <c r="QCI53" s="34"/>
      <c r="QCJ53" s="34"/>
      <c r="QCK53" s="34"/>
      <c r="QCL53" s="34"/>
      <c r="QCM53" s="34"/>
      <c r="QCN53" s="34"/>
      <c r="QCO53" s="34"/>
      <c r="QCP53" s="34"/>
      <c r="QCQ53" s="34"/>
      <c r="QCR53" s="34"/>
      <c r="QCS53" s="34"/>
      <c r="QCT53" s="34"/>
      <c r="QCU53" s="34"/>
      <c r="QCV53" s="34"/>
      <c r="QCW53" s="34"/>
      <c r="QCX53" s="34"/>
      <c r="QCY53" s="34"/>
      <c r="QCZ53" s="34"/>
      <c r="QDA53" s="34"/>
      <c r="QDB53" s="34"/>
      <c r="QDC53" s="34"/>
      <c r="QDD53" s="34"/>
      <c r="QDE53" s="34"/>
      <c r="QDF53" s="34"/>
      <c r="QDG53" s="34"/>
      <c r="QDH53" s="34"/>
      <c r="QDI53" s="34"/>
      <c r="QDJ53" s="34"/>
      <c r="QDK53" s="34"/>
      <c r="QDL53" s="34"/>
      <c r="QDM53" s="34"/>
      <c r="QDN53" s="34"/>
      <c r="QDO53" s="34"/>
      <c r="QDP53" s="34"/>
      <c r="QDQ53" s="34"/>
      <c r="QDR53" s="34"/>
      <c r="QDS53" s="34"/>
      <c r="QDT53" s="34"/>
      <c r="QDU53" s="34"/>
      <c r="QDV53" s="34"/>
      <c r="QDW53" s="34"/>
      <c r="QDX53" s="34"/>
      <c r="QDY53" s="34"/>
      <c r="QDZ53" s="34"/>
      <c r="QEA53" s="34"/>
      <c r="QEB53" s="34"/>
      <c r="QEC53" s="34"/>
      <c r="QED53" s="34"/>
      <c r="QEE53" s="34"/>
      <c r="QEF53" s="34"/>
      <c r="QEG53" s="34"/>
      <c r="QEH53" s="34"/>
      <c r="QEI53" s="34"/>
      <c r="QEJ53" s="34"/>
      <c r="QEK53" s="34"/>
      <c r="QEL53" s="34"/>
      <c r="QEM53" s="34"/>
      <c r="QEN53" s="34"/>
      <c r="QEO53" s="34"/>
      <c r="QEP53" s="34"/>
      <c r="QEQ53" s="34"/>
      <c r="QER53" s="34"/>
      <c r="QES53" s="34"/>
      <c r="QET53" s="34"/>
      <c r="QEU53" s="34"/>
      <c r="QEV53" s="34"/>
      <c r="QEW53" s="34"/>
      <c r="QEX53" s="34"/>
      <c r="QEY53" s="34"/>
      <c r="QEZ53" s="34"/>
      <c r="QFA53" s="34"/>
      <c r="QFB53" s="34"/>
      <c r="QFC53" s="34"/>
      <c r="QFD53" s="34"/>
      <c r="QFE53" s="34"/>
      <c r="QFF53" s="34"/>
      <c r="QFG53" s="34"/>
      <c r="QFH53" s="34"/>
      <c r="QFI53" s="34"/>
      <c r="QFJ53" s="34"/>
      <c r="QFK53" s="34"/>
      <c r="QFL53" s="34"/>
      <c r="QFM53" s="34"/>
      <c r="QFN53" s="34"/>
      <c r="QFO53" s="34"/>
      <c r="QFP53" s="34"/>
      <c r="QFQ53" s="34"/>
      <c r="QFR53" s="34"/>
      <c r="QFS53" s="34"/>
      <c r="QFT53" s="34"/>
      <c r="QFU53" s="34"/>
      <c r="QFV53" s="34"/>
      <c r="QFW53" s="34"/>
      <c r="QFX53" s="34"/>
      <c r="QFY53" s="34"/>
      <c r="QFZ53" s="34"/>
      <c r="QGA53" s="34"/>
      <c r="QGB53" s="34"/>
      <c r="QGC53" s="34"/>
      <c r="QGD53" s="34"/>
      <c r="QGE53" s="34"/>
      <c r="QGF53" s="34"/>
      <c r="QGG53" s="34"/>
      <c r="QGH53" s="34"/>
      <c r="QGI53" s="34"/>
      <c r="QGJ53" s="34"/>
      <c r="QGK53" s="34"/>
      <c r="QGL53" s="34"/>
      <c r="QGM53" s="34"/>
      <c r="QGN53" s="34"/>
      <c r="QGO53" s="34"/>
      <c r="QGP53" s="34"/>
      <c r="QGQ53" s="34"/>
      <c r="QGR53" s="34"/>
      <c r="QGS53" s="34"/>
      <c r="QGT53" s="34"/>
      <c r="QGU53" s="34"/>
      <c r="QGV53" s="34"/>
      <c r="QGW53" s="34"/>
      <c r="QGX53" s="34"/>
      <c r="QGY53" s="34"/>
      <c r="QGZ53" s="34"/>
      <c r="QHA53" s="34"/>
      <c r="QHB53" s="34"/>
      <c r="QHC53" s="34"/>
      <c r="QHD53" s="34"/>
      <c r="QHE53" s="34"/>
      <c r="QHF53" s="34"/>
      <c r="QHG53" s="34"/>
      <c r="QHH53" s="34"/>
      <c r="QHI53" s="34"/>
      <c r="QHJ53" s="34"/>
      <c r="QHK53" s="34"/>
      <c r="QHL53" s="34"/>
      <c r="QHM53" s="34"/>
      <c r="QHN53" s="34"/>
      <c r="QHO53" s="34"/>
      <c r="QHP53" s="34"/>
      <c r="QHQ53" s="34"/>
      <c r="QHR53" s="34"/>
      <c r="QHS53" s="34"/>
      <c r="QHT53" s="34"/>
      <c r="QHU53" s="34"/>
      <c r="QHV53" s="34"/>
      <c r="QHW53" s="34"/>
      <c r="QHX53" s="34"/>
      <c r="QHY53" s="34"/>
      <c r="QHZ53" s="34"/>
      <c r="QIA53" s="34"/>
      <c r="QIB53" s="34"/>
      <c r="QIC53" s="34"/>
      <c r="QID53" s="34"/>
      <c r="QIE53" s="34"/>
      <c r="QIF53" s="34"/>
      <c r="QIG53" s="34"/>
      <c r="QIH53" s="34"/>
      <c r="QII53" s="34"/>
      <c r="QIJ53" s="34"/>
      <c r="QIK53" s="34"/>
      <c r="QIL53" s="34"/>
      <c r="QIM53" s="34"/>
      <c r="QIN53" s="34"/>
      <c r="QIO53" s="34"/>
      <c r="QIP53" s="34"/>
      <c r="QIQ53" s="34"/>
      <c r="QIR53" s="34"/>
      <c r="QIS53" s="34"/>
      <c r="QIT53" s="34"/>
      <c r="QIU53" s="34"/>
      <c r="QIV53" s="34"/>
      <c r="QIW53" s="34"/>
      <c r="QIX53" s="34"/>
      <c r="QIY53" s="34"/>
      <c r="QIZ53" s="34"/>
      <c r="QJA53" s="34"/>
      <c r="QJB53" s="34"/>
      <c r="QJC53" s="34"/>
      <c r="QJD53" s="34"/>
      <c r="QJE53" s="34"/>
      <c r="QJF53" s="34"/>
      <c r="QJG53" s="34"/>
      <c r="QJH53" s="34"/>
      <c r="QJI53" s="34"/>
      <c r="QJJ53" s="34"/>
      <c r="QJK53" s="34"/>
      <c r="QJL53" s="34"/>
      <c r="QJM53" s="34"/>
      <c r="QJN53" s="34"/>
      <c r="QJO53" s="34"/>
      <c r="QJP53" s="34"/>
      <c r="QJQ53" s="34"/>
      <c r="QJR53" s="34"/>
      <c r="QJS53" s="34"/>
      <c r="QJT53" s="34"/>
      <c r="QJU53" s="34"/>
      <c r="QJV53" s="34"/>
      <c r="QJW53" s="34"/>
      <c r="QJX53" s="34"/>
      <c r="QJY53" s="34"/>
      <c r="QJZ53" s="34"/>
      <c r="QKA53" s="34"/>
      <c r="QKB53" s="34"/>
      <c r="QKC53" s="34"/>
      <c r="QKD53" s="34"/>
      <c r="QKE53" s="34"/>
      <c r="QKF53" s="34"/>
      <c r="QKG53" s="34"/>
      <c r="QKH53" s="34"/>
      <c r="QKI53" s="34"/>
      <c r="QKJ53" s="34"/>
      <c r="QKK53" s="34"/>
      <c r="QKL53" s="34"/>
      <c r="QKM53" s="34"/>
      <c r="QKN53" s="34"/>
      <c r="QKO53" s="34"/>
      <c r="QKP53" s="34"/>
      <c r="QKQ53" s="34"/>
      <c r="QKR53" s="34"/>
      <c r="QKS53" s="34"/>
      <c r="QKT53" s="34"/>
      <c r="QKU53" s="34"/>
      <c r="QKV53" s="34"/>
      <c r="QKW53" s="34"/>
      <c r="QKX53" s="34"/>
      <c r="QKY53" s="34"/>
      <c r="QKZ53" s="34"/>
      <c r="QLA53" s="34"/>
      <c r="QLB53" s="34"/>
      <c r="QLC53" s="34"/>
      <c r="QLD53" s="34"/>
      <c r="QLE53" s="34"/>
      <c r="QLF53" s="34"/>
      <c r="QLG53" s="34"/>
      <c r="QLH53" s="34"/>
      <c r="QLI53" s="34"/>
      <c r="QLJ53" s="34"/>
      <c r="QLK53" s="34"/>
      <c r="QLL53" s="34"/>
      <c r="QLM53" s="34"/>
      <c r="QLN53" s="34"/>
      <c r="QLO53" s="34"/>
      <c r="QLP53" s="34"/>
      <c r="QLQ53" s="34"/>
      <c r="QLR53" s="34"/>
      <c r="QLS53" s="34"/>
      <c r="QLT53" s="34"/>
      <c r="QLU53" s="34"/>
      <c r="QLV53" s="34"/>
      <c r="QLW53" s="34"/>
      <c r="QLX53" s="34"/>
      <c r="QLY53" s="34"/>
      <c r="QLZ53" s="34"/>
      <c r="QMA53" s="34"/>
      <c r="QMB53" s="34"/>
      <c r="QMC53" s="34"/>
      <c r="QMD53" s="34"/>
      <c r="QME53" s="34"/>
      <c r="QMF53" s="34"/>
      <c r="QMG53" s="34"/>
      <c r="QMH53" s="34"/>
      <c r="QMI53" s="34"/>
      <c r="QMJ53" s="34"/>
      <c r="QMK53" s="34"/>
      <c r="QML53" s="34"/>
      <c r="QMM53" s="34"/>
      <c r="QMN53" s="34"/>
      <c r="QMO53" s="34"/>
      <c r="QMP53" s="34"/>
      <c r="QMQ53" s="34"/>
      <c r="QMR53" s="34"/>
      <c r="QMS53" s="34"/>
      <c r="QMT53" s="34"/>
      <c r="QMU53" s="34"/>
      <c r="QMV53" s="34"/>
      <c r="QMW53" s="34"/>
      <c r="QMX53" s="34"/>
      <c r="QMY53" s="34"/>
      <c r="QMZ53" s="34"/>
      <c r="QNA53" s="34"/>
      <c r="QNB53" s="34"/>
      <c r="QNC53" s="34"/>
      <c r="QND53" s="34"/>
      <c r="QNE53" s="34"/>
      <c r="QNF53" s="34"/>
      <c r="QNG53" s="34"/>
      <c r="QNH53" s="34"/>
      <c r="QNI53" s="34"/>
      <c r="QNJ53" s="34"/>
      <c r="QNK53" s="34"/>
      <c r="QNL53" s="34"/>
      <c r="QNM53" s="34"/>
      <c r="QNN53" s="34"/>
      <c r="QNO53" s="34"/>
      <c r="QNP53" s="34"/>
      <c r="QNQ53" s="34"/>
      <c r="QNR53" s="34"/>
      <c r="QNS53" s="34"/>
      <c r="QNT53" s="34"/>
      <c r="QNU53" s="34"/>
      <c r="QNV53" s="34"/>
      <c r="QNW53" s="34"/>
      <c r="QNX53" s="34"/>
      <c r="QNY53" s="34"/>
      <c r="QNZ53" s="34"/>
      <c r="QOA53" s="34"/>
      <c r="QOB53" s="34"/>
      <c r="QOC53" s="34"/>
      <c r="QOD53" s="34"/>
      <c r="QOE53" s="34"/>
      <c r="QOF53" s="34"/>
      <c r="QOG53" s="34"/>
      <c r="QOH53" s="34"/>
      <c r="QOI53" s="34"/>
      <c r="QOJ53" s="34"/>
      <c r="QOK53" s="34"/>
      <c r="QOL53" s="34"/>
      <c r="QOM53" s="34"/>
      <c r="QON53" s="34"/>
      <c r="QOO53" s="34"/>
      <c r="QOP53" s="34"/>
      <c r="QOQ53" s="34"/>
      <c r="QOR53" s="34"/>
      <c r="QOS53" s="34"/>
      <c r="QOT53" s="34"/>
      <c r="QOU53" s="34"/>
      <c r="QOV53" s="34"/>
      <c r="QOW53" s="34"/>
      <c r="QOX53" s="34"/>
      <c r="QOY53" s="34"/>
      <c r="QOZ53" s="34"/>
      <c r="QPA53" s="34"/>
      <c r="QPB53" s="34"/>
      <c r="QPC53" s="34"/>
      <c r="QPD53" s="34"/>
      <c r="QPE53" s="34"/>
      <c r="QPF53" s="34"/>
      <c r="QPG53" s="34"/>
      <c r="QPH53" s="34"/>
      <c r="QPI53" s="34"/>
      <c r="QPJ53" s="34"/>
      <c r="QPK53" s="34"/>
      <c r="QPL53" s="34"/>
      <c r="QPM53" s="34"/>
      <c r="QPN53" s="34"/>
      <c r="QPO53" s="34"/>
      <c r="QPP53" s="34"/>
      <c r="QPQ53" s="34"/>
      <c r="QPR53" s="34"/>
      <c r="QPS53" s="34"/>
      <c r="QPT53" s="34"/>
      <c r="QPU53" s="34"/>
      <c r="QPV53" s="34"/>
      <c r="QPW53" s="34"/>
      <c r="QPX53" s="34"/>
      <c r="QPY53" s="34"/>
      <c r="QPZ53" s="34"/>
      <c r="QQA53" s="34"/>
      <c r="QQB53" s="34"/>
      <c r="QQC53" s="34"/>
      <c r="QQD53" s="34"/>
      <c r="QQE53" s="34"/>
      <c r="QQF53" s="34"/>
      <c r="QQG53" s="34"/>
      <c r="QQH53" s="34"/>
      <c r="QQI53" s="34"/>
      <c r="QQJ53" s="34"/>
      <c r="QQK53" s="34"/>
      <c r="QQL53" s="34"/>
      <c r="QQM53" s="34"/>
      <c r="QQN53" s="34"/>
      <c r="QQO53" s="34"/>
      <c r="QQP53" s="34"/>
      <c r="QQQ53" s="34"/>
      <c r="QQR53" s="34"/>
      <c r="QQS53" s="34"/>
      <c r="QQT53" s="34"/>
      <c r="QQU53" s="34"/>
      <c r="QQV53" s="34"/>
      <c r="QQW53" s="34"/>
      <c r="QQX53" s="34"/>
      <c r="QQY53" s="34"/>
      <c r="QQZ53" s="34"/>
      <c r="QRA53" s="34"/>
      <c r="QRB53" s="34"/>
      <c r="QRC53" s="34"/>
      <c r="QRD53" s="34"/>
      <c r="QRE53" s="34"/>
      <c r="QRF53" s="34"/>
      <c r="QRG53" s="34"/>
      <c r="QRH53" s="34"/>
      <c r="QRI53" s="34"/>
      <c r="QRJ53" s="34"/>
      <c r="QRK53" s="34"/>
      <c r="QRL53" s="34"/>
      <c r="QRM53" s="34"/>
      <c r="QRN53" s="34"/>
      <c r="QRO53" s="34"/>
      <c r="QRP53" s="34"/>
      <c r="QRQ53" s="34"/>
      <c r="QRR53" s="34"/>
      <c r="QRS53" s="34"/>
      <c r="QRT53" s="34"/>
      <c r="QRU53" s="34"/>
      <c r="QRV53" s="34"/>
      <c r="QRW53" s="34"/>
      <c r="QRX53" s="34"/>
      <c r="QRY53" s="34"/>
      <c r="QRZ53" s="34"/>
      <c r="QSA53" s="34"/>
      <c r="QSB53" s="34"/>
      <c r="QSC53" s="34"/>
      <c r="QSD53" s="34"/>
      <c r="QSE53" s="34"/>
      <c r="QSF53" s="34"/>
      <c r="QSG53" s="34"/>
      <c r="QSH53" s="34"/>
      <c r="QSI53" s="34"/>
      <c r="QSJ53" s="34"/>
      <c r="QSK53" s="34"/>
      <c r="QSL53" s="34"/>
      <c r="QSM53" s="34"/>
      <c r="QSN53" s="34"/>
      <c r="QSO53" s="34"/>
      <c r="QSP53" s="34"/>
      <c r="QSQ53" s="34"/>
      <c r="QSR53" s="34"/>
      <c r="QSS53" s="34"/>
      <c r="QST53" s="34"/>
      <c r="QSU53" s="34"/>
      <c r="QSV53" s="34"/>
      <c r="QSW53" s="34"/>
      <c r="QSX53" s="34"/>
      <c r="QSY53" s="34"/>
      <c r="QSZ53" s="34"/>
      <c r="QTA53" s="34"/>
      <c r="QTB53" s="34"/>
      <c r="QTC53" s="34"/>
      <c r="QTD53" s="34"/>
      <c r="QTE53" s="34"/>
      <c r="QTF53" s="34"/>
      <c r="QTG53" s="34"/>
      <c r="QTH53" s="34"/>
      <c r="QTI53" s="34"/>
      <c r="QTJ53" s="34"/>
      <c r="QTK53" s="34"/>
      <c r="QTL53" s="34"/>
      <c r="QTM53" s="34"/>
      <c r="QTN53" s="34"/>
      <c r="QTO53" s="34"/>
      <c r="QTP53" s="34"/>
      <c r="QTQ53" s="34"/>
      <c r="QTR53" s="34"/>
      <c r="QTS53" s="34"/>
      <c r="QTT53" s="34"/>
      <c r="QTU53" s="34"/>
      <c r="QTV53" s="34"/>
      <c r="QTW53" s="34"/>
      <c r="QTX53" s="34"/>
      <c r="QTY53" s="34"/>
      <c r="QTZ53" s="34"/>
      <c r="QUA53" s="34"/>
      <c r="QUB53" s="34"/>
      <c r="QUC53" s="34"/>
      <c r="QUD53" s="34"/>
      <c r="QUE53" s="34"/>
      <c r="QUF53" s="34"/>
      <c r="QUG53" s="34"/>
      <c r="QUH53" s="34"/>
      <c r="QUI53" s="34"/>
      <c r="QUJ53" s="34"/>
      <c r="QUK53" s="34"/>
      <c r="QUL53" s="34"/>
      <c r="QUM53" s="34"/>
      <c r="QUN53" s="34"/>
      <c r="QUO53" s="34"/>
      <c r="QUP53" s="34"/>
      <c r="QUQ53" s="34"/>
      <c r="QUR53" s="34"/>
      <c r="QUS53" s="34"/>
      <c r="QUT53" s="34"/>
      <c r="QUU53" s="34"/>
      <c r="QUV53" s="34"/>
      <c r="QUW53" s="34"/>
      <c r="QUX53" s="34"/>
      <c r="QUY53" s="34"/>
      <c r="QUZ53" s="34"/>
      <c r="QVA53" s="34"/>
      <c r="QVB53" s="34"/>
      <c r="QVC53" s="34"/>
      <c r="QVD53" s="34"/>
      <c r="QVE53" s="34"/>
      <c r="QVF53" s="34"/>
      <c r="QVG53" s="34"/>
      <c r="QVH53" s="34"/>
      <c r="QVI53" s="34"/>
      <c r="QVJ53" s="34"/>
      <c r="QVK53" s="34"/>
      <c r="QVL53" s="34"/>
      <c r="QVM53" s="34"/>
      <c r="QVN53" s="34"/>
      <c r="QVO53" s="34"/>
      <c r="QVP53" s="34"/>
      <c r="QVQ53" s="34"/>
      <c r="QVR53" s="34"/>
      <c r="QVS53" s="34"/>
      <c r="QVT53" s="34"/>
      <c r="QVU53" s="34"/>
      <c r="QVV53" s="34"/>
      <c r="QVW53" s="34"/>
      <c r="QVX53" s="34"/>
      <c r="QVY53" s="34"/>
      <c r="QVZ53" s="34"/>
      <c r="QWA53" s="34"/>
      <c r="QWB53" s="34"/>
      <c r="QWC53" s="34"/>
      <c r="QWD53" s="34"/>
      <c r="QWE53" s="34"/>
      <c r="QWF53" s="34"/>
      <c r="QWG53" s="34"/>
      <c r="QWH53" s="34"/>
      <c r="QWI53" s="34"/>
      <c r="QWJ53" s="34"/>
      <c r="QWK53" s="34"/>
      <c r="QWL53" s="34"/>
      <c r="QWM53" s="34"/>
      <c r="QWN53" s="34"/>
      <c r="QWO53" s="34"/>
      <c r="QWP53" s="34"/>
      <c r="QWQ53" s="34"/>
      <c r="QWR53" s="34"/>
      <c r="QWS53" s="34"/>
      <c r="QWT53" s="34"/>
      <c r="QWU53" s="34"/>
      <c r="QWV53" s="34"/>
      <c r="QWW53" s="34"/>
      <c r="QWX53" s="34"/>
      <c r="QWY53" s="34"/>
      <c r="QWZ53" s="34"/>
      <c r="QXA53" s="34"/>
      <c r="QXB53" s="34"/>
      <c r="QXC53" s="34"/>
      <c r="QXD53" s="34"/>
      <c r="QXE53" s="34"/>
      <c r="QXF53" s="34"/>
      <c r="QXG53" s="34"/>
      <c r="QXH53" s="34"/>
      <c r="QXI53" s="34"/>
      <c r="QXJ53" s="34"/>
      <c r="QXK53" s="34"/>
      <c r="QXL53" s="34"/>
      <c r="QXM53" s="34"/>
      <c r="QXN53" s="34"/>
      <c r="QXO53" s="34"/>
      <c r="QXP53" s="34"/>
      <c r="QXQ53" s="34"/>
      <c r="QXR53" s="34"/>
      <c r="QXS53" s="34"/>
      <c r="QXT53" s="34"/>
      <c r="QXU53" s="34"/>
      <c r="QXV53" s="34"/>
      <c r="QXW53" s="34"/>
      <c r="QXX53" s="34"/>
      <c r="QXY53" s="34"/>
      <c r="QXZ53" s="34"/>
      <c r="QYA53" s="34"/>
      <c r="QYB53" s="34"/>
      <c r="QYC53" s="34"/>
      <c r="QYD53" s="34"/>
      <c r="QYE53" s="34"/>
      <c r="QYF53" s="34"/>
      <c r="QYG53" s="34"/>
      <c r="QYH53" s="34"/>
      <c r="QYI53" s="34"/>
      <c r="QYJ53" s="34"/>
      <c r="QYK53" s="34"/>
      <c r="QYL53" s="34"/>
      <c r="QYM53" s="34"/>
      <c r="QYN53" s="34"/>
      <c r="QYO53" s="34"/>
      <c r="QYP53" s="34"/>
      <c r="QYQ53" s="34"/>
      <c r="QYR53" s="34"/>
      <c r="QYS53" s="34"/>
      <c r="QYT53" s="34"/>
      <c r="QYU53" s="34"/>
      <c r="QYV53" s="34"/>
      <c r="QYW53" s="34"/>
      <c r="QYX53" s="34"/>
      <c r="QYY53" s="34"/>
      <c r="QYZ53" s="34"/>
      <c r="QZA53" s="34"/>
      <c r="QZB53" s="34"/>
      <c r="QZC53" s="34"/>
      <c r="QZD53" s="34"/>
      <c r="QZE53" s="34"/>
      <c r="QZF53" s="34"/>
      <c r="QZG53" s="34"/>
      <c r="QZH53" s="34"/>
      <c r="QZI53" s="34"/>
      <c r="QZJ53" s="34"/>
      <c r="QZK53" s="34"/>
      <c r="QZL53" s="34"/>
      <c r="QZM53" s="34"/>
      <c r="QZN53" s="34"/>
      <c r="QZO53" s="34"/>
      <c r="QZP53" s="34"/>
      <c r="QZQ53" s="34"/>
      <c r="QZR53" s="34"/>
      <c r="QZS53" s="34"/>
      <c r="QZT53" s="34"/>
      <c r="QZU53" s="34"/>
      <c r="QZV53" s="34"/>
      <c r="QZW53" s="34"/>
      <c r="QZX53" s="34"/>
      <c r="QZY53" s="34"/>
      <c r="QZZ53" s="34"/>
      <c r="RAA53" s="34"/>
      <c r="RAB53" s="34"/>
      <c r="RAC53" s="34"/>
      <c r="RAD53" s="34"/>
      <c r="RAE53" s="34"/>
      <c r="RAF53" s="34"/>
      <c r="RAG53" s="34"/>
      <c r="RAH53" s="34"/>
      <c r="RAI53" s="34"/>
      <c r="RAJ53" s="34"/>
      <c r="RAK53" s="34"/>
      <c r="RAL53" s="34"/>
      <c r="RAM53" s="34"/>
      <c r="RAN53" s="34"/>
      <c r="RAO53" s="34"/>
      <c r="RAP53" s="34"/>
      <c r="RAQ53" s="34"/>
      <c r="RAR53" s="34"/>
      <c r="RAS53" s="34"/>
      <c r="RAT53" s="34"/>
      <c r="RAU53" s="34"/>
      <c r="RAV53" s="34"/>
      <c r="RAW53" s="34"/>
      <c r="RAX53" s="34"/>
      <c r="RAY53" s="34"/>
      <c r="RAZ53" s="34"/>
      <c r="RBA53" s="34"/>
      <c r="RBB53" s="34"/>
      <c r="RBC53" s="34"/>
      <c r="RBD53" s="34"/>
      <c r="RBE53" s="34"/>
      <c r="RBF53" s="34"/>
      <c r="RBG53" s="34"/>
      <c r="RBH53" s="34"/>
      <c r="RBI53" s="34"/>
      <c r="RBJ53" s="34"/>
      <c r="RBK53" s="34"/>
      <c r="RBL53" s="34"/>
      <c r="RBM53" s="34"/>
      <c r="RBN53" s="34"/>
      <c r="RBO53" s="34"/>
      <c r="RBP53" s="34"/>
      <c r="RBQ53" s="34"/>
      <c r="RBR53" s="34"/>
      <c r="RBS53" s="34"/>
      <c r="RBT53" s="34"/>
      <c r="RBU53" s="34"/>
      <c r="RBV53" s="34"/>
      <c r="RBW53" s="34"/>
      <c r="RBX53" s="34"/>
      <c r="RBY53" s="34"/>
      <c r="RBZ53" s="34"/>
      <c r="RCA53" s="34"/>
      <c r="RCB53" s="34"/>
      <c r="RCC53" s="34"/>
      <c r="RCD53" s="34"/>
      <c r="RCE53" s="34"/>
      <c r="RCF53" s="34"/>
      <c r="RCG53" s="34"/>
      <c r="RCH53" s="34"/>
      <c r="RCI53" s="34"/>
      <c r="RCJ53" s="34"/>
      <c r="RCK53" s="34"/>
      <c r="RCL53" s="34"/>
      <c r="RCM53" s="34"/>
      <c r="RCN53" s="34"/>
      <c r="RCO53" s="34"/>
      <c r="RCP53" s="34"/>
      <c r="RCQ53" s="34"/>
      <c r="RCR53" s="34"/>
      <c r="RCS53" s="34"/>
      <c r="RCT53" s="34"/>
      <c r="RCU53" s="34"/>
      <c r="RCV53" s="34"/>
      <c r="RCW53" s="34"/>
      <c r="RCX53" s="34"/>
      <c r="RCY53" s="34"/>
      <c r="RCZ53" s="34"/>
      <c r="RDA53" s="34"/>
      <c r="RDB53" s="34"/>
      <c r="RDC53" s="34"/>
      <c r="RDD53" s="34"/>
      <c r="RDE53" s="34"/>
      <c r="RDF53" s="34"/>
      <c r="RDG53" s="34"/>
      <c r="RDH53" s="34"/>
      <c r="RDI53" s="34"/>
      <c r="RDJ53" s="34"/>
      <c r="RDK53" s="34"/>
      <c r="RDL53" s="34"/>
      <c r="RDM53" s="34"/>
      <c r="RDN53" s="34"/>
      <c r="RDO53" s="34"/>
      <c r="RDP53" s="34"/>
      <c r="RDQ53" s="34"/>
      <c r="RDR53" s="34"/>
      <c r="RDS53" s="34"/>
      <c r="RDT53" s="34"/>
      <c r="RDU53" s="34"/>
      <c r="RDV53" s="34"/>
      <c r="RDW53" s="34"/>
      <c r="RDX53" s="34"/>
      <c r="RDY53" s="34"/>
      <c r="RDZ53" s="34"/>
      <c r="REA53" s="34"/>
      <c r="REB53" s="34"/>
      <c r="REC53" s="34"/>
      <c r="RED53" s="34"/>
      <c r="REE53" s="34"/>
      <c r="REF53" s="34"/>
      <c r="REG53" s="34"/>
      <c r="REH53" s="34"/>
      <c r="REI53" s="34"/>
      <c r="REJ53" s="34"/>
      <c r="REK53" s="34"/>
      <c r="REL53" s="34"/>
      <c r="REM53" s="34"/>
      <c r="REN53" s="34"/>
      <c r="REO53" s="34"/>
      <c r="REP53" s="34"/>
      <c r="REQ53" s="34"/>
      <c r="RER53" s="34"/>
      <c r="RES53" s="34"/>
      <c r="RET53" s="34"/>
      <c r="REU53" s="34"/>
      <c r="REV53" s="34"/>
      <c r="REW53" s="34"/>
      <c r="REX53" s="34"/>
      <c r="REY53" s="34"/>
      <c r="REZ53" s="34"/>
      <c r="RFA53" s="34"/>
      <c r="RFB53" s="34"/>
      <c r="RFC53" s="34"/>
      <c r="RFD53" s="34"/>
      <c r="RFE53" s="34"/>
      <c r="RFF53" s="34"/>
      <c r="RFG53" s="34"/>
      <c r="RFH53" s="34"/>
      <c r="RFI53" s="34"/>
      <c r="RFJ53" s="34"/>
      <c r="RFK53" s="34"/>
      <c r="RFL53" s="34"/>
      <c r="RFM53" s="34"/>
      <c r="RFN53" s="34"/>
      <c r="RFO53" s="34"/>
      <c r="RFP53" s="34"/>
      <c r="RFQ53" s="34"/>
      <c r="RFR53" s="34"/>
      <c r="RFS53" s="34"/>
      <c r="RFT53" s="34"/>
      <c r="RFU53" s="34"/>
      <c r="RFV53" s="34"/>
      <c r="RFW53" s="34"/>
      <c r="RFX53" s="34"/>
      <c r="RFY53" s="34"/>
      <c r="RFZ53" s="34"/>
      <c r="RGA53" s="34"/>
      <c r="RGB53" s="34"/>
      <c r="RGC53" s="34"/>
      <c r="RGD53" s="34"/>
      <c r="RGE53" s="34"/>
      <c r="RGF53" s="34"/>
      <c r="RGG53" s="34"/>
      <c r="RGH53" s="34"/>
      <c r="RGI53" s="34"/>
      <c r="RGJ53" s="34"/>
      <c r="RGK53" s="34"/>
      <c r="RGL53" s="34"/>
      <c r="RGM53" s="34"/>
      <c r="RGN53" s="34"/>
      <c r="RGO53" s="34"/>
      <c r="RGP53" s="34"/>
      <c r="RGQ53" s="34"/>
      <c r="RGR53" s="34"/>
      <c r="RGS53" s="34"/>
      <c r="RGT53" s="34"/>
      <c r="RGU53" s="34"/>
      <c r="RGV53" s="34"/>
      <c r="RGW53" s="34"/>
      <c r="RGX53" s="34"/>
      <c r="RGY53" s="34"/>
      <c r="RGZ53" s="34"/>
      <c r="RHA53" s="34"/>
      <c r="RHB53" s="34"/>
      <c r="RHC53" s="34"/>
      <c r="RHD53" s="34"/>
      <c r="RHE53" s="34"/>
      <c r="RHF53" s="34"/>
      <c r="RHG53" s="34"/>
      <c r="RHH53" s="34"/>
      <c r="RHI53" s="34"/>
      <c r="RHJ53" s="34"/>
      <c r="RHK53" s="34"/>
      <c r="RHL53" s="34"/>
      <c r="RHM53" s="34"/>
      <c r="RHN53" s="34"/>
      <c r="RHO53" s="34"/>
      <c r="RHP53" s="34"/>
      <c r="RHQ53" s="34"/>
      <c r="RHR53" s="34"/>
      <c r="RHS53" s="34"/>
      <c r="RHT53" s="34"/>
      <c r="RHU53" s="34"/>
      <c r="RHV53" s="34"/>
      <c r="RHW53" s="34"/>
      <c r="RHX53" s="34"/>
      <c r="RHY53" s="34"/>
      <c r="RHZ53" s="34"/>
      <c r="RIA53" s="34"/>
      <c r="RIB53" s="34"/>
      <c r="RIC53" s="34"/>
      <c r="RID53" s="34"/>
      <c r="RIE53" s="34"/>
      <c r="RIF53" s="34"/>
      <c r="RIG53" s="34"/>
      <c r="RIH53" s="34"/>
      <c r="RII53" s="34"/>
      <c r="RIJ53" s="34"/>
      <c r="RIK53" s="34"/>
      <c r="RIL53" s="34"/>
      <c r="RIM53" s="34"/>
      <c r="RIN53" s="34"/>
      <c r="RIO53" s="34"/>
      <c r="RIP53" s="34"/>
      <c r="RIQ53" s="34"/>
      <c r="RIR53" s="34"/>
      <c r="RIS53" s="34"/>
      <c r="RIT53" s="34"/>
      <c r="RIU53" s="34"/>
      <c r="RIV53" s="34"/>
      <c r="RIW53" s="34"/>
      <c r="RIX53" s="34"/>
      <c r="RIY53" s="34"/>
      <c r="RIZ53" s="34"/>
      <c r="RJA53" s="34"/>
      <c r="RJB53" s="34"/>
      <c r="RJC53" s="34"/>
      <c r="RJD53" s="34"/>
      <c r="RJE53" s="34"/>
      <c r="RJF53" s="34"/>
      <c r="RJG53" s="34"/>
      <c r="RJH53" s="34"/>
      <c r="RJI53" s="34"/>
      <c r="RJJ53" s="34"/>
      <c r="RJK53" s="34"/>
      <c r="RJL53" s="34"/>
      <c r="RJM53" s="34"/>
      <c r="RJN53" s="34"/>
      <c r="RJO53" s="34"/>
      <c r="RJP53" s="34"/>
      <c r="RJQ53" s="34"/>
      <c r="RJR53" s="34"/>
      <c r="RJS53" s="34"/>
      <c r="RJT53" s="34"/>
      <c r="RJU53" s="34"/>
      <c r="RJV53" s="34"/>
      <c r="RJW53" s="34"/>
      <c r="RJX53" s="34"/>
      <c r="RJY53" s="34"/>
      <c r="RJZ53" s="34"/>
      <c r="RKA53" s="34"/>
      <c r="RKB53" s="34"/>
      <c r="RKC53" s="34"/>
      <c r="RKD53" s="34"/>
      <c r="RKE53" s="34"/>
      <c r="RKF53" s="34"/>
      <c r="RKG53" s="34"/>
      <c r="RKH53" s="34"/>
      <c r="RKI53" s="34"/>
      <c r="RKJ53" s="34"/>
      <c r="RKK53" s="34"/>
      <c r="RKL53" s="34"/>
      <c r="RKM53" s="34"/>
      <c r="RKN53" s="34"/>
      <c r="RKO53" s="34"/>
      <c r="RKP53" s="34"/>
      <c r="RKQ53" s="34"/>
      <c r="RKR53" s="34"/>
      <c r="RKS53" s="34"/>
      <c r="RKT53" s="34"/>
      <c r="RKU53" s="34"/>
      <c r="RKV53" s="34"/>
      <c r="RKW53" s="34"/>
      <c r="RKX53" s="34"/>
      <c r="RKY53" s="34"/>
      <c r="RKZ53" s="34"/>
      <c r="RLA53" s="34"/>
      <c r="RLB53" s="34"/>
      <c r="RLC53" s="34"/>
      <c r="RLD53" s="34"/>
      <c r="RLE53" s="34"/>
      <c r="RLF53" s="34"/>
      <c r="RLG53" s="34"/>
      <c r="RLH53" s="34"/>
      <c r="RLI53" s="34"/>
      <c r="RLJ53" s="34"/>
      <c r="RLK53" s="34"/>
      <c r="RLL53" s="34"/>
      <c r="RLM53" s="34"/>
      <c r="RLN53" s="34"/>
      <c r="RLO53" s="34"/>
      <c r="RLP53" s="34"/>
      <c r="RLQ53" s="34"/>
      <c r="RLR53" s="34"/>
      <c r="RLS53" s="34"/>
      <c r="RLT53" s="34"/>
      <c r="RLU53" s="34"/>
      <c r="RLV53" s="34"/>
      <c r="RLW53" s="34"/>
      <c r="RLX53" s="34"/>
      <c r="RLY53" s="34"/>
      <c r="RLZ53" s="34"/>
      <c r="RMA53" s="34"/>
      <c r="RMB53" s="34"/>
      <c r="RMC53" s="34"/>
      <c r="RMD53" s="34"/>
      <c r="RME53" s="34"/>
      <c r="RMF53" s="34"/>
      <c r="RMG53" s="34"/>
      <c r="RMH53" s="34"/>
      <c r="RMI53" s="34"/>
      <c r="RMJ53" s="34"/>
      <c r="RMK53" s="34"/>
      <c r="RML53" s="34"/>
      <c r="RMM53" s="34"/>
      <c r="RMN53" s="34"/>
      <c r="RMO53" s="34"/>
      <c r="RMP53" s="34"/>
      <c r="RMQ53" s="34"/>
      <c r="RMR53" s="34"/>
      <c r="RMS53" s="34"/>
      <c r="RMT53" s="34"/>
      <c r="RMU53" s="34"/>
      <c r="RMV53" s="34"/>
      <c r="RMW53" s="34"/>
      <c r="RMX53" s="34"/>
      <c r="RMY53" s="34"/>
      <c r="RMZ53" s="34"/>
      <c r="RNA53" s="34"/>
      <c r="RNB53" s="34"/>
      <c r="RNC53" s="34"/>
      <c r="RND53" s="34"/>
      <c r="RNE53" s="34"/>
      <c r="RNF53" s="34"/>
      <c r="RNG53" s="34"/>
      <c r="RNH53" s="34"/>
      <c r="RNI53" s="34"/>
      <c r="RNJ53" s="34"/>
      <c r="RNK53" s="34"/>
      <c r="RNL53" s="34"/>
      <c r="RNM53" s="34"/>
      <c r="RNN53" s="34"/>
      <c r="RNO53" s="34"/>
      <c r="RNP53" s="34"/>
      <c r="RNQ53" s="34"/>
      <c r="RNR53" s="34"/>
      <c r="RNS53" s="34"/>
      <c r="RNT53" s="34"/>
      <c r="RNU53" s="34"/>
      <c r="RNV53" s="34"/>
      <c r="RNW53" s="34"/>
      <c r="RNX53" s="34"/>
      <c r="RNY53" s="34"/>
      <c r="RNZ53" s="34"/>
      <c r="ROA53" s="34"/>
      <c r="ROB53" s="34"/>
      <c r="ROC53" s="34"/>
      <c r="ROD53" s="34"/>
      <c r="ROE53" s="34"/>
      <c r="ROF53" s="34"/>
      <c r="ROG53" s="34"/>
      <c r="ROH53" s="34"/>
      <c r="ROI53" s="34"/>
      <c r="ROJ53" s="34"/>
      <c r="ROK53" s="34"/>
      <c r="ROL53" s="34"/>
      <c r="ROM53" s="34"/>
      <c r="RON53" s="34"/>
      <c r="ROO53" s="34"/>
      <c r="ROP53" s="34"/>
      <c r="ROQ53" s="34"/>
      <c r="ROR53" s="34"/>
      <c r="ROS53" s="34"/>
      <c r="ROT53" s="34"/>
      <c r="ROU53" s="34"/>
      <c r="ROV53" s="34"/>
      <c r="ROW53" s="34"/>
      <c r="ROX53" s="34"/>
      <c r="ROY53" s="34"/>
      <c r="ROZ53" s="34"/>
      <c r="RPA53" s="34"/>
      <c r="RPB53" s="34"/>
      <c r="RPC53" s="34"/>
      <c r="RPD53" s="34"/>
      <c r="RPE53" s="34"/>
      <c r="RPF53" s="34"/>
      <c r="RPG53" s="34"/>
      <c r="RPH53" s="34"/>
      <c r="RPI53" s="34"/>
      <c r="RPJ53" s="34"/>
      <c r="RPK53" s="34"/>
      <c r="RPL53" s="34"/>
      <c r="RPM53" s="34"/>
      <c r="RPN53" s="34"/>
      <c r="RPO53" s="34"/>
      <c r="RPP53" s="34"/>
      <c r="RPQ53" s="34"/>
      <c r="RPR53" s="34"/>
      <c r="RPS53" s="34"/>
      <c r="RPT53" s="34"/>
      <c r="RPU53" s="34"/>
      <c r="RPV53" s="34"/>
      <c r="RPW53" s="34"/>
      <c r="RPX53" s="34"/>
      <c r="RPY53" s="34"/>
      <c r="RPZ53" s="34"/>
      <c r="RQA53" s="34"/>
      <c r="RQB53" s="34"/>
      <c r="RQC53" s="34"/>
      <c r="RQD53" s="34"/>
      <c r="RQE53" s="34"/>
      <c r="RQF53" s="34"/>
      <c r="RQG53" s="34"/>
      <c r="RQH53" s="34"/>
      <c r="RQI53" s="34"/>
      <c r="RQJ53" s="34"/>
      <c r="RQK53" s="34"/>
      <c r="RQL53" s="34"/>
      <c r="RQM53" s="34"/>
      <c r="RQN53" s="34"/>
      <c r="RQO53" s="34"/>
      <c r="RQP53" s="34"/>
      <c r="RQQ53" s="34"/>
      <c r="RQR53" s="34"/>
      <c r="RQS53" s="34"/>
      <c r="RQT53" s="34"/>
      <c r="RQU53" s="34"/>
      <c r="RQV53" s="34"/>
      <c r="RQW53" s="34"/>
      <c r="RQX53" s="34"/>
      <c r="RQY53" s="34"/>
      <c r="RQZ53" s="34"/>
      <c r="RRA53" s="34"/>
      <c r="RRB53" s="34"/>
      <c r="RRC53" s="34"/>
      <c r="RRD53" s="34"/>
      <c r="RRE53" s="34"/>
      <c r="RRF53" s="34"/>
      <c r="RRG53" s="34"/>
      <c r="RRH53" s="34"/>
      <c r="RRI53" s="34"/>
      <c r="RRJ53" s="34"/>
      <c r="RRK53" s="34"/>
      <c r="RRL53" s="34"/>
      <c r="RRM53" s="34"/>
      <c r="RRN53" s="34"/>
      <c r="RRO53" s="34"/>
      <c r="RRP53" s="34"/>
      <c r="RRQ53" s="34"/>
      <c r="RRR53" s="34"/>
      <c r="RRS53" s="34"/>
      <c r="RRT53" s="34"/>
      <c r="RRU53" s="34"/>
      <c r="RRV53" s="34"/>
      <c r="RRW53" s="34"/>
      <c r="RRX53" s="34"/>
      <c r="RRY53" s="34"/>
      <c r="RRZ53" s="34"/>
      <c r="RSA53" s="34"/>
      <c r="RSB53" s="34"/>
      <c r="RSC53" s="34"/>
      <c r="RSD53" s="34"/>
      <c r="RSE53" s="34"/>
      <c r="RSF53" s="34"/>
      <c r="RSG53" s="34"/>
      <c r="RSH53" s="34"/>
      <c r="RSI53" s="34"/>
      <c r="RSJ53" s="34"/>
      <c r="RSK53" s="34"/>
      <c r="RSL53" s="34"/>
      <c r="RSM53" s="34"/>
      <c r="RSN53" s="34"/>
      <c r="RSO53" s="34"/>
      <c r="RSP53" s="34"/>
      <c r="RSQ53" s="34"/>
      <c r="RSR53" s="34"/>
      <c r="RSS53" s="34"/>
      <c r="RST53" s="34"/>
      <c r="RSU53" s="34"/>
      <c r="RSV53" s="34"/>
      <c r="RSW53" s="34"/>
      <c r="RSX53" s="34"/>
      <c r="RSY53" s="34"/>
      <c r="RSZ53" s="34"/>
      <c r="RTA53" s="34"/>
      <c r="RTB53" s="34"/>
      <c r="RTC53" s="34"/>
      <c r="RTD53" s="34"/>
      <c r="RTE53" s="34"/>
      <c r="RTF53" s="34"/>
      <c r="RTG53" s="34"/>
      <c r="RTH53" s="34"/>
      <c r="RTI53" s="34"/>
      <c r="RTJ53" s="34"/>
      <c r="RTK53" s="34"/>
      <c r="RTL53" s="34"/>
      <c r="RTM53" s="34"/>
      <c r="RTN53" s="34"/>
      <c r="RTO53" s="34"/>
      <c r="RTP53" s="34"/>
      <c r="RTQ53" s="34"/>
      <c r="RTR53" s="34"/>
      <c r="RTS53" s="34"/>
      <c r="RTT53" s="34"/>
      <c r="RTU53" s="34"/>
      <c r="RTV53" s="34"/>
      <c r="RTW53" s="34"/>
      <c r="RTX53" s="34"/>
      <c r="RTY53" s="34"/>
      <c r="RTZ53" s="34"/>
      <c r="RUA53" s="34"/>
      <c r="RUB53" s="34"/>
      <c r="RUC53" s="34"/>
      <c r="RUD53" s="34"/>
      <c r="RUE53" s="34"/>
      <c r="RUF53" s="34"/>
      <c r="RUG53" s="34"/>
      <c r="RUH53" s="34"/>
      <c r="RUI53" s="34"/>
      <c r="RUJ53" s="34"/>
      <c r="RUK53" s="34"/>
      <c r="RUL53" s="34"/>
      <c r="RUM53" s="34"/>
      <c r="RUN53" s="34"/>
      <c r="RUO53" s="34"/>
      <c r="RUP53" s="34"/>
      <c r="RUQ53" s="34"/>
      <c r="RUR53" s="34"/>
      <c r="RUS53" s="34"/>
      <c r="RUT53" s="34"/>
      <c r="RUU53" s="34"/>
      <c r="RUV53" s="34"/>
      <c r="RUW53" s="34"/>
      <c r="RUX53" s="34"/>
      <c r="RUY53" s="34"/>
      <c r="RUZ53" s="34"/>
      <c r="RVA53" s="34"/>
      <c r="RVB53" s="34"/>
      <c r="RVC53" s="34"/>
      <c r="RVD53" s="34"/>
      <c r="RVE53" s="34"/>
      <c r="RVF53" s="34"/>
      <c r="RVG53" s="34"/>
      <c r="RVH53" s="34"/>
      <c r="RVI53" s="34"/>
      <c r="RVJ53" s="34"/>
      <c r="RVK53" s="34"/>
      <c r="RVL53" s="34"/>
      <c r="RVM53" s="34"/>
      <c r="RVN53" s="34"/>
      <c r="RVO53" s="34"/>
      <c r="RVP53" s="34"/>
      <c r="RVQ53" s="34"/>
      <c r="RVR53" s="34"/>
      <c r="RVS53" s="34"/>
      <c r="RVT53" s="34"/>
      <c r="RVU53" s="34"/>
      <c r="RVV53" s="34"/>
      <c r="RVW53" s="34"/>
      <c r="RVX53" s="34"/>
      <c r="RVY53" s="34"/>
      <c r="RVZ53" s="34"/>
      <c r="RWA53" s="34"/>
      <c r="RWB53" s="34"/>
      <c r="RWC53" s="34"/>
      <c r="RWD53" s="34"/>
      <c r="RWE53" s="34"/>
      <c r="RWF53" s="34"/>
      <c r="RWG53" s="34"/>
      <c r="RWH53" s="34"/>
      <c r="RWI53" s="34"/>
      <c r="RWJ53" s="34"/>
      <c r="RWK53" s="34"/>
      <c r="RWL53" s="34"/>
      <c r="RWM53" s="34"/>
      <c r="RWN53" s="34"/>
      <c r="RWO53" s="34"/>
      <c r="RWP53" s="34"/>
      <c r="RWQ53" s="34"/>
      <c r="RWR53" s="34"/>
      <c r="RWS53" s="34"/>
      <c r="RWT53" s="34"/>
      <c r="RWU53" s="34"/>
      <c r="RWV53" s="34"/>
      <c r="RWW53" s="34"/>
      <c r="RWX53" s="34"/>
      <c r="RWY53" s="34"/>
      <c r="RWZ53" s="34"/>
      <c r="RXA53" s="34"/>
      <c r="RXB53" s="34"/>
      <c r="RXC53" s="34"/>
      <c r="RXD53" s="34"/>
      <c r="RXE53" s="34"/>
      <c r="RXF53" s="34"/>
      <c r="RXG53" s="34"/>
      <c r="RXH53" s="34"/>
      <c r="RXI53" s="34"/>
      <c r="RXJ53" s="34"/>
      <c r="RXK53" s="34"/>
      <c r="RXL53" s="34"/>
      <c r="RXM53" s="34"/>
      <c r="RXN53" s="34"/>
      <c r="RXO53" s="34"/>
      <c r="RXP53" s="34"/>
      <c r="RXQ53" s="34"/>
      <c r="RXR53" s="34"/>
      <c r="RXS53" s="34"/>
      <c r="RXT53" s="34"/>
      <c r="RXU53" s="34"/>
      <c r="RXV53" s="34"/>
      <c r="RXW53" s="34"/>
      <c r="RXX53" s="34"/>
      <c r="RXY53" s="34"/>
      <c r="RXZ53" s="34"/>
      <c r="RYA53" s="34"/>
      <c r="RYB53" s="34"/>
      <c r="RYC53" s="34"/>
      <c r="RYD53" s="34"/>
      <c r="RYE53" s="34"/>
      <c r="RYF53" s="34"/>
      <c r="RYG53" s="34"/>
      <c r="RYH53" s="34"/>
      <c r="RYI53" s="34"/>
      <c r="RYJ53" s="34"/>
      <c r="RYK53" s="34"/>
      <c r="RYL53" s="34"/>
      <c r="RYM53" s="34"/>
      <c r="RYN53" s="34"/>
      <c r="RYO53" s="34"/>
      <c r="RYP53" s="34"/>
      <c r="RYQ53" s="34"/>
      <c r="RYR53" s="34"/>
      <c r="RYS53" s="34"/>
      <c r="RYT53" s="34"/>
      <c r="RYU53" s="34"/>
      <c r="RYV53" s="34"/>
      <c r="RYW53" s="34"/>
      <c r="RYX53" s="34"/>
      <c r="RYY53" s="34"/>
      <c r="RYZ53" s="34"/>
      <c r="RZA53" s="34"/>
      <c r="RZB53" s="34"/>
      <c r="RZC53" s="34"/>
      <c r="RZD53" s="34"/>
      <c r="RZE53" s="34"/>
      <c r="RZF53" s="34"/>
      <c r="RZG53" s="34"/>
      <c r="RZH53" s="34"/>
      <c r="RZI53" s="34"/>
      <c r="RZJ53" s="34"/>
      <c r="RZK53" s="34"/>
      <c r="RZL53" s="34"/>
      <c r="RZM53" s="34"/>
      <c r="RZN53" s="34"/>
      <c r="RZO53" s="34"/>
      <c r="RZP53" s="34"/>
      <c r="RZQ53" s="34"/>
      <c r="RZR53" s="34"/>
      <c r="RZS53" s="34"/>
      <c r="RZT53" s="34"/>
      <c r="RZU53" s="34"/>
      <c r="RZV53" s="34"/>
      <c r="RZW53" s="34"/>
      <c r="RZX53" s="34"/>
      <c r="RZY53" s="34"/>
      <c r="RZZ53" s="34"/>
      <c r="SAA53" s="34"/>
      <c r="SAB53" s="34"/>
      <c r="SAC53" s="34"/>
      <c r="SAD53" s="34"/>
      <c r="SAE53" s="34"/>
      <c r="SAF53" s="34"/>
      <c r="SAG53" s="34"/>
      <c r="SAH53" s="34"/>
      <c r="SAI53" s="34"/>
      <c r="SAJ53" s="34"/>
      <c r="SAK53" s="34"/>
      <c r="SAL53" s="34"/>
      <c r="SAM53" s="34"/>
      <c r="SAN53" s="34"/>
      <c r="SAO53" s="34"/>
      <c r="SAP53" s="34"/>
      <c r="SAQ53" s="34"/>
      <c r="SAR53" s="34"/>
      <c r="SAS53" s="34"/>
      <c r="SAT53" s="34"/>
      <c r="SAU53" s="34"/>
      <c r="SAV53" s="34"/>
      <c r="SAW53" s="34"/>
      <c r="SAX53" s="34"/>
      <c r="SAY53" s="34"/>
      <c r="SAZ53" s="34"/>
      <c r="SBA53" s="34"/>
      <c r="SBB53" s="34"/>
      <c r="SBC53" s="34"/>
      <c r="SBD53" s="34"/>
      <c r="SBE53" s="34"/>
      <c r="SBF53" s="34"/>
      <c r="SBG53" s="34"/>
      <c r="SBH53" s="34"/>
      <c r="SBI53" s="34"/>
      <c r="SBJ53" s="34"/>
      <c r="SBK53" s="34"/>
      <c r="SBL53" s="34"/>
      <c r="SBM53" s="34"/>
      <c r="SBN53" s="34"/>
      <c r="SBO53" s="34"/>
      <c r="SBP53" s="34"/>
      <c r="SBQ53" s="34"/>
      <c r="SBR53" s="34"/>
      <c r="SBS53" s="34"/>
      <c r="SBT53" s="34"/>
      <c r="SBU53" s="34"/>
      <c r="SBV53" s="34"/>
      <c r="SBW53" s="34"/>
      <c r="SBX53" s="34"/>
      <c r="SBY53" s="34"/>
      <c r="SBZ53" s="34"/>
      <c r="SCA53" s="34"/>
      <c r="SCB53" s="34"/>
      <c r="SCC53" s="34"/>
      <c r="SCD53" s="34"/>
      <c r="SCE53" s="34"/>
      <c r="SCF53" s="34"/>
      <c r="SCG53" s="34"/>
      <c r="SCH53" s="34"/>
      <c r="SCI53" s="34"/>
      <c r="SCJ53" s="34"/>
      <c r="SCK53" s="34"/>
      <c r="SCL53" s="34"/>
      <c r="SCM53" s="34"/>
      <c r="SCN53" s="34"/>
      <c r="SCO53" s="34"/>
      <c r="SCP53" s="34"/>
      <c r="SCQ53" s="34"/>
      <c r="SCR53" s="34"/>
      <c r="SCS53" s="34"/>
      <c r="SCT53" s="34"/>
      <c r="SCU53" s="34"/>
      <c r="SCV53" s="34"/>
      <c r="SCW53" s="34"/>
      <c r="SCX53" s="34"/>
      <c r="SCY53" s="34"/>
      <c r="SCZ53" s="34"/>
      <c r="SDA53" s="34"/>
      <c r="SDB53" s="34"/>
      <c r="SDC53" s="34"/>
      <c r="SDD53" s="34"/>
      <c r="SDE53" s="34"/>
      <c r="SDF53" s="34"/>
      <c r="SDG53" s="34"/>
      <c r="SDH53" s="34"/>
      <c r="SDI53" s="34"/>
      <c r="SDJ53" s="34"/>
      <c r="SDK53" s="34"/>
      <c r="SDL53" s="34"/>
      <c r="SDM53" s="34"/>
      <c r="SDN53" s="34"/>
      <c r="SDO53" s="34"/>
      <c r="SDP53" s="34"/>
      <c r="SDQ53" s="34"/>
      <c r="SDR53" s="34"/>
      <c r="SDS53" s="34"/>
      <c r="SDT53" s="34"/>
      <c r="SDU53" s="34"/>
      <c r="SDV53" s="34"/>
      <c r="SDW53" s="34"/>
      <c r="SDX53" s="34"/>
      <c r="SDY53" s="34"/>
      <c r="SDZ53" s="34"/>
      <c r="SEA53" s="34"/>
      <c r="SEB53" s="34"/>
      <c r="SEC53" s="34"/>
      <c r="SED53" s="34"/>
      <c r="SEE53" s="34"/>
      <c r="SEF53" s="34"/>
      <c r="SEG53" s="34"/>
      <c r="SEH53" s="34"/>
      <c r="SEI53" s="34"/>
      <c r="SEJ53" s="34"/>
      <c r="SEK53" s="34"/>
      <c r="SEL53" s="34"/>
      <c r="SEM53" s="34"/>
      <c r="SEN53" s="34"/>
      <c r="SEO53" s="34"/>
      <c r="SEP53" s="34"/>
      <c r="SEQ53" s="34"/>
      <c r="SER53" s="34"/>
      <c r="SES53" s="34"/>
      <c r="SET53" s="34"/>
      <c r="SEU53" s="34"/>
      <c r="SEV53" s="34"/>
      <c r="SEW53" s="34"/>
      <c r="SEX53" s="34"/>
      <c r="SEY53" s="34"/>
      <c r="SEZ53" s="34"/>
      <c r="SFA53" s="34"/>
      <c r="SFB53" s="34"/>
      <c r="SFC53" s="34"/>
      <c r="SFD53" s="34"/>
      <c r="SFE53" s="34"/>
      <c r="SFF53" s="34"/>
      <c r="SFG53" s="34"/>
      <c r="SFH53" s="34"/>
      <c r="SFI53" s="34"/>
      <c r="SFJ53" s="34"/>
      <c r="SFK53" s="34"/>
      <c r="SFL53" s="34"/>
      <c r="SFM53" s="34"/>
      <c r="SFN53" s="34"/>
      <c r="SFO53" s="34"/>
      <c r="SFP53" s="34"/>
      <c r="SFQ53" s="34"/>
      <c r="SFR53" s="34"/>
      <c r="SFS53" s="34"/>
      <c r="SFT53" s="34"/>
      <c r="SFU53" s="34"/>
      <c r="SFV53" s="34"/>
      <c r="SFW53" s="34"/>
      <c r="SFX53" s="34"/>
      <c r="SFY53" s="34"/>
      <c r="SFZ53" s="34"/>
      <c r="SGA53" s="34"/>
      <c r="SGB53" s="34"/>
      <c r="SGC53" s="34"/>
      <c r="SGD53" s="34"/>
      <c r="SGE53" s="34"/>
      <c r="SGF53" s="34"/>
      <c r="SGG53" s="34"/>
      <c r="SGH53" s="34"/>
      <c r="SGI53" s="34"/>
      <c r="SGJ53" s="34"/>
      <c r="SGK53" s="34"/>
      <c r="SGL53" s="34"/>
      <c r="SGM53" s="34"/>
      <c r="SGN53" s="34"/>
      <c r="SGO53" s="34"/>
      <c r="SGP53" s="34"/>
      <c r="SGQ53" s="34"/>
      <c r="SGR53" s="34"/>
      <c r="SGS53" s="34"/>
      <c r="SGT53" s="34"/>
      <c r="SGU53" s="34"/>
      <c r="SGV53" s="34"/>
      <c r="SGW53" s="34"/>
      <c r="SGX53" s="34"/>
      <c r="SGY53" s="34"/>
      <c r="SGZ53" s="34"/>
      <c r="SHA53" s="34"/>
      <c r="SHB53" s="34"/>
      <c r="SHC53" s="34"/>
      <c r="SHD53" s="34"/>
      <c r="SHE53" s="34"/>
      <c r="SHF53" s="34"/>
      <c r="SHG53" s="34"/>
      <c r="SHH53" s="34"/>
      <c r="SHI53" s="34"/>
      <c r="SHJ53" s="34"/>
      <c r="SHK53" s="34"/>
      <c r="SHL53" s="34"/>
      <c r="SHM53" s="34"/>
      <c r="SHN53" s="34"/>
      <c r="SHO53" s="34"/>
      <c r="SHP53" s="34"/>
      <c r="SHQ53" s="34"/>
      <c r="SHR53" s="34"/>
      <c r="SHS53" s="34"/>
      <c r="SHT53" s="34"/>
      <c r="SHU53" s="34"/>
      <c r="SHV53" s="34"/>
      <c r="SHW53" s="34"/>
      <c r="SHX53" s="34"/>
      <c r="SHY53" s="34"/>
      <c r="SHZ53" s="34"/>
      <c r="SIA53" s="34"/>
      <c r="SIB53" s="34"/>
      <c r="SIC53" s="34"/>
      <c r="SID53" s="34"/>
      <c r="SIE53" s="34"/>
      <c r="SIF53" s="34"/>
      <c r="SIG53" s="34"/>
      <c r="SIH53" s="34"/>
      <c r="SII53" s="34"/>
      <c r="SIJ53" s="34"/>
      <c r="SIK53" s="34"/>
      <c r="SIL53" s="34"/>
      <c r="SIM53" s="34"/>
      <c r="SIN53" s="34"/>
      <c r="SIO53" s="34"/>
      <c r="SIP53" s="34"/>
      <c r="SIQ53" s="34"/>
      <c r="SIR53" s="34"/>
      <c r="SIS53" s="34"/>
      <c r="SIT53" s="34"/>
      <c r="SIU53" s="34"/>
      <c r="SIV53" s="34"/>
      <c r="SIW53" s="34"/>
      <c r="SIX53" s="34"/>
      <c r="SIY53" s="34"/>
      <c r="SIZ53" s="34"/>
      <c r="SJA53" s="34"/>
      <c r="SJB53" s="34"/>
      <c r="SJC53" s="34"/>
      <c r="SJD53" s="34"/>
      <c r="SJE53" s="34"/>
      <c r="SJF53" s="34"/>
      <c r="SJG53" s="34"/>
      <c r="SJH53" s="34"/>
      <c r="SJI53" s="34"/>
      <c r="SJJ53" s="34"/>
      <c r="SJK53" s="34"/>
      <c r="SJL53" s="34"/>
      <c r="SJM53" s="34"/>
      <c r="SJN53" s="34"/>
      <c r="SJO53" s="34"/>
      <c r="SJP53" s="34"/>
      <c r="SJQ53" s="34"/>
      <c r="SJR53" s="34"/>
      <c r="SJS53" s="34"/>
      <c r="SJT53" s="34"/>
      <c r="SJU53" s="34"/>
      <c r="SJV53" s="34"/>
      <c r="SJW53" s="34"/>
      <c r="SJX53" s="34"/>
      <c r="SJY53" s="34"/>
      <c r="SJZ53" s="34"/>
      <c r="SKA53" s="34"/>
      <c r="SKB53" s="34"/>
      <c r="SKC53" s="34"/>
      <c r="SKD53" s="34"/>
      <c r="SKE53" s="34"/>
      <c r="SKF53" s="34"/>
      <c r="SKG53" s="34"/>
      <c r="SKH53" s="34"/>
      <c r="SKI53" s="34"/>
      <c r="SKJ53" s="34"/>
      <c r="SKK53" s="34"/>
      <c r="SKL53" s="34"/>
      <c r="SKM53" s="34"/>
      <c r="SKN53" s="34"/>
      <c r="SKO53" s="34"/>
      <c r="SKP53" s="34"/>
      <c r="SKQ53" s="34"/>
      <c r="SKR53" s="34"/>
      <c r="SKS53" s="34"/>
      <c r="SKT53" s="34"/>
      <c r="SKU53" s="34"/>
      <c r="SKV53" s="34"/>
      <c r="SKW53" s="34"/>
      <c r="SKX53" s="34"/>
      <c r="SKY53" s="34"/>
      <c r="SKZ53" s="34"/>
      <c r="SLA53" s="34"/>
      <c r="SLB53" s="34"/>
      <c r="SLC53" s="34"/>
      <c r="SLD53" s="34"/>
      <c r="SLE53" s="34"/>
      <c r="SLF53" s="34"/>
      <c r="SLG53" s="34"/>
      <c r="SLH53" s="34"/>
      <c r="SLI53" s="34"/>
      <c r="SLJ53" s="34"/>
      <c r="SLK53" s="34"/>
      <c r="SLL53" s="34"/>
      <c r="SLM53" s="34"/>
      <c r="SLN53" s="34"/>
      <c r="SLO53" s="34"/>
      <c r="SLP53" s="34"/>
      <c r="SLQ53" s="34"/>
      <c r="SLR53" s="34"/>
      <c r="SLS53" s="34"/>
      <c r="SLT53" s="34"/>
      <c r="SLU53" s="34"/>
      <c r="SLV53" s="34"/>
      <c r="SLW53" s="34"/>
      <c r="SLX53" s="34"/>
      <c r="SLY53" s="34"/>
      <c r="SLZ53" s="34"/>
      <c r="SMA53" s="34"/>
      <c r="SMB53" s="34"/>
      <c r="SMC53" s="34"/>
      <c r="SMD53" s="34"/>
      <c r="SME53" s="34"/>
      <c r="SMF53" s="34"/>
      <c r="SMG53" s="34"/>
      <c r="SMH53" s="34"/>
      <c r="SMI53" s="34"/>
      <c r="SMJ53" s="34"/>
      <c r="SMK53" s="34"/>
      <c r="SML53" s="34"/>
      <c r="SMM53" s="34"/>
      <c r="SMN53" s="34"/>
      <c r="SMO53" s="34"/>
      <c r="SMP53" s="34"/>
      <c r="SMQ53" s="34"/>
      <c r="SMR53" s="34"/>
      <c r="SMS53" s="34"/>
      <c r="SMT53" s="34"/>
      <c r="SMU53" s="34"/>
      <c r="SMV53" s="34"/>
      <c r="SMW53" s="34"/>
      <c r="SMX53" s="34"/>
      <c r="SMY53" s="34"/>
      <c r="SMZ53" s="34"/>
      <c r="SNA53" s="34"/>
      <c r="SNB53" s="34"/>
      <c r="SNC53" s="34"/>
      <c r="SND53" s="34"/>
      <c r="SNE53" s="34"/>
      <c r="SNF53" s="34"/>
      <c r="SNG53" s="34"/>
      <c r="SNH53" s="34"/>
      <c r="SNI53" s="34"/>
      <c r="SNJ53" s="34"/>
      <c r="SNK53" s="34"/>
      <c r="SNL53" s="34"/>
      <c r="SNM53" s="34"/>
      <c r="SNN53" s="34"/>
      <c r="SNO53" s="34"/>
      <c r="SNP53" s="34"/>
      <c r="SNQ53" s="34"/>
      <c r="SNR53" s="34"/>
      <c r="SNS53" s="34"/>
      <c r="SNT53" s="34"/>
      <c r="SNU53" s="34"/>
      <c r="SNV53" s="34"/>
      <c r="SNW53" s="34"/>
      <c r="SNX53" s="34"/>
      <c r="SNY53" s="34"/>
      <c r="SNZ53" s="34"/>
      <c r="SOA53" s="34"/>
      <c r="SOB53" s="34"/>
      <c r="SOC53" s="34"/>
      <c r="SOD53" s="34"/>
      <c r="SOE53" s="34"/>
      <c r="SOF53" s="34"/>
      <c r="SOG53" s="34"/>
      <c r="SOH53" s="34"/>
      <c r="SOI53" s="34"/>
      <c r="SOJ53" s="34"/>
      <c r="SOK53" s="34"/>
      <c r="SOL53" s="34"/>
      <c r="SOM53" s="34"/>
      <c r="SON53" s="34"/>
      <c r="SOO53" s="34"/>
      <c r="SOP53" s="34"/>
      <c r="SOQ53" s="34"/>
      <c r="SOR53" s="34"/>
      <c r="SOS53" s="34"/>
      <c r="SOT53" s="34"/>
      <c r="SOU53" s="34"/>
      <c r="SOV53" s="34"/>
      <c r="SOW53" s="34"/>
      <c r="SOX53" s="34"/>
      <c r="SOY53" s="34"/>
      <c r="SOZ53" s="34"/>
      <c r="SPA53" s="34"/>
      <c r="SPB53" s="34"/>
      <c r="SPC53" s="34"/>
      <c r="SPD53" s="34"/>
      <c r="SPE53" s="34"/>
      <c r="SPF53" s="34"/>
      <c r="SPG53" s="34"/>
      <c r="SPH53" s="34"/>
      <c r="SPI53" s="34"/>
      <c r="SPJ53" s="34"/>
      <c r="SPK53" s="34"/>
      <c r="SPL53" s="34"/>
      <c r="SPM53" s="34"/>
      <c r="SPN53" s="34"/>
      <c r="SPO53" s="34"/>
      <c r="SPP53" s="34"/>
      <c r="SPQ53" s="34"/>
      <c r="SPR53" s="34"/>
      <c r="SPS53" s="34"/>
      <c r="SPT53" s="34"/>
      <c r="SPU53" s="34"/>
      <c r="SPV53" s="34"/>
      <c r="SPW53" s="34"/>
      <c r="SPX53" s="34"/>
      <c r="SPY53" s="34"/>
      <c r="SPZ53" s="34"/>
      <c r="SQA53" s="34"/>
      <c r="SQB53" s="34"/>
      <c r="SQC53" s="34"/>
      <c r="SQD53" s="34"/>
      <c r="SQE53" s="34"/>
      <c r="SQF53" s="34"/>
      <c r="SQG53" s="34"/>
      <c r="SQH53" s="34"/>
      <c r="SQI53" s="34"/>
      <c r="SQJ53" s="34"/>
      <c r="SQK53" s="34"/>
      <c r="SQL53" s="34"/>
      <c r="SQM53" s="34"/>
      <c r="SQN53" s="34"/>
      <c r="SQO53" s="34"/>
      <c r="SQP53" s="34"/>
      <c r="SQQ53" s="34"/>
      <c r="SQR53" s="34"/>
      <c r="SQS53" s="34"/>
      <c r="SQT53" s="34"/>
      <c r="SQU53" s="34"/>
      <c r="SQV53" s="34"/>
      <c r="SQW53" s="34"/>
      <c r="SQX53" s="34"/>
      <c r="SQY53" s="34"/>
      <c r="SQZ53" s="34"/>
      <c r="SRA53" s="34"/>
      <c r="SRB53" s="34"/>
      <c r="SRC53" s="34"/>
      <c r="SRD53" s="34"/>
      <c r="SRE53" s="34"/>
      <c r="SRF53" s="34"/>
      <c r="SRG53" s="34"/>
      <c r="SRH53" s="34"/>
      <c r="SRI53" s="34"/>
      <c r="SRJ53" s="34"/>
      <c r="SRK53" s="34"/>
      <c r="SRL53" s="34"/>
      <c r="SRM53" s="34"/>
      <c r="SRN53" s="34"/>
      <c r="SRO53" s="34"/>
      <c r="SRP53" s="34"/>
      <c r="SRQ53" s="34"/>
      <c r="SRR53" s="34"/>
      <c r="SRS53" s="34"/>
      <c r="SRT53" s="34"/>
      <c r="SRU53" s="34"/>
      <c r="SRV53" s="34"/>
      <c r="SRW53" s="34"/>
      <c r="SRX53" s="34"/>
      <c r="SRY53" s="34"/>
      <c r="SRZ53" s="34"/>
      <c r="SSA53" s="34"/>
      <c r="SSB53" s="34"/>
      <c r="SSC53" s="34"/>
      <c r="SSD53" s="34"/>
      <c r="SSE53" s="34"/>
      <c r="SSF53" s="34"/>
      <c r="SSG53" s="34"/>
      <c r="SSH53" s="34"/>
      <c r="SSI53" s="34"/>
      <c r="SSJ53" s="34"/>
      <c r="SSK53" s="34"/>
      <c r="SSL53" s="34"/>
      <c r="SSM53" s="34"/>
      <c r="SSN53" s="34"/>
      <c r="SSO53" s="34"/>
      <c r="SSP53" s="34"/>
      <c r="SSQ53" s="34"/>
      <c r="SSR53" s="34"/>
      <c r="SSS53" s="34"/>
      <c r="SST53" s="34"/>
      <c r="SSU53" s="34"/>
      <c r="SSV53" s="34"/>
      <c r="SSW53" s="34"/>
      <c r="SSX53" s="34"/>
      <c r="SSY53" s="34"/>
      <c r="SSZ53" s="34"/>
      <c r="STA53" s="34"/>
      <c r="STB53" s="34"/>
      <c r="STC53" s="34"/>
      <c r="STD53" s="34"/>
      <c r="STE53" s="34"/>
      <c r="STF53" s="34"/>
      <c r="STG53" s="34"/>
      <c r="STH53" s="34"/>
      <c r="STI53" s="34"/>
      <c r="STJ53" s="34"/>
      <c r="STK53" s="34"/>
      <c r="STL53" s="34"/>
      <c r="STM53" s="34"/>
      <c r="STN53" s="34"/>
      <c r="STO53" s="34"/>
      <c r="STP53" s="34"/>
      <c r="STQ53" s="34"/>
      <c r="STR53" s="34"/>
      <c r="STS53" s="34"/>
      <c r="STT53" s="34"/>
      <c r="STU53" s="34"/>
      <c r="STV53" s="34"/>
      <c r="STW53" s="34"/>
      <c r="STX53" s="34"/>
      <c r="STY53" s="34"/>
      <c r="STZ53" s="34"/>
      <c r="SUA53" s="34"/>
      <c r="SUB53" s="34"/>
      <c r="SUC53" s="34"/>
      <c r="SUD53" s="34"/>
      <c r="SUE53" s="34"/>
      <c r="SUF53" s="34"/>
      <c r="SUG53" s="34"/>
      <c r="SUH53" s="34"/>
      <c r="SUI53" s="34"/>
      <c r="SUJ53" s="34"/>
      <c r="SUK53" s="34"/>
      <c r="SUL53" s="34"/>
      <c r="SUM53" s="34"/>
      <c r="SUN53" s="34"/>
      <c r="SUO53" s="34"/>
      <c r="SUP53" s="34"/>
      <c r="SUQ53" s="34"/>
      <c r="SUR53" s="34"/>
      <c r="SUS53" s="34"/>
      <c r="SUT53" s="34"/>
      <c r="SUU53" s="34"/>
      <c r="SUV53" s="34"/>
      <c r="SUW53" s="34"/>
      <c r="SUX53" s="34"/>
      <c r="SUY53" s="34"/>
      <c r="SUZ53" s="34"/>
      <c r="SVA53" s="34"/>
      <c r="SVB53" s="34"/>
      <c r="SVC53" s="34"/>
      <c r="SVD53" s="34"/>
      <c r="SVE53" s="34"/>
      <c r="SVF53" s="34"/>
      <c r="SVG53" s="34"/>
      <c r="SVH53" s="34"/>
      <c r="SVI53" s="34"/>
      <c r="SVJ53" s="34"/>
      <c r="SVK53" s="34"/>
      <c r="SVL53" s="34"/>
      <c r="SVM53" s="34"/>
      <c r="SVN53" s="34"/>
      <c r="SVO53" s="34"/>
      <c r="SVP53" s="34"/>
      <c r="SVQ53" s="34"/>
      <c r="SVR53" s="34"/>
      <c r="SVS53" s="34"/>
      <c r="SVT53" s="34"/>
      <c r="SVU53" s="34"/>
      <c r="SVV53" s="34"/>
      <c r="SVW53" s="34"/>
      <c r="SVX53" s="34"/>
      <c r="SVY53" s="34"/>
      <c r="SVZ53" s="34"/>
      <c r="SWA53" s="34"/>
      <c r="SWB53" s="34"/>
      <c r="SWC53" s="34"/>
      <c r="SWD53" s="34"/>
      <c r="SWE53" s="34"/>
      <c r="SWF53" s="34"/>
      <c r="SWG53" s="34"/>
      <c r="SWH53" s="34"/>
      <c r="SWI53" s="34"/>
      <c r="SWJ53" s="34"/>
      <c r="SWK53" s="34"/>
      <c r="SWL53" s="34"/>
      <c r="SWM53" s="34"/>
      <c r="SWN53" s="34"/>
      <c r="SWO53" s="34"/>
      <c r="SWP53" s="34"/>
      <c r="SWQ53" s="34"/>
      <c r="SWR53" s="34"/>
      <c r="SWS53" s="34"/>
      <c r="SWT53" s="34"/>
      <c r="SWU53" s="34"/>
      <c r="SWV53" s="34"/>
      <c r="SWW53" s="34"/>
      <c r="SWX53" s="34"/>
      <c r="SWY53" s="34"/>
      <c r="SWZ53" s="34"/>
      <c r="SXA53" s="34"/>
      <c r="SXB53" s="34"/>
      <c r="SXC53" s="34"/>
      <c r="SXD53" s="34"/>
      <c r="SXE53" s="34"/>
      <c r="SXF53" s="34"/>
      <c r="SXG53" s="34"/>
      <c r="SXH53" s="34"/>
      <c r="SXI53" s="34"/>
      <c r="SXJ53" s="34"/>
      <c r="SXK53" s="34"/>
      <c r="SXL53" s="34"/>
      <c r="SXM53" s="34"/>
      <c r="SXN53" s="34"/>
      <c r="SXO53" s="34"/>
      <c r="SXP53" s="34"/>
      <c r="SXQ53" s="34"/>
      <c r="SXR53" s="34"/>
      <c r="SXS53" s="34"/>
      <c r="SXT53" s="34"/>
      <c r="SXU53" s="34"/>
      <c r="SXV53" s="34"/>
      <c r="SXW53" s="34"/>
      <c r="SXX53" s="34"/>
      <c r="SXY53" s="34"/>
      <c r="SXZ53" s="34"/>
      <c r="SYA53" s="34"/>
      <c r="SYB53" s="34"/>
      <c r="SYC53" s="34"/>
      <c r="SYD53" s="34"/>
      <c r="SYE53" s="34"/>
      <c r="SYF53" s="34"/>
      <c r="SYG53" s="34"/>
      <c r="SYH53" s="34"/>
      <c r="SYI53" s="34"/>
      <c r="SYJ53" s="34"/>
      <c r="SYK53" s="34"/>
      <c r="SYL53" s="34"/>
      <c r="SYM53" s="34"/>
      <c r="SYN53" s="34"/>
      <c r="SYO53" s="34"/>
      <c r="SYP53" s="34"/>
      <c r="SYQ53" s="34"/>
      <c r="SYR53" s="34"/>
      <c r="SYS53" s="34"/>
      <c r="SYT53" s="34"/>
      <c r="SYU53" s="34"/>
      <c r="SYV53" s="34"/>
      <c r="SYW53" s="34"/>
      <c r="SYX53" s="34"/>
      <c r="SYY53" s="34"/>
      <c r="SYZ53" s="34"/>
      <c r="SZA53" s="34"/>
      <c r="SZB53" s="34"/>
      <c r="SZC53" s="34"/>
      <c r="SZD53" s="34"/>
      <c r="SZE53" s="34"/>
      <c r="SZF53" s="34"/>
      <c r="SZG53" s="34"/>
      <c r="SZH53" s="34"/>
      <c r="SZI53" s="34"/>
      <c r="SZJ53" s="34"/>
      <c r="SZK53" s="34"/>
      <c r="SZL53" s="34"/>
      <c r="SZM53" s="34"/>
      <c r="SZN53" s="34"/>
      <c r="SZO53" s="34"/>
      <c r="SZP53" s="34"/>
      <c r="SZQ53" s="34"/>
      <c r="SZR53" s="34"/>
      <c r="SZS53" s="34"/>
      <c r="SZT53" s="34"/>
      <c r="SZU53" s="34"/>
      <c r="SZV53" s="34"/>
      <c r="SZW53" s="34"/>
      <c r="SZX53" s="34"/>
      <c r="SZY53" s="34"/>
      <c r="SZZ53" s="34"/>
      <c r="TAA53" s="34"/>
      <c r="TAB53" s="34"/>
      <c r="TAC53" s="34"/>
      <c r="TAD53" s="34"/>
      <c r="TAE53" s="34"/>
      <c r="TAF53" s="34"/>
      <c r="TAG53" s="34"/>
      <c r="TAH53" s="34"/>
      <c r="TAI53" s="34"/>
      <c r="TAJ53" s="34"/>
      <c r="TAK53" s="34"/>
      <c r="TAL53" s="34"/>
      <c r="TAM53" s="34"/>
      <c r="TAN53" s="34"/>
      <c r="TAO53" s="34"/>
      <c r="TAP53" s="34"/>
      <c r="TAQ53" s="34"/>
      <c r="TAR53" s="34"/>
      <c r="TAS53" s="34"/>
      <c r="TAT53" s="34"/>
      <c r="TAU53" s="34"/>
      <c r="TAV53" s="34"/>
      <c r="TAW53" s="34"/>
      <c r="TAX53" s="34"/>
      <c r="TAY53" s="34"/>
      <c r="TAZ53" s="34"/>
      <c r="TBA53" s="34"/>
      <c r="TBB53" s="34"/>
      <c r="TBC53" s="34"/>
      <c r="TBD53" s="34"/>
      <c r="TBE53" s="34"/>
      <c r="TBF53" s="34"/>
      <c r="TBG53" s="34"/>
      <c r="TBH53" s="34"/>
      <c r="TBI53" s="34"/>
      <c r="TBJ53" s="34"/>
      <c r="TBK53" s="34"/>
      <c r="TBL53" s="34"/>
      <c r="TBM53" s="34"/>
      <c r="TBN53" s="34"/>
      <c r="TBO53" s="34"/>
      <c r="TBP53" s="34"/>
      <c r="TBQ53" s="34"/>
      <c r="TBR53" s="34"/>
      <c r="TBS53" s="34"/>
      <c r="TBT53" s="34"/>
      <c r="TBU53" s="34"/>
      <c r="TBV53" s="34"/>
      <c r="TBW53" s="34"/>
      <c r="TBX53" s="34"/>
      <c r="TBY53" s="34"/>
      <c r="TBZ53" s="34"/>
      <c r="TCA53" s="34"/>
      <c r="TCB53" s="34"/>
      <c r="TCC53" s="34"/>
      <c r="TCD53" s="34"/>
      <c r="TCE53" s="34"/>
      <c r="TCF53" s="34"/>
      <c r="TCG53" s="34"/>
      <c r="TCH53" s="34"/>
      <c r="TCI53" s="34"/>
      <c r="TCJ53" s="34"/>
      <c r="TCK53" s="34"/>
      <c r="TCL53" s="34"/>
      <c r="TCM53" s="34"/>
      <c r="TCN53" s="34"/>
      <c r="TCO53" s="34"/>
      <c r="TCP53" s="34"/>
      <c r="TCQ53" s="34"/>
      <c r="TCR53" s="34"/>
      <c r="TCS53" s="34"/>
      <c r="TCT53" s="34"/>
      <c r="TCU53" s="34"/>
      <c r="TCV53" s="34"/>
      <c r="TCW53" s="34"/>
      <c r="TCX53" s="34"/>
      <c r="TCY53" s="34"/>
      <c r="TCZ53" s="34"/>
      <c r="TDA53" s="34"/>
      <c r="TDB53" s="34"/>
      <c r="TDC53" s="34"/>
      <c r="TDD53" s="34"/>
      <c r="TDE53" s="34"/>
      <c r="TDF53" s="34"/>
      <c r="TDG53" s="34"/>
      <c r="TDH53" s="34"/>
      <c r="TDI53" s="34"/>
      <c r="TDJ53" s="34"/>
      <c r="TDK53" s="34"/>
      <c r="TDL53" s="34"/>
      <c r="TDM53" s="34"/>
      <c r="TDN53" s="34"/>
      <c r="TDO53" s="34"/>
      <c r="TDP53" s="34"/>
      <c r="TDQ53" s="34"/>
      <c r="TDR53" s="34"/>
      <c r="TDS53" s="34"/>
      <c r="TDT53" s="34"/>
      <c r="TDU53" s="34"/>
      <c r="TDV53" s="34"/>
      <c r="TDW53" s="34"/>
      <c r="TDX53" s="34"/>
      <c r="TDY53" s="34"/>
      <c r="TDZ53" s="34"/>
      <c r="TEA53" s="34"/>
      <c r="TEB53" s="34"/>
      <c r="TEC53" s="34"/>
      <c r="TED53" s="34"/>
      <c r="TEE53" s="34"/>
      <c r="TEF53" s="34"/>
      <c r="TEG53" s="34"/>
      <c r="TEH53" s="34"/>
      <c r="TEI53" s="34"/>
      <c r="TEJ53" s="34"/>
      <c r="TEK53" s="34"/>
      <c r="TEL53" s="34"/>
      <c r="TEM53" s="34"/>
      <c r="TEN53" s="34"/>
      <c r="TEO53" s="34"/>
      <c r="TEP53" s="34"/>
      <c r="TEQ53" s="34"/>
      <c r="TER53" s="34"/>
      <c r="TES53" s="34"/>
      <c r="TET53" s="34"/>
      <c r="TEU53" s="34"/>
      <c r="TEV53" s="34"/>
      <c r="TEW53" s="34"/>
      <c r="TEX53" s="34"/>
      <c r="TEY53" s="34"/>
      <c r="TEZ53" s="34"/>
      <c r="TFA53" s="34"/>
      <c r="TFB53" s="34"/>
      <c r="TFC53" s="34"/>
      <c r="TFD53" s="34"/>
      <c r="TFE53" s="34"/>
      <c r="TFF53" s="34"/>
      <c r="TFG53" s="34"/>
      <c r="TFH53" s="34"/>
      <c r="TFI53" s="34"/>
      <c r="TFJ53" s="34"/>
      <c r="TFK53" s="34"/>
      <c r="TFL53" s="34"/>
      <c r="TFM53" s="34"/>
      <c r="TFN53" s="34"/>
      <c r="TFO53" s="34"/>
      <c r="TFP53" s="34"/>
      <c r="TFQ53" s="34"/>
      <c r="TFR53" s="34"/>
      <c r="TFS53" s="34"/>
      <c r="TFT53" s="34"/>
      <c r="TFU53" s="34"/>
      <c r="TFV53" s="34"/>
      <c r="TFW53" s="34"/>
      <c r="TFX53" s="34"/>
      <c r="TFY53" s="34"/>
      <c r="TFZ53" s="34"/>
      <c r="TGA53" s="34"/>
      <c r="TGB53" s="34"/>
      <c r="TGC53" s="34"/>
      <c r="TGD53" s="34"/>
      <c r="TGE53" s="34"/>
      <c r="TGF53" s="34"/>
      <c r="TGG53" s="34"/>
      <c r="TGH53" s="34"/>
      <c r="TGI53" s="34"/>
      <c r="TGJ53" s="34"/>
      <c r="TGK53" s="34"/>
      <c r="TGL53" s="34"/>
      <c r="TGM53" s="34"/>
      <c r="TGN53" s="34"/>
      <c r="TGO53" s="34"/>
      <c r="TGP53" s="34"/>
      <c r="TGQ53" s="34"/>
      <c r="TGR53" s="34"/>
      <c r="TGS53" s="34"/>
      <c r="TGT53" s="34"/>
      <c r="TGU53" s="34"/>
      <c r="TGV53" s="34"/>
      <c r="TGW53" s="34"/>
      <c r="TGX53" s="34"/>
      <c r="TGY53" s="34"/>
      <c r="TGZ53" s="34"/>
      <c r="THA53" s="34"/>
      <c r="THB53" s="34"/>
      <c r="THC53" s="34"/>
      <c r="THD53" s="34"/>
      <c r="THE53" s="34"/>
      <c r="THF53" s="34"/>
      <c r="THG53" s="34"/>
      <c r="THH53" s="34"/>
      <c r="THI53" s="34"/>
      <c r="THJ53" s="34"/>
      <c r="THK53" s="34"/>
      <c r="THL53" s="34"/>
      <c r="THM53" s="34"/>
      <c r="THN53" s="34"/>
      <c r="THO53" s="34"/>
      <c r="THP53" s="34"/>
      <c r="THQ53" s="34"/>
      <c r="THR53" s="34"/>
      <c r="THS53" s="34"/>
      <c r="THT53" s="34"/>
      <c r="THU53" s="34"/>
      <c r="THV53" s="34"/>
      <c r="THW53" s="34"/>
      <c r="THX53" s="34"/>
      <c r="THY53" s="34"/>
      <c r="THZ53" s="34"/>
      <c r="TIA53" s="34"/>
      <c r="TIB53" s="34"/>
      <c r="TIC53" s="34"/>
      <c r="TID53" s="34"/>
      <c r="TIE53" s="34"/>
      <c r="TIF53" s="34"/>
      <c r="TIG53" s="34"/>
      <c r="TIH53" s="34"/>
      <c r="TII53" s="34"/>
      <c r="TIJ53" s="34"/>
      <c r="TIK53" s="34"/>
      <c r="TIL53" s="34"/>
      <c r="TIM53" s="34"/>
      <c r="TIN53" s="34"/>
      <c r="TIO53" s="34"/>
      <c r="TIP53" s="34"/>
      <c r="TIQ53" s="34"/>
      <c r="TIR53" s="34"/>
      <c r="TIS53" s="34"/>
      <c r="TIT53" s="34"/>
      <c r="TIU53" s="34"/>
      <c r="TIV53" s="34"/>
      <c r="TIW53" s="34"/>
      <c r="TIX53" s="34"/>
      <c r="TIY53" s="34"/>
      <c r="TIZ53" s="34"/>
      <c r="TJA53" s="34"/>
      <c r="TJB53" s="34"/>
      <c r="TJC53" s="34"/>
      <c r="TJD53" s="34"/>
      <c r="TJE53" s="34"/>
      <c r="TJF53" s="34"/>
      <c r="TJG53" s="34"/>
      <c r="TJH53" s="34"/>
      <c r="TJI53" s="34"/>
      <c r="TJJ53" s="34"/>
      <c r="TJK53" s="34"/>
      <c r="TJL53" s="34"/>
      <c r="TJM53" s="34"/>
      <c r="TJN53" s="34"/>
      <c r="TJO53" s="34"/>
      <c r="TJP53" s="34"/>
      <c r="TJQ53" s="34"/>
      <c r="TJR53" s="34"/>
      <c r="TJS53" s="34"/>
      <c r="TJT53" s="34"/>
      <c r="TJU53" s="34"/>
      <c r="TJV53" s="34"/>
      <c r="TJW53" s="34"/>
      <c r="TJX53" s="34"/>
      <c r="TJY53" s="34"/>
      <c r="TJZ53" s="34"/>
      <c r="TKA53" s="34"/>
      <c r="TKB53" s="34"/>
      <c r="TKC53" s="34"/>
      <c r="TKD53" s="34"/>
      <c r="TKE53" s="34"/>
      <c r="TKF53" s="34"/>
      <c r="TKG53" s="34"/>
      <c r="TKH53" s="34"/>
      <c r="TKI53" s="34"/>
      <c r="TKJ53" s="34"/>
      <c r="TKK53" s="34"/>
      <c r="TKL53" s="34"/>
      <c r="TKM53" s="34"/>
      <c r="TKN53" s="34"/>
      <c r="TKO53" s="34"/>
      <c r="TKP53" s="34"/>
      <c r="TKQ53" s="34"/>
      <c r="TKR53" s="34"/>
      <c r="TKS53" s="34"/>
      <c r="TKT53" s="34"/>
      <c r="TKU53" s="34"/>
      <c r="TKV53" s="34"/>
      <c r="TKW53" s="34"/>
      <c r="TKX53" s="34"/>
      <c r="TKY53" s="34"/>
      <c r="TKZ53" s="34"/>
      <c r="TLA53" s="34"/>
      <c r="TLB53" s="34"/>
      <c r="TLC53" s="34"/>
      <c r="TLD53" s="34"/>
      <c r="TLE53" s="34"/>
      <c r="TLF53" s="34"/>
      <c r="TLG53" s="34"/>
      <c r="TLH53" s="34"/>
      <c r="TLI53" s="34"/>
      <c r="TLJ53" s="34"/>
      <c r="TLK53" s="34"/>
      <c r="TLL53" s="34"/>
      <c r="TLM53" s="34"/>
      <c r="TLN53" s="34"/>
      <c r="TLO53" s="34"/>
      <c r="TLP53" s="34"/>
      <c r="TLQ53" s="34"/>
      <c r="TLR53" s="34"/>
      <c r="TLS53" s="34"/>
      <c r="TLT53" s="34"/>
      <c r="TLU53" s="34"/>
      <c r="TLV53" s="34"/>
      <c r="TLW53" s="34"/>
      <c r="TLX53" s="34"/>
      <c r="TLY53" s="34"/>
      <c r="TLZ53" s="34"/>
      <c r="TMA53" s="34"/>
      <c r="TMB53" s="34"/>
      <c r="TMC53" s="34"/>
      <c r="TMD53" s="34"/>
      <c r="TME53" s="34"/>
      <c r="TMF53" s="34"/>
      <c r="TMG53" s="34"/>
      <c r="TMH53" s="34"/>
      <c r="TMI53" s="34"/>
      <c r="TMJ53" s="34"/>
      <c r="TMK53" s="34"/>
      <c r="TML53" s="34"/>
      <c r="TMM53" s="34"/>
      <c r="TMN53" s="34"/>
      <c r="TMO53" s="34"/>
      <c r="TMP53" s="34"/>
      <c r="TMQ53" s="34"/>
      <c r="TMR53" s="34"/>
      <c r="TMS53" s="34"/>
      <c r="TMT53" s="34"/>
      <c r="TMU53" s="34"/>
      <c r="TMV53" s="34"/>
      <c r="TMW53" s="34"/>
      <c r="TMX53" s="34"/>
      <c r="TMY53" s="34"/>
      <c r="TMZ53" s="34"/>
      <c r="TNA53" s="34"/>
      <c r="TNB53" s="34"/>
      <c r="TNC53" s="34"/>
      <c r="TND53" s="34"/>
      <c r="TNE53" s="34"/>
      <c r="TNF53" s="34"/>
      <c r="TNG53" s="34"/>
      <c r="TNH53" s="34"/>
      <c r="TNI53" s="34"/>
      <c r="TNJ53" s="34"/>
      <c r="TNK53" s="34"/>
      <c r="TNL53" s="34"/>
      <c r="TNM53" s="34"/>
      <c r="TNN53" s="34"/>
      <c r="TNO53" s="34"/>
      <c r="TNP53" s="34"/>
      <c r="TNQ53" s="34"/>
      <c r="TNR53" s="34"/>
      <c r="TNS53" s="34"/>
      <c r="TNT53" s="34"/>
      <c r="TNU53" s="34"/>
      <c r="TNV53" s="34"/>
      <c r="TNW53" s="34"/>
      <c r="TNX53" s="34"/>
      <c r="TNY53" s="34"/>
      <c r="TNZ53" s="34"/>
      <c r="TOA53" s="34"/>
      <c r="TOB53" s="34"/>
      <c r="TOC53" s="34"/>
      <c r="TOD53" s="34"/>
      <c r="TOE53" s="34"/>
      <c r="TOF53" s="34"/>
      <c r="TOG53" s="34"/>
      <c r="TOH53" s="34"/>
      <c r="TOI53" s="34"/>
      <c r="TOJ53" s="34"/>
      <c r="TOK53" s="34"/>
      <c r="TOL53" s="34"/>
      <c r="TOM53" s="34"/>
      <c r="TON53" s="34"/>
      <c r="TOO53" s="34"/>
      <c r="TOP53" s="34"/>
      <c r="TOQ53" s="34"/>
      <c r="TOR53" s="34"/>
      <c r="TOS53" s="34"/>
      <c r="TOT53" s="34"/>
      <c r="TOU53" s="34"/>
      <c r="TOV53" s="34"/>
      <c r="TOW53" s="34"/>
      <c r="TOX53" s="34"/>
      <c r="TOY53" s="34"/>
      <c r="TOZ53" s="34"/>
      <c r="TPA53" s="34"/>
      <c r="TPB53" s="34"/>
      <c r="TPC53" s="34"/>
      <c r="TPD53" s="34"/>
      <c r="TPE53" s="34"/>
      <c r="TPF53" s="34"/>
      <c r="TPG53" s="34"/>
      <c r="TPH53" s="34"/>
      <c r="TPI53" s="34"/>
      <c r="TPJ53" s="34"/>
      <c r="TPK53" s="34"/>
      <c r="TPL53" s="34"/>
      <c r="TPM53" s="34"/>
      <c r="TPN53" s="34"/>
      <c r="TPO53" s="34"/>
      <c r="TPP53" s="34"/>
      <c r="TPQ53" s="34"/>
      <c r="TPR53" s="34"/>
      <c r="TPS53" s="34"/>
      <c r="TPT53" s="34"/>
      <c r="TPU53" s="34"/>
      <c r="TPV53" s="34"/>
      <c r="TPW53" s="34"/>
      <c r="TPX53" s="34"/>
      <c r="TPY53" s="34"/>
      <c r="TPZ53" s="34"/>
      <c r="TQA53" s="34"/>
      <c r="TQB53" s="34"/>
      <c r="TQC53" s="34"/>
      <c r="TQD53" s="34"/>
      <c r="TQE53" s="34"/>
      <c r="TQF53" s="34"/>
      <c r="TQG53" s="34"/>
      <c r="TQH53" s="34"/>
      <c r="TQI53" s="34"/>
      <c r="TQJ53" s="34"/>
      <c r="TQK53" s="34"/>
      <c r="TQL53" s="34"/>
      <c r="TQM53" s="34"/>
      <c r="TQN53" s="34"/>
      <c r="TQO53" s="34"/>
      <c r="TQP53" s="34"/>
      <c r="TQQ53" s="34"/>
      <c r="TQR53" s="34"/>
      <c r="TQS53" s="34"/>
      <c r="TQT53" s="34"/>
      <c r="TQU53" s="34"/>
      <c r="TQV53" s="34"/>
      <c r="TQW53" s="34"/>
      <c r="TQX53" s="34"/>
      <c r="TQY53" s="34"/>
      <c r="TQZ53" s="34"/>
      <c r="TRA53" s="34"/>
      <c r="TRB53" s="34"/>
      <c r="TRC53" s="34"/>
      <c r="TRD53" s="34"/>
      <c r="TRE53" s="34"/>
      <c r="TRF53" s="34"/>
      <c r="TRG53" s="34"/>
      <c r="TRH53" s="34"/>
      <c r="TRI53" s="34"/>
      <c r="TRJ53" s="34"/>
      <c r="TRK53" s="34"/>
      <c r="TRL53" s="34"/>
      <c r="TRM53" s="34"/>
      <c r="TRN53" s="34"/>
      <c r="TRO53" s="34"/>
      <c r="TRP53" s="34"/>
      <c r="TRQ53" s="34"/>
      <c r="TRR53" s="34"/>
      <c r="TRS53" s="34"/>
      <c r="TRT53" s="34"/>
      <c r="TRU53" s="34"/>
      <c r="TRV53" s="34"/>
      <c r="TRW53" s="34"/>
      <c r="TRX53" s="34"/>
      <c r="TRY53" s="34"/>
      <c r="TRZ53" s="34"/>
      <c r="TSA53" s="34"/>
      <c r="TSB53" s="34"/>
      <c r="TSC53" s="34"/>
      <c r="TSD53" s="34"/>
      <c r="TSE53" s="34"/>
      <c r="TSF53" s="34"/>
      <c r="TSG53" s="34"/>
      <c r="TSH53" s="34"/>
      <c r="TSI53" s="34"/>
      <c r="TSJ53" s="34"/>
      <c r="TSK53" s="34"/>
      <c r="TSL53" s="34"/>
      <c r="TSM53" s="34"/>
      <c r="TSN53" s="34"/>
      <c r="TSO53" s="34"/>
      <c r="TSP53" s="34"/>
      <c r="TSQ53" s="34"/>
      <c r="TSR53" s="34"/>
      <c r="TSS53" s="34"/>
      <c r="TST53" s="34"/>
      <c r="TSU53" s="34"/>
      <c r="TSV53" s="34"/>
      <c r="TSW53" s="34"/>
      <c r="TSX53" s="34"/>
      <c r="TSY53" s="34"/>
      <c r="TSZ53" s="34"/>
      <c r="TTA53" s="34"/>
      <c r="TTB53" s="34"/>
      <c r="TTC53" s="34"/>
      <c r="TTD53" s="34"/>
      <c r="TTE53" s="34"/>
      <c r="TTF53" s="34"/>
      <c r="TTG53" s="34"/>
      <c r="TTH53" s="34"/>
      <c r="TTI53" s="34"/>
      <c r="TTJ53" s="34"/>
      <c r="TTK53" s="34"/>
      <c r="TTL53" s="34"/>
      <c r="TTM53" s="34"/>
      <c r="TTN53" s="34"/>
      <c r="TTO53" s="34"/>
      <c r="TTP53" s="34"/>
      <c r="TTQ53" s="34"/>
      <c r="TTR53" s="34"/>
      <c r="TTS53" s="34"/>
      <c r="TTT53" s="34"/>
      <c r="TTU53" s="34"/>
      <c r="TTV53" s="34"/>
      <c r="TTW53" s="34"/>
      <c r="TTX53" s="34"/>
      <c r="TTY53" s="34"/>
      <c r="TTZ53" s="34"/>
      <c r="TUA53" s="34"/>
      <c r="TUB53" s="34"/>
      <c r="TUC53" s="34"/>
      <c r="TUD53" s="34"/>
      <c r="TUE53" s="34"/>
      <c r="TUF53" s="34"/>
      <c r="TUG53" s="34"/>
      <c r="TUH53" s="34"/>
      <c r="TUI53" s="34"/>
      <c r="TUJ53" s="34"/>
      <c r="TUK53" s="34"/>
      <c r="TUL53" s="34"/>
      <c r="TUM53" s="34"/>
      <c r="TUN53" s="34"/>
      <c r="TUO53" s="34"/>
      <c r="TUP53" s="34"/>
      <c r="TUQ53" s="34"/>
      <c r="TUR53" s="34"/>
      <c r="TUS53" s="34"/>
      <c r="TUT53" s="34"/>
      <c r="TUU53" s="34"/>
      <c r="TUV53" s="34"/>
      <c r="TUW53" s="34"/>
      <c r="TUX53" s="34"/>
      <c r="TUY53" s="34"/>
      <c r="TUZ53" s="34"/>
      <c r="TVA53" s="34"/>
      <c r="TVB53" s="34"/>
      <c r="TVC53" s="34"/>
      <c r="TVD53" s="34"/>
      <c r="TVE53" s="34"/>
      <c r="TVF53" s="34"/>
      <c r="TVG53" s="34"/>
      <c r="TVH53" s="34"/>
      <c r="TVI53" s="34"/>
      <c r="TVJ53" s="34"/>
      <c r="TVK53" s="34"/>
      <c r="TVL53" s="34"/>
      <c r="TVM53" s="34"/>
      <c r="TVN53" s="34"/>
      <c r="TVO53" s="34"/>
      <c r="TVP53" s="34"/>
      <c r="TVQ53" s="34"/>
      <c r="TVR53" s="34"/>
      <c r="TVS53" s="34"/>
      <c r="TVT53" s="34"/>
      <c r="TVU53" s="34"/>
      <c r="TVV53" s="34"/>
      <c r="TVW53" s="34"/>
      <c r="TVX53" s="34"/>
      <c r="TVY53" s="34"/>
      <c r="TVZ53" s="34"/>
      <c r="TWA53" s="34"/>
      <c r="TWB53" s="34"/>
      <c r="TWC53" s="34"/>
      <c r="TWD53" s="34"/>
      <c r="TWE53" s="34"/>
      <c r="TWF53" s="34"/>
      <c r="TWG53" s="34"/>
      <c r="TWH53" s="34"/>
      <c r="TWI53" s="34"/>
      <c r="TWJ53" s="34"/>
      <c r="TWK53" s="34"/>
      <c r="TWL53" s="34"/>
      <c r="TWM53" s="34"/>
      <c r="TWN53" s="34"/>
      <c r="TWO53" s="34"/>
      <c r="TWP53" s="34"/>
      <c r="TWQ53" s="34"/>
      <c r="TWR53" s="34"/>
      <c r="TWS53" s="34"/>
      <c r="TWT53" s="34"/>
      <c r="TWU53" s="34"/>
      <c r="TWV53" s="34"/>
      <c r="TWW53" s="34"/>
      <c r="TWX53" s="34"/>
      <c r="TWY53" s="34"/>
      <c r="TWZ53" s="34"/>
      <c r="TXA53" s="34"/>
      <c r="TXB53" s="34"/>
      <c r="TXC53" s="34"/>
      <c r="TXD53" s="34"/>
      <c r="TXE53" s="34"/>
      <c r="TXF53" s="34"/>
      <c r="TXG53" s="34"/>
      <c r="TXH53" s="34"/>
      <c r="TXI53" s="34"/>
      <c r="TXJ53" s="34"/>
      <c r="TXK53" s="34"/>
      <c r="TXL53" s="34"/>
      <c r="TXM53" s="34"/>
      <c r="TXN53" s="34"/>
      <c r="TXO53" s="34"/>
      <c r="TXP53" s="34"/>
      <c r="TXQ53" s="34"/>
      <c r="TXR53" s="34"/>
      <c r="TXS53" s="34"/>
      <c r="TXT53" s="34"/>
      <c r="TXU53" s="34"/>
      <c r="TXV53" s="34"/>
      <c r="TXW53" s="34"/>
      <c r="TXX53" s="34"/>
      <c r="TXY53" s="34"/>
      <c r="TXZ53" s="34"/>
      <c r="TYA53" s="34"/>
      <c r="TYB53" s="34"/>
      <c r="TYC53" s="34"/>
      <c r="TYD53" s="34"/>
      <c r="TYE53" s="34"/>
      <c r="TYF53" s="34"/>
      <c r="TYG53" s="34"/>
      <c r="TYH53" s="34"/>
      <c r="TYI53" s="34"/>
      <c r="TYJ53" s="34"/>
      <c r="TYK53" s="34"/>
      <c r="TYL53" s="34"/>
      <c r="TYM53" s="34"/>
      <c r="TYN53" s="34"/>
      <c r="TYO53" s="34"/>
      <c r="TYP53" s="34"/>
      <c r="TYQ53" s="34"/>
      <c r="TYR53" s="34"/>
      <c r="TYS53" s="34"/>
      <c r="TYT53" s="34"/>
      <c r="TYU53" s="34"/>
      <c r="TYV53" s="34"/>
      <c r="TYW53" s="34"/>
      <c r="TYX53" s="34"/>
      <c r="TYY53" s="34"/>
      <c r="TYZ53" s="34"/>
      <c r="TZA53" s="34"/>
      <c r="TZB53" s="34"/>
      <c r="TZC53" s="34"/>
      <c r="TZD53" s="34"/>
      <c r="TZE53" s="34"/>
      <c r="TZF53" s="34"/>
      <c r="TZG53" s="34"/>
      <c r="TZH53" s="34"/>
      <c r="TZI53" s="34"/>
      <c r="TZJ53" s="34"/>
      <c r="TZK53" s="34"/>
      <c r="TZL53" s="34"/>
      <c r="TZM53" s="34"/>
      <c r="TZN53" s="34"/>
      <c r="TZO53" s="34"/>
      <c r="TZP53" s="34"/>
      <c r="TZQ53" s="34"/>
      <c r="TZR53" s="34"/>
      <c r="TZS53" s="34"/>
      <c r="TZT53" s="34"/>
      <c r="TZU53" s="34"/>
      <c r="TZV53" s="34"/>
      <c r="TZW53" s="34"/>
      <c r="TZX53" s="34"/>
      <c r="TZY53" s="34"/>
      <c r="TZZ53" s="34"/>
      <c r="UAA53" s="34"/>
      <c r="UAB53" s="34"/>
      <c r="UAC53" s="34"/>
      <c r="UAD53" s="34"/>
      <c r="UAE53" s="34"/>
      <c r="UAF53" s="34"/>
      <c r="UAG53" s="34"/>
      <c r="UAH53" s="34"/>
      <c r="UAI53" s="34"/>
      <c r="UAJ53" s="34"/>
      <c r="UAK53" s="34"/>
      <c r="UAL53" s="34"/>
      <c r="UAM53" s="34"/>
      <c r="UAN53" s="34"/>
      <c r="UAO53" s="34"/>
      <c r="UAP53" s="34"/>
      <c r="UAQ53" s="34"/>
      <c r="UAR53" s="34"/>
      <c r="UAS53" s="34"/>
      <c r="UAT53" s="34"/>
      <c r="UAU53" s="34"/>
      <c r="UAV53" s="34"/>
      <c r="UAW53" s="34"/>
      <c r="UAX53" s="34"/>
      <c r="UAY53" s="34"/>
      <c r="UAZ53" s="34"/>
      <c r="UBA53" s="34"/>
      <c r="UBB53" s="34"/>
      <c r="UBC53" s="34"/>
      <c r="UBD53" s="34"/>
      <c r="UBE53" s="34"/>
      <c r="UBF53" s="34"/>
      <c r="UBG53" s="34"/>
      <c r="UBH53" s="34"/>
      <c r="UBI53" s="34"/>
      <c r="UBJ53" s="34"/>
      <c r="UBK53" s="34"/>
      <c r="UBL53" s="34"/>
      <c r="UBM53" s="34"/>
      <c r="UBN53" s="34"/>
      <c r="UBO53" s="34"/>
      <c r="UBP53" s="34"/>
      <c r="UBQ53" s="34"/>
      <c r="UBR53" s="34"/>
      <c r="UBS53" s="34"/>
      <c r="UBT53" s="34"/>
      <c r="UBU53" s="34"/>
      <c r="UBV53" s="34"/>
      <c r="UBW53" s="34"/>
      <c r="UBX53" s="34"/>
      <c r="UBY53" s="34"/>
      <c r="UBZ53" s="34"/>
      <c r="UCA53" s="34"/>
      <c r="UCB53" s="34"/>
      <c r="UCC53" s="34"/>
      <c r="UCD53" s="34"/>
      <c r="UCE53" s="34"/>
      <c r="UCF53" s="34"/>
      <c r="UCG53" s="34"/>
      <c r="UCH53" s="34"/>
      <c r="UCI53" s="34"/>
      <c r="UCJ53" s="34"/>
      <c r="UCK53" s="34"/>
      <c r="UCL53" s="34"/>
      <c r="UCM53" s="34"/>
      <c r="UCN53" s="34"/>
      <c r="UCO53" s="34"/>
      <c r="UCP53" s="34"/>
      <c r="UCQ53" s="34"/>
      <c r="UCR53" s="34"/>
      <c r="UCS53" s="34"/>
      <c r="UCT53" s="34"/>
      <c r="UCU53" s="34"/>
      <c r="UCV53" s="34"/>
      <c r="UCW53" s="34"/>
      <c r="UCX53" s="34"/>
      <c r="UCY53" s="34"/>
      <c r="UCZ53" s="34"/>
      <c r="UDA53" s="34"/>
      <c r="UDB53" s="34"/>
      <c r="UDC53" s="34"/>
      <c r="UDD53" s="34"/>
      <c r="UDE53" s="34"/>
      <c r="UDF53" s="34"/>
      <c r="UDG53" s="34"/>
      <c r="UDH53" s="34"/>
      <c r="UDI53" s="34"/>
      <c r="UDJ53" s="34"/>
      <c r="UDK53" s="34"/>
      <c r="UDL53" s="34"/>
      <c r="UDM53" s="34"/>
      <c r="UDN53" s="34"/>
      <c r="UDO53" s="34"/>
      <c r="UDP53" s="34"/>
      <c r="UDQ53" s="34"/>
      <c r="UDR53" s="34"/>
      <c r="UDS53" s="34"/>
      <c r="UDT53" s="34"/>
      <c r="UDU53" s="34"/>
      <c r="UDV53" s="34"/>
      <c r="UDW53" s="34"/>
      <c r="UDX53" s="34"/>
      <c r="UDY53" s="34"/>
      <c r="UDZ53" s="34"/>
      <c r="UEA53" s="34"/>
      <c r="UEB53" s="34"/>
      <c r="UEC53" s="34"/>
      <c r="UED53" s="34"/>
      <c r="UEE53" s="34"/>
      <c r="UEF53" s="34"/>
      <c r="UEG53" s="34"/>
      <c r="UEH53" s="34"/>
      <c r="UEI53" s="34"/>
      <c r="UEJ53" s="34"/>
      <c r="UEK53" s="34"/>
      <c r="UEL53" s="34"/>
      <c r="UEM53" s="34"/>
      <c r="UEN53" s="34"/>
      <c r="UEO53" s="34"/>
      <c r="UEP53" s="34"/>
      <c r="UEQ53" s="34"/>
      <c r="UER53" s="34"/>
      <c r="UES53" s="34"/>
      <c r="UET53" s="34"/>
      <c r="UEU53" s="34"/>
      <c r="UEV53" s="34"/>
      <c r="UEW53" s="34"/>
      <c r="UEX53" s="34"/>
      <c r="UEY53" s="34"/>
      <c r="UEZ53" s="34"/>
      <c r="UFA53" s="34"/>
      <c r="UFB53" s="34"/>
      <c r="UFC53" s="34"/>
      <c r="UFD53" s="34"/>
      <c r="UFE53" s="34"/>
      <c r="UFF53" s="34"/>
      <c r="UFG53" s="34"/>
      <c r="UFH53" s="34"/>
      <c r="UFI53" s="34"/>
      <c r="UFJ53" s="34"/>
      <c r="UFK53" s="34"/>
      <c r="UFL53" s="34"/>
      <c r="UFM53" s="34"/>
      <c r="UFN53" s="34"/>
      <c r="UFO53" s="34"/>
      <c r="UFP53" s="34"/>
      <c r="UFQ53" s="34"/>
      <c r="UFR53" s="34"/>
      <c r="UFS53" s="34"/>
      <c r="UFT53" s="34"/>
      <c r="UFU53" s="34"/>
      <c r="UFV53" s="34"/>
      <c r="UFW53" s="34"/>
      <c r="UFX53" s="34"/>
      <c r="UFY53" s="34"/>
      <c r="UFZ53" s="34"/>
      <c r="UGA53" s="34"/>
      <c r="UGB53" s="34"/>
      <c r="UGC53" s="34"/>
      <c r="UGD53" s="34"/>
      <c r="UGE53" s="34"/>
      <c r="UGF53" s="34"/>
      <c r="UGG53" s="34"/>
      <c r="UGH53" s="34"/>
      <c r="UGI53" s="34"/>
      <c r="UGJ53" s="34"/>
      <c r="UGK53" s="34"/>
      <c r="UGL53" s="34"/>
      <c r="UGM53" s="34"/>
      <c r="UGN53" s="34"/>
      <c r="UGO53" s="34"/>
      <c r="UGP53" s="34"/>
      <c r="UGQ53" s="34"/>
      <c r="UGR53" s="34"/>
      <c r="UGS53" s="34"/>
      <c r="UGT53" s="34"/>
      <c r="UGU53" s="34"/>
      <c r="UGV53" s="34"/>
      <c r="UGW53" s="34"/>
      <c r="UGX53" s="34"/>
      <c r="UGY53" s="34"/>
      <c r="UGZ53" s="34"/>
      <c r="UHA53" s="34"/>
      <c r="UHB53" s="34"/>
      <c r="UHC53" s="34"/>
      <c r="UHD53" s="34"/>
      <c r="UHE53" s="34"/>
      <c r="UHF53" s="34"/>
      <c r="UHG53" s="34"/>
      <c r="UHH53" s="34"/>
      <c r="UHI53" s="34"/>
      <c r="UHJ53" s="34"/>
      <c r="UHK53" s="34"/>
      <c r="UHL53" s="34"/>
      <c r="UHM53" s="34"/>
      <c r="UHN53" s="34"/>
      <c r="UHO53" s="34"/>
      <c r="UHP53" s="34"/>
      <c r="UHQ53" s="34"/>
      <c r="UHR53" s="34"/>
      <c r="UHS53" s="34"/>
      <c r="UHT53" s="34"/>
      <c r="UHU53" s="34"/>
      <c r="UHV53" s="34"/>
      <c r="UHW53" s="34"/>
      <c r="UHX53" s="34"/>
      <c r="UHY53" s="34"/>
      <c r="UHZ53" s="34"/>
      <c r="UIA53" s="34"/>
      <c r="UIB53" s="34"/>
      <c r="UIC53" s="34"/>
      <c r="UID53" s="34"/>
      <c r="UIE53" s="34"/>
      <c r="UIF53" s="34"/>
      <c r="UIG53" s="34"/>
      <c r="UIH53" s="34"/>
      <c r="UII53" s="34"/>
      <c r="UIJ53" s="34"/>
      <c r="UIK53" s="34"/>
      <c r="UIL53" s="34"/>
      <c r="UIM53" s="34"/>
      <c r="UIN53" s="34"/>
      <c r="UIO53" s="34"/>
      <c r="UIP53" s="34"/>
      <c r="UIQ53" s="34"/>
      <c r="UIR53" s="34"/>
      <c r="UIS53" s="34"/>
      <c r="UIT53" s="34"/>
      <c r="UIU53" s="34"/>
      <c r="UIV53" s="34"/>
      <c r="UIW53" s="34"/>
      <c r="UIX53" s="34"/>
      <c r="UIY53" s="34"/>
      <c r="UIZ53" s="34"/>
      <c r="UJA53" s="34"/>
      <c r="UJB53" s="34"/>
      <c r="UJC53" s="34"/>
      <c r="UJD53" s="34"/>
      <c r="UJE53" s="34"/>
      <c r="UJF53" s="34"/>
      <c r="UJG53" s="34"/>
      <c r="UJH53" s="34"/>
      <c r="UJI53" s="34"/>
      <c r="UJJ53" s="34"/>
      <c r="UJK53" s="34"/>
      <c r="UJL53" s="34"/>
      <c r="UJM53" s="34"/>
      <c r="UJN53" s="34"/>
      <c r="UJO53" s="34"/>
      <c r="UJP53" s="34"/>
      <c r="UJQ53" s="34"/>
      <c r="UJR53" s="34"/>
      <c r="UJS53" s="34"/>
      <c r="UJT53" s="34"/>
      <c r="UJU53" s="34"/>
      <c r="UJV53" s="34"/>
      <c r="UJW53" s="34"/>
      <c r="UJX53" s="34"/>
      <c r="UJY53" s="34"/>
      <c r="UJZ53" s="34"/>
      <c r="UKA53" s="34"/>
      <c r="UKB53" s="34"/>
      <c r="UKC53" s="34"/>
      <c r="UKD53" s="34"/>
      <c r="UKE53" s="34"/>
      <c r="UKF53" s="34"/>
      <c r="UKG53" s="34"/>
      <c r="UKH53" s="34"/>
      <c r="UKI53" s="34"/>
      <c r="UKJ53" s="34"/>
      <c r="UKK53" s="34"/>
      <c r="UKL53" s="34"/>
      <c r="UKM53" s="34"/>
      <c r="UKN53" s="34"/>
      <c r="UKO53" s="34"/>
      <c r="UKP53" s="34"/>
      <c r="UKQ53" s="34"/>
      <c r="UKR53" s="34"/>
      <c r="UKS53" s="34"/>
      <c r="UKT53" s="34"/>
      <c r="UKU53" s="34"/>
      <c r="UKV53" s="34"/>
      <c r="UKW53" s="34"/>
      <c r="UKX53" s="34"/>
      <c r="UKY53" s="34"/>
      <c r="UKZ53" s="34"/>
      <c r="ULA53" s="34"/>
      <c r="ULB53" s="34"/>
      <c r="ULC53" s="34"/>
      <c r="ULD53" s="34"/>
      <c r="ULE53" s="34"/>
      <c r="ULF53" s="34"/>
      <c r="ULG53" s="34"/>
      <c r="ULH53" s="34"/>
      <c r="ULI53" s="34"/>
      <c r="ULJ53" s="34"/>
      <c r="ULK53" s="34"/>
      <c r="ULL53" s="34"/>
      <c r="ULM53" s="34"/>
      <c r="ULN53" s="34"/>
      <c r="ULO53" s="34"/>
      <c r="ULP53" s="34"/>
      <c r="ULQ53" s="34"/>
      <c r="ULR53" s="34"/>
      <c r="ULS53" s="34"/>
      <c r="ULT53" s="34"/>
      <c r="ULU53" s="34"/>
      <c r="ULV53" s="34"/>
      <c r="ULW53" s="34"/>
      <c r="ULX53" s="34"/>
      <c r="ULY53" s="34"/>
      <c r="ULZ53" s="34"/>
      <c r="UMA53" s="34"/>
      <c r="UMB53" s="34"/>
      <c r="UMC53" s="34"/>
      <c r="UMD53" s="34"/>
      <c r="UME53" s="34"/>
      <c r="UMF53" s="34"/>
      <c r="UMG53" s="34"/>
      <c r="UMH53" s="34"/>
      <c r="UMI53" s="34"/>
      <c r="UMJ53" s="34"/>
      <c r="UMK53" s="34"/>
      <c r="UML53" s="34"/>
      <c r="UMM53" s="34"/>
      <c r="UMN53" s="34"/>
      <c r="UMO53" s="34"/>
      <c r="UMP53" s="34"/>
      <c r="UMQ53" s="34"/>
      <c r="UMR53" s="34"/>
      <c r="UMS53" s="34"/>
      <c r="UMT53" s="34"/>
      <c r="UMU53" s="34"/>
      <c r="UMV53" s="34"/>
      <c r="UMW53" s="34"/>
      <c r="UMX53" s="34"/>
      <c r="UMY53" s="34"/>
      <c r="UMZ53" s="34"/>
      <c r="UNA53" s="34"/>
      <c r="UNB53" s="34"/>
      <c r="UNC53" s="34"/>
      <c r="UND53" s="34"/>
      <c r="UNE53" s="34"/>
      <c r="UNF53" s="34"/>
      <c r="UNG53" s="34"/>
      <c r="UNH53" s="34"/>
      <c r="UNI53" s="34"/>
      <c r="UNJ53" s="34"/>
      <c r="UNK53" s="34"/>
      <c r="UNL53" s="34"/>
      <c r="UNM53" s="34"/>
      <c r="UNN53" s="34"/>
      <c r="UNO53" s="34"/>
      <c r="UNP53" s="34"/>
      <c r="UNQ53" s="34"/>
      <c r="UNR53" s="34"/>
      <c r="UNS53" s="34"/>
      <c r="UNT53" s="34"/>
      <c r="UNU53" s="34"/>
      <c r="UNV53" s="34"/>
      <c r="UNW53" s="34"/>
      <c r="UNX53" s="34"/>
      <c r="UNY53" s="34"/>
      <c r="UNZ53" s="34"/>
      <c r="UOA53" s="34"/>
      <c r="UOB53" s="34"/>
      <c r="UOC53" s="34"/>
      <c r="UOD53" s="34"/>
      <c r="UOE53" s="34"/>
      <c r="UOF53" s="34"/>
      <c r="UOG53" s="34"/>
      <c r="UOH53" s="34"/>
      <c r="UOI53" s="34"/>
      <c r="UOJ53" s="34"/>
      <c r="UOK53" s="34"/>
      <c r="UOL53" s="34"/>
      <c r="UOM53" s="34"/>
      <c r="UON53" s="34"/>
      <c r="UOO53" s="34"/>
      <c r="UOP53" s="34"/>
      <c r="UOQ53" s="34"/>
      <c r="UOR53" s="34"/>
      <c r="UOS53" s="34"/>
      <c r="UOT53" s="34"/>
      <c r="UOU53" s="34"/>
      <c r="UOV53" s="34"/>
      <c r="UOW53" s="34"/>
      <c r="UOX53" s="34"/>
      <c r="UOY53" s="34"/>
      <c r="UOZ53" s="34"/>
      <c r="UPA53" s="34"/>
      <c r="UPB53" s="34"/>
      <c r="UPC53" s="34"/>
      <c r="UPD53" s="34"/>
      <c r="UPE53" s="34"/>
      <c r="UPF53" s="34"/>
      <c r="UPG53" s="34"/>
      <c r="UPH53" s="34"/>
      <c r="UPI53" s="34"/>
      <c r="UPJ53" s="34"/>
      <c r="UPK53" s="34"/>
      <c r="UPL53" s="34"/>
      <c r="UPM53" s="34"/>
      <c r="UPN53" s="34"/>
      <c r="UPO53" s="34"/>
      <c r="UPP53" s="34"/>
      <c r="UPQ53" s="34"/>
      <c r="UPR53" s="34"/>
      <c r="UPS53" s="34"/>
      <c r="UPT53" s="34"/>
      <c r="UPU53" s="34"/>
      <c r="UPV53" s="34"/>
      <c r="UPW53" s="34"/>
      <c r="UPX53" s="34"/>
      <c r="UPY53" s="34"/>
      <c r="UPZ53" s="34"/>
      <c r="UQA53" s="34"/>
      <c r="UQB53" s="34"/>
      <c r="UQC53" s="34"/>
      <c r="UQD53" s="34"/>
      <c r="UQE53" s="34"/>
      <c r="UQF53" s="34"/>
      <c r="UQG53" s="34"/>
      <c r="UQH53" s="34"/>
      <c r="UQI53" s="34"/>
      <c r="UQJ53" s="34"/>
      <c r="UQK53" s="34"/>
      <c r="UQL53" s="34"/>
      <c r="UQM53" s="34"/>
      <c r="UQN53" s="34"/>
      <c r="UQO53" s="34"/>
      <c r="UQP53" s="34"/>
      <c r="UQQ53" s="34"/>
      <c r="UQR53" s="34"/>
      <c r="UQS53" s="34"/>
      <c r="UQT53" s="34"/>
      <c r="UQU53" s="34"/>
      <c r="UQV53" s="34"/>
      <c r="UQW53" s="34"/>
      <c r="UQX53" s="34"/>
      <c r="UQY53" s="34"/>
      <c r="UQZ53" s="34"/>
      <c r="URA53" s="34"/>
      <c r="URB53" s="34"/>
      <c r="URC53" s="34"/>
      <c r="URD53" s="34"/>
      <c r="URE53" s="34"/>
      <c r="URF53" s="34"/>
      <c r="URG53" s="34"/>
      <c r="URH53" s="34"/>
      <c r="URI53" s="34"/>
      <c r="URJ53" s="34"/>
      <c r="URK53" s="34"/>
      <c r="URL53" s="34"/>
      <c r="URM53" s="34"/>
      <c r="URN53" s="34"/>
      <c r="URO53" s="34"/>
      <c r="URP53" s="34"/>
      <c r="URQ53" s="34"/>
      <c r="URR53" s="34"/>
      <c r="URS53" s="34"/>
      <c r="URT53" s="34"/>
      <c r="URU53" s="34"/>
      <c r="URV53" s="34"/>
      <c r="URW53" s="34"/>
      <c r="URX53" s="34"/>
      <c r="URY53" s="34"/>
      <c r="URZ53" s="34"/>
      <c r="USA53" s="34"/>
      <c r="USB53" s="34"/>
      <c r="USC53" s="34"/>
      <c r="USD53" s="34"/>
      <c r="USE53" s="34"/>
      <c r="USF53" s="34"/>
      <c r="USG53" s="34"/>
      <c r="USH53" s="34"/>
      <c r="USI53" s="34"/>
      <c r="USJ53" s="34"/>
      <c r="USK53" s="34"/>
      <c r="USL53" s="34"/>
      <c r="USM53" s="34"/>
      <c r="USN53" s="34"/>
      <c r="USO53" s="34"/>
      <c r="USP53" s="34"/>
      <c r="USQ53" s="34"/>
      <c r="USR53" s="34"/>
      <c r="USS53" s="34"/>
      <c r="UST53" s="34"/>
      <c r="USU53" s="34"/>
      <c r="USV53" s="34"/>
      <c r="USW53" s="34"/>
      <c r="USX53" s="34"/>
      <c r="USY53" s="34"/>
      <c r="USZ53" s="34"/>
      <c r="UTA53" s="34"/>
      <c r="UTB53" s="34"/>
      <c r="UTC53" s="34"/>
      <c r="UTD53" s="34"/>
      <c r="UTE53" s="34"/>
      <c r="UTF53" s="34"/>
      <c r="UTG53" s="34"/>
      <c r="UTH53" s="34"/>
      <c r="UTI53" s="34"/>
      <c r="UTJ53" s="34"/>
      <c r="UTK53" s="34"/>
      <c r="UTL53" s="34"/>
      <c r="UTM53" s="34"/>
      <c r="UTN53" s="34"/>
      <c r="UTO53" s="34"/>
      <c r="UTP53" s="34"/>
      <c r="UTQ53" s="34"/>
      <c r="UTR53" s="34"/>
      <c r="UTS53" s="34"/>
      <c r="UTT53" s="34"/>
      <c r="UTU53" s="34"/>
      <c r="UTV53" s="34"/>
      <c r="UTW53" s="34"/>
      <c r="UTX53" s="34"/>
      <c r="UTY53" s="34"/>
      <c r="UTZ53" s="34"/>
      <c r="UUA53" s="34"/>
      <c r="UUB53" s="34"/>
      <c r="UUC53" s="34"/>
      <c r="UUD53" s="34"/>
      <c r="UUE53" s="34"/>
      <c r="UUF53" s="34"/>
      <c r="UUG53" s="34"/>
      <c r="UUH53" s="34"/>
      <c r="UUI53" s="34"/>
      <c r="UUJ53" s="34"/>
      <c r="UUK53" s="34"/>
      <c r="UUL53" s="34"/>
      <c r="UUM53" s="34"/>
      <c r="UUN53" s="34"/>
      <c r="UUO53" s="34"/>
      <c r="UUP53" s="34"/>
      <c r="UUQ53" s="34"/>
      <c r="UUR53" s="34"/>
      <c r="UUS53" s="34"/>
      <c r="UUT53" s="34"/>
      <c r="UUU53" s="34"/>
      <c r="UUV53" s="34"/>
      <c r="UUW53" s="34"/>
      <c r="UUX53" s="34"/>
      <c r="UUY53" s="34"/>
      <c r="UUZ53" s="34"/>
      <c r="UVA53" s="34"/>
      <c r="UVB53" s="34"/>
      <c r="UVC53" s="34"/>
      <c r="UVD53" s="34"/>
      <c r="UVE53" s="34"/>
      <c r="UVF53" s="34"/>
      <c r="UVG53" s="34"/>
      <c r="UVH53" s="34"/>
      <c r="UVI53" s="34"/>
      <c r="UVJ53" s="34"/>
      <c r="UVK53" s="34"/>
      <c r="UVL53" s="34"/>
      <c r="UVM53" s="34"/>
      <c r="UVN53" s="34"/>
      <c r="UVO53" s="34"/>
      <c r="UVP53" s="34"/>
      <c r="UVQ53" s="34"/>
      <c r="UVR53" s="34"/>
      <c r="UVS53" s="34"/>
      <c r="UVT53" s="34"/>
      <c r="UVU53" s="34"/>
      <c r="UVV53" s="34"/>
      <c r="UVW53" s="34"/>
      <c r="UVX53" s="34"/>
      <c r="UVY53" s="34"/>
      <c r="UVZ53" s="34"/>
      <c r="UWA53" s="34"/>
      <c r="UWB53" s="34"/>
      <c r="UWC53" s="34"/>
      <c r="UWD53" s="34"/>
      <c r="UWE53" s="34"/>
      <c r="UWF53" s="34"/>
      <c r="UWG53" s="34"/>
      <c r="UWH53" s="34"/>
      <c r="UWI53" s="34"/>
      <c r="UWJ53" s="34"/>
      <c r="UWK53" s="34"/>
      <c r="UWL53" s="34"/>
      <c r="UWM53" s="34"/>
      <c r="UWN53" s="34"/>
      <c r="UWO53" s="34"/>
      <c r="UWP53" s="34"/>
      <c r="UWQ53" s="34"/>
      <c r="UWR53" s="34"/>
      <c r="UWS53" s="34"/>
      <c r="UWT53" s="34"/>
      <c r="UWU53" s="34"/>
      <c r="UWV53" s="34"/>
      <c r="UWW53" s="34"/>
      <c r="UWX53" s="34"/>
      <c r="UWY53" s="34"/>
      <c r="UWZ53" s="34"/>
      <c r="UXA53" s="34"/>
      <c r="UXB53" s="34"/>
      <c r="UXC53" s="34"/>
      <c r="UXD53" s="34"/>
      <c r="UXE53" s="34"/>
      <c r="UXF53" s="34"/>
      <c r="UXG53" s="34"/>
      <c r="UXH53" s="34"/>
      <c r="UXI53" s="34"/>
      <c r="UXJ53" s="34"/>
      <c r="UXK53" s="34"/>
      <c r="UXL53" s="34"/>
      <c r="UXM53" s="34"/>
      <c r="UXN53" s="34"/>
      <c r="UXO53" s="34"/>
      <c r="UXP53" s="34"/>
      <c r="UXQ53" s="34"/>
      <c r="UXR53" s="34"/>
      <c r="UXS53" s="34"/>
      <c r="UXT53" s="34"/>
      <c r="UXU53" s="34"/>
      <c r="UXV53" s="34"/>
      <c r="UXW53" s="34"/>
      <c r="UXX53" s="34"/>
      <c r="UXY53" s="34"/>
      <c r="UXZ53" s="34"/>
      <c r="UYA53" s="34"/>
      <c r="UYB53" s="34"/>
      <c r="UYC53" s="34"/>
      <c r="UYD53" s="34"/>
      <c r="UYE53" s="34"/>
      <c r="UYF53" s="34"/>
      <c r="UYG53" s="34"/>
      <c r="UYH53" s="34"/>
      <c r="UYI53" s="34"/>
      <c r="UYJ53" s="34"/>
      <c r="UYK53" s="34"/>
      <c r="UYL53" s="34"/>
      <c r="UYM53" s="34"/>
      <c r="UYN53" s="34"/>
      <c r="UYO53" s="34"/>
      <c r="UYP53" s="34"/>
      <c r="UYQ53" s="34"/>
      <c r="UYR53" s="34"/>
      <c r="UYS53" s="34"/>
      <c r="UYT53" s="34"/>
      <c r="UYU53" s="34"/>
      <c r="UYV53" s="34"/>
      <c r="UYW53" s="34"/>
      <c r="UYX53" s="34"/>
      <c r="UYY53" s="34"/>
      <c r="UYZ53" s="34"/>
      <c r="UZA53" s="34"/>
      <c r="UZB53" s="34"/>
      <c r="UZC53" s="34"/>
      <c r="UZD53" s="34"/>
      <c r="UZE53" s="34"/>
      <c r="UZF53" s="34"/>
      <c r="UZG53" s="34"/>
      <c r="UZH53" s="34"/>
      <c r="UZI53" s="34"/>
      <c r="UZJ53" s="34"/>
      <c r="UZK53" s="34"/>
      <c r="UZL53" s="34"/>
      <c r="UZM53" s="34"/>
      <c r="UZN53" s="34"/>
      <c r="UZO53" s="34"/>
      <c r="UZP53" s="34"/>
      <c r="UZQ53" s="34"/>
      <c r="UZR53" s="34"/>
      <c r="UZS53" s="34"/>
      <c r="UZT53" s="34"/>
      <c r="UZU53" s="34"/>
      <c r="UZV53" s="34"/>
      <c r="UZW53" s="34"/>
      <c r="UZX53" s="34"/>
      <c r="UZY53" s="34"/>
      <c r="UZZ53" s="34"/>
      <c r="VAA53" s="34"/>
      <c r="VAB53" s="34"/>
      <c r="VAC53" s="34"/>
      <c r="VAD53" s="34"/>
      <c r="VAE53" s="34"/>
      <c r="VAF53" s="34"/>
      <c r="VAG53" s="34"/>
      <c r="VAH53" s="34"/>
      <c r="VAI53" s="34"/>
      <c r="VAJ53" s="34"/>
      <c r="VAK53" s="34"/>
      <c r="VAL53" s="34"/>
      <c r="VAM53" s="34"/>
      <c r="VAN53" s="34"/>
      <c r="VAO53" s="34"/>
      <c r="VAP53" s="34"/>
      <c r="VAQ53" s="34"/>
      <c r="VAR53" s="34"/>
      <c r="VAS53" s="34"/>
      <c r="VAT53" s="34"/>
      <c r="VAU53" s="34"/>
      <c r="VAV53" s="34"/>
      <c r="VAW53" s="34"/>
      <c r="VAX53" s="34"/>
      <c r="VAY53" s="34"/>
      <c r="VAZ53" s="34"/>
      <c r="VBA53" s="34"/>
      <c r="VBB53" s="34"/>
      <c r="VBC53" s="34"/>
      <c r="VBD53" s="34"/>
      <c r="VBE53" s="34"/>
      <c r="VBF53" s="34"/>
      <c r="VBG53" s="34"/>
      <c r="VBH53" s="34"/>
      <c r="VBI53" s="34"/>
      <c r="VBJ53" s="34"/>
      <c r="VBK53" s="34"/>
      <c r="VBL53" s="34"/>
      <c r="VBM53" s="34"/>
      <c r="VBN53" s="34"/>
      <c r="VBO53" s="34"/>
      <c r="VBP53" s="34"/>
      <c r="VBQ53" s="34"/>
      <c r="VBR53" s="34"/>
      <c r="VBS53" s="34"/>
      <c r="VBT53" s="34"/>
      <c r="VBU53" s="34"/>
      <c r="VBV53" s="34"/>
      <c r="VBW53" s="34"/>
      <c r="VBX53" s="34"/>
      <c r="VBY53" s="34"/>
      <c r="VBZ53" s="34"/>
      <c r="VCA53" s="34"/>
      <c r="VCB53" s="34"/>
      <c r="VCC53" s="34"/>
      <c r="VCD53" s="34"/>
      <c r="VCE53" s="34"/>
      <c r="VCF53" s="34"/>
      <c r="VCG53" s="34"/>
      <c r="VCH53" s="34"/>
      <c r="VCI53" s="34"/>
      <c r="VCJ53" s="34"/>
      <c r="VCK53" s="34"/>
      <c r="VCL53" s="34"/>
      <c r="VCM53" s="34"/>
      <c r="VCN53" s="34"/>
      <c r="VCO53" s="34"/>
      <c r="VCP53" s="34"/>
      <c r="VCQ53" s="34"/>
      <c r="VCR53" s="34"/>
      <c r="VCS53" s="34"/>
      <c r="VCT53" s="34"/>
      <c r="VCU53" s="34"/>
      <c r="VCV53" s="34"/>
      <c r="VCW53" s="34"/>
      <c r="VCX53" s="34"/>
      <c r="VCY53" s="34"/>
      <c r="VCZ53" s="34"/>
      <c r="VDA53" s="34"/>
      <c r="VDB53" s="34"/>
      <c r="VDC53" s="34"/>
      <c r="VDD53" s="34"/>
      <c r="VDE53" s="34"/>
      <c r="VDF53" s="34"/>
      <c r="VDG53" s="34"/>
      <c r="VDH53" s="34"/>
      <c r="VDI53" s="34"/>
      <c r="VDJ53" s="34"/>
      <c r="VDK53" s="34"/>
      <c r="VDL53" s="34"/>
      <c r="VDM53" s="34"/>
      <c r="VDN53" s="34"/>
      <c r="VDO53" s="34"/>
      <c r="VDP53" s="34"/>
      <c r="VDQ53" s="34"/>
      <c r="VDR53" s="34"/>
      <c r="VDS53" s="34"/>
      <c r="VDT53" s="34"/>
      <c r="VDU53" s="34"/>
      <c r="VDV53" s="34"/>
      <c r="VDW53" s="34"/>
      <c r="VDX53" s="34"/>
      <c r="VDY53" s="34"/>
      <c r="VDZ53" s="34"/>
      <c r="VEA53" s="34"/>
      <c r="VEB53" s="34"/>
      <c r="VEC53" s="34"/>
      <c r="VED53" s="34"/>
      <c r="VEE53" s="34"/>
      <c r="VEF53" s="34"/>
      <c r="VEG53" s="34"/>
      <c r="VEH53" s="34"/>
      <c r="VEI53" s="34"/>
      <c r="VEJ53" s="34"/>
      <c r="VEK53" s="34"/>
      <c r="VEL53" s="34"/>
      <c r="VEM53" s="34"/>
      <c r="VEN53" s="34"/>
      <c r="VEO53" s="34"/>
      <c r="VEP53" s="34"/>
      <c r="VEQ53" s="34"/>
      <c r="VER53" s="34"/>
      <c r="VES53" s="34"/>
      <c r="VET53" s="34"/>
      <c r="VEU53" s="34"/>
      <c r="VEV53" s="34"/>
      <c r="VEW53" s="34"/>
      <c r="VEX53" s="34"/>
      <c r="VEY53" s="34"/>
      <c r="VEZ53" s="34"/>
      <c r="VFA53" s="34"/>
      <c r="VFB53" s="34"/>
      <c r="VFC53" s="34"/>
      <c r="VFD53" s="34"/>
      <c r="VFE53" s="34"/>
      <c r="VFF53" s="34"/>
      <c r="VFG53" s="34"/>
      <c r="VFH53" s="34"/>
      <c r="VFI53" s="34"/>
      <c r="VFJ53" s="34"/>
      <c r="VFK53" s="34"/>
      <c r="VFL53" s="34"/>
      <c r="VFM53" s="34"/>
      <c r="VFN53" s="34"/>
      <c r="VFO53" s="34"/>
      <c r="VFP53" s="34"/>
      <c r="VFQ53" s="34"/>
      <c r="VFR53" s="34"/>
      <c r="VFS53" s="34"/>
      <c r="VFT53" s="34"/>
      <c r="VFU53" s="34"/>
      <c r="VFV53" s="34"/>
      <c r="VFW53" s="34"/>
      <c r="VFX53" s="34"/>
      <c r="VFY53" s="34"/>
      <c r="VFZ53" s="34"/>
      <c r="VGA53" s="34"/>
      <c r="VGB53" s="34"/>
      <c r="VGC53" s="34"/>
      <c r="VGD53" s="34"/>
      <c r="VGE53" s="34"/>
      <c r="VGF53" s="34"/>
      <c r="VGG53" s="34"/>
      <c r="VGH53" s="34"/>
      <c r="VGI53" s="34"/>
      <c r="VGJ53" s="34"/>
      <c r="VGK53" s="34"/>
      <c r="VGL53" s="34"/>
      <c r="VGM53" s="34"/>
      <c r="VGN53" s="34"/>
      <c r="VGO53" s="34"/>
      <c r="VGP53" s="34"/>
      <c r="VGQ53" s="34"/>
      <c r="VGR53" s="34"/>
      <c r="VGS53" s="34"/>
      <c r="VGT53" s="34"/>
      <c r="VGU53" s="34"/>
      <c r="VGV53" s="34"/>
      <c r="VGW53" s="34"/>
      <c r="VGX53" s="34"/>
      <c r="VGY53" s="34"/>
      <c r="VGZ53" s="34"/>
      <c r="VHA53" s="34"/>
      <c r="VHB53" s="34"/>
      <c r="VHC53" s="34"/>
      <c r="VHD53" s="34"/>
      <c r="VHE53" s="34"/>
      <c r="VHF53" s="34"/>
      <c r="VHG53" s="34"/>
      <c r="VHH53" s="34"/>
      <c r="VHI53" s="34"/>
      <c r="VHJ53" s="34"/>
      <c r="VHK53" s="34"/>
      <c r="VHL53" s="34"/>
      <c r="VHM53" s="34"/>
      <c r="VHN53" s="34"/>
      <c r="VHO53" s="34"/>
      <c r="VHP53" s="34"/>
      <c r="VHQ53" s="34"/>
      <c r="VHR53" s="34"/>
      <c r="VHS53" s="34"/>
      <c r="VHT53" s="34"/>
      <c r="VHU53" s="34"/>
      <c r="VHV53" s="34"/>
      <c r="VHW53" s="34"/>
      <c r="VHX53" s="34"/>
      <c r="VHY53" s="34"/>
      <c r="VHZ53" s="34"/>
      <c r="VIA53" s="34"/>
      <c r="VIB53" s="34"/>
      <c r="VIC53" s="34"/>
      <c r="VID53" s="34"/>
      <c r="VIE53" s="34"/>
      <c r="VIF53" s="34"/>
      <c r="VIG53" s="34"/>
      <c r="VIH53" s="34"/>
      <c r="VII53" s="34"/>
      <c r="VIJ53" s="34"/>
      <c r="VIK53" s="34"/>
      <c r="VIL53" s="34"/>
      <c r="VIM53" s="34"/>
      <c r="VIN53" s="34"/>
      <c r="VIO53" s="34"/>
      <c r="VIP53" s="34"/>
      <c r="VIQ53" s="34"/>
      <c r="VIR53" s="34"/>
      <c r="VIS53" s="34"/>
      <c r="VIT53" s="34"/>
      <c r="VIU53" s="34"/>
      <c r="VIV53" s="34"/>
      <c r="VIW53" s="34"/>
      <c r="VIX53" s="34"/>
      <c r="VIY53" s="34"/>
      <c r="VIZ53" s="34"/>
      <c r="VJA53" s="34"/>
      <c r="VJB53" s="34"/>
      <c r="VJC53" s="34"/>
      <c r="VJD53" s="34"/>
      <c r="VJE53" s="34"/>
      <c r="VJF53" s="34"/>
      <c r="VJG53" s="34"/>
      <c r="VJH53" s="34"/>
      <c r="VJI53" s="34"/>
      <c r="VJJ53" s="34"/>
      <c r="VJK53" s="34"/>
      <c r="VJL53" s="34"/>
      <c r="VJM53" s="34"/>
      <c r="VJN53" s="34"/>
      <c r="VJO53" s="34"/>
      <c r="VJP53" s="34"/>
      <c r="VJQ53" s="34"/>
      <c r="VJR53" s="34"/>
      <c r="VJS53" s="34"/>
      <c r="VJT53" s="34"/>
      <c r="VJU53" s="34"/>
      <c r="VJV53" s="34"/>
      <c r="VJW53" s="34"/>
      <c r="VJX53" s="34"/>
      <c r="VJY53" s="34"/>
      <c r="VJZ53" s="34"/>
      <c r="VKA53" s="34"/>
      <c r="VKB53" s="34"/>
      <c r="VKC53" s="34"/>
      <c r="VKD53" s="34"/>
      <c r="VKE53" s="34"/>
      <c r="VKF53" s="34"/>
      <c r="VKG53" s="34"/>
      <c r="VKH53" s="34"/>
      <c r="VKI53" s="34"/>
      <c r="VKJ53" s="34"/>
      <c r="VKK53" s="34"/>
      <c r="VKL53" s="34"/>
      <c r="VKM53" s="34"/>
      <c r="VKN53" s="34"/>
      <c r="VKO53" s="34"/>
      <c r="VKP53" s="34"/>
      <c r="VKQ53" s="34"/>
      <c r="VKR53" s="34"/>
      <c r="VKS53" s="34"/>
      <c r="VKT53" s="34"/>
      <c r="VKU53" s="34"/>
      <c r="VKV53" s="34"/>
      <c r="VKW53" s="34"/>
      <c r="VKX53" s="34"/>
      <c r="VKY53" s="34"/>
      <c r="VKZ53" s="34"/>
      <c r="VLA53" s="34"/>
      <c r="VLB53" s="34"/>
      <c r="VLC53" s="34"/>
      <c r="VLD53" s="34"/>
      <c r="VLE53" s="34"/>
      <c r="VLF53" s="34"/>
      <c r="VLG53" s="34"/>
      <c r="VLH53" s="34"/>
      <c r="VLI53" s="34"/>
      <c r="VLJ53" s="34"/>
      <c r="VLK53" s="34"/>
      <c r="VLL53" s="34"/>
      <c r="VLM53" s="34"/>
      <c r="VLN53" s="34"/>
      <c r="VLO53" s="34"/>
      <c r="VLP53" s="34"/>
      <c r="VLQ53" s="34"/>
      <c r="VLR53" s="34"/>
      <c r="VLS53" s="34"/>
      <c r="VLT53" s="34"/>
      <c r="VLU53" s="34"/>
      <c r="VLV53" s="34"/>
      <c r="VLW53" s="34"/>
      <c r="VLX53" s="34"/>
      <c r="VLY53" s="34"/>
      <c r="VLZ53" s="34"/>
      <c r="VMA53" s="34"/>
      <c r="VMB53" s="34"/>
      <c r="VMC53" s="34"/>
      <c r="VMD53" s="34"/>
      <c r="VME53" s="34"/>
      <c r="VMF53" s="34"/>
      <c r="VMG53" s="34"/>
      <c r="VMH53" s="34"/>
      <c r="VMI53" s="34"/>
      <c r="VMJ53" s="34"/>
      <c r="VMK53" s="34"/>
      <c r="VML53" s="34"/>
      <c r="VMM53" s="34"/>
      <c r="VMN53" s="34"/>
      <c r="VMO53" s="34"/>
      <c r="VMP53" s="34"/>
      <c r="VMQ53" s="34"/>
      <c r="VMR53" s="34"/>
      <c r="VMS53" s="34"/>
      <c r="VMT53" s="34"/>
      <c r="VMU53" s="34"/>
      <c r="VMV53" s="34"/>
      <c r="VMW53" s="34"/>
      <c r="VMX53" s="34"/>
      <c r="VMY53" s="34"/>
      <c r="VMZ53" s="34"/>
      <c r="VNA53" s="34"/>
      <c r="VNB53" s="34"/>
      <c r="VNC53" s="34"/>
      <c r="VND53" s="34"/>
      <c r="VNE53" s="34"/>
      <c r="VNF53" s="34"/>
      <c r="VNG53" s="34"/>
      <c r="VNH53" s="34"/>
      <c r="VNI53" s="34"/>
      <c r="VNJ53" s="34"/>
      <c r="VNK53" s="34"/>
      <c r="VNL53" s="34"/>
      <c r="VNM53" s="34"/>
      <c r="VNN53" s="34"/>
      <c r="VNO53" s="34"/>
      <c r="VNP53" s="34"/>
      <c r="VNQ53" s="34"/>
      <c r="VNR53" s="34"/>
      <c r="VNS53" s="34"/>
      <c r="VNT53" s="34"/>
      <c r="VNU53" s="34"/>
      <c r="VNV53" s="34"/>
      <c r="VNW53" s="34"/>
      <c r="VNX53" s="34"/>
      <c r="VNY53" s="34"/>
      <c r="VNZ53" s="34"/>
      <c r="VOA53" s="34"/>
      <c r="VOB53" s="34"/>
      <c r="VOC53" s="34"/>
      <c r="VOD53" s="34"/>
      <c r="VOE53" s="34"/>
      <c r="VOF53" s="34"/>
      <c r="VOG53" s="34"/>
      <c r="VOH53" s="34"/>
      <c r="VOI53" s="34"/>
      <c r="VOJ53" s="34"/>
      <c r="VOK53" s="34"/>
      <c r="VOL53" s="34"/>
      <c r="VOM53" s="34"/>
      <c r="VON53" s="34"/>
      <c r="VOO53" s="34"/>
      <c r="VOP53" s="34"/>
      <c r="VOQ53" s="34"/>
      <c r="VOR53" s="34"/>
      <c r="VOS53" s="34"/>
      <c r="VOT53" s="34"/>
      <c r="VOU53" s="34"/>
      <c r="VOV53" s="34"/>
      <c r="VOW53" s="34"/>
      <c r="VOX53" s="34"/>
      <c r="VOY53" s="34"/>
      <c r="VOZ53" s="34"/>
      <c r="VPA53" s="34"/>
      <c r="VPB53" s="34"/>
      <c r="VPC53" s="34"/>
      <c r="VPD53" s="34"/>
      <c r="VPE53" s="34"/>
      <c r="VPF53" s="34"/>
      <c r="VPG53" s="34"/>
      <c r="VPH53" s="34"/>
      <c r="VPI53" s="34"/>
      <c r="VPJ53" s="34"/>
      <c r="VPK53" s="34"/>
      <c r="VPL53" s="34"/>
      <c r="VPM53" s="34"/>
      <c r="VPN53" s="34"/>
      <c r="VPO53" s="34"/>
      <c r="VPP53" s="34"/>
      <c r="VPQ53" s="34"/>
      <c r="VPR53" s="34"/>
      <c r="VPS53" s="34"/>
      <c r="VPT53" s="34"/>
      <c r="VPU53" s="34"/>
      <c r="VPV53" s="34"/>
      <c r="VPW53" s="34"/>
      <c r="VPX53" s="34"/>
      <c r="VPY53" s="34"/>
      <c r="VPZ53" s="34"/>
      <c r="VQA53" s="34"/>
      <c r="VQB53" s="34"/>
      <c r="VQC53" s="34"/>
      <c r="VQD53" s="34"/>
      <c r="VQE53" s="34"/>
      <c r="VQF53" s="34"/>
      <c r="VQG53" s="34"/>
      <c r="VQH53" s="34"/>
      <c r="VQI53" s="34"/>
      <c r="VQJ53" s="34"/>
      <c r="VQK53" s="34"/>
      <c r="VQL53" s="34"/>
      <c r="VQM53" s="34"/>
      <c r="VQN53" s="34"/>
      <c r="VQO53" s="34"/>
      <c r="VQP53" s="34"/>
      <c r="VQQ53" s="34"/>
      <c r="VQR53" s="34"/>
      <c r="VQS53" s="34"/>
      <c r="VQT53" s="34"/>
      <c r="VQU53" s="34"/>
      <c r="VQV53" s="34"/>
      <c r="VQW53" s="34"/>
      <c r="VQX53" s="34"/>
      <c r="VQY53" s="34"/>
      <c r="VQZ53" s="34"/>
      <c r="VRA53" s="34"/>
      <c r="VRB53" s="34"/>
      <c r="VRC53" s="34"/>
      <c r="VRD53" s="34"/>
      <c r="VRE53" s="34"/>
      <c r="VRF53" s="34"/>
      <c r="VRG53" s="34"/>
      <c r="VRH53" s="34"/>
      <c r="VRI53" s="34"/>
      <c r="VRJ53" s="34"/>
      <c r="VRK53" s="34"/>
      <c r="VRL53" s="34"/>
      <c r="VRM53" s="34"/>
      <c r="VRN53" s="34"/>
      <c r="VRO53" s="34"/>
      <c r="VRP53" s="34"/>
      <c r="VRQ53" s="34"/>
      <c r="VRR53" s="34"/>
      <c r="VRS53" s="34"/>
      <c r="VRT53" s="34"/>
      <c r="VRU53" s="34"/>
      <c r="VRV53" s="34"/>
      <c r="VRW53" s="34"/>
      <c r="VRX53" s="34"/>
      <c r="VRY53" s="34"/>
      <c r="VRZ53" s="34"/>
      <c r="VSA53" s="34"/>
      <c r="VSB53" s="34"/>
      <c r="VSC53" s="34"/>
      <c r="VSD53" s="34"/>
      <c r="VSE53" s="34"/>
      <c r="VSF53" s="34"/>
      <c r="VSG53" s="34"/>
      <c r="VSH53" s="34"/>
      <c r="VSI53" s="34"/>
      <c r="VSJ53" s="34"/>
      <c r="VSK53" s="34"/>
      <c r="VSL53" s="34"/>
      <c r="VSM53" s="34"/>
      <c r="VSN53" s="34"/>
      <c r="VSO53" s="34"/>
      <c r="VSP53" s="34"/>
      <c r="VSQ53" s="34"/>
      <c r="VSR53" s="34"/>
      <c r="VSS53" s="34"/>
      <c r="VST53" s="34"/>
      <c r="VSU53" s="34"/>
      <c r="VSV53" s="34"/>
      <c r="VSW53" s="34"/>
      <c r="VSX53" s="34"/>
      <c r="VSY53" s="34"/>
      <c r="VSZ53" s="34"/>
      <c r="VTA53" s="34"/>
      <c r="VTB53" s="34"/>
      <c r="VTC53" s="34"/>
      <c r="VTD53" s="34"/>
      <c r="VTE53" s="34"/>
      <c r="VTF53" s="34"/>
      <c r="VTG53" s="34"/>
      <c r="VTH53" s="34"/>
      <c r="VTI53" s="34"/>
      <c r="VTJ53" s="34"/>
      <c r="VTK53" s="34"/>
      <c r="VTL53" s="34"/>
      <c r="VTM53" s="34"/>
      <c r="VTN53" s="34"/>
      <c r="VTO53" s="34"/>
      <c r="VTP53" s="34"/>
      <c r="VTQ53" s="34"/>
      <c r="VTR53" s="34"/>
      <c r="VTS53" s="34"/>
      <c r="VTT53" s="34"/>
      <c r="VTU53" s="34"/>
      <c r="VTV53" s="34"/>
      <c r="VTW53" s="34"/>
      <c r="VTX53" s="34"/>
      <c r="VTY53" s="34"/>
      <c r="VTZ53" s="34"/>
      <c r="VUA53" s="34"/>
      <c r="VUB53" s="34"/>
      <c r="VUC53" s="34"/>
      <c r="VUD53" s="34"/>
      <c r="VUE53" s="34"/>
      <c r="VUF53" s="34"/>
      <c r="VUG53" s="34"/>
      <c r="VUH53" s="34"/>
      <c r="VUI53" s="34"/>
      <c r="VUJ53" s="34"/>
      <c r="VUK53" s="34"/>
      <c r="VUL53" s="34"/>
      <c r="VUM53" s="34"/>
      <c r="VUN53" s="34"/>
      <c r="VUO53" s="34"/>
      <c r="VUP53" s="34"/>
      <c r="VUQ53" s="34"/>
      <c r="VUR53" s="34"/>
      <c r="VUS53" s="34"/>
      <c r="VUT53" s="34"/>
      <c r="VUU53" s="34"/>
      <c r="VUV53" s="34"/>
      <c r="VUW53" s="34"/>
      <c r="VUX53" s="34"/>
      <c r="VUY53" s="34"/>
      <c r="VUZ53" s="34"/>
      <c r="VVA53" s="34"/>
      <c r="VVB53" s="34"/>
      <c r="VVC53" s="34"/>
      <c r="VVD53" s="34"/>
      <c r="VVE53" s="34"/>
      <c r="VVF53" s="34"/>
      <c r="VVG53" s="34"/>
      <c r="VVH53" s="34"/>
      <c r="VVI53" s="34"/>
      <c r="VVJ53" s="34"/>
      <c r="VVK53" s="34"/>
      <c r="VVL53" s="34"/>
      <c r="VVM53" s="34"/>
      <c r="VVN53" s="34"/>
      <c r="VVO53" s="34"/>
      <c r="VVP53" s="34"/>
      <c r="VVQ53" s="34"/>
      <c r="VVR53" s="34"/>
      <c r="VVS53" s="34"/>
      <c r="VVT53" s="34"/>
      <c r="VVU53" s="34"/>
      <c r="VVV53" s="34"/>
      <c r="VVW53" s="34"/>
      <c r="VVX53" s="34"/>
      <c r="VVY53" s="34"/>
      <c r="VVZ53" s="34"/>
      <c r="VWA53" s="34"/>
      <c r="VWB53" s="34"/>
      <c r="VWC53" s="34"/>
      <c r="VWD53" s="34"/>
      <c r="VWE53" s="34"/>
      <c r="VWF53" s="34"/>
      <c r="VWG53" s="34"/>
      <c r="VWH53" s="34"/>
      <c r="VWI53" s="34"/>
      <c r="VWJ53" s="34"/>
      <c r="VWK53" s="34"/>
      <c r="VWL53" s="34"/>
      <c r="VWM53" s="34"/>
      <c r="VWN53" s="34"/>
      <c r="VWO53" s="34"/>
      <c r="VWP53" s="34"/>
      <c r="VWQ53" s="34"/>
      <c r="VWR53" s="34"/>
      <c r="VWS53" s="34"/>
      <c r="VWT53" s="34"/>
      <c r="VWU53" s="34"/>
      <c r="VWV53" s="34"/>
      <c r="VWW53" s="34"/>
      <c r="VWX53" s="34"/>
      <c r="VWY53" s="34"/>
      <c r="VWZ53" s="34"/>
      <c r="VXA53" s="34"/>
      <c r="VXB53" s="34"/>
      <c r="VXC53" s="34"/>
      <c r="VXD53" s="34"/>
      <c r="VXE53" s="34"/>
      <c r="VXF53" s="34"/>
      <c r="VXG53" s="34"/>
      <c r="VXH53" s="34"/>
      <c r="VXI53" s="34"/>
      <c r="VXJ53" s="34"/>
      <c r="VXK53" s="34"/>
      <c r="VXL53" s="34"/>
      <c r="VXM53" s="34"/>
      <c r="VXN53" s="34"/>
      <c r="VXO53" s="34"/>
      <c r="VXP53" s="34"/>
      <c r="VXQ53" s="34"/>
      <c r="VXR53" s="34"/>
      <c r="VXS53" s="34"/>
      <c r="VXT53" s="34"/>
      <c r="VXU53" s="34"/>
      <c r="VXV53" s="34"/>
      <c r="VXW53" s="34"/>
      <c r="VXX53" s="34"/>
      <c r="VXY53" s="34"/>
      <c r="VXZ53" s="34"/>
      <c r="VYA53" s="34"/>
      <c r="VYB53" s="34"/>
      <c r="VYC53" s="34"/>
      <c r="VYD53" s="34"/>
      <c r="VYE53" s="34"/>
      <c r="VYF53" s="34"/>
      <c r="VYG53" s="34"/>
      <c r="VYH53" s="34"/>
      <c r="VYI53" s="34"/>
      <c r="VYJ53" s="34"/>
      <c r="VYK53" s="34"/>
      <c r="VYL53" s="34"/>
      <c r="VYM53" s="34"/>
      <c r="VYN53" s="34"/>
      <c r="VYO53" s="34"/>
      <c r="VYP53" s="34"/>
      <c r="VYQ53" s="34"/>
      <c r="VYR53" s="34"/>
      <c r="VYS53" s="34"/>
      <c r="VYT53" s="34"/>
      <c r="VYU53" s="34"/>
      <c r="VYV53" s="34"/>
      <c r="VYW53" s="34"/>
      <c r="VYX53" s="34"/>
      <c r="VYY53" s="34"/>
      <c r="VYZ53" s="34"/>
      <c r="VZA53" s="34"/>
      <c r="VZB53" s="34"/>
      <c r="VZC53" s="34"/>
      <c r="VZD53" s="34"/>
      <c r="VZE53" s="34"/>
      <c r="VZF53" s="34"/>
      <c r="VZG53" s="34"/>
      <c r="VZH53" s="34"/>
      <c r="VZI53" s="34"/>
      <c r="VZJ53" s="34"/>
      <c r="VZK53" s="34"/>
      <c r="VZL53" s="34"/>
      <c r="VZM53" s="34"/>
      <c r="VZN53" s="34"/>
      <c r="VZO53" s="34"/>
      <c r="VZP53" s="34"/>
      <c r="VZQ53" s="34"/>
      <c r="VZR53" s="34"/>
      <c r="VZS53" s="34"/>
      <c r="VZT53" s="34"/>
      <c r="VZU53" s="34"/>
      <c r="VZV53" s="34"/>
      <c r="VZW53" s="34"/>
      <c r="VZX53" s="34"/>
      <c r="VZY53" s="34"/>
      <c r="VZZ53" s="34"/>
      <c r="WAA53" s="34"/>
      <c r="WAB53" s="34"/>
      <c r="WAC53" s="34"/>
      <c r="WAD53" s="34"/>
      <c r="WAE53" s="34"/>
      <c r="WAF53" s="34"/>
      <c r="WAG53" s="34"/>
      <c r="WAH53" s="34"/>
      <c r="WAI53" s="34"/>
      <c r="WAJ53" s="34"/>
      <c r="WAK53" s="34"/>
      <c r="WAL53" s="34"/>
      <c r="WAM53" s="34"/>
      <c r="WAN53" s="34"/>
      <c r="WAO53" s="34"/>
      <c r="WAP53" s="34"/>
      <c r="WAQ53" s="34"/>
      <c r="WAR53" s="34"/>
      <c r="WAS53" s="34"/>
      <c r="WAT53" s="34"/>
      <c r="WAU53" s="34"/>
      <c r="WAV53" s="34"/>
      <c r="WAW53" s="34"/>
      <c r="WAX53" s="34"/>
      <c r="WAY53" s="34"/>
      <c r="WAZ53" s="34"/>
      <c r="WBA53" s="34"/>
      <c r="WBB53" s="34"/>
      <c r="WBC53" s="34"/>
      <c r="WBD53" s="34"/>
      <c r="WBE53" s="34"/>
      <c r="WBF53" s="34"/>
      <c r="WBG53" s="34"/>
      <c r="WBH53" s="34"/>
      <c r="WBI53" s="34"/>
      <c r="WBJ53" s="34"/>
      <c r="WBK53" s="34"/>
      <c r="WBL53" s="34"/>
      <c r="WBM53" s="34"/>
      <c r="WBN53" s="34"/>
      <c r="WBO53" s="34"/>
      <c r="WBP53" s="34"/>
      <c r="WBQ53" s="34"/>
      <c r="WBR53" s="34"/>
      <c r="WBS53" s="34"/>
      <c r="WBT53" s="34"/>
      <c r="WBU53" s="34"/>
      <c r="WBV53" s="34"/>
      <c r="WBW53" s="34"/>
      <c r="WBX53" s="34"/>
      <c r="WBY53" s="34"/>
      <c r="WBZ53" s="34"/>
      <c r="WCA53" s="34"/>
      <c r="WCB53" s="34"/>
      <c r="WCC53" s="34"/>
      <c r="WCD53" s="34"/>
      <c r="WCE53" s="34"/>
      <c r="WCF53" s="34"/>
      <c r="WCG53" s="34"/>
      <c r="WCH53" s="34"/>
      <c r="WCI53" s="34"/>
      <c r="WCJ53" s="34"/>
      <c r="WCK53" s="34"/>
      <c r="WCL53" s="34"/>
      <c r="WCM53" s="34"/>
      <c r="WCN53" s="34"/>
      <c r="WCO53" s="34"/>
      <c r="WCP53" s="34"/>
      <c r="WCQ53" s="34"/>
      <c r="WCR53" s="34"/>
      <c r="WCS53" s="34"/>
      <c r="WCT53" s="34"/>
      <c r="WCU53" s="34"/>
      <c r="WCV53" s="34"/>
      <c r="WCW53" s="34"/>
      <c r="WCX53" s="34"/>
      <c r="WCY53" s="34"/>
      <c r="WCZ53" s="34"/>
      <c r="WDA53" s="34"/>
      <c r="WDB53" s="34"/>
      <c r="WDC53" s="34"/>
      <c r="WDD53" s="34"/>
      <c r="WDE53" s="34"/>
      <c r="WDF53" s="34"/>
      <c r="WDG53" s="34"/>
      <c r="WDH53" s="34"/>
      <c r="WDI53" s="34"/>
      <c r="WDJ53" s="34"/>
      <c r="WDK53" s="34"/>
      <c r="WDL53" s="34"/>
      <c r="WDM53" s="34"/>
      <c r="WDN53" s="34"/>
      <c r="WDO53" s="34"/>
      <c r="WDP53" s="34"/>
      <c r="WDQ53" s="34"/>
      <c r="WDR53" s="34"/>
      <c r="WDS53" s="34"/>
      <c r="WDT53" s="34"/>
      <c r="WDU53" s="34"/>
      <c r="WDV53" s="34"/>
      <c r="WDW53" s="34"/>
      <c r="WDX53" s="34"/>
      <c r="WDY53" s="34"/>
      <c r="WDZ53" s="34"/>
      <c r="WEA53" s="34"/>
      <c r="WEB53" s="34"/>
      <c r="WEC53" s="34"/>
      <c r="WED53" s="34"/>
      <c r="WEE53" s="34"/>
      <c r="WEF53" s="34"/>
      <c r="WEG53" s="34"/>
      <c r="WEH53" s="34"/>
      <c r="WEI53" s="34"/>
      <c r="WEJ53" s="34"/>
      <c r="WEK53" s="34"/>
      <c r="WEL53" s="34"/>
      <c r="WEM53" s="34"/>
      <c r="WEN53" s="34"/>
      <c r="WEO53" s="34"/>
      <c r="WEP53" s="34"/>
      <c r="WEQ53" s="34"/>
      <c r="WER53" s="34"/>
      <c r="WES53" s="34"/>
      <c r="WET53" s="34"/>
      <c r="WEU53" s="34"/>
      <c r="WEV53" s="34"/>
      <c r="WEW53" s="34"/>
      <c r="WEX53" s="34"/>
      <c r="WEY53" s="34"/>
      <c r="WEZ53" s="34"/>
      <c r="WFA53" s="34"/>
      <c r="WFB53" s="34"/>
      <c r="WFC53" s="34"/>
      <c r="WFD53" s="34"/>
      <c r="WFE53" s="34"/>
      <c r="WFF53" s="34"/>
      <c r="WFG53" s="34"/>
      <c r="WFH53" s="34"/>
      <c r="WFI53" s="34"/>
      <c r="WFJ53" s="34"/>
      <c r="WFK53" s="34"/>
      <c r="WFL53" s="34"/>
      <c r="WFM53" s="34"/>
      <c r="WFN53" s="34"/>
      <c r="WFO53" s="34"/>
      <c r="WFP53" s="34"/>
      <c r="WFQ53" s="34"/>
      <c r="WFR53" s="34"/>
      <c r="WFS53" s="34"/>
      <c r="WFT53" s="34"/>
      <c r="WFU53" s="34"/>
      <c r="WFV53" s="34"/>
      <c r="WFW53" s="34"/>
      <c r="WFX53" s="34"/>
      <c r="WFY53" s="34"/>
      <c r="WFZ53" s="34"/>
      <c r="WGA53" s="34"/>
      <c r="WGB53" s="34"/>
      <c r="WGC53" s="34"/>
      <c r="WGD53" s="34"/>
      <c r="WGE53" s="34"/>
      <c r="WGF53" s="34"/>
      <c r="WGG53" s="34"/>
      <c r="WGH53" s="34"/>
      <c r="WGI53" s="34"/>
      <c r="WGJ53" s="34"/>
      <c r="WGK53" s="34"/>
      <c r="WGL53" s="34"/>
      <c r="WGM53" s="34"/>
      <c r="WGN53" s="34"/>
      <c r="WGO53" s="34"/>
      <c r="WGP53" s="34"/>
      <c r="WGQ53" s="34"/>
      <c r="WGR53" s="34"/>
      <c r="WGS53" s="34"/>
      <c r="WGT53" s="34"/>
      <c r="WGU53" s="34"/>
      <c r="WGV53" s="34"/>
      <c r="WGW53" s="34"/>
      <c r="WGX53" s="34"/>
      <c r="WGY53" s="34"/>
      <c r="WGZ53" s="34"/>
      <c r="WHA53" s="34"/>
      <c r="WHB53" s="34"/>
      <c r="WHC53" s="34"/>
      <c r="WHD53" s="34"/>
      <c r="WHE53" s="34"/>
      <c r="WHF53" s="34"/>
      <c r="WHG53" s="34"/>
      <c r="WHH53" s="34"/>
      <c r="WHI53" s="34"/>
      <c r="WHJ53" s="34"/>
      <c r="WHK53" s="34"/>
      <c r="WHL53" s="34"/>
      <c r="WHM53" s="34"/>
      <c r="WHN53" s="34"/>
      <c r="WHO53" s="34"/>
      <c r="WHP53" s="34"/>
      <c r="WHQ53" s="34"/>
      <c r="WHR53" s="34"/>
      <c r="WHS53" s="34"/>
      <c r="WHT53" s="34"/>
      <c r="WHU53" s="34"/>
      <c r="WHV53" s="34"/>
      <c r="WHW53" s="34"/>
      <c r="WHX53" s="34"/>
      <c r="WHY53" s="34"/>
      <c r="WHZ53" s="34"/>
      <c r="WIA53" s="34"/>
      <c r="WIB53" s="34"/>
      <c r="WIC53" s="34"/>
      <c r="WID53" s="34"/>
      <c r="WIE53" s="34"/>
      <c r="WIF53" s="34"/>
      <c r="WIG53" s="34"/>
      <c r="WIH53" s="34"/>
      <c r="WII53" s="34"/>
      <c r="WIJ53" s="34"/>
      <c r="WIK53" s="34"/>
      <c r="WIL53" s="34"/>
      <c r="WIM53" s="34"/>
      <c r="WIN53" s="34"/>
      <c r="WIO53" s="34"/>
      <c r="WIP53" s="34"/>
      <c r="WIQ53" s="34"/>
      <c r="WIR53" s="34"/>
      <c r="WIS53" s="34"/>
      <c r="WIT53" s="34"/>
      <c r="WIU53" s="34"/>
      <c r="WIV53" s="34"/>
      <c r="WIW53" s="34"/>
      <c r="WIX53" s="34"/>
      <c r="WIY53" s="34"/>
      <c r="WIZ53" s="34"/>
      <c r="WJA53" s="34"/>
      <c r="WJB53" s="34"/>
      <c r="WJC53" s="34"/>
      <c r="WJD53" s="34"/>
      <c r="WJE53" s="34"/>
      <c r="WJF53" s="34"/>
      <c r="WJG53" s="34"/>
      <c r="WJH53" s="34"/>
      <c r="WJI53" s="34"/>
      <c r="WJJ53" s="34"/>
      <c r="WJK53" s="34"/>
      <c r="WJL53" s="34"/>
      <c r="WJM53" s="34"/>
      <c r="WJN53" s="34"/>
      <c r="WJO53" s="34"/>
      <c r="WJP53" s="34"/>
      <c r="WJQ53" s="34"/>
      <c r="WJR53" s="34"/>
      <c r="WJS53" s="34"/>
      <c r="WJT53" s="34"/>
      <c r="WJU53" s="34"/>
      <c r="WJV53" s="34"/>
      <c r="WJW53" s="34"/>
      <c r="WJX53" s="34"/>
      <c r="WJY53" s="34"/>
      <c r="WJZ53" s="34"/>
      <c r="WKA53" s="34"/>
      <c r="WKB53" s="34"/>
      <c r="WKC53" s="34"/>
      <c r="WKD53" s="34"/>
      <c r="WKE53" s="34"/>
      <c r="WKF53" s="34"/>
      <c r="WKG53" s="34"/>
      <c r="WKH53" s="34"/>
      <c r="WKI53" s="34"/>
      <c r="WKJ53" s="34"/>
      <c r="WKK53" s="34"/>
      <c r="WKL53" s="34"/>
      <c r="WKM53" s="34"/>
      <c r="WKN53" s="34"/>
      <c r="WKO53" s="34"/>
      <c r="WKP53" s="34"/>
      <c r="WKQ53" s="34"/>
      <c r="WKR53" s="34"/>
      <c r="WKS53" s="34"/>
      <c r="WKT53" s="34"/>
      <c r="WKU53" s="34"/>
      <c r="WKV53" s="34"/>
      <c r="WKW53" s="34"/>
      <c r="WKX53" s="34"/>
      <c r="WKY53" s="34"/>
      <c r="WKZ53" s="34"/>
      <c r="WLA53" s="34"/>
      <c r="WLB53" s="34"/>
      <c r="WLC53" s="34"/>
      <c r="WLD53" s="34"/>
      <c r="WLE53" s="34"/>
      <c r="WLF53" s="34"/>
      <c r="WLG53" s="34"/>
      <c r="WLH53" s="34"/>
      <c r="WLI53" s="34"/>
      <c r="WLJ53" s="34"/>
      <c r="WLK53" s="34"/>
      <c r="WLL53" s="34"/>
      <c r="WLM53" s="34"/>
      <c r="WLN53" s="34"/>
      <c r="WLO53" s="34"/>
      <c r="WLP53" s="34"/>
      <c r="WLQ53" s="34"/>
      <c r="WLR53" s="34"/>
      <c r="WLS53" s="34"/>
      <c r="WLT53" s="34"/>
      <c r="WLU53" s="34"/>
      <c r="WLV53" s="34"/>
      <c r="WLW53" s="34"/>
      <c r="WLX53" s="34"/>
      <c r="WLY53" s="34"/>
      <c r="WLZ53" s="34"/>
      <c r="WMA53" s="34"/>
      <c r="WMB53" s="34"/>
      <c r="WMC53" s="34"/>
      <c r="WMD53" s="34"/>
      <c r="WME53" s="34"/>
      <c r="WMF53" s="34"/>
      <c r="WMG53" s="34"/>
      <c r="WMH53" s="34"/>
      <c r="WMI53" s="34"/>
      <c r="WMJ53" s="34"/>
      <c r="WMK53" s="34"/>
      <c r="WML53" s="34"/>
      <c r="WMM53" s="34"/>
      <c r="WMN53" s="34"/>
      <c r="WMO53" s="34"/>
      <c r="WMP53" s="34"/>
      <c r="WMQ53" s="34"/>
      <c r="WMR53" s="34"/>
      <c r="WMS53" s="34"/>
      <c r="WMT53" s="34"/>
      <c r="WMU53" s="34"/>
      <c r="WMV53" s="34"/>
      <c r="WMW53" s="34"/>
      <c r="WMX53" s="34"/>
      <c r="WMY53" s="34"/>
      <c r="WMZ53" s="34"/>
      <c r="WNA53" s="34"/>
      <c r="WNB53" s="34"/>
      <c r="WNC53" s="34"/>
      <c r="WND53" s="34"/>
      <c r="WNE53" s="34"/>
      <c r="WNF53" s="34"/>
      <c r="WNG53" s="34"/>
      <c r="WNH53" s="34"/>
      <c r="WNI53" s="34"/>
      <c r="WNJ53" s="34"/>
      <c r="WNK53" s="34"/>
      <c r="WNL53" s="34"/>
      <c r="WNM53" s="34"/>
      <c r="WNN53" s="34"/>
      <c r="WNO53" s="34"/>
      <c r="WNP53" s="34"/>
      <c r="WNQ53" s="34"/>
      <c r="WNR53" s="34"/>
      <c r="WNS53" s="34"/>
      <c r="WNT53" s="34"/>
      <c r="WNU53" s="34"/>
      <c r="WNV53" s="34"/>
      <c r="WNW53" s="34"/>
      <c r="WNX53" s="34"/>
      <c r="WNY53" s="34"/>
      <c r="WNZ53" s="34"/>
      <c r="WOA53" s="34"/>
      <c r="WOB53" s="34"/>
      <c r="WOC53" s="34"/>
      <c r="WOD53" s="34"/>
      <c r="WOE53" s="34"/>
      <c r="WOF53" s="34"/>
      <c r="WOG53" s="34"/>
      <c r="WOH53" s="34"/>
      <c r="WOI53" s="34"/>
      <c r="WOJ53" s="34"/>
      <c r="WOK53" s="34"/>
      <c r="WOL53" s="34"/>
      <c r="WOM53" s="34"/>
      <c r="WON53" s="34"/>
      <c r="WOO53" s="34"/>
      <c r="WOP53" s="34"/>
      <c r="WOQ53" s="34"/>
      <c r="WOR53" s="34"/>
      <c r="WOS53" s="34"/>
      <c r="WOT53" s="34"/>
      <c r="WOU53" s="34"/>
      <c r="WOV53" s="34"/>
      <c r="WOW53" s="34"/>
      <c r="WOX53" s="34"/>
      <c r="WOY53" s="34"/>
      <c r="WOZ53" s="34"/>
      <c r="WPA53" s="34"/>
      <c r="WPB53" s="34"/>
      <c r="WPC53" s="34"/>
      <c r="WPD53" s="34"/>
      <c r="WPE53" s="34"/>
      <c r="WPF53" s="34"/>
      <c r="WPG53" s="34"/>
      <c r="WPH53" s="34"/>
      <c r="WPI53" s="34"/>
      <c r="WPJ53" s="34"/>
      <c r="WPK53" s="34"/>
      <c r="WPL53" s="34"/>
      <c r="WPM53" s="34"/>
      <c r="WPN53" s="34"/>
      <c r="WPO53" s="34"/>
      <c r="WPP53" s="34"/>
      <c r="WPQ53" s="34"/>
      <c r="WPR53" s="34"/>
      <c r="WPS53" s="34"/>
      <c r="WPT53" s="34"/>
      <c r="WPU53" s="34"/>
      <c r="WPV53" s="34"/>
      <c r="WPW53" s="34"/>
      <c r="WPX53" s="34"/>
      <c r="WPY53" s="34"/>
      <c r="WPZ53" s="34"/>
      <c r="WQA53" s="34"/>
      <c r="WQB53" s="34"/>
      <c r="WQC53" s="34"/>
      <c r="WQD53" s="34"/>
      <c r="WQE53" s="34"/>
      <c r="WQF53" s="34"/>
      <c r="WQG53" s="34"/>
      <c r="WQH53" s="34"/>
      <c r="WQI53" s="34"/>
      <c r="WQJ53" s="34"/>
      <c r="WQK53" s="34"/>
      <c r="WQL53" s="34"/>
      <c r="WQM53" s="34"/>
      <c r="WQN53" s="34"/>
      <c r="WQO53" s="34"/>
      <c r="WQP53" s="34"/>
      <c r="WQQ53" s="34"/>
      <c r="WQR53" s="34"/>
      <c r="WQS53" s="34"/>
      <c r="WQT53" s="34"/>
      <c r="WQU53" s="34"/>
      <c r="WQV53" s="34"/>
      <c r="WQW53" s="34"/>
      <c r="WQX53" s="34"/>
      <c r="WQY53" s="34"/>
      <c r="WQZ53" s="34"/>
      <c r="WRA53" s="34"/>
      <c r="WRB53" s="34"/>
      <c r="WRC53" s="34"/>
      <c r="WRD53" s="34"/>
      <c r="WRE53" s="34"/>
      <c r="WRF53" s="34"/>
      <c r="WRG53" s="34"/>
      <c r="WRH53" s="34"/>
      <c r="WRI53" s="34"/>
      <c r="WRJ53" s="34"/>
      <c r="WRK53" s="34"/>
      <c r="WRL53" s="34"/>
      <c r="WRM53" s="34"/>
      <c r="WRN53" s="34"/>
      <c r="WRO53" s="34"/>
      <c r="WRP53" s="34"/>
      <c r="WRQ53" s="34"/>
      <c r="WRR53" s="34"/>
      <c r="WRS53" s="34"/>
      <c r="WRT53" s="34"/>
      <c r="WRU53" s="34"/>
      <c r="WRV53" s="34"/>
      <c r="WRW53" s="34"/>
      <c r="WRX53" s="34"/>
      <c r="WRY53" s="34"/>
      <c r="WRZ53" s="34"/>
      <c r="WSA53" s="34"/>
      <c r="WSB53" s="34"/>
      <c r="WSC53" s="34"/>
      <c r="WSD53" s="34"/>
      <c r="WSE53" s="34"/>
      <c r="WSF53" s="34"/>
      <c r="WSG53" s="34"/>
      <c r="WSH53" s="34"/>
      <c r="WSI53" s="34"/>
      <c r="WSJ53" s="34"/>
      <c r="WSK53" s="34"/>
      <c r="WSL53" s="34"/>
      <c r="WSM53" s="34"/>
      <c r="WSN53" s="34"/>
      <c r="WSO53" s="34"/>
      <c r="WSP53" s="34"/>
      <c r="WSQ53" s="34"/>
      <c r="WSR53" s="34"/>
      <c r="WSS53" s="34"/>
      <c r="WST53" s="34"/>
      <c r="WSU53" s="34"/>
      <c r="WSV53" s="34"/>
      <c r="WSW53" s="34"/>
      <c r="WSX53" s="34"/>
      <c r="WSY53" s="34"/>
      <c r="WSZ53" s="34"/>
      <c r="WTA53" s="34"/>
      <c r="WTB53" s="34"/>
      <c r="WTC53" s="34"/>
      <c r="WTD53" s="34"/>
      <c r="WTE53" s="34"/>
      <c r="WTF53" s="34"/>
      <c r="WTG53" s="34"/>
      <c r="WTH53" s="34"/>
      <c r="WTI53" s="34"/>
      <c r="WTJ53" s="34"/>
      <c r="WTK53" s="34"/>
      <c r="WTL53" s="34"/>
      <c r="WTM53" s="34"/>
      <c r="WTN53" s="34"/>
      <c r="WTO53" s="34"/>
      <c r="WTP53" s="34"/>
      <c r="WTQ53" s="34"/>
      <c r="WTR53" s="34"/>
      <c r="WTS53" s="34"/>
      <c r="WTT53" s="34"/>
      <c r="WTU53" s="34"/>
      <c r="WTV53" s="34"/>
      <c r="WTW53" s="34"/>
      <c r="WTX53" s="34"/>
      <c r="WTY53" s="34"/>
      <c r="WTZ53" s="34"/>
      <c r="WUA53" s="34"/>
      <c r="WUB53" s="34"/>
      <c r="WUC53" s="34"/>
      <c r="WUD53" s="34"/>
      <c r="WUE53" s="34"/>
      <c r="WUF53" s="34"/>
      <c r="WUG53" s="34"/>
      <c r="WUH53" s="34"/>
      <c r="WUI53" s="34"/>
      <c r="WUJ53" s="34"/>
      <c r="WUK53" s="34"/>
      <c r="WUL53" s="34"/>
      <c r="WUM53" s="34"/>
      <c r="WUN53" s="34"/>
      <c r="WUO53" s="34"/>
      <c r="WUP53" s="34"/>
      <c r="WUQ53" s="34"/>
      <c r="WUR53" s="34"/>
      <c r="WUS53" s="34"/>
      <c r="WUT53" s="34"/>
      <c r="WUU53" s="34"/>
      <c r="WUV53" s="34"/>
      <c r="WUW53" s="34"/>
      <c r="WUX53" s="34"/>
      <c r="WUY53" s="34"/>
      <c r="WUZ53" s="34"/>
      <c r="WVA53" s="34"/>
      <c r="WVB53" s="34"/>
      <c r="WVC53" s="34"/>
      <c r="WVD53" s="34"/>
      <c r="WVE53" s="34"/>
      <c r="WVF53" s="34"/>
      <c r="WVG53" s="34"/>
      <c r="WVH53" s="34"/>
      <c r="WVI53" s="34"/>
      <c r="WVJ53" s="34"/>
      <c r="WVK53" s="34"/>
      <c r="WVL53" s="34"/>
      <c r="WVM53" s="34"/>
      <c r="WVN53" s="34"/>
      <c r="WVO53" s="34"/>
      <c r="WVP53" s="34"/>
      <c r="WVQ53" s="34"/>
      <c r="WVR53" s="34"/>
      <c r="WVS53" s="34"/>
      <c r="WVT53" s="34"/>
    </row>
    <row r="54" spans="1:16140" s="33" customFormat="1" ht="18.95" customHeight="1">
      <c r="A54" s="34"/>
      <c r="B54" s="34"/>
      <c r="C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  <c r="ALO54" s="34"/>
      <c r="ALP54" s="34"/>
      <c r="ALQ54" s="34"/>
      <c r="ALR54" s="34"/>
      <c r="ALS54" s="34"/>
      <c r="ALT54" s="34"/>
      <c r="ALU54" s="34"/>
      <c r="ALV54" s="34"/>
      <c r="ALW54" s="34"/>
      <c r="ALX54" s="34"/>
      <c r="ALY54" s="34"/>
      <c r="ALZ54" s="34"/>
      <c r="AMA54" s="34"/>
      <c r="AMB54" s="34"/>
      <c r="AMC54" s="34"/>
      <c r="AMD54" s="34"/>
      <c r="AME54" s="34"/>
      <c r="AMF54" s="34"/>
      <c r="AMG54" s="34"/>
      <c r="AMH54" s="34"/>
      <c r="AMI54" s="34"/>
      <c r="AMJ54" s="34"/>
      <c r="AMK54" s="34"/>
      <c r="AML54" s="34"/>
      <c r="AMM54" s="34"/>
      <c r="AMN54" s="34"/>
      <c r="AMO54" s="34"/>
      <c r="AMP54" s="34"/>
      <c r="AMQ54" s="34"/>
      <c r="AMR54" s="34"/>
      <c r="AMS54" s="34"/>
      <c r="AMT54" s="34"/>
      <c r="AMU54" s="34"/>
      <c r="AMV54" s="34"/>
      <c r="AMW54" s="34"/>
      <c r="AMX54" s="34"/>
      <c r="AMY54" s="34"/>
      <c r="AMZ54" s="34"/>
      <c r="ANA54" s="34"/>
      <c r="ANB54" s="34"/>
      <c r="ANC54" s="34"/>
      <c r="AND54" s="34"/>
      <c r="ANE54" s="34"/>
      <c r="ANF54" s="34"/>
      <c r="ANG54" s="34"/>
      <c r="ANH54" s="34"/>
      <c r="ANI54" s="34"/>
      <c r="ANJ54" s="34"/>
      <c r="ANK54" s="34"/>
      <c r="ANL54" s="34"/>
      <c r="ANM54" s="34"/>
      <c r="ANN54" s="34"/>
      <c r="ANO54" s="34"/>
      <c r="ANP54" s="34"/>
      <c r="ANQ54" s="34"/>
      <c r="ANR54" s="34"/>
      <c r="ANS54" s="34"/>
      <c r="ANT54" s="34"/>
      <c r="ANU54" s="34"/>
      <c r="ANV54" s="34"/>
      <c r="ANW54" s="34"/>
      <c r="ANX54" s="34"/>
      <c r="ANY54" s="34"/>
      <c r="ANZ54" s="34"/>
      <c r="AOA54" s="34"/>
      <c r="AOB54" s="34"/>
      <c r="AOC54" s="34"/>
      <c r="AOD54" s="34"/>
      <c r="AOE54" s="34"/>
      <c r="AOF54" s="34"/>
      <c r="AOG54" s="34"/>
      <c r="AOH54" s="34"/>
      <c r="AOI54" s="34"/>
      <c r="AOJ54" s="34"/>
      <c r="AOK54" s="34"/>
      <c r="AOL54" s="34"/>
      <c r="AOM54" s="34"/>
      <c r="AON54" s="34"/>
      <c r="AOO54" s="34"/>
      <c r="AOP54" s="34"/>
      <c r="AOQ54" s="34"/>
      <c r="AOR54" s="34"/>
      <c r="AOS54" s="34"/>
      <c r="AOT54" s="34"/>
      <c r="AOU54" s="34"/>
      <c r="AOV54" s="34"/>
      <c r="AOW54" s="34"/>
      <c r="AOX54" s="34"/>
      <c r="AOY54" s="34"/>
      <c r="AOZ54" s="34"/>
      <c r="APA54" s="34"/>
      <c r="APB54" s="34"/>
      <c r="APC54" s="34"/>
      <c r="APD54" s="34"/>
      <c r="APE54" s="34"/>
      <c r="APF54" s="34"/>
      <c r="APG54" s="34"/>
      <c r="APH54" s="34"/>
      <c r="API54" s="34"/>
      <c r="APJ54" s="34"/>
      <c r="APK54" s="34"/>
      <c r="APL54" s="34"/>
      <c r="APM54" s="34"/>
      <c r="APN54" s="34"/>
      <c r="APO54" s="34"/>
      <c r="APP54" s="34"/>
      <c r="APQ54" s="34"/>
      <c r="APR54" s="34"/>
      <c r="APS54" s="34"/>
      <c r="APT54" s="34"/>
      <c r="APU54" s="34"/>
      <c r="APV54" s="34"/>
      <c r="APW54" s="34"/>
      <c r="APX54" s="34"/>
      <c r="APY54" s="34"/>
      <c r="APZ54" s="34"/>
      <c r="AQA54" s="34"/>
      <c r="AQB54" s="34"/>
      <c r="AQC54" s="34"/>
      <c r="AQD54" s="34"/>
      <c r="AQE54" s="34"/>
      <c r="AQF54" s="34"/>
      <c r="AQG54" s="34"/>
      <c r="AQH54" s="34"/>
      <c r="AQI54" s="34"/>
      <c r="AQJ54" s="34"/>
      <c r="AQK54" s="34"/>
      <c r="AQL54" s="34"/>
      <c r="AQM54" s="34"/>
      <c r="AQN54" s="34"/>
      <c r="AQO54" s="34"/>
      <c r="AQP54" s="34"/>
      <c r="AQQ54" s="34"/>
      <c r="AQR54" s="34"/>
      <c r="AQS54" s="34"/>
      <c r="AQT54" s="34"/>
      <c r="AQU54" s="34"/>
      <c r="AQV54" s="34"/>
      <c r="AQW54" s="34"/>
      <c r="AQX54" s="34"/>
      <c r="AQY54" s="34"/>
      <c r="AQZ54" s="34"/>
      <c r="ARA54" s="34"/>
      <c r="ARB54" s="34"/>
      <c r="ARC54" s="34"/>
      <c r="ARD54" s="34"/>
      <c r="ARE54" s="34"/>
      <c r="ARF54" s="34"/>
      <c r="ARG54" s="34"/>
      <c r="ARH54" s="34"/>
      <c r="ARI54" s="34"/>
      <c r="ARJ54" s="34"/>
      <c r="ARK54" s="34"/>
      <c r="ARL54" s="34"/>
      <c r="ARM54" s="34"/>
      <c r="ARN54" s="34"/>
      <c r="ARO54" s="34"/>
      <c r="ARP54" s="34"/>
      <c r="ARQ54" s="34"/>
      <c r="ARR54" s="34"/>
      <c r="ARS54" s="34"/>
      <c r="ART54" s="34"/>
      <c r="ARU54" s="34"/>
      <c r="ARV54" s="34"/>
      <c r="ARW54" s="34"/>
      <c r="ARX54" s="34"/>
      <c r="ARY54" s="34"/>
      <c r="ARZ54" s="34"/>
      <c r="ASA54" s="34"/>
      <c r="ASB54" s="34"/>
      <c r="ASC54" s="34"/>
      <c r="ASD54" s="34"/>
      <c r="ASE54" s="34"/>
      <c r="ASF54" s="34"/>
      <c r="ASG54" s="34"/>
      <c r="ASH54" s="34"/>
      <c r="ASI54" s="34"/>
      <c r="ASJ54" s="34"/>
      <c r="ASK54" s="34"/>
      <c r="ASL54" s="34"/>
      <c r="ASM54" s="34"/>
      <c r="ASN54" s="34"/>
      <c r="ASO54" s="34"/>
      <c r="ASP54" s="34"/>
      <c r="ASQ54" s="34"/>
      <c r="ASR54" s="34"/>
      <c r="ASS54" s="34"/>
      <c r="AST54" s="34"/>
      <c r="ASU54" s="34"/>
      <c r="ASV54" s="34"/>
      <c r="ASW54" s="34"/>
      <c r="ASX54" s="34"/>
      <c r="ASY54" s="34"/>
      <c r="ASZ54" s="34"/>
      <c r="ATA54" s="34"/>
      <c r="ATB54" s="34"/>
      <c r="ATC54" s="34"/>
      <c r="ATD54" s="34"/>
      <c r="ATE54" s="34"/>
      <c r="ATF54" s="34"/>
      <c r="ATG54" s="34"/>
      <c r="ATH54" s="34"/>
      <c r="ATI54" s="34"/>
      <c r="ATJ54" s="34"/>
      <c r="ATK54" s="34"/>
      <c r="ATL54" s="34"/>
      <c r="ATM54" s="34"/>
      <c r="ATN54" s="34"/>
      <c r="ATO54" s="34"/>
      <c r="ATP54" s="34"/>
      <c r="ATQ54" s="34"/>
      <c r="ATR54" s="34"/>
      <c r="ATS54" s="34"/>
      <c r="ATT54" s="34"/>
      <c r="ATU54" s="34"/>
      <c r="ATV54" s="34"/>
      <c r="ATW54" s="34"/>
      <c r="ATX54" s="34"/>
      <c r="ATY54" s="34"/>
      <c r="ATZ54" s="34"/>
      <c r="AUA54" s="34"/>
      <c r="AUB54" s="34"/>
      <c r="AUC54" s="34"/>
      <c r="AUD54" s="34"/>
      <c r="AUE54" s="34"/>
      <c r="AUF54" s="34"/>
      <c r="AUG54" s="34"/>
      <c r="AUH54" s="34"/>
      <c r="AUI54" s="34"/>
      <c r="AUJ54" s="34"/>
      <c r="AUK54" s="34"/>
      <c r="AUL54" s="34"/>
      <c r="AUM54" s="34"/>
      <c r="AUN54" s="34"/>
      <c r="AUO54" s="34"/>
      <c r="AUP54" s="34"/>
      <c r="AUQ54" s="34"/>
      <c r="AUR54" s="34"/>
      <c r="AUS54" s="34"/>
      <c r="AUT54" s="34"/>
      <c r="AUU54" s="34"/>
      <c r="AUV54" s="34"/>
      <c r="AUW54" s="34"/>
      <c r="AUX54" s="34"/>
      <c r="AUY54" s="34"/>
      <c r="AUZ54" s="34"/>
      <c r="AVA54" s="34"/>
      <c r="AVB54" s="34"/>
      <c r="AVC54" s="34"/>
      <c r="AVD54" s="34"/>
      <c r="AVE54" s="34"/>
      <c r="AVF54" s="34"/>
      <c r="AVG54" s="34"/>
      <c r="AVH54" s="34"/>
      <c r="AVI54" s="34"/>
      <c r="AVJ54" s="34"/>
      <c r="AVK54" s="34"/>
      <c r="AVL54" s="34"/>
      <c r="AVM54" s="34"/>
      <c r="AVN54" s="34"/>
      <c r="AVO54" s="34"/>
      <c r="AVP54" s="34"/>
      <c r="AVQ54" s="34"/>
      <c r="AVR54" s="34"/>
      <c r="AVS54" s="34"/>
      <c r="AVT54" s="34"/>
      <c r="AVU54" s="34"/>
      <c r="AVV54" s="34"/>
      <c r="AVW54" s="34"/>
      <c r="AVX54" s="34"/>
      <c r="AVY54" s="34"/>
      <c r="AVZ54" s="34"/>
      <c r="AWA54" s="34"/>
      <c r="AWB54" s="34"/>
      <c r="AWC54" s="34"/>
      <c r="AWD54" s="34"/>
      <c r="AWE54" s="34"/>
      <c r="AWF54" s="34"/>
      <c r="AWG54" s="34"/>
      <c r="AWH54" s="34"/>
      <c r="AWI54" s="34"/>
      <c r="AWJ54" s="34"/>
      <c r="AWK54" s="34"/>
      <c r="AWL54" s="34"/>
      <c r="AWM54" s="34"/>
      <c r="AWN54" s="34"/>
      <c r="AWO54" s="34"/>
      <c r="AWP54" s="34"/>
      <c r="AWQ54" s="34"/>
      <c r="AWR54" s="34"/>
      <c r="AWS54" s="34"/>
      <c r="AWT54" s="34"/>
      <c r="AWU54" s="34"/>
      <c r="AWV54" s="34"/>
      <c r="AWW54" s="34"/>
      <c r="AWX54" s="34"/>
      <c r="AWY54" s="34"/>
      <c r="AWZ54" s="34"/>
      <c r="AXA54" s="34"/>
      <c r="AXB54" s="34"/>
      <c r="AXC54" s="34"/>
      <c r="AXD54" s="34"/>
      <c r="AXE54" s="34"/>
      <c r="AXF54" s="34"/>
      <c r="AXG54" s="34"/>
      <c r="AXH54" s="34"/>
      <c r="AXI54" s="34"/>
      <c r="AXJ54" s="34"/>
      <c r="AXK54" s="34"/>
      <c r="AXL54" s="34"/>
      <c r="AXM54" s="34"/>
      <c r="AXN54" s="34"/>
      <c r="AXO54" s="34"/>
      <c r="AXP54" s="34"/>
      <c r="AXQ54" s="34"/>
      <c r="AXR54" s="34"/>
      <c r="AXS54" s="34"/>
      <c r="AXT54" s="34"/>
      <c r="AXU54" s="34"/>
      <c r="AXV54" s="34"/>
      <c r="AXW54" s="34"/>
      <c r="AXX54" s="34"/>
      <c r="AXY54" s="34"/>
      <c r="AXZ54" s="34"/>
      <c r="AYA54" s="34"/>
      <c r="AYB54" s="34"/>
      <c r="AYC54" s="34"/>
      <c r="AYD54" s="34"/>
      <c r="AYE54" s="34"/>
      <c r="AYF54" s="34"/>
      <c r="AYG54" s="34"/>
      <c r="AYH54" s="34"/>
      <c r="AYI54" s="34"/>
      <c r="AYJ54" s="34"/>
      <c r="AYK54" s="34"/>
      <c r="AYL54" s="34"/>
      <c r="AYM54" s="34"/>
      <c r="AYN54" s="34"/>
      <c r="AYO54" s="34"/>
      <c r="AYP54" s="34"/>
      <c r="AYQ54" s="34"/>
      <c r="AYR54" s="34"/>
      <c r="AYS54" s="34"/>
      <c r="AYT54" s="34"/>
      <c r="AYU54" s="34"/>
      <c r="AYV54" s="34"/>
      <c r="AYW54" s="34"/>
      <c r="AYX54" s="34"/>
      <c r="AYY54" s="34"/>
      <c r="AYZ54" s="34"/>
      <c r="AZA54" s="34"/>
      <c r="AZB54" s="34"/>
      <c r="AZC54" s="34"/>
      <c r="AZD54" s="34"/>
      <c r="AZE54" s="34"/>
      <c r="AZF54" s="34"/>
      <c r="AZG54" s="34"/>
      <c r="AZH54" s="34"/>
      <c r="AZI54" s="34"/>
      <c r="AZJ54" s="34"/>
      <c r="AZK54" s="34"/>
      <c r="AZL54" s="34"/>
      <c r="AZM54" s="34"/>
      <c r="AZN54" s="34"/>
      <c r="AZO54" s="34"/>
      <c r="AZP54" s="34"/>
      <c r="AZQ54" s="34"/>
      <c r="AZR54" s="34"/>
      <c r="AZS54" s="34"/>
      <c r="AZT54" s="34"/>
      <c r="AZU54" s="34"/>
      <c r="AZV54" s="34"/>
      <c r="AZW54" s="34"/>
      <c r="AZX54" s="34"/>
      <c r="AZY54" s="34"/>
      <c r="AZZ54" s="34"/>
      <c r="BAA54" s="34"/>
      <c r="BAB54" s="34"/>
      <c r="BAC54" s="34"/>
      <c r="BAD54" s="34"/>
      <c r="BAE54" s="34"/>
      <c r="BAF54" s="34"/>
      <c r="BAG54" s="34"/>
      <c r="BAH54" s="34"/>
      <c r="BAI54" s="34"/>
      <c r="BAJ54" s="34"/>
      <c r="BAK54" s="34"/>
      <c r="BAL54" s="34"/>
      <c r="BAM54" s="34"/>
      <c r="BAN54" s="34"/>
      <c r="BAO54" s="34"/>
      <c r="BAP54" s="34"/>
      <c r="BAQ54" s="34"/>
      <c r="BAR54" s="34"/>
      <c r="BAS54" s="34"/>
      <c r="BAT54" s="34"/>
      <c r="BAU54" s="34"/>
      <c r="BAV54" s="34"/>
      <c r="BAW54" s="34"/>
      <c r="BAX54" s="34"/>
      <c r="BAY54" s="34"/>
      <c r="BAZ54" s="34"/>
      <c r="BBA54" s="34"/>
      <c r="BBB54" s="34"/>
      <c r="BBC54" s="34"/>
      <c r="BBD54" s="34"/>
      <c r="BBE54" s="34"/>
      <c r="BBF54" s="34"/>
      <c r="BBG54" s="34"/>
      <c r="BBH54" s="34"/>
      <c r="BBI54" s="34"/>
      <c r="BBJ54" s="34"/>
      <c r="BBK54" s="34"/>
      <c r="BBL54" s="34"/>
      <c r="BBM54" s="34"/>
      <c r="BBN54" s="34"/>
      <c r="BBO54" s="34"/>
      <c r="BBP54" s="34"/>
      <c r="BBQ54" s="34"/>
      <c r="BBR54" s="34"/>
      <c r="BBS54" s="34"/>
      <c r="BBT54" s="34"/>
      <c r="BBU54" s="34"/>
      <c r="BBV54" s="34"/>
      <c r="BBW54" s="34"/>
      <c r="BBX54" s="34"/>
      <c r="BBY54" s="34"/>
      <c r="BBZ54" s="34"/>
      <c r="BCA54" s="34"/>
      <c r="BCB54" s="34"/>
      <c r="BCC54" s="34"/>
      <c r="BCD54" s="34"/>
      <c r="BCE54" s="34"/>
      <c r="BCF54" s="34"/>
      <c r="BCG54" s="34"/>
      <c r="BCH54" s="34"/>
      <c r="BCI54" s="34"/>
      <c r="BCJ54" s="34"/>
      <c r="BCK54" s="34"/>
      <c r="BCL54" s="34"/>
      <c r="BCM54" s="34"/>
      <c r="BCN54" s="34"/>
      <c r="BCO54" s="34"/>
      <c r="BCP54" s="34"/>
      <c r="BCQ54" s="34"/>
      <c r="BCR54" s="34"/>
      <c r="BCS54" s="34"/>
      <c r="BCT54" s="34"/>
      <c r="BCU54" s="34"/>
      <c r="BCV54" s="34"/>
      <c r="BCW54" s="34"/>
      <c r="BCX54" s="34"/>
      <c r="BCY54" s="34"/>
      <c r="BCZ54" s="34"/>
      <c r="BDA54" s="34"/>
      <c r="BDB54" s="34"/>
      <c r="BDC54" s="34"/>
      <c r="BDD54" s="34"/>
      <c r="BDE54" s="34"/>
      <c r="BDF54" s="34"/>
      <c r="BDG54" s="34"/>
      <c r="BDH54" s="34"/>
      <c r="BDI54" s="34"/>
      <c r="BDJ54" s="34"/>
      <c r="BDK54" s="34"/>
      <c r="BDL54" s="34"/>
      <c r="BDM54" s="34"/>
      <c r="BDN54" s="34"/>
      <c r="BDO54" s="34"/>
      <c r="BDP54" s="34"/>
      <c r="BDQ54" s="34"/>
      <c r="BDR54" s="34"/>
      <c r="BDS54" s="34"/>
      <c r="BDT54" s="34"/>
      <c r="BDU54" s="34"/>
      <c r="BDV54" s="34"/>
      <c r="BDW54" s="34"/>
      <c r="BDX54" s="34"/>
      <c r="BDY54" s="34"/>
      <c r="BDZ54" s="34"/>
      <c r="BEA54" s="34"/>
      <c r="BEB54" s="34"/>
      <c r="BEC54" s="34"/>
      <c r="BED54" s="34"/>
      <c r="BEE54" s="34"/>
      <c r="BEF54" s="34"/>
      <c r="BEG54" s="34"/>
      <c r="BEH54" s="34"/>
      <c r="BEI54" s="34"/>
      <c r="BEJ54" s="34"/>
      <c r="BEK54" s="34"/>
      <c r="BEL54" s="34"/>
      <c r="BEM54" s="34"/>
      <c r="BEN54" s="34"/>
      <c r="BEO54" s="34"/>
      <c r="BEP54" s="34"/>
      <c r="BEQ54" s="34"/>
      <c r="BER54" s="34"/>
      <c r="BES54" s="34"/>
      <c r="BET54" s="34"/>
      <c r="BEU54" s="34"/>
      <c r="BEV54" s="34"/>
      <c r="BEW54" s="34"/>
      <c r="BEX54" s="34"/>
      <c r="BEY54" s="34"/>
      <c r="BEZ54" s="34"/>
      <c r="BFA54" s="34"/>
      <c r="BFB54" s="34"/>
      <c r="BFC54" s="34"/>
      <c r="BFD54" s="34"/>
      <c r="BFE54" s="34"/>
      <c r="BFF54" s="34"/>
      <c r="BFG54" s="34"/>
      <c r="BFH54" s="34"/>
      <c r="BFI54" s="34"/>
      <c r="BFJ54" s="34"/>
      <c r="BFK54" s="34"/>
      <c r="BFL54" s="34"/>
      <c r="BFM54" s="34"/>
      <c r="BFN54" s="34"/>
      <c r="BFO54" s="34"/>
      <c r="BFP54" s="34"/>
      <c r="BFQ54" s="34"/>
      <c r="BFR54" s="34"/>
      <c r="BFS54" s="34"/>
      <c r="BFT54" s="34"/>
      <c r="BFU54" s="34"/>
      <c r="BFV54" s="34"/>
      <c r="BFW54" s="34"/>
      <c r="BFX54" s="34"/>
      <c r="BFY54" s="34"/>
      <c r="BFZ54" s="34"/>
      <c r="BGA54" s="34"/>
      <c r="BGB54" s="34"/>
      <c r="BGC54" s="34"/>
      <c r="BGD54" s="34"/>
      <c r="BGE54" s="34"/>
      <c r="BGF54" s="34"/>
      <c r="BGG54" s="34"/>
      <c r="BGH54" s="34"/>
      <c r="BGI54" s="34"/>
      <c r="BGJ54" s="34"/>
      <c r="BGK54" s="34"/>
      <c r="BGL54" s="34"/>
      <c r="BGM54" s="34"/>
      <c r="BGN54" s="34"/>
      <c r="BGO54" s="34"/>
      <c r="BGP54" s="34"/>
      <c r="BGQ54" s="34"/>
      <c r="BGR54" s="34"/>
      <c r="BGS54" s="34"/>
      <c r="BGT54" s="34"/>
      <c r="BGU54" s="34"/>
      <c r="BGV54" s="34"/>
      <c r="BGW54" s="34"/>
      <c r="BGX54" s="34"/>
      <c r="BGY54" s="34"/>
      <c r="BGZ54" s="34"/>
      <c r="BHA54" s="34"/>
      <c r="BHB54" s="34"/>
      <c r="BHC54" s="34"/>
      <c r="BHD54" s="34"/>
      <c r="BHE54" s="34"/>
      <c r="BHF54" s="34"/>
      <c r="BHG54" s="34"/>
      <c r="BHH54" s="34"/>
      <c r="BHI54" s="34"/>
      <c r="BHJ54" s="34"/>
      <c r="BHK54" s="34"/>
      <c r="BHL54" s="34"/>
      <c r="BHM54" s="34"/>
      <c r="BHN54" s="34"/>
      <c r="BHO54" s="34"/>
      <c r="BHP54" s="34"/>
      <c r="BHQ54" s="34"/>
      <c r="BHR54" s="34"/>
      <c r="BHS54" s="34"/>
      <c r="BHT54" s="34"/>
      <c r="BHU54" s="34"/>
      <c r="BHV54" s="34"/>
      <c r="BHW54" s="34"/>
      <c r="BHX54" s="34"/>
      <c r="BHY54" s="34"/>
      <c r="BHZ54" s="34"/>
      <c r="BIA54" s="34"/>
      <c r="BIB54" s="34"/>
      <c r="BIC54" s="34"/>
      <c r="BID54" s="34"/>
      <c r="BIE54" s="34"/>
      <c r="BIF54" s="34"/>
      <c r="BIG54" s="34"/>
      <c r="BIH54" s="34"/>
      <c r="BII54" s="34"/>
      <c r="BIJ54" s="34"/>
      <c r="BIK54" s="34"/>
      <c r="BIL54" s="34"/>
      <c r="BIM54" s="34"/>
      <c r="BIN54" s="34"/>
      <c r="BIO54" s="34"/>
      <c r="BIP54" s="34"/>
      <c r="BIQ54" s="34"/>
      <c r="BIR54" s="34"/>
      <c r="BIS54" s="34"/>
      <c r="BIT54" s="34"/>
      <c r="BIU54" s="34"/>
      <c r="BIV54" s="34"/>
      <c r="BIW54" s="34"/>
      <c r="BIX54" s="34"/>
      <c r="BIY54" s="34"/>
      <c r="BIZ54" s="34"/>
      <c r="BJA54" s="34"/>
      <c r="BJB54" s="34"/>
      <c r="BJC54" s="34"/>
      <c r="BJD54" s="34"/>
      <c r="BJE54" s="34"/>
      <c r="BJF54" s="34"/>
      <c r="BJG54" s="34"/>
      <c r="BJH54" s="34"/>
      <c r="BJI54" s="34"/>
      <c r="BJJ54" s="34"/>
      <c r="BJK54" s="34"/>
      <c r="BJL54" s="34"/>
      <c r="BJM54" s="34"/>
      <c r="BJN54" s="34"/>
      <c r="BJO54" s="34"/>
      <c r="BJP54" s="34"/>
      <c r="BJQ54" s="34"/>
      <c r="BJR54" s="34"/>
      <c r="BJS54" s="34"/>
      <c r="BJT54" s="34"/>
      <c r="BJU54" s="34"/>
      <c r="BJV54" s="34"/>
      <c r="BJW54" s="34"/>
      <c r="BJX54" s="34"/>
      <c r="BJY54" s="34"/>
      <c r="BJZ54" s="34"/>
      <c r="BKA54" s="34"/>
      <c r="BKB54" s="34"/>
      <c r="BKC54" s="34"/>
      <c r="BKD54" s="34"/>
      <c r="BKE54" s="34"/>
      <c r="BKF54" s="34"/>
      <c r="BKG54" s="34"/>
      <c r="BKH54" s="34"/>
      <c r="BKI54" s="34"/>
      <c r="BKJ54" s="34"/>
      <c r="BKK54" s="34"/>
      <c r="BKL54" s="34"/>
      <c r="BKM54" s="34"/>
      <c r="BKN54" s="34"/>
      <c r="BKO54" s="34"/>
      <c r="BKP54" s="34"/>
      <c r="BKQ54" s="34"/>
      <c r="BKR54" s="34"/>
      <c r="BKS54" s="34"/>
      <c r="BKT54" s="34"/>
      <c r="BKU54" s="34"/>
      <c r="BKV54" s="34"/>
      <c r="BKW54" s="34"/>
      <c r="BKX54" s="34"/>
      <c r="BKY54" s="34"/>
      <c r="BKZ54" s="34"/>
      <c r="BLA54" s="34"/>
      <c r="BLB54" s="34"/>
      <c r="BLC54" s="34"/>
      <c r="BLD54" s="34"/>
      <c r="BLE54" s="34"/>
      <c r="BLF54" s="34"/>
      <c r="BLG54" s="34"/>
      <c r="BLH54" s="34"/>
      <c r="BLI54" s="34"/>
      <c r="BLJ54" s="34"/>
      <c r="BLK54" s="34"/>
      <c r="BLL54" s="34"/>
      <c r="BLM54" s="34"/>
      <c r="BLN54" s="34"/>
      <c r="BLO54" s="34"/>
      <c r="BLP54" s="34"/>
      <c r="BLQ54" s="34"/>
      <c r="BLR54" s="34"/>
      <c r="BLS54" s="34"/>
      <c r="BLT54" s="34"/>
      <c r="BLU54" s="34"/>
      <c r="BLV54" s="34"/>
      <c r="BLW54" s="34"/>
      <c r="BLX54" s="34"/>
      <c r="BLY54" s="34"/>
      <c r="BLZ54" s="34"/>
      <c r="BMA54" s="34"/>
      <c r="BMB54" s="34"/>
      <c r="BMC54" s="34"/>
      <c r="BMD54" s="34"/>
      <c r="BME54" s="34"/>
      <c r="BMF54" s="34"/>
      <c r="BMG54" s="34"/>
      <c r="BMH54" s="34"/>
      <c r="BMI54" s="34"/>
      <c r="BMJ54" s="34"/>
      <c r="BMK54" s="34"/>
      <c r="BML54" s="34"/>
      <c r="BMM54" s="34"/>
      <c r="BMN54" s="34"/>
      <c r="BMO54" s="34"/>
      <c r="BMP54" s="34"/>
      <c r="BMQ54" s="34"/>
      <c r="BMR54" s="34"/>
      <c r="BMS54" s="34"/>
      <c r="BMT54" s="34"/>
      <c r="BMU54" s="34"/>
      <c r="BMV54" s="34"/>
      <c r="BMW54" s="34"/>
      <c r="BMX54" s="34"/>
      <c r="BMY54" s="34"/>
      <c r="BMZ54" s="34"/>
      <c r="BNA54" s="34"/>
      <c r="BNB54" s="34"/>
      <c r="BNC54" s="34"/>
      <c r="BND54" s="34"/>
      <c r="BNE54" s="34"/>
      <c r="BNF54" s="34"/>
      <c r="BNG54" s="34"/>
      <c r="BNH54" s="34"/>
      <c r="BNI54" s="34"/>
      <c r="BNJ54" s="34"/>
      <c r="BNK54" s="34"/>
      <c r="BNL54" s="34"/>
      <c r="BNM54" s="34"/>
      <c r="BNN54" s="34"/>
      <c r="BNO54" s="34"/>
      <c r="BNP54" s="34"/>
      <c r="BNQ54" s="34"/>
      <c r="BNR54" s="34"/>
      <c r="BNS54" s="34"/>
      <c r="BNT54" s="34"/>
      <c r="BNU54" s="34"/>
      <c r="BNV54" s="34"/>
      <c r="BNW54" s="34"/>
      <c r="BNX54" s="34"/>
      <c r="BNY54" s="34"/>
      <c r="BNZ54" s="34"/>
      <c r="BOA54" s="34"/>
      <c r="BOB54" s="34"/>
      <c r="BOC54" s="34"/>
      <c r="BOD54" s="34"/>
      <c r="BOE54" s="34"/>
      <c r="BOF54" s="34"/>
      <c r="BOG54" s="34"/>
      <c r="BOH54" s="34"/>
      <c r="BOI54" s="34"/>
      <c r="BOJ54" s="34"/>
      <c r="BOK54" s="34"/>
      <c r="BOL54" s="34"/>
      <c r="BOM54" s="34"/>
      <c r="BON54" s="34"/>
      <c r="BOO54" s="34"/>
      <c r="BOP54" s="34"/>
      <c r="BOQ54" s="34"/>
      <c r="BOR54" s="34"/>
      <c r="BOS54" s="34"/>
      <c r="BOT54" s="34"/>
      <c r="BOU54" s="34"/>
      <c r="BOV54" s="34"/>
      <c r="BOW54" s="34"/>
      <c r="BOX54" s="34"/>
      <c r="BOY54" s="34"/>
      <c r="BOZ54" s="34"/>
      <c r="BPA54" s="34"/>
      <c r="BPB54" s="34"/>
      <c r="BPC54" s="34"/>
      <c r="BPD54" s="34"/>
      <c r="BPE54" s="34"/>
      <c r="BPF54" s="34"/>
      <c r="BPG54" s="34"/>
      <c r="BPH54" s="34"/>
      <c r="BPI54" s="34"/>
      <c r="BPJ54" s="34"/>
      <c r="BPK54" s="34"/>
      <c r="BPL54" s="34"/>
      <c r="BPM54" s="34"/>
      <c r="BPN54" s="34"/>
      <c r="BPO54" s="34"/>
      <c r="BPP54" s="34"/>
      <c r="BPQ54" s="34"/>
      <c r="BPR54" s="34"/>
      <c r="BPS54" s="34"/>
      <c r="BPT54" s="34"/>
      <c r="BPU54" s="34"/>
      <c r="BPV54" s="34"/>
      <c r="BPW54" s="34"/>
      <c r="BPX54" s="34"/>
      <c r="BPY54" s="34"/>
      <c r="BPZ54" s="34"/>
      <c r="BQA54" s="34"/>
      <c r="BQB54" s="34"/>
      <c r="BQC54" s="34"/>
      <c r="BQD54" s="34"/>
      <c r="BQE54" s="34"/>
      <c r="BQF54" s="34"/>
      <c r="BQG54" s="34"/>
      <c r="BQH54" s="34"/>
      <c r="BQI54" s="34"/>
      <c r="BQJ54" s="34"/>
      <c r="BQK54" s="34"/>
      <c r="BQL54" s="34"/>
      <c r="BQM54" s="34"/>
      <c r="BQN54" s="34"/>
      <c r="BQO54" s="34"/>
      <c r="BQP54" s="34"/>
      <c r="BQQ54" s="34"/>
      <c r="BQR54" s="34"/>
      <c r="BQS54" s="34"/>
      <c r="BQT54" s="34"/>
      <c r="BQU54" s="34"/>
      <c r="BQV54" s="34"/>
      <c r="BQW54" s="34"/>
      <c r="BQX54" s="34"/>
      <c r="BQY54" s="34"/>
      <c r="BQZ54" s="34"/>
      <c r="BRA54" s="34"/>
      <c r="BRB54" s="34"/>
      <c r="BRC54" s="34"/>
      <c r="BRD54" s="34"/>
      <c r="BRE54" s="34"/>
      <c r="BRF54" s="34"/>
      <c r="BRG54" s="34"/>
      <c r="BRH54" s="34"/>
      <c r="BRI54" s="34"/>
      <c r="BRJ54" s="34"/>
      <c r="BRK54" s="34"/>
      <c r="BRL54" s="34"/>
      <c r="BRM54" s="34"/>
      <c r="BRN54" s="34"/>
      <c r="BRO54" s="34"/>
      <c r="BRP54" s="34"/>
      <c r="BRQ54" s="34"/>
      <c r="BRR54" s="34"/>
      <c r="BRS54" s="34"/>
      <c r="BRT54" s="34"/>
      <c r="BRU54" s="34"/>
      <c r="BRV54" s="34"/>
      <c r="BRW54" s="34"/>
      <c r="BRX54" s="34"/>
      <c r="BRY54" s="34"/>
      <c r="BRZ54" s="34"/>
      <c r="BSA54" s="34"/>
      <c r="BSB54" s="34"/>
      <c r="BSC54" s="34"/>
      <c r="BSD54" s="34"/>
      <c r="BSE54" s="34"/>
      <c r="BSF54" s="34"/>
      <c r="BSG54" s="34"/>
      <c r="BSH54" s="34"/>
      <c r="BSI54" s="34"/>
      <c r="BSJ54" s="34"/>
      <c r="BSK54" s="34"/>
      <c r="BSL54" s="34"/>
      <c r="BSM54" s="34"/>
      <c r="BSN54" s="34"/>
      <c r="BSO54" s="34"/>
      <c r="BSP54" s="34"/>
      <c r="BSQ54" s="34"/>
      <c r="BSR54" s="34"/>
      <c r="BSS54" s="34"/>
      <c r="BST54" s="34"/>
      <c r="BSU54" s="34"/>
      <c r="BSV54" s="34"/>
      <c r="BSW54" s="34"/>
      <c r="BSX54" s="34"/>
      <c r="BSY54" s="34"/>
      <c r="BSZ54" s="34"/>
      <c r="BTA54" s="34"/>
      <c r="BTB54" s="34"/>
      <c r="BTC54" s="34"/>
      <c r="BTD54" s="34"/>
      <c r="BTE54" s="34"/>
      <c r="BTF54" s="34"/>
      <c r="BTG54" s="34"/>
      <c r="BTH54" s="34"/>
      <c r="BTI54" s="34"/>
      <c r="BTJ54" s="34"/>
      <c r="BTK54" s="34"/>
      <c r="BTL54" s="34"/>
      <c r="BTM54" s="34"/>
      <c r="BTN54" s="34"/>
      <c r="BTO54" s="34"/>
      <c r="BTP54" s="34"/>
      <c r="BTQ54" s="34"/>
      <c r="BTR54" s="34"/>
      <c r="BTS54" s="34"/>
      <c r="BTT54" s="34"/>
      <c r="BTU54" s="34"/>
      <c r="BTV54" s="34"/>
      <c r="BTW54" s="34"/>
      <c r="BTX54" s="34"/>
      <c r="BTY54" s="34"/>
      <c r="BTZ54" s="34"/>
      <c r="BUA54" s="34"/>
      <c r="BUB54" s="34"/>
      <c r="BUC54" s="34"/>
      <c r="BUD54" s="34"/>
      <c r="BUE54" s="34"/>
      <c r="BUF54" s="34"/>
      <c r="BUG54" s="34"/>
      <c r="BUH54" s="34"/>
      <c r="BUI54" s="34"/>
      <c r="BUJ54" s="34"/>
      <c r="BUK54" s="34"/>
      <c r="BUL54" s="34"/>
      <c r="BUM54" s="34"/>
      <c r="BUN54" s="34"/>
      <c r="BUO54" s="34"/>
      <c r="BUP54" s="34"/>
      <c r="BUQ54" s="34"/>
      <c r="BUR54" s="34"/>
      <c r="BUS54" s="34"/>
      <c r="BUT54" s="34"/>
      <c r="BUU54" s="34"/>
      <c r="BUV54" s="34"/>
      <c r="BUW54" s="34"/>
      <c r="BUX54" s="34"/>
      <c r="BUY54" s="34"/>
      <c r="BUZ54" s="34"/>
      <c r="BVA54" s="34"/>
      <c r="BVB54" s="34"/>
      <c r="BVC54" s="34"/>
      <c r="BVD54" s="34"/>
      <c r="BVE54" s="34"/>
      <c r="BVF54" s="34"/>
      <c r="BVG54" s="34"/>
      <c r="BVH54" s="34"/>
      <c r="BVI54" s="34"/>
      <c r="BVJ54" s="34"/>
      <c r="BVK54" s="34"/>
      <c r="BVL54" s="34"/>
      <c r="BVM54" s="34"/>
      <c r="BVN54" s="34"/>
      <c r="BVO54" s="34"/>
      <c r="BVP54" s="34"/>
      <c r="BVQ54" s="34"/>
      <c r="BVR54" s="34"/>
      <c r="BVS54" s="34"/>
      <c r="BVT54" s="34"/>
      <c r="BVU54" s="34"/>
      <c r="BVV54" s="34"/>
      <c r="BVW54" s="34"/>
      <c r="BVX54" s="34"/>
      <c r="BVY54" s="34"/>
      <c r="BVZ54" s="34"/>
      <c r="BWA54" s="34"/>
      <c r="BWB54" s="34"/>
      <c r="BWC54" s="34"/>
      <c r="BWD54" s="34"/>
      <c r="BWE54" s="34"/>
      <c r="BWF54" s="34"/>
      <c r="BWG54" s="34"/>
      <c r="BWH54" s="34"/>
      <c r="BWI54" s="34"/>
      <c r="BWJ54" s="34"/>
      <c r="BWK54" s="34"/>
      <c r="BWL54" s="34"/>
      <c r="BWM54" s="34"/>
      <c r="BWN54" s="34"/>
      <c r="BWO54" s="34"/>
      <c r="BWP54" s="34"/>
      <c r="BWQ54" s="34"/>
      <c r="BWR54" s="34"/>
      <c r="BWS54" s="34"/>
      <c r="BWT54" s="34"/>
      <c r="BWU54" s="34"/>
      <c r="BWV54" s="34"/>
      <c r="BWW54" s="34"/>
      <c r="BWX54" s="34"/>
      <c r="BWY54" s="34"/>
      <c r="BWZ54" s="34"/>
      <c r="BXA54" s="34"/>
      <c r="BXB54" s="34"/>
      <c r="BXC54" s="34"/>
      <c r="BXD54" s="34"/>
      <c r="BXE54" s="34"/>
      <c r="BXF54" s="34"/>
      <c r="BXG54" s="34"/>
      <c r="BXH54" s="34"/>
      <c r="BXI54" s="34"/>
      <c r="BXJ54" s="34"/>
      <c r="BXK54" s="34"/>
      <c r="BXL54" s="34"/>
      <c r="BXM54" s="34"/>
      <c r="BXN54" s="34"/>
      <c r="BXO54" s="34"/>
      <c r="BXP54" s="34"/>
      <c r="BXQ54" s="34"/>
      <c r="BXR54" s="34"/>
      <c r="BXS54" s="34"/>
      <c r="BXT54" s="34"/>
      <c r="BXU54" s="34"/>
      <c r="BXV54" s="34"/>
      <c r="BXW54" s="34"/>
      <c r="BXX54" s="34"/>
      <c r="BXY54" s="34"/>
      <c r="BXZ54" s="34"/>
      <c r="BYA54" s="34"/>
      <c r="BYB54" s="34"/>
      <c r="BYC54" s="34"/>
      <c r="BYD54" s="34"/>
      <c r="BYE54" s="34"/>
      <c r="BYF54" s="34"/>
      <c r="BYG54" s="34"/>
      <c r="BYH54" s="34"/>
      <c r="BYI54" s="34"/>
      <c r="BYJ54" s="34"/>
      <c r="BYK54" s="34"/>
      <c r="BYL54" s="34"/>
      <c r="BYM54" s="34"/>
      <c r="BYN54" s="34"/>
      <c r="BYO54" s="34"/>
      <c r="BYP54" s="34"/>
      <c r="BYQ54" s="34"/>
      <c r="BYR54" s="34"/>
      <c r="BYS54" s="34"/>
      <c r="BYT54" s="34"/>
      <c r="BYU54" s="34"/>
      <c r="BYV54" s="34"/>
      <c r="BYW54" s="34"/>
      <c r="BYX54" s="34"/>
      <c r="BYY54" s="34"/>
      <c r="BYZ54" s="34"/>
      <c r="BZA54" s="34"/>
      <c r="BZB54" s="34"/>
      <c r="BZC54" s="34"/>
      <c r="BZD54" s="34"/>
      <c r="BZE54" s="34"/>
      <c r="BZF54" s="34"/>
      <c r="BZG54" s="34"/>
      <c r="BZH54" s="34"/>
      <c r="BZI54" s="34"/>
      <c r="BZJ54" s="34"/>
      <c r="BZK54" s="34"/>
      <c r="BZL54" s="34"/>
      <c r="BZM54" s="34"/>
      <c r="BZN54" s="34"/>
      <c r="BZO54" s="34"/>
      <c r="BZP54" s="34"/>
      <c r="BZQ54" s="34"/>
      <c r="BZR54" s="34"/>
      <c r="BZS54" s="34"/>
      <c r="BZT54" s="34"/>
      <c r="BZU54" s="34"/>
      <c r="BZV54" s="34"/>
      <c r="BZW54" s="34"/>
      <c r="BZX54" s="34"/>
      <c r="BZY54" s="34"/>
      <c r="BZZ54" s="34"/>
      <c r="CAA54" s="34"/>
      <c r="CAB54" s="34"/>
      <c r="CAC54" s="34"/>
      <c r="CAD54" s="34"/>
      <c r="CAE54" s="34"/>
      <c r="CAF54" s="34"/>
      <c r="CAG54" s="34"/>
      <c r="CAH54" s="34"/>
      <c r="CAI54" s="34"/>
      <c r="CAJ54" s="34"/>
      <c r="CAK54" s="34"/>
      <c r="CAL54" s="34"/>
      <c r="CAM54" s="34"/>
      <c r="CAN54" s="34"/>
      <c r="CAO54" s="34"/>
      <c r="CAP54" s="34"/>
      <c r="CAQ54" s="34"/>
      <c r="CAR54" s="34"/>
      <c r="CAS54" s="34"/>
      <c r="CAT54" s="34"/>
      <c r="CAU54" s="34"/>
      <c r="CAV54" s="34"/>
      <c r="CAW54" s="34"/>
      <c r="CAX54" s="34"/>
      <c r="CAY54" s="34"/>
      <c r="CAZ54" s="34"/>
      <c r="CBA54" s="34"/>
      <c r="CBB54" s="34"/>
      <c r="CBC54" s="34"/>
      <c r="CBD54" s="34"/>
      <c r="CBE54" s="34"/>
      <c r="CBF54" s="34"/>
      <c r="CBG54" s="34"/>
      <c r="CBH54" s="34"/>
      <c r="CBI54" s="34"/>
      <c r="CBJ54" s="34"/>
      <c r="CBK54" s="34"/>
      <c r="CBL54" s="34"/>
      <c r="CBM54" s="34"/>
      <c r="CBN54" s="34"/>
      <c r="CBO54" s="34"/>
      <c r="CBP54" s="34"/>
      <c r="CBQ54" s="34"/>
      <c r="CBR54" s="34"/>
      <c r="CBS54" s="34"/>
      <c r="CBT54" s="34"/>
      <c r="CBU54" s="34"/>
      <c r="CBV54" s="34"/>
      <c r="CBW54" s="34"/>
      <c r="CBX54" s="34"/>
      <c r="CBY54" s="34"/>
      <c r="CBZ54" s="34"/>
      <c r="CCA54" s="34"/>
      <c r="CCB54" s="34"/>
      <c r="CCC54" s="34"/>
      <c r="CCD54" s="34"/>
      <c r="CCE54" s="34"/>
      <c r="CCF54" s="34"/>
      <c r="CCG54" s="34"/>
      <c r="CCH54" s="34"/>
      <c r="CCI54" s="34"/>
      <c r="CCJ54" s="34"/>
      <c r="CCK54" s="34"/>
      <c r="CCL54" s="34"/>
      <c r="CCM54" s="34"/>
      <c r="CCN54" s="34"/>
      <c r="CCO54" s="34"/>
      <c r="CCP54" s="34"/>
      <c r="CCQ54" s="34"/>
      <c r="CCR54" s="34"/>
      <c r="CCS54" s="34"/>
      <c r="CCT54" s="34"/>
      <c r="CCU54" s="34"/>
      <c r="CCV54" s="34"/>
      <c r="CCW54" s="34"/>
      <c r="CCX54" s="34"/>
      <c r="CCY54" s="34"/>
      <c r="CCZ54" s="34"/>
      <c r="CDA54" s="34"/>
      <c r="CDB54" s="34"/>
      <c r="CDC54" s="34"/>
      <c r="CDD54" s="34"/>
      <c r="CDE54" s="34"/>
      <c r="CDF54" s="34"/>
      <c r="CDG54" s="34"/>
      <c r="CDH54" s="34"/>
      <c r="CDI54" s="34"/>
      <c r="CDJ54" s="34"/>
      <c r="CDK54" s="34"/>
      <c r="CDL54" s="34"/>
      <c r="CDM54" s="34"/>
      <c r="CDN54" s="34"/>
      <c r="CDO54" s="34"/>
      <c r="CDP54" s="34"/>
      <c r="CDQ54" s="34"/>
      <c r="CDR54" s="34"/>
      <c r="CDS54" s="34"/>
      <c r="CDT54" s="34"/>
      <c r="CDU54" s="34"/>
      <c r="CDV54" s="34"/>
      <c r="CDW54" s="34"/>
      <c r="CDX54" s="34"/>
      <c r="CDY54" s="34"/>
      <c r="CDZ54" s="34"/>
      <c r="CEA54" s="34"/>
      <c r="CEB54" s="34"/>
      <c r="CEC54" s="34"/>
      <c r="CED54" s="34"/>
      <c r="CEE54" s="34"/>
      <c r="CEF54" s="34"/>
      <c r="CEG54" s="34"/>
      <c r="CEH54" s="34"/>
      <c r="CEI54" s="34"/>
      <c r="CEJ54" s="34"/>
      <c r="CEK54" s="34"/>
      <c r="CEL54" s="34"/>
      <c r="CEM54" s="34"/>
      <c r="CEN54" s="34"/>
      <c r="CEO54" s="34"/>
      <c r="CEP54" s="34"/>
      <c r="CEQ54" s="34"/>
      <c r="CER54" s="34"/>
      <c r="CES54" s="34"/>
      <c r="CET54" s="34"/>
      <c r="CEU54" s="34"/>
      <c r="CEV54" s="34"/>
      <c r="CEW54" s="34"/>
      <c r="CEX54" s="34"/>
      <c r="CEY54" s="34"/>
      <c r="CEZ54" s="34"/>
      <c r="CFA54" s="34"/>
      <c r="CFB54" s="34"/>
      <c r="CFC54" s="34"/>
      <c r="CFD54" s="34"/>
      <c r="CFE54" s="34"/>
      <c r="CFF54" s="34"/>
      <c r="CFG54" s="34"/>
      <c r="CFH54" s="34"/>
      <c r="CFI54" s="34"/>
      <c r="CFJ54" s="34"/>
      <c r="CFK54" s="34"/>
      <c r="CFL54" s="34"/>
      <c r="CFM54" s="34"/>
      <c r="CFN54" s="34"/>
      <c r="CFO54" s="34"/>
      <c r="CFP54" s="34"/>
      <c r="CFQ54" s="34"/>
      <c r="CFR54" s="34"/>
      <c r="CFS54" s="34"/>
      <c r="CFT54" s="34"/>
      <c r="CFU54" s="34"/>
      <c r="CFV54" s="34"/>
      <c r="CFW54" s="34"/>
      <c r="CFX54" s="34"/>
      <c r="CFY54" s="34"/>
      <c r="CFZ54" s="34"/>
      <c r="CGA54" s="34"/>
      <c r="CGB54" s="34"/>
      <c r="CGC54" s="34"/>
      <c r="CGD54" s="34"/>
      <c r="CGE54" s="34"/>
      <c r="CGF54" s="34"/>
      <c r="CGG54" s="34"/>
      <c r="CGH54" s="34"/>
      <c r="CGI54" s="34"/>
      <c r="CGJ54" s="34"/>
      <c r="CGK54" s="34"/>
      <c r="CGL54" s="34"/>
      <c r="CGM54" s="34"/>
      <c r="CGN54" s="34"/>
      <c r="CGO54" s="34"/>
      <c r="CGP54" s="34"/>
      <c r="CGQ54" s="34"/>
      <c r="CGR54" s="34"/>
      <c r="CGS54" s="34"/>
      <c r="CGT54" s="34"/>
      <c r="CGU54" s="34"/>
      <c r="CGV54" s="34"/>
      <c r="CGW54" s="34"/>
      <c r="CGX54" s="34"/>
      <c r="CGY54" s="34"/>
      <c r="CGZ54" s="34"/>
      <c r="CHA54" s="34"/>
      <c r="CHB54" s="34"/>
      <c r="CHC54" s="34"/>
      <c r="CHD54" s="34"/>
      <c r="CHE54" s="34"/>
      <c r="CHF54" s="34"/>
      <c r="CHG54" s="34"/>
      <c r="CHH54" s="34"/>
      <c r="CHI54" s="34"/>
      <c r="CHJ54" s="34"/>
      <c r="CHK54" s="34"/>
      <c r="CHL54" s="34"/>
      <c r="CHM54" s="34"/>
      <c r="CHN54" s="34"/>
      <c r="CHO54" s="34"/>
      <c r="CHP54" s="34"/>
      <c r="CHQ54" s="34"/>
      <c r="CHR54" s="34"/>
      <c r="CHS54" s="34"/>
      <c r="CHT54" s="34"/>
      <c r="CHU54" s="34"/>
      <c r="CHV54" s="34"/>
      <c r="CHW54" s="34"/>
      <c r="CHX54" s="34"/>
      <c r="CHY54" s="34"/>
      <c r="CHZ54" s="34"/>
      <c r="CIA54" s="34"/>
      <c r="CIB54" s="34"/>
      <c r="CIC54" s="34"/>
      <c r="CID54" s="34"/>
      <c r="CIE54" s="34"/>
      <c r="CIF54" s="34"/>
      <c r="CIG54" s="34"/>
      <c r="CIH54" s="34"/>
      <c r="CII54" s="34"/>
      <c r="CIJ54" s="34"/>
      <c r="CIK54" s="34"/>
      <c r="CIL54" s="34"/>
      <c r="CIM54" s="34"/>
      <c r="CIN54" s="34"/>
      <c r="CIO54" s="34"/>
      <c r="CIP54" s="34"/>
      <c r="CIQ54" s="34"/>
      <c r="CIR54" s="34"/>
      <c r="CIS54" s="34"/>
      <c r="CIT54" s="34"/>
      <c r="CIU54" s="34"/>
      <c r="CIV54" s="34"/>
      <c r="CIW54" s="34"/>
      <c r="CIX54" s="34"/>
      <c r="CIY54" s="34"/>
      <c r="CIZ54" s="34"/>
      <c r="CJA54" s="34"/>
      <c r="CJB54" s="34"/>
      <c r="CJC54" s="34"/>
      <c r="CJD54" s="34"/>
      <c r="CJE54" s="34"/>
      <c r="CJF54" s="34"/>
      <c r="CJG54" s="34"/>
      <c r="CJH54" s="34"/>
      <c r="CJI54" s="34"/>
      <c r="CJJ54" s="34"/>
      <c r="CJK54" s="34"/>
      <c r="CJL54" s="34"/>
      <c r="CJM54" s="34"/>
      <c r="CJN54" s="34"/>
      <c r="CJO54" s="34"/>
      <c r="CJP54" s="34"/>
      <c r="CJQ54" s="34"/>
      <c r="CJR54" s="34"/>
      <c r="CJS54" s="34"/>
      <c r="CJT54" s="34"/>
      <c r="CJU54" s="34"/>
      <c r="CJV54" s="34"/>
      <c r="CJW54" s="34"/>
      <c r="CJX54" s="34"/>
      <c r="CJY54" s="34"/>
      <c r="CJZ54" s="34"/>
      <c r="CKA54" s="34"/>
      <c r="CKB54" s="34"/>
      <c r="CKC54" s="34"/>
      <c r="CKD54" s="34"/>
      <c r="CKE54" s="34"/>
      <c r="CKF54" s="34"/>
      <c r="CKG54" s="34"/>
      <c r="CKH54" s="34"/>
      <c r="CKI54" s="34"/>
      <c r="CKJ54" s="34"/>
      <c r="CKK54" s="34"/>
      <c r="CKL54" s="34"/>
      <c r="CKM54" s="34"/>
      <c r="CKN54" s="34"/>
      <c r="CKO54" s="34"/>
      <c r="CKP54" s="34"/>
      <c r="CKQ54" s="34"/>
      <c r="CKR54" s="34"/>
      <c r="CKS54" s="34"/>
      <c r="CKT54" s="34"/>
      <c r="CKU54" s="34"/>
      <c r="CKV54" s="34"/>
      <c r="CKW54" s="34"/>
      <c r="CKX54" s="34"/>
      <c r="CKY54" s="34"/>
      <c r="CKZ54" s="34"/>
      <c r="CLA54" s="34"/>
      <c r="CLB54" s="34"/>
      <c r="CLC54" s="34"/>
      <c r="CLD54" s="34"/>
      <c r="CLE54" s="34"/>
      <c r="CLF54" s="34"/>
      <c r="CLG54" s="34"/>
      <c r="CLH54" s="34"/>
      <c r="CLI54" s="34"/>
      <c r="CLJ54" s="34"/>
      <c r="CLK54" s="34"/>
      <c r="CLL54" s="34"/>
      <c r="CLM54" s="34"/>
      <c r="CLN54" s="34"/>
      <c r="CLO54" s="34"/>
      <c r="CLP54" s="34"/>
      <c r="CLQ54" s="34"/>
      <c r="CLR54" s="34"/>
      <c r="CLS54" s="34"/>
      <c r="CLT54" s="34"/>
      <c r="CLU54" s="34"/>
      <c r="CLV54" s="34"/>
      <c r="CLW54" s="34"/>
      <c r="CLX54" s="34"/>
      <c r="CLY54" s="34"/>
      <c r="CLZ54" s="34"/>
      <c r="CMA54" s="34"/>
      <c r="CMB54" s="34"/>
      <c r="CMC54" s="34"/>
      <c r="CMD54" s="34"/>
      <c r="CME54" s="34"/>
      <c r="CMF54" s="34"/>
      <c r="CMG54" s="34"/>
      <c r="CMH54" s="34"/>
      <c r="CMI54" s="34"/>
      <c r="CMJ54" s="34"/>
      <c r="CMK54" s="34"/>
      <c r="CML54" s="34"/>
      <c r="CMM54" s="34"/>
      <c r="CMN54" s="34"/>
      <c r="CMO54" s="34"/>
      <c r="CMP54" s="34"/>
      <c r="CMQ54" s="34"/>
      <c r="CMR54" s="34"/>
      <c r="CMS54" s="34"/>
      <c r="CMT54" s="34"/>
      <c r="CMU54" s="34"/>
      <c r="CMV54" s="34"/>
      <c r="CMW54" s="34"/>
      <c r="CMX54" s="34"/>
      <c r="CMY54" s="34"/>
      <c r="CMZ54" s="34"/>
      <c r="CNA54" s="34"/>
      <c r="CNB54" s="34"/>
      <c r="CNC54" s="34"/>
      <c r="CND54" s="34"/>
      <c r="CNE54" s="34"/>
      <c r="CNF54" s="34"/>
      <c r="CNG54" s="34"/>
      <c r="CNH54" s="34"/>
      <c r="CNI54" s="34"/>
      <c r="CNJ54" s="34"/>
      <c r="CNK54" s="34"/>
      <c r="CNL54" s="34"/>
      <c r="CNM54" s="34"/>
      <c r="CNN54" s="34"/>
      <c r="CNO54" s="34"/>
      <c r="CNP54" s="34"/>
      <c r="CNQ54" s="34"/>
      <c r="CNR54" s="34"/>
      <c r="CNS54" s="34"/>
      <c r="CNT54" s="34"/>
      <c r="CNU54" s="34"/>
      <c r="CNV54" s="34"/>
      <c r="CNW54" s="34"/>
      <c r="CNX54" s="34"/>
      <c r="CNY54" s="34"/>
      <c r="CNZ54" s="34"/>
      <c r="COA54" s="34"/>
      <c r="COB54" s="34"/>
      <c r="COC54" s="34"/>
      <c r="COD54" s="34"/>
      <c r="COE54" s="34"/>
      <c r="COF54" s="34"/>
      <c r="COG54" s="34"/>
      <c r="COH54" s="34"/>
      <c r="COI54" s="34"/>
      <c r="COJ54" s="34"/>
      <c r="COK54" s="34"/>
      <c r="COL54" s="34"/>
      <c r="COM54" s="34"/>
      <c r="CON54" s="34"/>
      <c r="COO54" s="34"/>
      <c r="COP54" s="34"/>
      <c r="COQ54" s="34"/>
      <c r="COR54" s="34"/>
      <c r="COS54" s="34"/>
      <c r="COT54" s="34"/>
      <c r="COU54" s="34"/>
      <c r="COV54" s="34"/>
      <c r="COW54" s="34"/>
      <c r="COX54" s="34"/>
      <c r="COY54" s="34"/>
      <c r="COZ54" s="34"/>
      <c r="CPA54" s="34"/>
      <c r="CPB54" s="34"/>
      <c r="CPC54" s="34"/>
      <c r="CPD54" s="34"/>
      <c r="CPE54" s="34"/>
      <c r="CPF54" s="34"/>
      <c r="CPG54" s="34"/>
      <c r="CPH54" s="34"/>
      <c r="CPI54" s="34"/>
      <c r="CPJ54" s="34"/>
      <c r="CPK54" s="34"/>
      <c r="CPL54" s="34"/>
      <c r="CPM54" s="34"/>
      <c r="CPN54" s="34"/>
      <c r="CPO54" s="34"/>
      <c r="CPP54" s="34"/>
      <c r="CPQ54" s="34"/>
      <c r="CPR54" s="34"/>
      <c r="CPS54" s="34"/>
      <c r="CPT54" s="34"/>
      <c r="CPU54" s="34"/>
      <c r="CPV54" s="34"/>
      <c r="CPW54" s="34"/>
      <c r="CPX54" s="34"/>
      <c r="CPY54" s="34"/>
      <c r="CPZ54" s="34"/>
      <c r="CQA54" s="34"/>
      <c r="CQB54" s="34"/>
      <c r="CQC54" s="34"/>
      <c r="CQD54" s="34"/>
      <c r="CQE54" s="34"/>
      <c r="CQF54" s="34"/>
      <c r="CQG54" s="34"/>
      <c r="CQH54" s="34"/>
      <c r="CQI54" s="34"/>
      <c r="CQJ54" s="34"/>
      <c r="CQK54" s="34"/>
      <c r="CQL54" s="34"/>
      <c r="CQM54" s="34"/>
      <c r="CQN54" s="34"/>
      <c r="CQO54" s="34"/>
      <c r="CQP54" s="34"/>
      <c r="CQQ54" s="34"/>
      <c r="CQR54" s="34"/>
      <c r="CQS54" s="34"/>
      <c r="CQT54" s="34"/>
      <c r="CQU54" s="34"/>
      <c r="CQV54" s="34"/>
      <c r="CQW54" s="34"/>
      <c r="CQX54" s="34"/>
      <c r="CQY54" s="34"/>
      <c r="CQZ54" s="34"/>
      <c r="CRA54" s="34"/>
      <c r="CRB54" s="34"/>
      <c r="CRC54" s="34"/>
      <c r="CRD54" s="34"/>
      <c r="CRE54" s="34"/>
      <c r="CRF54" s="34"/>
      <c r="CRG54" s="34"/>
      <c r="CRH54" s="34"/>
      <c r="CRI54" s="34"/>
      <c r="CRJ54" s="34"/>
      <c r="CRK54" s="34"/>
      <c r="CRL54" s="34"/>
      <c r="CRM54" s="34"/>
      <c r="CRN54" s="34"/>
      <c r="CRO54" s="34"/>
      <c r="CRP54" s="34"/>
      <c r="CRQ54" s="34"/>
      <c r="CRR54" s="34"/>
      <c r="CRS54" s="34"/>
      <c r="CRT54" s="34"/>
      <c r="CRU54" s="34"/>
      <c r="CRV54" s="34"/>
      <c r="CRW54" s="34"/>
      <c r="CRX54" s="34"/>
      <c r="CRY54" s="34"/>
      <c r="CRZ54" s="34"/>
      <c r="CSA54" s="34"/>
      <c r="CSB54" s="34"/>
      <c r="CSC54" s="34"/>
      <c r="CSD54" s="34"/>
      <c r="CSE54" s="34"/>
      <c r="CSF54" s="34"/>
      <c r="CSG54" s="34"/>
      <c r="CSH54" s="34"/>
      <c r="CSI54" s="34"/>
      <c r="CSJ54" s="34"/>
      <c r="CSK54" s="34"/>
      <c r="CSL54" s="34"/>
      <c r="CSM54" s="34"/>
      <c r="CSN54" s="34"/>
      <c r="CSO54" s="34"/>
      <c r="CSP54" s="34"/>
      <c r="CSQ54" s="34"/>
      <c r="CSR54" s="34"/>
      <c r="CSS54" s="34"/>
      <c r="CST54" s="34"/>
      <c r="CSU54" s="34"/>
      <c r="CSV54" s="34"/>
      <c r="CSW54" s="34"/>
      <c r="CSX54" s="34"/>
      <c r="CSY54" s="34"/>
      <c r="CSZ54" s="34"/>
      <c r="CTA54" s="34"/>
      <c r="CTB54" s="34"/>
      <c r="CTC54" s="34"/>
      <c r="CTD54" s="34"/>
      <c r="CTE54" s="34"/>
      <c r="CTF54" s="34"/>
      <c r="CTG54" s="34"/>
      <c r="CTH54" s="34"/>
      <c r="CTI54" s="34"/>
      <c r="CTJ54" s="34"/>
      <c r="CTK54" s="34"/>
      <c r="CTL54" s="34"/>
      <c r="CTM54" s="34"/>
      <c r="CTN54" s="34"/>
      <c r="CTO54" s="34"/>
      <c r="CTP54" s="34"/>
      <c r="CTQ54" s="34"/>
      <c r="CTR54" s="34"/>
      <c r="CTS54" s="34"/>
      <c r="CTT54" s="34"/>
      <c r="CTU54" s="34"/>
      <c r="CTV54" s="34"/>
      <c r="CTW54" s="34"/>
      <c r="CTX54" s="34"/>
      <c r="CTY54" s="34"/>
      <c r="CTZ54" s="34"/>
      <c r="CUA54" s="34"/>
      <c r="CUB54" s="34"/>
      <c r="CUC54" s="34"/>
      <c r="CUD54" s="34"/>
      <c r="CUE54" s="34"/>
      <c r="CUF54" s="34"/>
      <c r="CUG54" s="34"/>
      <c r="CUH54" s="34"/>
      <c r="CUI54" s="34"/>
      <c r="CUJ54" s="34"/>
      <c r="CUK54" s="34"/>
      <c r="CUL54" s="34"/>
      <c r="CUM54" s="34"/>
      <c r="CUN54" s="34"/>
      <c r="CUO54" s="34"/>
      <c r="CUP54" s="34"/>
      <c r="CUQ54" s="34"/>
      <c r="CUR54" s="34"/>
      <c r="CUS54" s="34"/>
      <c r="CUT54" s="34"/>
      <c r="CUU54" s="34"/>
      <c r="CUV54" s="34"/>
      <c r="CUW54" s="34"/>
      <c r="CUX54" s="34"/>
      <c r="CUY54" s="34"/>
      <c r="CUZ54" s="34"/>
      <c r="CVA54" s="34"/>
      <c r="CVB54" s="34"/>
      <c r="CVC54" s="34"/>
      <c r="CVD54" s="34"/>
      <c r="CVE54" s="34"/>
      <c r="CVF54" s="34"/>
      <c r="CVG54" s="34"/>
      <c r="CVH54" s="34"/>
      <c r="CVI54" s="34"/>
      <c r="CVJ54" s="34"/>
      <c r="CVK54" s="34"/>
      <c r="CVL54" s="34"/>
      <c r="CVM54" s="34"/>
      <c r="CVN54" s="34"/>
      <c r="CVO54" s="34"/>
      <c r="CVP54" s="34"/>
      <c r="CVQ54" s="34"/>
      <c r="CVR54" s="34"/>
      <c r="CVS54" s="34"/>
      <c r="CVT54" s="34"/>
      <c r="CVU54" s="34"/>
      <c r="CVV54" s="34"/>
      <c r="CVW54" s="34"/>
      <c r="CVX54" s="34"/>
      <c r="CVY54" s="34"/>
      <c r="CVZ54" s="34"/>
      <c r="CWA54" s="34"/>
      <c r="CWB54" s="34"/>
      <c r="CWC54" s="34"/>
      <c r="CWD54" s="34"/>
      <c r="CWE54" s="34"/>
      <c r="CWF54" s="34"/>
      <c r="CWG54" s="34"/>
      <c r="CWH54" s="34"/>
      <c r="CWI54" s="34"/>
      <c r="CWJ54" s="34"/>
      <c r="CWK54" s="34"/>
      <c r="CWL54" s="34"/>
      <c r="CWM54" s="34"/>
      <c r="CWN54" s="34"/>
      <c r="CWO54" s="34"/>
      <c r="CWP54" s="34"/>
      <c r="CWQ54" s="34"/>
      <c r="CWR54" s="34"/>
      <c r="CWS54" s="34"/>
      <c r="CWT54" s="34"/>
      <c r="CWU54" s="34"/>
      <c r="CWV54" s="34"/>
      <c r="CWW54" s="34"/>
      <c r="CWX54" s="34"/>
      <c r="CWY54" s="34"/>
      <c r="CWZ54" s="34"/>
      <c r="CXA54" s="34"/>
      <c r="CXB54" s="34"/>
      <c r="CXC54" s="34"/>
      <c r="CXD54" s="34"/>
      <c r="CXE54" s="34"/>
      <c r="CXF54" s="34"/>
      <c r="CXG54" s="34"/>
      <c r="CXH54" s="34"/>
      <c r="CXI54" s="34"/>
      <c r="CXJ54" s="34"/>
      <c r="CXK54" s="34"/>
      <c r="CXL54" s="34"/>
      <c r="CXM54" s="34"/>
      <c r="CXN54" s="34"/>
      <c r="CXO54" s="34"/>
      <c r="CXP54" s="34"/>
      <c r="CXQ54" s="34"/>
      <c r="CXR54" s="34"/>
      <c r="CXS54" s="34"/>
      <c r="CXT54" s="34"/>
      <c r="CXU54" s="34"/>
      <c r="CXV54" s="34"/>
      <c r="CXW54" s="34"/>
      <c r="CXX54" s="34"/>
      <c r="CXY54" s="34"/>
      <c r="CXZ54" s="34"/>
      <c r="CYA54" s="34"/>
      <c r="CYB54" s="34"/>
      <c r="CYC54" s="34"/>
      <c r="CYD54" s="34"/>
      <c r="CYE54" s="34"/>
      <c r="CYF54" s="34"/>
      <c r="CYG54" s="34"/>
      <c r="CYH54" s="34"/>
      <c r="CYI54" s="34"/>
      <c r="CYJ54" s="34"/>
      <c r="CYK54" s="34"/>
      <c r="CYL54" s="34"/>
      <c r="CYM54" s="34"/>
      <c r="CYN54" s="34"/>
      <c r="CYO54" s="34"/>
      <c r="CYP54" s="34"/>
      <c r="CYQ54" s="34"/>
      <c r="CYR54" s="34"/>
      <c r="CYS54" s="34"/>
      <c r="CYT54" s="34"/>
      <c r="CYU54" s="34"/>
      <c r="CYV54" s="34"/>
      <c r="CYW54" s="34"/>
      <c r="CYX54" s="34"/>
      <c r="CYY54" s="34"/>
      <c r="CYZ54" s="34"/>
      <c r="CZA54" s="34"/>
      <c r="CZB54" s="34"/>
      <c r="CZC54" s="34"/>
      <c r="CZD54" s="34"/>
      <c r="CZE54" s="34"/>
      <c r="CZF54" s="34"/>
      <c r="CZG54" s="34"/>
      <c r="CZH54" s="34"/>
      <c r="CZI54" s="34"/>
      <c r="CZJ54" s="34"/>
      <c r="CZK54" s="34"/>
      <c r="CZL54" s="34"/>
      <c r="CZM54" s="34"/>
      <c r="CZN54" s="34"/>
      <c r="CZO54" s="34"/>
      <c r="CZP54" s="34"/>
      <c r="CZQ54" s="34"/>
      <c r="CZR54" s="34"/>
      <c r="CZS54" s="34"/>
      <c r="CZT54" s="34"/>
      <c r="CZU54" s="34"/>
      <c r="CZV54" s="34"/>
      <c r="CZW54" s="34"/>
      <c r="CZX54" s="34"/>
      <c r="CZY54" s="34"/>
      <c r="CZZ54" s="34"/>
      <c r="DAA54" s="34"/>
      <c r="DAB54" s="34"/>
      <c r="DAC54" s="34"/>
      <c r="DAD54" s="34"/>
      <c r="DAE54" s="34"/>
      <c r="DAF54" s="34"/>
      <c r="DAG54" s="34"/>
      <c r="DAH54" s="34"/>
      <c r="DAI54" s="34"/>
      <c r="DAJ54" s="34"/>
      <c r="DAK54" s="34"/>
      <c r="DAL54" s="34"/>
      <c r="DAM54" s="34"/>
      <c r="DAN54" s="34"/>
      <c r="DAO54" s="34"/>
      <c r="DAP54" s="34"/>
      <c r="DAQ54" s="34"/>
      <c r="DAR54" s="34"/>
      <c r="DAS54" s="34"/>
      <c r="DAT54" s="34"/>
      <c r="DAU54" s="34"/>
      <c r="DAV54" s="34"/>
      <c r="DAW54" s="34"/>
      <c r="DAX54" s="34"/>
      <c r="DAY54" s="34"/>
      <c r="DAZ54" s="34"/>
      <c r="DBA54" s="34"/>
      <c r="DBB54" s="34"/>
      <c r="DBC54" s="34"/>
      <c r="DBD54" s="34"/>
      <c r="DBE54" s="34"/>
      <c r="DBF54" s="34"/>
      <c r="DBG54" s="34"/>
      <c r="DBH54" s="34"/>
      <c r="DBI54" s="34"/>
      <c r="DBJ54" s="34"/>
      <c r="DBK54" s="34"/>
      <c r="DBL54" s="34"/>
      <c r="DBM54" s="34"/>
      <c r="DBN54" s="34"/>
      <c r="DBO54" s="34"/>
      <c r="DBP54" s="34"/>
      <c r="DBQ54" s="34"/>
      <c r="DBR54" s="34"/>
      <c r="DBS54" s="34"/>
      <c r="DBT54" s="34"/>
      <c r="DBU54" s="34"/>
      <c r="DBV54" s="34"/>
      <c r="DBW54" s="34"/>
      <c r="DBX54" s="34"/>
      <c r="DBY54" s="34"/>
      <c r="DBZ54" s="34"/>
      <c r="DCA54" s="34"/>
      <c r="DCB54" s="34"/>
      <c r="DCC54" s="34"/>
      <c r="DCD54" s="34"/>
      <c r="DCE54" s="34"/>
      <c r="DCF54" s="34"/>
      <c r="DCG54" s="34"/>
      <c r="DCH54" s="34"/>
      <c r="DCI54" s="34"/>
      <c r="DCJ54" s="34"/>
      <c r="DCK54" s="34"/>
      <c r="DCL54" s="34"/>
      <c r="DCM54" s="34"/>
      <c r="DCN54" s="34"/>
      <c r="DCO54" s="34"/>
      <c r="DCP54" s="34"/>
      <c r="DCQ54" s="34"/>
      <c r="DCR54" s="34"/>
      <c r="DCS54" s="34"/>
      <c r="DCT54" s="34"/>
      <c r="DCU54" s="34"/>
      <c r="DCV54" s="34"/>
      <c r="DCW54" s="34"/>
      <c r="DCX54" s="34"/>
      <c r="DCY54" s="34"/>
      <c r="DCZ54" s="34"/>
      <c r="DDA54" s="34"/>
      <c r="DDB54" s="34"/>
      <c r="DDC54" s="34"/>
      <c r="DDD54" s="34"/>
      <c r="DDE54" s="34"/>
      <c r="DDF54" s="34"/>
      <c r="DDG54" s="34"/>
      <c r="DDH54" s="34"/>
      <c r="DDI54" s="34"/>
      <c r="DDJ54" s="34"/>
      <c r="DDK54" s="34"/>
      <c r="DDL54" s="34"/>
      <c r="DDM54" s="34"/>
      <c r="DDN54" s="34"/>
      <c r="DDO54" s="34"/>
      <c r="DDP54" s="34"/>
      <c r="DDQ54" s="34"/>
      <c r="DDR54" s="34"/>
      <c r="DDS54" s="34"/>
      <c r="DDT54" s="34"/>
      <c r="DDU54" s="34"/>
      <c r="DDV54" s="34"/>
      <c r="DDW54" s="34"/>
      <c r="DDX54" s="34"/>
      <c r="DDY54" s="34"/>
      <c r="DDZ54" s="34"/>
      <c r="DEA54" s="34"/>
      <c r="DEB54" s="34"/>
      <c r="DEC54" s="34"/>
      <c r="DED54" s="34"/>
      <c r="DEE54" s="34"/>
      <c r="DEF54" s="34"/>
      <c r="DEG54" s="34"/>
      <c r="DEH54" s="34"/>
      <c r="DEI54" s="34"/>
      <c r="DEJ54" s="34"/>
      <c r="DEK54" s="34"/>
      <c r="DEL54" s="34"/>
      <c r="DEM54" s="34"/>
      <c r="DEN54" s="34"/>
      <c r="DEO54" s="34"/>
      <c r="DEP54" s="34"/>
      <c r="DEQ54" s="34"/>
      <c r="DER54" s="34"/>
      <c r="DES54" s="34"/>
      <c r="DET54" s="34"/>
      <c r="DEU54" s="34"/>
      <c r="DEV54" s="34"/>
      <c r="DEW54" s="34"/>
      <c r="DEX54" s="34"/>
      <c r="DEY54" s="34"/>
      <c r="DEZ54" s="34"/>
      <c r="DFA54" s="34"/>
      <c r="DFB54" s="34"/>
      <c r="DFC54" s="34"/>
      <c r="DFD54" s="34"/>
      <c r="DFE54" s="34"/>
      <c r="DFF54" s="34"/>
      <c r="DFG54" s="34"/>
      <c r="DFH54" s="34"/>
      <c r="DFI54" s="34"/>
      <c r="DFJ54" s="34"/>
      <c r="DFK54" s="34"/>
      <c r="DFL54" s="34"/>
      <c r="DFM54" s="34"/>
      <c r="DFN54" s="34"/>
      <c r="DFO54" s="34"/>
      <c r="DFP54" s="34"/>
      <c r="DFQ54" s="34"/>
      <c r="DFR54" s="34"/>
      <c r="DFS54" s="34"/>
      <c r="DFT54" s="34"/>
      <c r="DFU54" s="34"/>
      <c r="DFV54" s="34"/>
      <c r="DFW54" s="34"/>
      <c r="DFX54" s="34"/>
      <c r="DFY54" s="34"/>
      <c r="DFZ54" s="34"/>
      <c r="DGA54" s="34"/>
      <c r="DGB54" s="34"/>
      <c r="DGC54" s="34"/>
      <c r="DGD54" s="34"/>
      <c r="DGE54" s="34"/>
      <c r="DGF54" s="34"/>
      <c r="DGG54" s="34"/>
      <c r="DGH54" s="34"/>
      <c r="DGI54" s="34"/>
      <c r="DGJ54" s="34"/>
      <c r="DGK54" s="34"/>
      <c r="DGL54" s="34"/>
      <c r="DGM54" s="34"/>
      <c r="DGN54" s="34"/>
      <c r="DGO54" s="34"/>
      <c r="DGP54" s="34"/>
      <c r="DGQ54" s="34"/>
      <c r="DGR54" s="34"/>
      <c r="DGS54" s="34"/>
      <c r="DGT54" s="34"/>
      <c r="DGU54" s="34"/>
      <c r="DGV54" s="34"/>
      <c r="DGW54" s="34"/>
      <c r="DGX54" s="34"/>
      <c r="DGY54" s="34"/>
      <c r="DGZ54" s="34"/>
      <c r="DHA54" s="34"/>
      <c r="DHB54" s="34"/>
      <c r="DHC54" s="34"/>
      <c r="DHD54" s="34"/>
      <c r="DHE54" s="34"/>
      <c r="DHF54" s="34"/>
      <c r="DHG54" s="34"/>
      <c r="DHH54" s="34"/>
      <c r="DHI54" s="34"/>
      <c r="DHJ54" s="34"/>
      <c r="DHK54" s="34"/>
      <c r="DHL54" s="34"/>
      <c r="DHM54" s="34"/>
      <c r="DHN54" s="34"/>
      <c r="DHO54" s="34"/>
      <c r="DHP54" s="34"/>
      <c r="DHQ54" s="34"/>
      <c r="DHR54" s="34"/>
      <c r="DHS54" s="34"/>
      <c r="DHT54" s="34"/>
      <c r="DHU54" s="34"/>
      <c r="DHV54" s="34"/>
      <c r="DHW54" s="34"/>
      <c r="DHX54" s="34"/>
      <c r="DHY54" s="34"/>
      <c r="DHZ54" s="34"/>
      <c r="DIA54" s="34"/>
      <c r="DIB54" s="34"/>
      <c r="DIC54" s="34"/>
      <c r="DID54" s="34"/>
      <c r="DIE54" s="34"/>
      <c r="DIF54" s="34"/>
      <c r="DIG54" s="34"/>
      <c r="DIH54" s="34"/>
      <c r="DII54" s="34"/>
      <c r="DIJ54" s="34"/>
      <c r="DIK54" s="34"/>
      <c r="DIL54" s="34"/>
      <c r="DIM54" s="34"/>
      <c r="DIN54" s="34"/>
      <c r="DIO54" s="34"/>
      <c r="DIP54" s="34"/>
      <c r="DIQ54" s="34"/>
      <c r="DIR54" s="34"/>
      <c r="DIS54" s="34"/>
      <c r="DIT54" s="34"/>
      <c r="DIU54" s="34"/>
      <c r="DIV54" s="34"/>
      <c r="DIW54" s="34"/>
      <c r="DIX54" s="34"/>
      <c r="DIY54" s="34"/>
      <c r="DIZ54" s="34"/>
      <c r="DJA54" s="34"/>
      <c r="DJB54" s="34"/>
      <c r="DJC54" s="34"/>
      <c r="DJD54" s="34"/>
      <c r="DJE54" s="34"/>
      <c r="DJF54" s="34"/>
      <c r="DJG54" s="34"/>
      <c r="DJH54" s="34"/>
      <c r="DJI54" s="34"/>
      <c r="DJJ54" s="34"/>
      <c r="DJK54" s="34"/>
      <c r="DJL54" s="34"/>
      <c r="DJM54" s="34"/>
      <c r="DJN54" s="34"/>
      <c r="DJO54" s="34"/>
      <c r="DJP54" s="34"/>
      <c r="DJQ54" s="34"/>
      <c r="DJR54" s="34"/>
      <c r="DJS54" s="34"/>
      <c r="DJT54" s="34"/>
      <c r="DJU54" s="34"/>
      <c r="DJV54" s="34"/>
      <c r="DJW54" s="34"/>
      <c r="DJX54" s="34"/>
      <c r="DJY54" s="34"/>
      <c r="DJZ54" s="34"/>
      <c r="DKA54" s="34"/>
      <c r="DKB54" s="34"/>
      <c r="DKC54" s="34"/>
      <c r="DKD54" s="34"/>
      <c r="DKE54" s="34"/>
      <c r="DKF54" s="34"/>
      <c r="DKG54" s="34"/>
      <c r="DKH54" s="34"/>
      <c r="DKI54" s="34"/>
      <c r="DKJ54" s="34"/>
      <c r="DKK54" s="34"/>
      <c r="DKL54" s="34"/>
      <c r="DKM54" s="34"/>
      <c r="DKN54" s="34"/>
      <c r="DKO54" s="34"/>
      <c r="DKP54" s="34"/>
      <c r="DKQ54" s="34"/>
      <c r="DKR54" s="34"/>
      <c r="DKS54" s="34"/>
      <c r="DKT54" s="34"/>
      <c r="DKU54" s="34"/>
      <c r="DKV54" s="34"/>
      <c r="DKW54" s="34"/>
      <c r="DKX54" s="34"/>
      <c r="DKY54" s="34"/>
      <c r="DKZ54" s="34"/>
      <c r="DLA54" s="34"/>
      <c r="DLB54" s="34"/>
      <c r="DLC54" s="34"/>
      <c r="DLD54" s="34"/>
      <c r="DLE54" s="34"/>
      <c r="DLF54" s="34"/>
      <c r="DLG54" s="34"/>
      <c r="DLH54" s="34"/>
      <c r="DLI54" s="34"/>
      <c r="DLJ54" s="34"/>
      <c r="DLK54" s="34"/>
      <c r="DLL54" s="34"/>
      <c r="DLM54" s="34"/>
      <c r="DLN54" s="34"/>
      <c r="DLO54" s="34"/>
      <c r="DLP54" s="34"/>
      <c r="DLQ54" s="34"/>
      <c r="DLR54" s="34"/>
      <c r="DLS54" s="34"/>
      <c r="DLT54" s="34"/>
      <c r="DLU54" s="34"/>
      <c r="DLV54" s="34"/>
      <c r="DLW54" s="34"/>
      <c r="DLX54" s="34"/>
      <c r="DLY54" s="34"/>
      <c r="DLZ54" s="34"/>
      <c r="DMA54" s="34"/>
      <c r="DMB54" s="34"/>
      <c r="DMC54" s="34"/>
      <c r="DMD54" s="34"/>
      <c r="DME54" s="34"/>
      <c r="DMF54" s="34"/>
      <c r="DMG54" s="34"/>
      <c r="DMH54" s="34"/>
      <c r="DMI54" s="34"/>
      <c r="DMJ54" s="34"/>
      <c r="DMK54" s="34"/>
      <c r="DML54" s="34"/>
      <c r="DMM54" s="34"/>
      <c r="DMN54" s="34"/>
      <c r="DMO54" s="34"/>
      <c r="DMP54" s="34"/>
      <c r="DMQ54" s="34"/>
      <c r="DMR54" s="34"/>
      <c r="DMS54" s="34"/>
      <c r="DMT54" s="34"/>
      <c r="DMU54" s="34"/>
      <c r="DMV54" s="34"/>
      <c r="DMW54" s="34"/>
      <c r="DMX54" s="34"/>
      <c r="DMY54" s="34"/>
      <c r="DMZ54" s="34"/>
      <c r="DNA54" s="34"/>
      <c r="DNB54" s="34"/>
      <c r="DNC54" s="34"/>
      <c r="DND54" s="34"/>
      <c r="DNE54" s="34"/>
      <c r="DNF54" s="34"/>
      <c r="DNG54" s="34"/>
      <c r="DNH54" s="34"/>
      <c r="DNI54" s="34"/>
      <c r="DNJ54" s="34"/>
      <c r="DNK54" s="34"/>
      <c r="DNL54" s="34"/>
      <c r="DNM54" s="34"/>
      <c r="DNN54" s="34"/>
      <c r="DNO54" s="34"/>
      <c r="DNP54" s="34"/>
      <c r="DNQ54" s="34"/>
      <c r="DNR54" s="34"/>
      <c r="DNS54" s="34"/>
      <c r="DNT54" s="34"/>
      <c r="DNU54" s="34"/>
      <c r="DNV54" s="34"/>
      <c r="DNW54" s="34"/>
      <c r="DNX54" s="34"/>
      <c r="DNY54" s="34"/>
      <c r="DNZ54" s="34"/>
      <c r="DOA54" s="34"/>
      <c r="DOB54" s="34"/>
      <c r="DOC54" s="34"/>
      <c r="DOD54" s="34"/>
      <c r="DOE54" s="34"/>
      <c r="DOF54" s="34"/>
      <c r="DOG54" s="34"/>
      <c r="DOH54" s="34"/>
      <c r="DOI54" s="34"/>
      <c r="DOJ54" s="34"/>
      <c r="DOK54" s="34"/>
      <c r="DOL54" s="34"/>
      <c r="DOM54" s="34"/>
      <c r="DON54" s="34"/>
      <c r="DOO54" s="34"/>
      <c r="DOP54" s="34"/>
      <c r="DOQ54" s="34"/>
      <c r="DOR54" s="34"/>
      <c r="DOS54" s="34"/>
      <c r="DOT54" s="34"/>
      <c r="DOU54" s="34"/>
      <c r="DOV54" s="34"/>
      <c r="DOW54" s="34"/>
      <c r="DOX54" s="34"/>
      <c r="DOY54" s="34"/>
      <c r="DOZ54" s="34"/>
      <c r="DPA54" s="34"/>
      <c r="DPB54" s="34"/>
      <c r="DPC54" s="34"/>
      <c r="DPD54" s="34"/>
      <c r="DPE54" s="34"/>
      <c r="DPF54" s="34"/>
      <c r="DPG54" s="34"/>
      <c r="DPH54" s="34"/>
      <c r="DPI54" s="34"/>
      <c r="DPJ54" s="34"/>
      <c r="DPK54" s="34"/>
      <c r="DPL54" s="34"/>
      <c r="DPM54" s="34"/>
      <c r="DPN54" s="34"/>
      <c r="DPO54" s="34"/>
      <c r="DPP54" s="34"/>
      <c r="DPQ54" s="34"/>
      <c r="DPR54" s="34"/>
      <c r="DPS54" s="34"/>
      <c r="DPT54" s="34"/>
      <c r="DPU54" s="34"/>
      <c r="DPV54" s="34"/>
      <c r="DPW54" s="34"/>
      <c r="DPX54" s="34"/>
      <c r="DPY54" s="34"/>
      <c r="DPZ54" s="34"/>
      <c r="DQA54" s="34"/>
      <c r="DQB54" s="34"/>
      <c r="DQC54" s="34"/>
      <c r="DQD54" s="34"/>
      <c r="DQE54" s="34"/>
      <c r="DQF54" s="34"/>
      <c r="DQG54" s="34"/>
      <c r="DQH54" s="34"/>
      <c r="DQI54" s="34"/>
      <c r="DQJ54" s="34"/>
      <c r="DQK54" s="34"/>
      <c r="DQL54" s="34"/>
      <c r="DQM54" s="34"/>
      <c r="DQN54" s="34"/>
      <c r="DQO54" s="34"/>
      <c r="DQP54" s="34"/>
      <c r="DQQ54" s="34"/>
      <c r="DQR54" s="34"/>
      <c r="DQS54" s="34"/>
      <c r="DQT54" s="34"/>
      <c r="DQU54" s="34"/>
      <c r="DQV54" s="34"/>
      <c r="DQW54" s="34"/>
      <c r="DQX54" s="34"/>
      <c r="DQY54" s="34"/>
      <c r="DQZ54" s="34"/>
      <c r="DRA54" s="34"/>
      <c r="DRB54" s="34"/>
      <c r="DRC54" s="34"/>
      <c r="DRD54" s="34"/>
      <c r="DRE54" s="34"/>
      <c r="DRF54" s="34"/>
      <c r="DRG54" s="34"/>
      <c r="DRH54" s="34"/>
      <c r="DRI54" s="34"/>
      <c r="DRJ54" s="34"/>
      <c r="DRK54" s="34"/>
      <c r="DRL54" s="34"/>
      <c r="DRM54" s="34"/>
      <c r="DRN54" s="34"/>
      <c r="DRO54" s="34"/>
      <c r="DRP54" s="34"/>
      <c r="DRQ54" s="34"/>
      <c r="DRR54" s="34"/>
      <c r="DRS54" s="34"/>
      <c r="DRT54" s="34"/>
      <c r="DRU54" s="34"/>
      <c r="DRV54" s="34"/>
      <c r="DRW54" s="34"/>
      <c r="DRX54" s="34"/>
      <c r="DRY54" s="34"/>
      <c r="DRZ54" s="34"/>
      <c r="DSA54" s="34"/>
      <c r="DSB54" s="34"/>
      <c r="DSC54" s="34"/>
      <c r="DSD54" s="34"/>
      <c r="DSE54" s="34"/>
      <c r="DSF54" s="34"/>
      <c r="DSG54" s="34"/>
      <c r="DSH54" s="34"/>
      <c r="DSI54" s="34"/>
      <c r="DSJ54" s="34"/>
      <c r="DSK54" s="34"/>
      <c r="DSL54" s="34"/>
      <c r="DSM54" s="34"/>
      <c r="DSN54" s="34"/>
      <c r="DSO54" s="34"/>
      <c r="DSP54" s="34"/>
      <c r="DSQ54" s="34"/>
      <c r="DSR54" s="34"/>
      <c r="DSS54" s="34"/>
      <c r="DST54" s="34"/>
      <c r="DSU54" s="34"/>
      <c r="DSV54" s="34"/>
      <c r="DSW54" s="34"/>
      <c r="DSX54" s="34"/>
      <c r="DSY54" s="34"/>
      <c r="DSZ54" s="34"/>
      <c r="DTA54" s="34"/>
      <c r="DTB54" s="34"/>
      <c r="DTC54" s="34"/>
      <c r="DTD54" s="34"/>
      <c r="DTE54" s="34"/>
      <c r="DTF54" s="34"/>
      <c r="DTG54" s="34"/>
      <c r="DTH54" s="34"/>
      <c r="DTI54" s="34"/>
      <c r="DTJ54" s="34"/>
      <c r="DTK54" s="34"/>
      <c r="DTL54" s="34"/>
      <c r="DTM54" s="34"/>
      <c r="DTN54" s="34"/>
      <c r="DTO54" s="34"/>
      <c r="DTP54" s="34"/>
      <c r="DTQ54" s="34"/>
      <c r="DTR54" s="34"/>
      <c r="DTS54" s="34"/>
      <c r="DTT54" s="34"/>
      <c r="DTU54" s="34"/>
      <c r="DTV54" s="34"/>
      <c r="DTW54" s="34"/>
      <c r="DTX54" s="34"/>
      <c r="DTY54" s="34"/>
      <c r="DTZ54" s="34"/>
      <c r="DUA54" s="34"/>
      <c r="DUB54" s="34"/>
      <c r="DUC54" s="34"/>
      <c r="DUD54" s="34"/>
      <c r="DUE54" s="34"/>
      <c r="DUF54" s="34"/>
      <c r="DUG54" s="34"/>
      <c r="DUH54" s="34"/>
      <c r="DUI54" s="34"/>
      <c r="DUJ54" s="34"/>
      <c r="DUK54" s="34"/>
      <c r="DUL54" s="34"/>
      <c r="DUM54" s="34"/>
      <c r="DUN54" s="34"/>
      <c r="DUO54" s="34"/>
      <c r="DUP54" s="34"/>
      <c r="DUQ54" s="34"/>
      <c r="DUR54" s="34"/>
      <c r="DUS54" s="34"/>
      <c r="DUT54" s="34"/>
      <c r="DUU54" s="34"/>
      <c r="DUV54" s="34"/>
      <c r="DUW54" s="34"/>
      <c r="DUX54" s="34"/>
      <c r="DUY54" s="34"/>
      <c r="DUZ54" s="34"/>
      <c r="DVA54" s="34"/>
      <c r="DVB54" s="34"/>
      <c r="DVC54" s="34"/>
      <c r="DVD54" s="34"/>
      <c r="DVE54" s="34"/>
      <c r="DVF54" s="34"/>
      <c r="DVG54" s="34"/>
      <c r="DVH54" s="34"/>
      <c r="DVI54" s="34"/>
      <c r="DVJ54" s="34"/>
      <c r="DVK54" s="34"/>
      <c r="DVL54" s="34"/>
      <c r="DVM54" s="34"/>
      <c r="DVN54" s="34"/>
      <c r="DVO54" s="34"/>
      <c r="DVP54" s="34"/>
      <c r="DVQ54" s="34"/>
      <c r="DVR54" s="34"/>
      <c r="DVS54" s="34"/>
      <c r="DVT54" s="34"/>
      <c r="DVU54" s="34"/>
      <c r="DVV54" s="34"/>
      <c r="DVW54" s="34"/>
      <c r="DVX54" s="34"/>
      <c r="DVY54" s="34"/>
      <c r="DVZ54" s="34"/>
      <c r="DWA54" s="34"/>
      <c r="DWB54" s="34"/>
      <c r="DWC54" s="34"/>
      <c r="DWD54" s="34"/>
      <c r="DWE54" s="34"/>
      <c r="DWF54" s="34"/>
      <c r="DWG54" s="34"/>
      <c r="DWH54" s="34"/>
      <c r="DWI54" s="34"/>
      <c r="DWJ54" s="34"/>
      <c r="DWK54" s="34"/>
      <c r="DWL54" s="34"/>
      <c r="DWM54" s="34"/>
      <c r="DWN54" s="34"/>
      <c r="DWO54" s="34"/>
      <c r="DWP54" s="34"/>
      <c r="DWQ54" s="34"/>
      <c r="DWR54" s="34"/>
      <c r="DWS54" s="34"/>
      <c r="DWT54" s="34"/>
      <c r="DWU54" s="34"/>
      <c r="DWV54" s="34"/>
      <c r="DWW54" s="34"/>
      <c r="DWX54" s="34"/>
      <c r="DWY54" s="34"/>
      <c r="DWZ54" s="34"/>
      <c r="DXA54" s="34"/>
      <c r="DXB54" s="34"/>
      <c r="DXC54" s="34"/>
      <c r="DXD54" s="34"/>
      <c r="DXE54" s="34"/>
      <c r="DXF54" s="34"/>
      <c r="DXG54" s="34"/>
      <c r="DXH54" s="34"/>
      <c r="DXI54" s="34"/>
      <c r="DXJ54" s="34"/>
      <c r="DXK54" s="34"/>
      <c r="DXL54" s="34"/>
      <c r="DXM54" s="34"/>
      <c r="DXN54" s="34"/>
      <c r="DXO54" s="34"/>
      <c r="DXP54" s="34"/>
      <c r="DXQ54" s="34"/>
      <c r="DXR54" s="34"/>
      <c r="DXS54" s="34"/>
      <c r="DXT54" s="34"/>
      <c r="DXU54" s="34"/>
      <c r="DXV54" s="34"/>
      <c r="DXW54" s="34"/>
      <c r="DXX54" s="34"/>
      <c r="DXY54" s="34"/>
      <c r="DXZ54" s="34"/>
      <c r="DYA54" s="34"/>
      <c r="DYB54" s="34"/>
      <c r="DYC54" s="34"/>
      <c r="DYD54" s="34"/>
      <c r="DYE54" s="34"/>
      <c r="DYF54" s="34"/>
      <c r="DYG54" s="34"/>
      <c r="DYH54" s="34"/>
      <c r="DYI54" s="34"/>
      <c r="DYJ54" s="34"/>
      <c r="DYK54" s="34"/>
      <c r="DYL54" s="34"/>
      <c r="DYM54" s="34"/>
      <c r="DYN54" s="34"/>
      <c r="DYO54" s="34"/>
      <c r="DYP54" s="34"/>
      <c r="DYQ54" s="34"/>
      <c r="DYR54" s="34"/>
      <c r="DYS54" s="34"/>
      <c r="DYT54" s="34"/>
      <c r="DYU54" s="34"/>
      <c r="DYV54" s="34"/>
      <c r="DYW54" s="34"/>
      <c r="DYX54" s="34"/>
      <c r="DYY54" s="34"/>
      <c r="DYZ54" s="34"/>
      <c r="DZA54" s="34"/>
      <c r="DZB54" s="34"/>
      <c r="DZC54" s="34"/>
      <c r="DZD54" s="34"/>
      <c r="DZE54" s="34"/>
      <c r="DZF54" s="34"/>
      <c r="DZG54" s="34"/>
      <c r="DZH54" s="34"/>
      <c r="DZI54" s="34"/>
      <c r="DZJ54" s="34"/>
      <c r="DZK54" s="34"/>
      <c r="DZL54" s="34"/>
      <c r="DZM54" s="34"/>
      <c r="DZN54" s="34"/>
      <c r="DZO54" s="34"/>
      <c r="DZP54" s="34"/>
      <c r="DZQ54" s="34"/>
      <c r="DZR54" s="34"/>
      <c r="DZS54" s="34"/>
      <c r="DZT54" s="34"/>
      <c r="DZU54" s="34"/>
      <c r="DZV54" s="34"/>
      <c r="DZW54" s="34"/>
      <c r="DZX54" s="34"/>
      <c r="DZY54" s="34"/>
      <c r="DZZ54" s="34"/>
      <c r="EAA54" s="34"/>
      <c r="EAB54" s="34"/>
      <c r="EAC54" s="34"/>
      <c r="EAD54" s="34"/>
      <c r="EAE54" s="34"/>
      <c r="EAF54" s="34"/>
      <c r="EAG54" s="34"/>
      <c r="EAH54" s="34"/>
      <c r="EAI54" s="34"/>
      <c r="EAJ54" s="34"/>
      <c r="EAK54" s="34"/>
      <c r="EAL54" s="34"/>
      <c r="EAM54" s="34"/>
      <c r="EAN54" s="34"/>
      <c r="EAO54" s="34"/>
      <c r="EAP54" s="34"/>
      <c r="EAQ54" s="34"/>
      <c r="EAR54" s="34"/>
      <c r="EAS54" s="34"/>
      <c r="EAT54" s="34"/>
      <c r="EAU54" s="34"/>
      <c r="EAV54" s="34"/>
      <c r="EAW54" s="34"/>
      <c r="EAX54" s="34"/>
      <c r="EAY54" s="34"/>
      <c r="EAZ54" s="34"/>
      <c r="EBA54" s="34"/>
      <c r="EBB54" s="34"/>
      <c r="EBC54" s="34"/>
      <c r="EBD54" s="34"/>
      <c r="EBE54" s="34"/>
      <c r="EBF54" s="34"/>
      <c r="EBG54" s="34"/>
      <c r="EBH54" s="34"/>
      <c r="EBI54" s="34"/>
      <c r="EBJ54" s="34"/>
      <c r="EBK54" s="34"/>
      <c r="EBL54" s="34"/>
      <c r="EBM54" s="34"/>
      <c r="EBN54" s="34"/>
      <c r="EBO54" s="34"/>
      <c r="EBP54" s="34"/>
      <c r="EBQ54" s="34"/>
      <c r="EBR54" s="34"/>
      <c r="EBS54" s="34"/>
      <c r="EBT54" s="34"/>
      <c r="EBU54" s="34"/>
      <c r="EBV54" s="34"/>
      <c r="EBW54" s="34"/>
      <c r="EBX54" s="34"/>
      <c r="EBY54" s="34"/>
      <c r="EBZ54" s="34"/>
      <c r="ECA54" s="34"/>
      <c r="ECB54" s="34"/>
      <c r="ECC54" s="34"/>
      <c r="ECD54" s="34"/>
      <c r="ECE54" s="34"/>
      <c r="ECF54" s="34"/>
      <c r="ECG54" s="34"/>
      <c r="ECH54" s="34"/>
      <c r="ECI54" s="34"/>
      <c r="ECJ54" s="34"/>
      <c r="ECK54" s="34"/>
      <c r="ECL54" s="34"/>
      <c r="ECM54" s="34"/>
      <c r="ECN54" s="34"/>
      <c r="ECO54" s="34"/>
      <c r="ECP54" s="34"/>
      <c r="ECQ54" s="34"/>
      <c r="ECR54" s="34"/>
      <c r="ECS54" s="34"/>
      <c r="ECT54" s="34"/>
      <c r="ECU54" s="34"/>
      <c r="ECV54" s="34"/>
      <c r="ECW54" s="34"/>
      <c r="ECX54" s="34"/>
      <c r="ECY54" s="34"/>
      <c r="ECZ54" s="34"/>
      <c r="EDA54" s="34"/>
      <c r="EDB54" s="34"/>
      <c r="EDC54" s="34"/>
      <c r="EDD54" s="34"/>
      <c r="EDE54" s="34"/>
      <c r="EDF54" s="34"/>
      <c r="EDG54" s="34"/>
      <c r="EDH54" s="34"/>
      <c r="EDI54" s="34"/>
      <c r="EDJ54" s="34"/>
      <c r="EDK54" s="34"/>
      <c r="EDL54" s="34"/>
      <c r="EDM54" s="34"/>
      <c r="EDN54" s="34"/>
      <c r="EDO54" s="34"/>
      <c r="EDP54" s="34"/>
      <c r="EDQ54" s="34"/>
      <c r="EDR54" s="34"/>
      <c r="EDS54" s="34"/>
      <c r="EDT54" s="34"/>
      <c r="EDU54" s="34"/>
      <c r="EDV54" s="34"/>
      <c r="EDW54" s="34"/>
      <c r="EDX54" s="34"/>
      <c r="EDY54" s="34"/>
      <c r="EDZ54" s="34"/>
      <c r="EEA54" s="34"/>
      <c r="EEB54" s="34"/>
      <c r="EEC54" s="34"/>
      <c r="EED54" s="34"/>
      <c r="EEE54" s="34"/>
      <c r="EEF54" s="34"/>
      <c r="EEG54" s="34"/>
      <c r="EEH54" s="34"/>
      <c r="EEI54" s="34"/>
      <c r="EEJ54" s="34"/>
      <c r="EEK54" s="34"/>
      <c r="EEL54" s="34"/>
      <c r="EEM54" s="34"/>
      <c r="EEN54" s="34"/>
      <c r="EEO54" s="34"/>
      <c r="EEP54" s="34"/>
      <c r="EEQ54" s="34"/>
      <c r="EER54" s="34"/>
      <c r="EES54" s="34"/>
      <c r="EET54" s="34"/>
      <c r="EEU54" s="34"/>
      <c r="EEV54" s="34"/>
      <c r="EEW54" s="34"/>
      <c r="EEX54" s="34"/>
      <c r="EEY54" s="34"/>
      <c r="EEZ54" s="34"/>
      <c r="EFA54" s="34"/>
      <c r="EFB54" s="34"/>
      <c r="EFC54" s="34"/>
      <c r="EFD54" s="34"/>
      <c r="EFE54" s="34"/>
      <c r="EFF54" s="34"/>
      <c r="EFG54" s="34"/>
      <c r="EFH54" s="34"/>
      <c r="EFI54" s="34"/>
      <c r="EFJ54" s="34"/>
      <c r="EFK54" s="34"/>
      <c r="EFL54" s="34"/>
      <c r="EFM54" s="34"/>
      <c r="EFN54" s="34"/>
      <c r="EFO54" s="34"/>
      <c r="EFP54" s="34"/>
      <c r="EFQ54" s="34"/>
      <c r="EFR54" s="34"/>
      <c r="EFS54" s="34"/>
      <c r="EFT54" s="34"/>
      <c r="EFU54" s="34"/>
      <c r="EFV54" s="34"/>
      <c r="EFW54" s="34"/>
      <c r="EFX54" s="34"/>
      <c r="EFY54" s="34"/>
      <c r="EFZ54" s="34"/>
      <c r="EGA54" s="34"/>
      <c r="EGB54" s="34"/>
      <c r="EGC54" s="34"/>
      <c r="EGD54" s="34"/>
      <c r="EGE54" s="34"/>
      <c r="EGF54" s="34"/>
      <c r="EGG54" s="34"/>
      <c r="EGH54" s="34"/>
      <c r="EGI54" s="34"/>
      <c r="EGJ54" s="34"/>
      <c r="EGK54" s="34"/>
      <c r="EGL54" s="34"/>
      <c r="EGM54" s="34"/>
      <c r="EGN54" s="34"/>
      <c r="EGO54" s="34"/>
      <c r="EGP54" s="34"/>
      <c r="EGQ54" s="34"/>
      <c r="EGR54" s="34"/>
      <c r="EGS54" s="34"/>
      <c r="EGT54" s="34"/>
      <c r="EGU54" s="34"/>
      <c r="EGV54" s="34"/>
      <c r="EGW54" s="34"/>
      <c r="EGX54" s="34"/>
      <c r="EGY54" s="34"/>
      <c r="EGZ54" s="34"/>
      <c r="EHA54" s="34"/>
      <c r="EHB54" s="34"/>
      <c r="EHC54" s="34"/>
      <c r="EHD54" s="34"/>
      <c r="EHE54" s="34"/>
      <c r="EHF54" s="34"/>
      <c r="EHG54" s="34"/>
      <c r="EHH54" s="34"/>
      <c r="EHI54" s="34"/>
      <c r="EHJ54" s="34"/>
      <c r="EHK54" s="34"/>
      <c r="EHL54" s="34"/>
      <c r="EHM54" s="34"/>
      <c r="EHN54" s="34"/>
      <c r="EHO54" s="34"/>
      <c r="EHP54" s="34"/>
      <c r="EHQ54" s="34"/>
      <c r="EHR54" s="34"/>
      <c r="EHS54" s="34"/>
      <c r="EHT54" s="34"/>
      <c r="EHU54" s="34"/>
      <c r="EHV54" s="34"/>
      <c r="EHW54" s="34"/>
      <c r="EHX54" s="34"/>
      <c r="EHY54" s="34"/>
      <c r="EHZ54" s="34"/>
      <c r="EIA54" s="34"/>
      <c r="EIB54" s="34"/>
      <c r="EIC54" s="34"/>
      <c r="EID54" s="34"/>
      <c r="EIE54" s="34"/>
      <c r="EIF54" s="34"/>
      <c r="EIG54" s="34"/>
      <c r="EIH54" s="34"/>
      <c r="EII54" s="34"/>
      <c r="EIJ54" s="34"/>
      <c r="EIK54" s="34"/>
      <c r="EIL54" s="34"/>
      <c r="EIM54" s="34"/>
      <c r="EIN54" s="34"/>
      <c r="EIO54" s="34"/>
      <c r="EIP54" s="34"/>
      <c r="EIQ54" s="34"/>
      <c r="EIR54" s="34"/>
      <c r="EIS54" s="34"/>
      <c r="EIT54" s="34"/>
      <c r="EIU54" s="34"/>
      <c r="EIV54" s="34"/>
      <c r="EIW54" s="34"/>
      <c r="EIX54" s="34"/>
      <c r="EIY54" s="34"/>
      <c r="EIZ54" s="34"/>
      <c r="EJA54" s="34"/>
      <c r="EJB54" s="34"/>
      <c r="EJC54" s="34"/>
      <c r="EJD54" s="34"/>
      <c r="EJE54" s="34"/>
      <c r="EJF54" s="34"/>
      <c r="EJG54" s="34"/>
      <c r="EJH54" s="34"/>
      <c r="EJI54" s="34"/>
      <c r="EJJ54" s="34"/>
      <c r="EJK54" s="34"/>
      <c r="EJL54" s="34"/>
      <c r="EJM54" s="34"/>
      <c r="EJN54" s="34"/>
      <c r="EJO54" s="34"/>
      <c r="EJP54" s="34"/>
      <c r="EJQ54" s="34"/>
      <c r="EJR54" s="34"/>
      <c r="EJS54" s="34"/>
      <c r="EJT54" s="34"/>
      <c r="EJU54" s="34"/>
      <c r="EJV54" s="34"/>
      <c r="EJW54" s="34"/>
      <c r="EJX54" s="34"/>
      <c r="EJY54" s="34"/>
      <c r="EJZ54" s="34"/>
      <c r="EKA54" s="34"/>
      <c r="EKB54" s="34"/>
      <c r="EKC54" s="34"/>
      <c r="EKD54" s="34"/>
      <c r="EKE54" s="34"/>
      <c r="EKF54" s="34"/>
      <c r="EKG54" s="34"/>
      <c r="EKH54" s="34"/>
      <c r="EKI54" s="34"/>
      <c r="EKJ54" s="34"/>
      <c r="EKK54" s="34"/>
      <c r="EKL54" s="34"/>
      <c r="EKM54" s="34"/>
      <c r="EKN54" s="34"/>
      <c r="EKO54" s="34"/>
      <c r="EKP54" s="34"/>
      <c r="EKQ54" s="34"/>
      <c r="EKR54" s="34"/>
      <c r="EKS54" s="34"/>
      <c r="EKT54" s="34"/>
      <c r="EKU54" s="34"/>
      <c r="EKV54" s="34"/>
      <c r="EKW54" s="34"/>
      <c r="EKX54" s="34"/>
      <c r="EKY54" s="34"/>
      <c r="EKZ54" s="34"/>
      <c r="ELA54" s="34"/>
      <c r="ELB54" s="34"/>
      <c r="ELC54" s="34"/>
      <c r="ELD54" s="34"/>
      <c r="ELE54" s="34"/>
      <c r="ELF54" s="34"/>
      <c r="ELG54" s="34"/>
      <c r="ELH54" s="34"/>
      <c r="ELI54" s="34"/>
      <c r="ELJ54" s="34"/>
      <c r="ELK54" s="34"/>
      <c r="ELL54" s="34"/>
      <c r="ELM54" s="34"/>
      <c r="ELN54" s="34"/>
      <c r="ELO54" s="34"/>
      <c r="ELP54" s="34"/>
      <c r="ELQ54" s="34"/>
      <c r="ELR54" s="34"/>
      <c r="ELS54" s="34"/>
      <c r="ELT54" s="34"/>
      <c r="ELU54" s="34"/>
      <c r="ELV54" s="34"/>
      <c r="ELW54" s="34"/>
      <c r="ELX54" s="34"/>
      <c r="ELY54" s="34"/>
      <c r="ELZ54" s="34"/>
      <c r="EMA54" s="34"/>
      <c r="EMB54" s="34"/>
      <c r="EMC54" s="34"/>
      <c r="EMD54" s="34"/>
      <c r="EME54" s="34"/>
      <c r="EMF54" s="34"/>
      <c r="EMG54" s="34"/>
      <c r="EMH54" s="34"/>
      <c r="EMI54" s="34"/>
      <c r="EMJ54" s="34"/>
      <c r="EMK54" s="34"/>
      <c r="EML54" s="34"/>
      <c r="EMM54" s="34"/>
      <c r="EMN54" s="34"/>
      <c r="EMO54" s="34"/>
      <c r="EMP54" s="34"/>
      <c r="EMQ54" s="34"/>
      <c r="EMR54" s="34"/>
      <c r="EMS54" s="34"/>
      <c r="EMT54" s="34"/>
      <c r="EMU54" s="34"/>
      <c r="EMV54" s="34"/>
      <c r="EMW54" s="34"/>
      <c r="EMX54" s="34"/>
      <c r="EMY54" s="34"/>
      <c r="EMZ54" s="34"/>
      <c r="ENA54" s="34"/>
      <c r="ENB54" s="34"/>
      <c r="ENC54" s="34"/>
      <c r="END54" s="34"/>
      <c r="ENE54" s="34"/>
      <c r="ENF54" s="34"/>
      <c r="ENG54" s="34"/>
      <c r="ENH54" s="34"/>
      <c r="ENI54" s="34"/>
      <c r="ENJ54" s="34"/>
      <c r="ENK54" s="34"/>
      <c r="ENL54" s="34"/>
      <c r="ENM54" s="34"/>
      <c r="ENN54" s="34"/>
      <c r="ENO54" s="34"/>
      <c r="ENP54" s="34"/>
      <c r="ENQ54" s="34"/>
      <c r="ENR54" s="34"/>
      <c r="ENS54" s="34"/>
      <c r="ENT54" s="34"/>
      <c r="ENU54" s="34"/>
      <c r="ENV54" s="34"/>
      <c r="ENW54" s="34"/>
      <c r="ENX54" s="34"/>
      <c r="ENY54" s="34"/>
      <c r="ENZ54" s="34"/>
      <c r="EOA54" s="34"/>
      <c r="EOB54" s="34"/>
      <c r="EOC54" s="34"/>
      <c r="EOD54" s="34"/>
      <c r="EOE54" s="34"/>
      <c r="EOF54" s="34"/>
      <c r="EOG54" s="34"/>
      <c r="EOH54" s="34"/>
      <c r="EOI54" s="34"/>
      <c r="EOJ54" s="34"/>
      <c r="EOK54" s="34"/>
      <c r="EOL54" s="34"/>
      <c r="EOM54" s="34"/>
      <c r="EON54" s="34"/>
      <c r="EOO54" s="34"/>
      <c r="EOP54" s="34"/>
      <c r="EOQ54" s="34"/>
      <c r="EOR54" s="34"/>
      <c r="EOS54" s="34"/>
      <c r="EOT54" s="34"/>
      <c r="EOU54" s="34"/>
      <c r="EOV54" s="34"/>
      <c r="EOW54" s="34"/>
      <c r="EOX54" s="34"/>
      <c r="EOY54" s="34"/>
      <c r="EOZ54" s="34"/>
      <c r="EPA54" s="34"/>
      <c r="EPB54" s="34"/>
      <c r="EPC54" s="34"/>
      <c r="EPD54" s="34"/>
      <c r="EPE54" s="34"/>
      <c r="EPF54" s="34"/>
      <c r="EPG54" s="34"/>
      <c r="EPH54" s="34"/>
      <c r="EPI54" s="34"/>
      <c r="EPJ54" s="34"/>
      <c r="EPK54" s="34"/>
      <c r="EPL54" s="34"/>
      <c r="EPM54" s="34"/>
      <c r="EPN54" s="34"/>
      <c r="EPO54" s="34"/>
      <c r="EPP54" s="34"/>
      <c r="EPQ54" s="34"/>
      <c r="EPR54" s="34"/>
      <c r="EPS54" s="34"/>
      <c r="EPT54" s="34"/>
      <c r="EPU54" s="34"/>
      <c r="EPV54" s="34"/>
      <c r="EPW54" s="34"/>
      <c r="EPX54" s="34"/>
      <c r="EPY54" s="34"/>
      <c r="EPZ54" s="34"/>
      <c r="EQA54" s="34"/>
      <c r="EQB54" s="34"/>
      <c r="EQC54" s="34"/>
      <c r="EQD54" s="34"/>
      <c r="EQE54" s="34"/>
      <c r="EQF54" s="34"/>
      <c r="EQG54" s="34"/>
      <c r="EQH54" s="34"/>
      <c r="EQI54" s="34"/>
      <c r="EQJ54" s="34"/>
      <c r="EQK54" s="34"/>
      <c r="EQL54" s="34"/>
      <c r="EQM54" s="34"/>
      <c r="EQN54" s="34"/>
      <c r="EQO54" s="34"/>
      <c r="EQP54" s="34"/>
      <c r="EQQ54" s="34"/>
      <c r="EQR54" s="34"/>
      <c r="EQS54" s="34"/>
      <c r="EQT54" s="34"/>
      <c r="EQU54" s="34"/>
      <c r="EQV54" s="34"/>
      <c r="EQW54" s="34"/>
      <c r="EQX54" s="34"/>
      <c r="EQY54" s="34"/>
      <c r="EQZ54" s="34"/>
      <c r="ERA54" s="34"/>
      <c r="ERB54" s="34"/>
      <c r="ERC54" s="34"/>
      <c r="ERD54" s="34"/>
      <c r="ERE54" s="34"/>
      <c r="ERF54" s="34"/>
      <c r="ERG54" s="34"/>
      <c r="ERH54" s="34"/>
      <c r="ERI54" s="34"/>
      <c r="ERJ54" s="34"/>
      <c r="ERK54" s="34"/>
      <c r="ERL54" s="34"/>
      <c r="ERM54" s="34"/>
      <c r="ERN54" s="34"/>
      <c r="ERO54" s="34"/>
      <c r="ERP54" s="34"/>
      <c r="ERQ54" s="34"/>
      <c r="ERR54" s="34"/>
      <c r="ERS54" s="34"/>
      <c r="ERT54" s="34"/>
      <c r="ERU54" s="34"/>
      <c r="ERV54" s="34"/>
      <c r="ERW54" s="34"/>
      <c r="ERX54" s="34"/>
      <c r="ERY54" s="34"/>
      <c r="ERZ54" s="34"/>
      <c r="ESA54" s="34"/>
      <c r="ESB54" s="34"/>
      <c r="ESC54" s="34"/>
      <c r="ESD54" s="34"/>
      <c r="ESE54" s="34"/>
      <c r="ESF54" s="34"/>
      <c r="ESG54" s="34"/>
      <c r="ESH54" s="34"/>
      <c r="ESI54" s="34"/>
      <c r="ESJ54" s="34"/>
      <c r="ESK54" s="34"/>
      <c r="ESL54" s="34"/>
      <c r="ESM54" s="34"/>
      <c r="ESN54" s="34"/>
      <c r="ESO54" s="34"/>
      <c r="ESP54" s="34"/>
      <c r="ESQ54" s="34"/>
      <c r="ESR54" s="34"/>
      <c r="ESS54" s="34"/>
      <c r="EST54" s="34"/>
      <c r="ESU54" s="34"/>
      <c r="ESV54" s="34"/>
      <c r="ESW54" s="34"/>
      <c r="ESX54" s="34"/>
      <c r="ESY54" s="34"/>
      <c r="ESZ54" s="34"/>
      <c r="ETA54" s="34"/>
      <c r="ETB54" s="34"/>
      <c r="ETC54" s="34"/>
      <c r="ETD54" s="34"/>
      <c r="ETE54" s="34"/>
      <c r="ETF54" s="34"/>
      <c r="ETG54" s="34"/>
      <c r="ETH54" s="34"/>
      <c r="ETI54" s="34"/>
      <c r="ETJ54" s="34"/>
      <c r="ETK54" s="34"/>
      <c r="ETL54" s="34"/>
      <c r="ETM54" s="34"/>
      <c r="ETN54" s="34"/>
      <c r="ETO54" s="34"/>
      <c r="ETP54" s="34"/>
      <c r="ETQ54" s="34"/>
      <c r="ETR54" s="34"/>
      <c r="ETS54" s="34"/>
      <c r="ETT54" s="34"/>
      <c r="ETU54" s="34"/>
      <c r="ETV54" s="34"/>
      <c r="ETW54" s="34"/>
      <c r="ETX54" s="34"/>
      <c r="ETY54" s="34"/>
      <c r="ETZ54" s="34"/>
      <c r="EUA54" s="34"/>
      <c r="EUB54" s="34"/>
      <c r="EUC54" s="34"/>
      <c r="EUD54" s="34"/>
      <c r="EUE54" s="34"/>
      <c r="EUF54" s="34"/>
      <c r="EUG54" s="34"/>
      <c r="EUH54" s="34"/>
      <c r="EUI54" s="34"/>
      <c r="EUJ54" s="34"/>
      <c r="EUK54" s="34"/>
      <c r="EUL54" s="34"/>
      <c r="EUM54" s="34"/>
      <c r="EUN54" s="34"/>
      <c r="EUO54" s="34"/>
      <c r="EUP54" s="34"/>
      <c r="EUQ54" s="34"/>
      <c r="EUR54" s="34"/>
      <c r="EUS54" s="34"/>
      <c r="EUT54" s="34"/>
      <c r="EUU54" s="34"/>
      <c r="EUV54" s="34"/>
      <c r="EUW54" s="34"/>
      <c r="EUX54" s="34"/>
      <c r="EUY54" s="34"/>
      <c r="EUZ54" s="34"/>
      <c r="EVA54" s="34"/>
      <c r="EVB54" s="34"/>
      <c r="EVC54" s="34"/>
      <c r="EVD54" s="34"/>
      <c r="EVE54" s="34"/>
      <c r="EVF54" s="34"/>
      <c r="EVG54" s="34"/>
      <c r="EVH54" s="34"/>
      <c r="EVI54" s="34"/>
      <c r="EVJ54" s="34"/>
      <c r="EVK54" s="34"/>
      <c r="EVL54" s="34"/>
      <c r="EVM54" s="34"/>
      <c r="EVN54" s="34"/>
      <c r="EVO54" s="34"/>
      <c r="EVP54" s="34"/>
      <c r="EVQ54" s="34"/>
      <c r="EVR54" s="34"/>
      <c r="EVS54" s="34"/>
      <c r="EVT54" s="34"/>
      <c r="EVU54" s="34"/>
      <c r="EVV54" s="34"/>
      <c r="EVW54" s="34"/>
      <c r="EVX54" s="34"/>
      <c r="EVY54" s="34"/>
      <c r="EVZ54" s="34"/>
      <c r="EWA54" s="34"/>
      <c r="EWB54" s="34"/>
      <c r="EWC54" s="34"/>
      <c r="EWD54" s="34"/>
      <c r="EWE54" s="34"/>
      <c r="EWF54" s="34"/>
      <c r="EWG54" s="34"/>
      <c r="EWH54" s="34"/>
      <c r="EWI54" s="34"/>
      <c r="EWJ54" s="34"/>
      <c r="EWK54" s="34"/>
      <c r="EWL54" s="34"/>
      <c r="EWM54" s="34"/>
      <c r="EWN54" s="34"/>
      <c r="EWO54" s="34"/>
      <c r="EWP54" s="34"/>
      <c r="EWQ54" s="34"/>
      <c r="EWR54" s="34"/>
      <c r="EWS54" s="34"/>
      <c r="EWT54" s="34"/>
      <c r="EWU54" s="34"/>
      <c r="EWV54" s="34"/>
      <c r="EWW54" s="34"/>
      <c r="EWX54" s="34"/>
      <c r="EWY54" s="34"/>
      <c r="EWZ54" s="34"/>
      <c r="EXA54" s="34"/>
      <c r="EXB54" s="34"/>
      <c r="EXC54" s="34"/>
      <c r="EXD54" s="34"/>
      <c r="EXE54" s="34"/>
      <c r="EXF54" s="34"/>
      <c r="EXG54" s="34"/>
      <c r="EXH54" s="34"/>
      <c r="EXI54" s="34"/>
      <c r="EXJ54" s="34"/>
      <c r="EXK54" s="34"/>
      <c r="EXL54" s="34"/>
      <c r="EXM54" s="34"/>
      <c r="EXN54" s="34"/>
      <c r="EXO54" s="34"/>
      <c r="EXP54" s="34"/>
      <c r="EXQ54" s="34"/>
      <c r="EXR54" s="34"/>
      <c r="EXS54" s="34"/>
      <c r="EXT54" s="34"/>
      <c r="EXU54" s="34"/>
      <c r="EXV54" s="34"/>
      <c r="EXW54" s="34"/>
      <c r="EXX54" s="34"/>
      <c r="EXY54" s="34"/>
      <c r="EXZ54" s="34"/>
      <c r="EYA54" s="34"/>
      <c r="EYB54" s="34"/>
      <c r="EYC54" s="34"/>
      <c r="EYD54" s="34"/>
      <c r="EYE54" s="34"/>
      <c r="EYF54" s="34"/>
      <c r="EYG54" s="34"/>
      <c r="EYH54" s="34"/>
      <c r="EYI54" s="34"/>
      <c r="EYJ54" s="34"/>
      <c r="EYK54" s="34"/>
      <c r="EYL54" s="34"/>
      <c r="EYM54" s="34"/>
      <c r="EYN54" s="34"/>
      <c r="EYO54" s="34"/>
      <c r="EYP54" s="34"/>
      <c r="EYQ54" s="34"/>
      <c r="EYR54" s="34"/>
      <c r="EYS54" s="34"/>
      <c r="EYT54" s="34"/>
      <c r="EYU54" s="34"/>
      <c r="EYV54" s="34"/>
      <c r="EYW54" s="34"/>
      <c r="EYX54" s="34"/>
      <c r="EYY54" s="34"/>
      <c r="EYZ54" s="34"/>
      <c r="EZA54" s="34"/>
      <c r="EZB54" s="34"/>
      <c r="EZC54" s="34"/>
      <c r="EZD54" s="34"/>
      <c r="EZE54" s="34"/>
      <c r="EZF54" s="34"/>
      <c r="EZG54" s="34"/>
      <c r="EZH54" s="34"/>
      <c r="EZI54" s="34"/>
      <c r="EZJ54" s="34"/>
      <c r="EZK54" s="34"/>
      <c r="EZL54" s="34"/>
      <c r="EZM54" s="34"/>
      <c r="EZN54" s="34"/>
      <c r="EZO54" s="34"/>
      <c r="EZP54" s="34"/>
      <c r="EZQ54" s="34"/>
      <c r="EZR54" s="34"/>
      <c r="EZS54" s="34"/>
      <c r="EZT54" s="34"/>
      <c r="EZU54" s="34"/>
      <c r="EZV54" s="34"/>
      <c r="EZW54" s="34"/>
      <c r="EZX54" s="34"/>
      <c r="EZY54" s="34"/>
      <c r="EZZ54" s="34"/>
      <c r="FAA54" s="34"/>
      <c r="FAB54" s="34"/>
      <c r="FAC54" s="34"/>
      <c r="FAD54" s="34"/>
      <c r="FAE54" s="34"/>
      <c r="FAF54" s="34"/>
      <c r="FAG54" s="34"/>
      <c r="FAH54" s="34"/>
      <c r="FAI54" s="34"/>
      <c r="FAJ54" s="34"/>
      <c r="FAK54" s="34"/>
      <c r="FAL54" s="34"/>
      <c r="FAM54" s="34"/>
      <c r="FAN54" s="34"/>
      <c r="FAO54" s="34"/>
      <c r="FAP54" s="34"/>
      <c r="FAQ54" s="34"/>
      <c r="FAR54" s="34"/>
      <c r="FAS54" s="34"/>
      <c r="FAT54" s="34"/>
      <c r="FAU54" s="34"/>
      <c r="FAV54" s="34"/>
      <c r="FAW54" s="34"/>
      <c r="FAX54" s="34"/>
      <c r="FAY54" s="34"/>
      <c r="FAZ54" s="34"/>
      <c r="FBA54" s="34"/>
      <c r="FBB54" s="34"/>
      <c r="FBC54" s="34"/>
      <c r="FBD54" s="34"/>
      <c r="FBE54" s="34"/>
      <c r="FBF54" s="34"/>
      <c r="FBG54" s="34"/>
      <c r="FBH54" s="34"/>
      <c r="FBI54" s="34"/>
      <c r="FBJ54" s="34"/>
      <c r="FBK54" s="34"/>
      <c r="FBL54" s="34"/>
      <c r="FBM54" s="34"/>
      <c r="FBN54" s="34"/>
      <c r="FBO54" s="34"/>
      <c r="FBP54" s="34"/>
      <c r="FBQ54" s="34"/>
      <c r="FBR54" s="34"/>
      <c r="FBS54" s="34"/>
      <c r="FBT54" s="34"/>
      <c r="FBU54" s="34"/>
      <c r="FBV54" s="34"/>
      <c r="FBW54" s="34"/>
      <c r="FBX54" s="34"/>
      <c r="FBY54" s="34"/>
      <c r="FBZ54" s="34"/>
      <c r="FCA54" s="34"/>
      <c r="FCB54" s="34"/>
      <c r="FCC54" s="34"/>
      <c r="FCD54" s="34"/>
      <c r="FCE54" s="34"/>
      <c r="FCF54" s="34"/>
      <c r="FCG54" s="34"/>
      <c r="FCH54" s="34"/>
      <c r="FCI54" s="34"/>
      <c r="FCJ54" s="34"/>
      <c r="FCK54" s="34"/>
      <c r="FCL54" s="34"/>
      <c r="FCM54" s="34"/>
      <c r="FCN54" s="34"/>
      <c r="FCO54" s="34"/>
      <c r="FCP54" s="34"/>
      <c r="FCQ54" s="34"/>
      <c r="FCR54" s="34"/>
      <c r="FCS54" s="34"/>
      <c r="FCT54" s="34"/>
      <c r="FCU54" s="34"/>
      <c r="FCV54" s="34"/>
      <c r="FCW54" s="34"/>
      <c r="FCX54" s="34"/>
      <c r="FCY54" s="34"/>
      <c r="FCZ54" s="34"/>
      <c r="FDA54" s="34"/>
      <c r="FDB54" s="34"/>
      <c r="FDC54" s="34"/>
      <c r="FDD54" s="34"/>
      <c r="FDE54" s="34"/>
      <c r="FDF54" s="34"/>
      <c r="FDG54" s="34"/>
      <c r="FDH54" s="34"/>
      <c r="FDI54" s="34"/>
      <c r="FDJ54" s="34"/>
      <c r="FDK54" s="34"/>
      <c r="FDL54" s="34"/>
      <c r="FDM54" s="34"/>
      <c r="FDN54" s="34"/>
      <c r="FDO54" s="34"/>
      <c r="FDP54" s="34"/>
      <c r="FDQ54" s="34"/>
      <c r="FDR54" s="34"/>
      <c r="FDS54" s="34"/>
      <c r="FDT54" s="34"/>
      <c r="FDU54" s="34"/>
      <c r="FDV54" s="34"/>
      <c r="FDW54" s="34"/>
      <c r="FDX54" s="34"/>
      <c r="FDY54" s="34"/>
      <c r="FDZ54" s="34"/>
      <c r="FEA54" s="34"/>
      <c r="FEB54" s="34"/>
      <c r="FEC54" s="34"/>
      <c r="FED54" s="34"/>
      <c r="FEE54" s="34"/>
      <c r="FEF54" s="34"/>
      <c r="FEG54" s="34"/>
      <c r="FEH54" s="34"/>
      <c r="FEI54" s="34"/>
      <c r="FEJ54" s="34"/>
      <c r="FEK54" s="34"/>
      <c r="FEL54" s="34"/>
      <c r="FEM54" s="34"/>
      <c r="FEN54" s="34"/>
      <c r="FEO54" s="34"/>
      <c r="FEP54" s="34"/>
      <c r="FEQ54" s="34"/>
      <c r="FER54" s="34"/>
      <c r="FES54" s="34"/>
      <c r="FET54" s="34"/>
      <c r="FEU54" s="34"/>
      <c r="FEV54" s="34"/>
      <c r="FEW54" s="34"/>
      <c r="FEX54" s="34"/>
      <c r="FEY54" s="34"/>
      <c r="FEZ54" s="34"/>
      <c r="FFA54" s="34"/>
      <c r="FFB54" s="34"/>
      <c r="FFC54" s="34"/>
      <c r="FFD54" s="34"/>
      <c r="FFE54" s="34"/>
      <c r="FFF54" s="34"/>
      <c r="FFG54" s="34"/>
      <c r="FFH54" s="34"/>
      <c r="FFI54" s="34"/>
      <c r="FFJ54" s="34"/>
      <c r="FFK54" s="34"/>
      <c r="FFL54" s="34"/>
      <c r="FFM54" s="34"/>
      <c r="FFN54" s="34"/>
      <c r="FFO54" s="34"/>
      <c r="FFP54" s="34"/>
      <c r="FFQ54" s="34"/>
      <c r="FFR54" s="34"/>
      <c r="FFS54" s="34"/>
      <c r="FFT54" s="34"/>
      <c r="FFU54" s="34"/>
      <c r="FFV54" s="34"/>
      <c r="FFW54" s="34"/>
      <c r="FFX54" s="34"/>
      <c r="FFY54" s="34"/>
      <c r="FFZ54" s="34"/>
      <c r="FGA54" s="34"/>
      <c r="FGB54" s="34"/>
      <c r="FGC54" s="34"/>
      <c r="FGD54" s="34"/>
      <c r="FGE54" s="34"/>
      <c r="FGF54" s="34"/>
      <c r="FGG54" s="34"/>
      <c r="FGH54" s="34"/>
      <c r="FGI54" s="34"/>
      <c r="FGJ54" s="34"/>
      <c r="FGK54" s="34"/>
      <c r="FGL54" s="34"/>
      <c r="FGM54" s="34"/>
      <c r="FGN54" s="34"/>
      <c r="FGO54" s="34"/>
      <c r="FGP54" s="34"/>
      <c r="FGQ54" s="34"/>
      <c r="FGR54" s="34"/>
      <c r="FGS54" s="34"/>
      <c r="FGT54" s="34"/>
      <c r="FGU54" s="34"/>
      <c r="FGV54" s="34"/>
      <c r="FGW54" s="34"/>
      <c r="FGX54" s="34"/>
      <c r="FGY54" s="34"/>
      <c r="FGZ54" s="34"/>
      <c r="FHA54" s="34"/>
      <c r="FHB54" s="34"/>
      <c r="FHC54" s="34"/>
      <c r="FHD54" s="34"/>
      <c r="FHE54" s="34"/>
      <c r="FHF54" s="34"/>
      <c r="FHG54" s="34"/>
      <c r="FHH54" s="34"/>
      <c r="FHI54" s="34"/>
      <c r="FHJ54" s="34"/>
      <c r="FHK54" s="34"/>
      <c r="FHL54" s="34"/>
      <c r="FHM54" s="34"/>
      <c r="FHN54" s="34"/>
      <c r="FHO54" s="34"/>
      <c r="FHP54" s="34"/>
      <c r="FHQ54" s="34"/>
      <c r="FHR54" s="34"/>
      <c r="FHS54" s="34"/>
      <c r="FHT54" s="34"/>
      <c r="FHU54" s="34"/>
      <c r="FHV54" s="34"/>
      <c r="FHW54" s="34"/>
      <c r="FHX54" s="34"/>
      <c r="FHY54" s="34"/>
      <c r="FHZ54" s="34"/>
      <c r="FIA54" s="34"/>
      <c r="FIB54" s="34"/>
      <c r="FIC54" s="34"/>
      <c r="FID54" s="34"/>
      <c r="FIE54" s="34"/>
      <c r="FIF54" s="34"/>
      <c r="FIG54" s="34"/>
      <c r="FIH54" s="34"/>
      <c r="FII54" s="34"/>
      <c r="FIJ54" s="34"/>
      <c r="FIK54" s="34"/>
      <c r="FIL54" s="34"/>
      <c r="FIM54" s="34"/>
      <c r="FIN54" s="34"/>
      <c r="FIO54" s="34"/>
      <c r="FIP54" s="34"/>
      <c r="FIQ54" s="34"/>
      <c r="FIR54" s="34"/>
      <c r="FIS54" s="34"/>
      <c r="FIT54" s="34"/>
      <c r="FIU54" s="34"/>
      <c r="FIV54" s="34"/>
      <c r="FIW54" s="34"/>
      <c r="FIX54" s="34"/>
      <c r="FIY54" s="34"/>
      <c r="FIZ54" s="34"/>
      <c r="FJA54" s="34"/>
      <c r="FJB54" s="34"/>
      <c r="FJC54" s="34"/>
      <c r="FJD54" s="34"/>
      <c r="FJE54" s="34"/>
      <c r="FJF54" s="34"/>
      <c r="FJG54" s="34"/>
      <c r="FJH54" s="34"/>
      <c r="FJI54" s="34"/>
      <c r="FJJ54" s="34"/>
      <c r="FJK54" s="34"/>
      <c r="FJL54" s="34"/>
      <c r="FJM54" s="34"/>
      <c r="FJN54" s="34"/>
      <c r="FJO54" s="34"/>
      <c r="FJP54" s="34"/>
      <c r="FJQ54" s="34"/>
      <c r="FJR54" s="34"/>
      <c r="FJS54" s="34"/>
      <c r="FJT54" s="34"/>
      <c r="FJU54" s="34"/>
      <c r="FJV54" s="34"/>
      <c r="FJW54" s="34"/>
      <c r="FJX54" s="34"/>
      <c r="FJY54" s="34"/>
      <c r="FJZ54" s="34"/>
      <c r="FKA54" s="34"/>
      <c r="FKB54" s="34"/>
      <c r="FKC54" s="34"/>
      <c r="FKD54" s="34"/>
      <c r="FKE54" s="34"/>
      <c r="FKF54" s="34"/>
      <c r="FKG54" s="34"/>
      <c r="FKH54" s="34"/>
      <c r="FKI54" s="34"/>
      <c r="FKJ54" s="34"/>
      <c r="FKK54" s="34"/>
      <c r="FKL54" s="34"/>
      <c r="FKM54" s="34"/>
      <c r="FKN54" s="34"/>
      <c r="FKO54" s="34"/>
      <c r="FKP54" s="34"/>
      <c r="FKQ54" s="34"/>
      <c r="FKR54" s="34"/>
      <c r="FKS54" s="34"/>
      <c r="FKT54" s="34"/>
      <c r="FKU54" s="34"/>
      <c r="FKV54" s="34"/>
      <c r="FKW54" s="34"/>
      <c r="FKX54" s="34"/>
      <c r="FKY54" s="34"/>
      <c r="FKZ54" s="34"/>
      <c r="FLA54" s="34"/>
      <c r="FLB54" s="34"/>
      <c r="FLC54" s="34"/>
      <c r="FLD54" s="34"/>
      <c r="FLE54" s="34"/>
      <c r="FLF54" s="34"/>
      <c r="FLG54" s="34"/>
      <c r="FLH54" s="34"/>
      <c r="FLI54" s="34"/>
      <c r="FLJ54" s="34"/>
      <c r="FLK54" s="34"/>
      <c r="FLL54" s="34"/>
      <c r="FLM54" s="34"/>
      <c r="FLN54" s="34"/>
      <c r="FLO54" s="34"/>
      <c r="FLP54" s="34"/>
      <c r="FLQ54" s="34"/>
      <c r="FLR54" s="34"/>
      <c r="FLS54" s="34"/>
      <c r="FLT54" s="34"/>
      <c r="FLU54" s="34"/>
      <c r="FLV54" s="34"/>
      <c r="FLW54" s="34"/>
      <c r="FLX54" s="34"/>
      <c r="FLY54" s="34"/>
      <c r="FLZ54" s="34"/>
      <c r="FMA54" s="34"/>
      <c r="FMB54" s="34"/>
      <c r="FMC54" s="34"/>
      <c r="FMD54" s="34"/>
      <c r="FME54" s="34"/>
      <c r="FMF54" s="34"/>
      <c r="FMG54" s="34"/>
      <c r="FMH54" s="34"/>
      <c r="FMI54" s="34"/>
      <c r="FMJ54" s="34"/>
      <c r="FMK54" s="34"/>
      <c r="FML54" s="34"/>
      <c r="FMM54" s="34"/>
      <c r="FMN54" s="34"/>
      <c r="FMO54" s="34"/>
      <c r="FMP54" s="34"/>
      <c r="FMQ54" s="34"/>
      <c r="FMR54" s="34"/>
      <c r="FMS54" s="34"/>
      <c r="FMT54" s="34"/>
      <c r="FMU54" s="34"/>
      <c r="FMV54" s="34"/>
      <c r="FMW54" s="34"/>
      <c r="FMX54" s="34"/>
      <c r="FMY54" s="34"/>
      <c r="FMZ54" s="34"/>
      <c r="FNA54" s="34"/>
      <c r="FNB54" s="34"/>
      <c r="FNC54" s="34"/>
      <c r="FND54" s="34"/>
      <c r="FNE54" s="34"/>
      <c r="FNF54" s="34"/>
      <c r="FNG54" s="34"/>
      <c r="FNH54" s="34"/>
      <c r="FNI54" s="34"/>
      <c r="FNJ54" s="34"/>
      <c r="FNK54" s="34"/>
      <c r="FNL54" s="34"/>
      <c r="FNM54" s="34"/>
      <c r="FNN54" s="34"/>
      <c r="FNO54" s="34"/>
      <c r="FNP54" s="34"/>
      <c r="FNQ54" s="34"/>
      <c r="FNR54" s="34"/>
      <c r="FNS54" s="34"/>
      <c r="FNT54" s="34"/>
      <c r="FNU54" s="34"/>
      <c r="FNV54" s="34"/>
      <c r="FNW54" s="34"/>
      <c r="FNX54" s="34"/>
      <c r="FNY54" s="34"/>
      <c r="FNZ54" s="34"/>
      <c r="FOA54" s="34"/>
      <c r="FOB54" s="34"/>
      <c r="FOC54" s="34"/>
      <c r="FOD54" s="34"/>
      <c r="FOE54" s="34"/>
      <c r="FOF54" s="34"/>
      <c r="FOG54" s="34"/>
      <c r="FOH54" s="34"/>
      <c r="FOI54" s="34"/>
      <c r="FOJ54" s="34"/>
      <c r="FOK54" s="34"/>
      <c r="FOL54" s="34"/>
      <c r="FOM54" s="34"/>
      <c r="FON54" s="34"/>
      <c r="FOO54" s="34"/>
      <c r="FOP54" s="34"/>
      <c r="FOQ54" s="34"/>
      <c r="FOR54" s="34"/>
      <c r="FOS54" s="34"/>
      <c r="FOT54" s="34"/>
      <c r="FOU54" s="34"/>
      <c r="FOV54" s="34"/>
      <c r="FOW54" s="34"/>
      <c r="FOX54" s="34"/>
      <c r="FOY54" s="34"/>
      <c r="FOZ54" s="34"/>
      <c r="FPA54" s="34"/>
      <c r="FPB54" s="34"/>
      <c r="FPC54" s="34"/>
      <c r="FPD54" s="34"/>
      <c r="FPE54" s="34"/>
      <c r="FPF54" s="34"/>
      <c r="FPG54" s="34"/>
      <c r="FPH54" s="34"/>
      <c r="FPI54" s="34"/>
      <c r="FPJ54" s="34"/>
      <c r="FPK54" s="34"/>
      <c r="FPL54" s="34"/>
      <c r="FPM54" s="34"/>
      <c r="FPN54" s="34"/>
      <c r="FPO54" s="34"/>
      <c r="FPP54" s="34"/>
      <c r="FPQ54" s="34"/>
      <c r="FPR54" s="34"/>
      <c r="FPS54" s="34"/>
      <c r="FPT54" s="34"/>
      <c r="FPU54" s="34"/>
      <c r="FPV54" s="34"/>
      <c r="FPW54" s="34"/>
      <c r="FPX54" s="34"/>
      <c r="FPY54" s="34"/>
      <c r="FPZ54" s="34"/>
      <c r="FQA54" s="34"/>
      <c r="FQB54" s="34"/>
      <c r="FQC54" s="34"/>
      <c r="FQD54" s="34"/>
      <c r="FQE54" s="34"/>
      <c r="FQF54" s="34"/>
      <c r="FQG54" s="34"/>
      <c r="FQH54" s="34"/>
      <c r="FQI54" s="34"/>
      <c r="FQJ54" s="34"/>
      <c r="FQK54" s="34"/>
      <c r="FQL54" s="34"/>
      <c r="FQM54" s="34"/>
      <c r="FQN54" s="34"/>
      <c r="FQO54" s="34"/>
      <c r="FQP54" s="34"/>
      <c r="FQQ54" s="34"/>
      <c r="FQR54" s="34"/>
      <c r="FQS54" s="34"/>
      <c r="FQT54" s="34"/>
      <c r="FQU54" s="34"/>
      <c r="FQV54" s="34"/>
      <c r="FQW54" s="34"/>
      <c r="FQX54" s="34"/>
      <c r="FQY54" s="34"/>
      <c r="FQZ54" s="34"/>
      <c r="FRA54" s="34"/>
      <c r="FRB54" s="34"/>
      <c r="FRC54" s="34"/>
      <c r="FRD54" s="34"/>
      <c r="FRE54" s="34"/>
      <c r="FRF54" s="34"/>
      <c r="FRG54" s="34"/>
      <c r="FRH54" s="34"/>
      <c r="FRI54" s="34"/>
      <c r="FRJ54" s="34"/>
      <c r="FRK54" s="34"/>
      <c r="FRL54" s="34"/>
      <c r="FRM54" s="34"/>
      <c r="FRN54" s="34"/>
      <c r="FRO54" s="34"/>
      <c r="FRP54" s="34"/>
      <c r="FRQ54" s="34"/>
      <c r="FRR54" s="34"/>
      <c r="FRS54" s="34"/>
      <c r="FRT54" s="34"/>
      <c r="FRU54" s="34"/>
      <c r="FRV54" s="34"/>
      <c r="FRW54" s="34"/>
      <c r="FRX54" s="34"/>
      <c r="FRY54" s="34"/>
      <c r="FRZ54" s="34"/>
      <c r="FSA54" s="34"/>
      <c r="FSB54" s="34"/>
      <c r="FSC54" s="34"/>
      <c r="FSD54" s="34"/>
      <c r="FSE54" s="34"/>
      <c r="FSF54" s="34"/>
      <c r="FSG54" s="34"/>
      <c r="FSH54" s="34"/>
      <c r="FSI54" s="34"/>
      <c r="FSJ54" s="34"/>
      <c r="FSK54" s="34"/>
      <c r="FSL54" s="34"/>
      <c r="FSM54" s="34"/>
      <c r="FSN54" s="34"/>
      <c r="FSO54" s="34"/>
      <c r="FSP54" s="34"/>
      <c r="FSQ54" s="34"/>
      <c r="FSR54" s="34"/>
      <c r="FSS54" s="34"/>
      <c r="FST54" s="34"/>
      <c r="FSU54" s="34"/>
      <c r="FSV54" s="34"/>
      <c r="FSW54" s="34"/>
      <c r="FSX54" s="34"/>
      <c r="FSY54" s="34"/>
      <c r="FSZ54" s="34"/>
      <c r="FTA54" s="34"/>
      <c r="FTB54" s="34"/>
      <c r="FTC54" s="34"/>
      <c r="FTD54" s="34"/>
      <c r="FTE54" s="34"/>
      <c r="FTF54" s="34"/>
      <c r="FTG54" s="34"/>
      <c r="FTH54" s="34"/>
      <c r="FTI54" s="34"/>
      <c r="FTJ54" s="34"/>
      <c r="FTK54" s="34"/>
      <c r="FTL54" s="34"/>
      <c r="FTM54" s="34"/>
      <c r="FTN54" s="34"/>
      <c r="FTO54" s="34"/>
      <c r="FTP54" s="34"/>
      <c r="FTQ54" s="34"/>
      <c r="FTR54" s="34"/>
      <c r="FTS54" s="34"/>
      <c r="FTT54" s="34"/>
      <c r="FTU54" s="34"/>
      <c r="FTV54" s="34"/>
      <c r="FTW54" s="34"/>
      <c r="FTX54" s="34"/>
      <c r="FTY54" s="34"/>
      <c r="FTZ54" s="34"/>
      <c r="FUA54" s="34"/>
      <c r="FUB54" s="34"/>
      <c r="FUC54" s="34"/>
      <c r="FUD54" s="34"/>
      <c r="FUE54" s="34"/>
      <c r="FUF54" s="34"/>
      <c r="FUG54" s="34"/>
      <c r="FUH54" s="34"/>
      <c r="FUI54" s="34"/>
      <c r="FUJ54" s="34"/>
      <c r="FUK54" s="34"/>
      <c r="FUL54" s="34"/>
      <c r="FUM54" s="34"/>
      <c r="FUN54" s="34"/>
      <c r="FUO54" s="34"/>
      <c r="FUP54" s="34"/>
      <c r="FUQ54" s="34"/>
      <c r="FUR54" s="34"/>
      <c r="FUS54" s="34"/>
      <c r="FUT54" s="34"/>
      <c r="FUU54" s="34"/>
      <c r="FUV54" s="34"/>
      <c r="FUW54" s="34"/>
      <c r="FUX54" s="34"/>
      <c r="FUY54" s="34"/>
      <c r="FUZ54" s="34"/>
      <c r="FVA54" s="34"/>
      <c r="FVB54" s="34"/>
      <c r="FVC54" s="34"/>
      <c r="FVD54" s="34"/>
      <c r="FVE54" s="34"/>
      <c r="FVF54" s="34"/>
      <c r="FVG54" s="34"/>
      <c r="FVH54" s="34"/>
      <c r="FVI54" s="34"/>
      <c r="FVJ54" s="34"/>
      <c r="FVK54" s="34"/>
      <c r="FVL54" s="34"/>
      <c r="FVM54" s="34"/>
      <c r="FVN54" s="34"/>
      <c r="FVO54" s="34"/>
      <c r="FVP54" s="34"/>
      <c r="FVQ54" s="34"/>
      <c r="FVR54" s="34"/>
      <c r="FVS54" s="34"/>
      <c r="FVT54" s="34"/>
      <c r="FVU54" s="34"/>
      <c r="FVV54" s="34"/>
      <c r="FVW54" s="34"/>
      <c r="FVX54" s="34"/>
      <c r="FVY54" s="34"/>
      <c r="FVZ54" s="34"/>
      <c r="FWA54" s="34"/>
      <c r="FWB54" s="34"/>
      <c r="FWC54" s="34"/>
      <c r="FWD54" s="34"/>
      <c r="FWE54" s="34"/>
      <c r="FWF54" s="34"/>
      <c r="FWG54" s="34"/>
      <c r="FWH54" s="34"/>
      <c r="FWI54" s="34"/>
      <c r="FWJ54" s="34"/>
      <c r="FWK54" s="34"/>
      <c r="FWL54" s="34"/>
      <c r="FWM54" s="34"/>
      <c r="FWN54" s="34"/>
      <c r="FWO54" s="34"/>
      <c r="FWP54" s="34"/>
      <c r="FWQ54" s="34"/>
      <c r="FWR54" s="34"/>
      <c r="FWS54" s="34"/>
      <c r="FWT54" s="34"/>
      <c r="FWU54" s="34"/>
      <c r="FWV54" s="34"/>
      <c r="FWW54" s="34"/>
      <c r="FWX54" s="34"/>
      <c r="FWY54" s="34"/>
      <c r="FWZ54" s="34"/>
      <c r="FXA54" s="34"/>
      <c r="FXB54" s="34"/>
      <c r="FXC54" s="34"/>
      <c r="FXD54" s="34"/>
      <c r="FXE54" s="34"/>
      <c r="FXF54" s="34"/>
      <c r="FXG54" s="34"/>
      <c r="FXH54" s="34"/>
      <c r="FXI54" s="34"/>
      <c r="FXJ54" s="34"/>
      <c r="FXK54" s="34"/>
      <c r="FXL54" s="34"/>
      <c r="FXM54" s="34"/>
      <c r="FXN54" s="34"/>
      <c r="FXO54" s="34"/>
      <c r="FXP54" s="34"/>
      <c r="FXQ54" s="34"/>
      <c r="FXR54" s="34"/>
      <c r="FXS54" s="34"/>
      <c r="FXT54" s="34"/>
      <c r="FXU54" s="34"/>
      <c r="FXV54" s="34"/>
      <c r="FXW54" s="34"/>
      <c r="FXX54" s="34"/>
      <c r="FXY54" s="34"/>
      <c r="FXZ54" s="34"/>
      <c r="FYA54" s="34"/>
      <c r="FYB54" s="34"/>
      <c r="FYC54" s="34"/>
      <c r="FYD54" s="34"/>
      <c r="FYE54" s="34"/>
      <c r="FYF54" s="34"/>
      <c r="FYG54" s="34"/>
      <c r="FYH54" s="34"/>
      <c r="FYI54" s="34"/>
      <c r="FYJ54" s="34"/>
      <c r="FYK54" s="34"/>
      <c r="FYL54" s="34"/>
      <c r="FYM54" s="34"/>
      <c r="FYN54" s="34"/>
      <c r="FYO54" s="34"/>
      <c r="FYP54" s="34"/>
      <c r="FYQ54" s="34"/>
      <c r="FYR54" s="34"/>
      <c r="FYS54" s="34"/>
      <c r="FYT54" s="34"/>
      <c r="FYU54" s="34"/>
      <c r="FYV54" s="34"/>
      <c r="FYW54" s="34"/>
      <c r="FYX54" s="34"/>
      <c r="FYY54" s="34"/>
      <c r="FYZ54" s="34"/>
      <c r="FZA54" s="34"/>
      <c r="FZB54" s="34"/>
      <c r="FZC54" s="34"/>
      <c r="FZD54" s="34"/>
      <c r="FZE54" s="34"/>
      <c r="FZF54" s="34"/>
      <c r="FZG54" s="34"/>
      <c r="FZH54" s="34"/>
      <c r="FZI54" s="34"/>
      <c r="FZJ54" s="34"/>
      <c r="FZK54" s="34"/>
      <c r="FZL54" s="34"/>
      <c r="FZM54" s="34"/>
      <c r="FZN54" s="34"/>
      <c r="FZO54" s="34"/>
      <c r="FZP54" s="34"/>
      <c r="FZQ54" s="34"/>
      <c r="FZR54" s="34"/>
      <c r="FZS54" s="34"/>
      <c r="FZT54" s="34"/>
      <c r="FZU54" s="34"/>
      <c r="FZV54" s="34"/>
      <c r="FZW54" s="34"/>
      <c r="FZX54" s="34"/>
      <c r="FZY54" s="34"/>
      <c r="FZZ54" s="34"/>
      <c r="GAA54" s="34"/>
      <c r="GAB54" s="34"/>
      <c r="GAC54" s="34"/>
      <c r="GAD54" s="34"/>
      <c r="GAE54" s="34"/>
      <c r="GAF54" s="34"/>
      <c r="GAG54" s="34"/>
      <c r="GAH54" s="34"/>
      <c r="GAI54" s="34"/>
      <c r="GAJ54" s="34"/>
      <c r="GAK54" s="34"/>
      <c r="GAL54" s="34"/>
      <c r="GAM54" s="34"/>
      <c r="GAN54" s="34"/>
      <c r="GAO54" s="34"/>
      <c r="GAP54" s="34"/>
      <c r="GAQ54" s="34"/>
      <c r="GAR54" s="34"/>
      <c r="GAS54" s="34"/>
      <c r="GAT54" s="34"/>
      <c r="GAU54" s="34"/>
      <c r="GAV54" s="34"/>
      <c r="GAW54" s="34"/>
      <c r="GAX54" s="34"/>
      <c r="GAY54" s="34"/>
      <c r="GAZ54" s="34"/>
      <c r="GBA54" s="34"/>
      <c r="GBB54" s="34"/>
      <c r="GBC54" s="34"/>
      <c r="GBD54" s="34"/>
      <c r="GBE54" s="34"/>
      <c r="GBF54" s="34"/>
      <c r="GBG54" s="34"/>
      <c r="GBH54" s="34"/>
      <c r="GBI54" s="34"/>
      <c r="GBJ54" s="34"/>
      <c r="GBK54" s="34"/>
      <c r="GBL54" s="34"/>
      <c r="GBM54" s="34"/>
      <c r="GBN54" s="34"/>
      <c r="GBO54" s="34"/>
      <c r="GBP54" s="34"/>
      <c r="GBQ54" s="34"/>
      <c r="GBR54" s="34"/>
      <c r="GBS54" s="34"/>
      <c r="GBT54" s="34"/>
      <c r="GBU54" s="34"/>
      <c r="GBV54" s="34"/>
      <c r="GBW54" s="34"/>
      <c r="GBX54" s="34"/>
      <c r="GBY54" s="34"/>
      <c r="GBZ54" s="34"/>
      <c r="GCA54" s="34"/>
      <c r="GCB54" s="34"/>
      <c r="GCC54" s="34"/>
      <c r="GCD54" s="34"/>
      <c r="GCE54" s="34"/>
      <c r="GCF54" s="34"/>
      <c r="GCG54" s="34"/>
      <c r="GCH54" s="34"/>
      <c r="GCI54" s="34"/>
      <c r="GCJ54" s="34"/>
      <c r="GCK54" s="34"/>
      <c r="GCL54" s="34"/>
      <c r="GCM54" s="34"/>
      <c r="GCN54" s="34"/>
      <c r="GCO54" s="34"/>
      <c r="GCP54" s="34"/>
      <c r="GCQ54" s="34"/>
      <c r="GCR54" s="34"/>
      <c r="GCS54" s="34"/>
      <c r="GCT54" s="34"/>
      <c r="GCU54" s="34"/>
      <c r="GCV54" s="34"/>
      <c r="GCW54" s="34"/>
      <c r="GCX54" s="34"/>
      <c r="GCY54" s="34"/>
      <c r="GCZ54" s="34"/>
      <c r="GDA54" s="34"/>
      <c r="GDB54" s="34"/>
      <c r="GDC54" s="34"/>
      <c r="GDD54" s="34"/>
      <c r="GDE54" s="34"/>
      <c r="GDF54" s="34"/>
      <c r="GDG54" s="34"/>
      <c r="GDH54" s="34"/>
      <c r="GDI54" s="34"/>
      <c r="GDJ54" s="34"/>
      <c r="GDK54" s="34"/>
      <c r="GDL54" s="34"/>
      <c r="GDM54" s="34"/>
      <c r="GDN54" s="34"/>
      <c r="GDO54" s="34"/>
      <c r="GDP54" s="34"/>
      <c r="GDQ54" s="34"/>
      <c r="GDR54" s="34"/>
      <c r="GDS54" s="34"/>
      <c r="GDT54" s="34"/>
      <c r="GDU54" s="34"/>
      <c r="GDV54" s="34"/>
      <c r="GDW54" s="34"/>
      <c r="GDX54" s="34"/>
      <c r="GDY54" s="34"/>
      <c r="GDZ54" s="34"/>
      <c r="GEA54" s="34"/>
      <c r="GEB54" s="34"/>
      <c r="GEC54" s="34"/>
      <c r="GED54" s="34"/>
      <c r="GEE54" s="34"/>
      <c r="GEF54" s="34"/>
      <c r="GEG54" s="34"/>
      <c r="GEH54" s="34"/>
      <c r="GEI54" s="34"/>
      <c r="GEJ54" s="34"/>
      <c r="GEK54" s="34"/>
      <c r="GEL54" s="34"/>
      <c r="GEM54" s="34"/>
      <c r="GEN54" s="34"/>
      <c r="GEO54" s="34"/>
      <c r="GEP54" s="34"/>
      <c r="GEQ54" s="34"/>
      <c r="GER54" s="34"/>
      <c r="GES54" s="34"/>
      <c r="GET54" s="34"/>
      <c r="GEU54" s="34"/>
      <c r="GEV54" s="34"/>
      <c r="GEW54" s="34"/>
      <c r="GEX54" s="34"/>
      <c r="GEY54" s="34"/>
      <c r="GEZ54" s="34"/>
      <c r="GFA54" s="34"/>
      <c r="GFB54" s="34"/>
      <c r="GFC54" s="34"/>
      <c r="GFD54" s="34"/>
      <c r="GFE54" s="34"/>
      <c r="GFF54" s="34"/>
      <c r="GFG54" s="34"/>
      <c r="GFH54" s="34"/>
      <c r="GFI54" s="34"/>
      <c r="GFJ54" s="34"/>
      <c r="GFK54" s="34"/>
      <c r="GFL54" s="34"/>
      <c r="GFM54" s="34"/>
      <c r="GFN54" s="34"/>
      <c r="GFO54" s="34"/>
      <c r="GFP54" s="34"/>
      <c r="GFQ54" s="34"/>
      <c r="GFR54" s="34"/>
      <c r="GFS54" s="34"/>
      <c r="GFT54" s="34"/>
      <c r="GFU54" s="34"/>
      <c r="GFV54" s="34"/>
      <c r="GFW54" s="34"/>
      <c r="GFX54" s="34"/>
      <c r="GFY54" s="34"/>
      <c r="GFZ54" s="34"/>
      <c r="GGA54" s="34"/>
      <c r="GGB54" s="34"/>
      <c r="GGC54" s="34"/>
      <c r="GGD54" s="34"/>
      <c r="GGE54" s="34"/>
      <c r="GGF54" s="34"/>
      <c r="GGG54" s="34"/>
      <c r="GGH54" s="34"/>
      <c r="GGI54" s="34"/>
      <c r="GGJ54" s="34"/>
      <c r="GGK54" s="34"/>
      <c r="GGL54" s="34"/>
      <c r="GGM54" s="34"/>
      <c r="GGN54" s="34"/>
      <c r="GGO54" s="34"/>
      <c r="GGP54" s="34"/>
      <c r="GGQ54" s="34"/>
      <c r="GGR54" s="34"/>
      <c r="GGS54" s="34"/>
      <c r="GGT54" s="34"/>
      <c r="GGU54" s="34"/>
      <c r="GGV54" s="34"/>
      <c r="GGW54" s="34"/>
      <c r="GGX54" s="34"/>
      <c r="GGY54" s="34"/>
      <c r="GGZ54" s="34"/>
      <c r="GHA54" s="34"/>
      <c r="GHB54" s="34"/>
      <c r="GHC54" s="34"/>
      <c r="GHD54" s="34"/>
      <c r="GHE54" s="34"/>
      <c r="GHF54" s="34"/>
      <c r="GHG54" s="34"/>
      <c r="GHH54" s="34"/>
      <c r="GHI54" s="34"/>
      <c r="GHJ54" s="34"/>
      <c r="GHK54" s="34"/>
      <c r="GHL54" s="34"/>
      <c r="GHM54" s="34"/>
      <c r="GHN54" s="34"/>
      <c r="GHO54" s="34"/>
      <c r="GHP54" s="34"/>
      <c r="GHQ54" s="34"/>
      <c r="GHR54" s="34"/>
      <c r="GHS54" s="34"/>
      <c r="GHT54" s="34"/>
      <c r="GHU54" s="34"/>
      <c r="GHV54" s="34"/>
      <c r="GHW54" s="34"/>
      <c r="GHX54" s="34"/>
      <c r="GHY54" s="34"/>
      <c r="GHZ54" s="34"/>
      <c r="GIA54" s="34"/>
      <c r="GIB54" s="34"/>
      <c r="GIC54" s="34"/>
      <c r="GID54" s="34"/>
      <c r="GIE54" s="34"/>
      <c r="GIF54" s="34"/>
      <c r="GIG54" s="34"/>
      <c r="GIH54" s="34"/>
      <c r="GII54" s="34"/>
      <c r="GIJ54" s="34"/>
      <c r="GIK54" s="34"/>
      <c r="GIL54" s="34"/>
      <c r="GIM54" s="34"/>
      <c r="GIN54" s="34"/>
      <c r="GIO54" s="34"/>
      <c r="GIP54" s="34"/>
      <c r="GIQ54" s="34"/>
      <c r="GIR54" s="34"/>
      <c r="GIS54" s="34"/>
      <c r="GIT54" s="34"/>
      <c r="GIU54" s="34"/>
      <c r="GIV54" s="34"/>
      <c r="GIW54" s="34"/>
      <c r="GIX54" s="34"/>
      <c r="GIY54" s="34"/>
      <c r="GIZ54" s="34"/>
      <c r="GJA54" s="34"/>
      <c r="GJB54" s="34"/>
      <c r="GJC54" s="34"/>
      <c r="GJD54" s="34"/>
      <c r="GJE54" s="34"/>
      <c r="GJF54" s="34"/>
      <c r="GJG54" s="34"/>
      <c r="GJH54" s="34"/>
      <c r="GJI54" s="34"/>
      <c r="GJJ54" s="34"/>
      <c r="GJK54" s="34"/>
      <c r="GJL54" s="34"/>
      <c r="GJM54" s="34"/>
      <c r="GJN54" s="34"/>
      <c r="GJO54" s="34"/>
      <c r="GJP54" s="34"/>
      <c r="GJQ54" s="34"/>
      <c r="GJR54" s="34"/>
      <c r="GJS54" s="34"/>
      <c r="GJT54" s="34"/>
      <c r="GJU54" s="34"/>
      <c r="GJV54" s="34"/>
      <c r="GJW54" s="34"/>
      <c r="GJX54" s="34"/>
      <c r="GJY54" s="34"/>
      <c r="GJZ54" s="34"/>
      <c r="GKA54" s="34"/>
      <c r="GKB54" s="34"/>
      <c r="GKC54" s="34"/>
      <c r="GKD54" s="34"/>
      <c r="GKE54" s="34"/>
      <c r="GKF54" s="34"/>
      <c r="GKG54" s="34"/>
      <c r="GKH54" s="34"/>
      <c r="GKI54" s="34"/>
      <c r="GKJ54" s="34"/>
      <c r="GKK54" s="34"/>
      <c r="GKL54" s="34"/>
      <c r="GKM54" s="34"/>
      <c r="GKN54" s="34"/>
      <c r="GKO54" s="34"/>
      <c r="GKP54" s="34"/>
      <c r="GKQ54" s="34"/>
      <c r="GKR54" s="34"/>
      <c r="GKS54" s="34"/>
      <c r="GKT54" s="34"/>
      <c r="GKU54" s="34"/>
      <c r="GKV54" s="34"/>
      <c r="GKW54" s="34"/>
      <c r="GKX54" s="34"/>
      <c r="GKY54" s="34"/>
      <c r="GKZ54" s="34"/>
      <c r="GLA54" s="34"/>
      <c r="GLB54" s="34"/>
      <c r="GLC54" s="34"/>
      <c r="GLD54" s="34"/>
      <c r="GLE54" s="34"/>
      <c r="GLF54" s="34"/>
      <c r="GLG54" s="34"/>
      <c r="GLH54" s="34"/>
      <c r="GLI54" s="34"/>
      <c r="GLJ54" s="34"/>
      <c r="GLK54" s="34"/>
      <c r="GLL54" s="34"/>
      <c r="GLM54" s="34"/>
      <c r="GLN54" s="34"/>
      <c r="GLO54" s="34"/>
      <c r="GLP54" s="34"/>
      <c r="GLQ54" s="34"/>
      <c r="GLR54" s="34"/>
      <c r="GLS54" s="34"/>
      <c r="GLT54" s="34"/>
      <c r="GLU54" s="34"/>
      <c r="GLV54" s="34"/>
      <c r="GLW54" s="34"/>
      <c r="GLX54" s="34"/>
      <c r="GLY54" s="34"/>
      <c r="GLZ54" s="34"/>
      <c r="GMA54" s="34"/>
      <c r="GMB54" s="34"/>
      <c r="GMC54" s="34"/>
      <c r="GMD54" s="34"/>
      <c r="GME54" s="34"/>
      <c r="GMF54" s="34"/>
      <c r="GMG54" s="34"/>
      <c r="GMH54" s="34"/>
      <c r="GMI54" s="34"/>
      <c r="GMJ54" s="34"/>
      <c r="GMK54" s="34"/>
      <c r="GML54" s="34"/>
      <c r="GMM54" s="34"/>
      <c r="GMN54" s="34"/>
      <c r="GMO54" s="34"/>
      <c r="GMP54" s="34"/>
      <c r="GMQ54" s="34"/>
      <c r="GMR54" s="34"/>
      <c r="GMS54" s="34"/>
      <c r="GMT54" s="34"/>
      <c r="GMU54" s="34"/>
      <c r="GMV54" s="34"/>
      <c r="GMW54" s="34"/>
      <c r="GMX54" s="34"/>
      <c r="GMY54" s="34"/>
      <c r="GMZ54" s="34"/>
      <c r="GNA54" s="34"/>
      <c r="GNB54" s="34"/>
      <c r="GNC54" s="34"/>
      <c r="GND54" s="34"/>
      <c r="GNE54" s="34"/>
      <c r="GNF54" s="34"/>
      <c r="GNG54" s="34"/>
      <c r="GNH54" s="34"/>
      <c r="GNI54" s="34"/>
      <c r="GNJ54" s="34"/>
      <c r="GNK54" s="34"/>
      <c r="GNL54" s="34"/>
      <c r="GNM54" s="34"/>
      <c r="GNN54" s="34"/>
      <c r="GNO54" s="34"/>
      <c r="GNP54" s="34"/>
      <c r="GNQ54" s="34"/>
      <c r="GNR54" s="34"/>
      <c r="GNS54" s="34"/>
      <c r="GNT54" s="34"/>
      <c r="GNU54" s="34"/>
      <c r="GNV54" s="34"/>
      <c r="GNW54" s="34"/>
      <c r="GNX54" s="34"/>
      <c r="GNY54" s="34"/>
      <c r="GNZ54" s="34"/>
      <c r="GOA54" s="34"/>
      <c r="GOB54" s="34"/>
      <c r="GOC54" s="34"/>
      <c r="GOD54" s="34"/>
      <c r="GOE54" s="34"/>
      <c r="GOF54" s="34"/>
      <c r="GOG54" s="34"/>
      <c r="GOH54" s="34"/>
      <c r="GOI54" s="34"/>
      <c r="GOJ54" s="34"/>
      <c r="GOK54" s="34"/>
      <c r="GOL54" s="34"/>
      <c r="GOM54" s="34"/>
      <c r="GON54" s="34"/>
      <c r="GOO54" s="34"/>
      <c r="GOP54" s="34"/>
      <c r="GOQ54" s="34"/>
      <c r="GOR54" s="34"/>
      <c r="GOS54" s="34"/>
      <c r="GOT54" s="34"/>
      <c r="GOU54" s="34"/>
      <c r="GOV54" s="34"/>
      <c r="GOW54" s="34"/>
      <c r="GOX54" s="34"/>
      <c r="GOY54" s="34"/>
      <c r="GOZ54" s="34"/>
      <c r="GPA54" s="34"/>
      <c r="GPB54" s="34"/>
      <c r="GPC54" s="34"/>
      <c r="GPD54" s="34"/>
      <c r="GPE54" s="34"/>
      <c r="GPF54" s="34"/>
      <c r="GPG54" s="34"/>
      <c r="GPH54" s="34"/>
      <c r="GPI54" s="34"/>
      <c r="GPJ54" s="34"/>
      <c r="GPK54" s="34"/>
      <c r="GPL54" s="34"/>
      <c r="GPM54" s="34"/>
      <c r="GPN54" s="34"/>
      <c r="GPO54" s="34"/>
      <c r="GPP54" s="34"/>
      <c r="GPQ54" s="34"/>
      <c r="GPR54" s="34"/>
      <c r="GPS54" s="34"/>
      <c r="GPT54" s="34"/>
      <c r="GPU54" s="34"/>
      <c r="GPV54" s="34"/>
      <c r="GPW54" s="34"/>
      <c r="GPX54" s="34"/>
      <c r="GPY54" s="34"/>
      <c r="GPZ54" s="34"/>
      <c r="GQA54" s="34"/>
      <c r="GQB54" s="34"/>
      <c r="GQC54" s="34"/>
      <c r="GQD54" s="34"/>
      <c r="GQE54" s="34"/>
      <c r="GQF54" s="34"/>
      <c r="GQG54" s="34"/>
      <c r="GQH54" s="34"/>
      <c r="GQI54" s="34"/>
      <c r="GQJ54" s="34"/>
      <c r="GQK54" s="34"/>
      <c r="GQL54" s="34"/>
      <c r="GQM54" s="34"/>
      <c r="GQN54" s="34"/>
      <c r="GQO54" s="34"/>
      <c r="GQP54" s="34"/>
      <c r="GQQ54" s="34"/>
      <c r="GQR54" s="34"/>
      <c r="GQS54" s="34"/>
      <c r="GQT54" s="34"/>
      <c r="GQU54" s="34"/>
      <c r="GQV54" s="34"/>
      <c r="GQW54" s="34"/>
      <c r="GQX54" s="34"/>
      <c r="GQY54" s="34"/>
      <c r="GQZ54" s="34"/>
      <c r="GRA54" s="34"/>
      <c r="GRB54" s="34"/>
      <c r="GRC54" s="34"/>
      <c r="GRD54" s="34"/>
      <c r="GRE54" s="34"/>
      <c r="GRF54" s="34"/>
      <c r="GRG54" s="34"/>
      <c r="GRH54" s="34"/>
      <c r="GRI54" s="34"/>
      <c r="GRJ54" s="34"/>
      <c r="GRK54" s="34"/>
      <c r="GRL54" s="34"/>
      <c r="GRM54" s="34"/>
      <c r="GRN54" s="34"/>
      <c r="GRO54" s="34"/>
      <c r="GRP54" s="34"/>
      <c r="GRQ54" s="34"/>
      <c r="GRR54" s="34"/>
      <c r="GRS54" s="34"/>
      <c r="GRT54" s="34"/>
      <c r="GRU54" s="34"/>
      <c r="GRV54" s="34"/>
      <c r="GRW54" s="34"/>
      <c r="GRX54" s="34"/>
      <c r="GRY54" s="34"/>
      <c r="GRZ54" s="34"/>
      <c r="GSA54" s="34"/>
      <c r="GSB54" s="34"/>
      <c r="GSC54" s="34"/>
      <c r="GSD54" s="34"/>
      <c r="GSE54" s="34"/>
      <c r="GSF54" s="34"/>
      <c r="GSG54" s="34"/>
      <c r="GSH54" s="34"/>
      <c r="GSI54" s="34"/>
      <c r="GSJ54" s="34"/>
      <c r="GSK54" s="34"/>
      <c r="GSL54" s="34"/>
      <c r="GSM54" s="34"/>
      <c r="GSN54" s="34"/>
      <c r="GSO54" s="34"/>
      <c r="GSP54" s="34"/>
      <c r="GSQ54" s="34"/>
      <c r="GSR54" s="34"/>
      <c r="GSS54" s="34"/>
      <c r="GST54" s="34"/>
      <c r="GSU54" s="34"/>
      <c r="GSV54" s="34"/>
      <c r="GSW54" s="34"/>
      <c r="GSX54" s="34"/>
      <c r="GSY54" s="34"/>
      <c r="GSZ54" s="34"/>
      <c r="GTA54" s="34"/>
      <c r="GTB54" s="34"/>
      <c r="GTC54" s="34"/>
      <c r="GTD54" s="34"/>
      <c r="GTE54" s="34"/>
      <c r="GTF54" s="34"/>
      <c r="GTG54" s="34"/>
      <c r="GTH54" s="34"/>
      <c r="GTI54" s="34"/>
      <c r="GTJ54" s="34"/>
      <c r="GTK54" s="34"/>
      <c r="GTL54" s="34"/>
      <c r="GTM54" s="34"/>
      <c r="GTN54" s="34"/>
      <c r="GTO54" s="34"/>
      <c r="GTP54" s="34"/>
      <c r="GTQ54" s="34"/>
      <c r="GTR54" s="34"/>
      <c r="GTS54" s="34"/>
      <c r="GTT54" s="34"/>
      <c r="GTU54" s="34"/>
      <c r="GTV54" s="34"/>
      <c r="GTW54" s="34"/>
      <c r="GTX54" s="34"/>
      <c r="GTY54" s="34"/>
      <c r="GTZ54" s="34"/>
      <c r="GUA54" s="34"/>
      <c r="GUB54" s="34"/>
      <c r="GUC54" s="34"/>
      <c r="GUD54" s="34"/>
      <c r="GUE54" s="34"/>
      <c r="GUF54" s="34"/>
      <c r="GUG54" s="34"/>
      <c r="GUH54" s="34"/>
      <c r="GUI54" s="34"/>
      <c r="GUJ54" s="34"/>
      <c r="GUK54" s="34"/>
      <c r="GUL54" s="34"/>
      <c r="GUM54" s="34"/>
      <c r="GUN54" s="34"/>
      <c r="GUO54" s="34"/>
      <c r="GUP54" s="34"/>
      <c r="GUQ54" s="34"/>
      <c r="GUR54" s="34"/>
      <c r="GUS54" s="34"/>
      <c r="GUT54" s="34"/>
      <c r="GUU54" s="34"/>
      <c r="GUV54" s="34"/>
      <c r="GUW54" s="34"/>
      <c r="GUX54" s="34"/>
      <c r="GUY54" s="34"/>
      <c r="GUZ54" s="34"/>
      <c r="GVA54" s="34"/>
      <c r="GVB54" s="34"/>
      <c r="GVC54" s="34"/>
      <c r="GVD54" s="34"/>
      <c r="GVE54" s="34"/>
      <c r="GVF54" s="34"/>
      <c r="GVG54" s="34"/>
      <c r="GVH54" s="34"/>
      <c r="GVI54" s="34"/>
      <c r="GVJ54" s="34"/>
      <c r="GVK54" s="34"/>
      <c r="GVL54" s="34"/>
      <c r="GVM54" s="34"/>
      <c r="GVN54" s="34"/>
      <c r="GVO54" s="34"/>
      <c r="GVP54" s="34"/>
      <c r="GVQ54" s="34"/>
      <c r="GVR54" s="34"/>
      <c r="GVS54" s="34"/>
      <c r="GVT54" s="34"/>
      <c r="GVU54" s="34"/>
      <c r="GVV54" s="34"/>
      <c r="GVW54" s="34"/>
      <c r="GVX54" s="34"/>
      <c r="GVY54" s="34"/>
      <c r="GVZ54" s="34"/>
      <c r="GWA54" s="34"/>
      <c r="GWB54" s="34"/>
      <c r="GWC54" s="34"/>
      <c r="GWD54" s="34"/>
      <c r="GWE54" s="34"/>
      <c r="GWF54" s="34"/>
      <c r="GWG54" s="34"/>
      <c r="GWH54" s="34"/>
      <c r="GWI54" s="34"/>
      <c r="GWJ54" s="34"/>
      <c r="GWK54" s="34"/>
      <c r="GWL54" s="34"/>
      <c r="GWM54" s="34"/>
      <c r="GWN54" s="34"/>
      <c r="GWO54" s="34"/>
      <c r="GWP54" s="34"/>
      <c r="GWQ54" s="34"/>
      <c r="GWR54" s="34"/>
      <c r="GWS54" s="34"/>
      <c r="GWT54" s="34"/>
      <c r="GWU54" s="34"/>
      <c r="GWV54" s="34"/>
      <c r="GWW54" s="34"/>
      <c r="GWX54" s="34"/>
      <c r="GWY54" s="34"/>
      <c r="GWZ54" s="34"/>
      <c r="GXA54" s="34"/>
      <c r="GXB54" s="34"/>
      <c r="GXC54" s="34"/>
      <c r="GXD54" s="34"/>
      <c r="GXE54" s="34"/>
      <c r="GXF54" s="34"/>
      <c r="GXG54" s="34"/>
      <c r="GXH54" s="34"/>
      <c r="GXI54" s="34"/>
      <c r="GXJ54" s="34"/>
      <c r="GXK54" s="34"/>
      <c r="GXL54" s="34"/>
      <c r="GXM54" s="34"/>
      <c r="GXN54" s="34"/>
      <c r="GXO54" s="34"/>
      <c r="GXP54" s="34"/>
      <c r="GXQ54" s="34"/>
      <c r="GXR54" s="34"/>
      <c r="GXS54" s="34"/>
      <c r="GXT54" s="34"/>
      <c r="GXU54" s="34"/>
      <c r="GXV54" s="34"/>
      <c r="GXW54" s="34"/>
      <c r="GXX54" s="34"/>
      <c r="GXY54" s="34"/>
      <c r="GXZ54" s="34"/>
      <c r="GYA54" s="34"/>
      <c r="GYB54" s="34"/>
      <c r="GYC54" s="34"/>
      <c r="GYD54" s="34"/>
      <c r="GYE54" s="34"/>
      <c r="GYF54" s="34"/>
      <c r="GYG54" s="34"/>
      <c r="GYH54" s="34"/>
      <c r="GYI54" s="34"/>
      <c r="GYJ54" s="34"/>
      <c r="GYK54" s="34"/>
      <c r="GYL54" s="34"/>
      <c r="GYM54" s="34"/>
      <c r="GYN54" s="34"/>
      <c r="GYO54" s="34"/>
      <c r="GYP54" s="34"/>
      <c r="GYQ54" s="34"/>
      <c r="GYR54" s="34"/>
      <c r="GYS54" s="34"/>
      <c r="GYT54" s="34"/>
      <c r="GYU54" s="34"/>
      <c r="GYV54" s="34"/>
      <c r="GYW54" s="34"/>
      <c r="GYX54" s="34"/>
      <c r="GYY54" s="34"/>
      <c r="GYZ54" s="34"/>
      <c r="GZA54" s="34"/>
      <c r="GZB54" s="34"/>
      <c r="GZC54" s="34"/>
      <c r="GZD54" s="34"/>
      <c r="GZE54" s="34"/>
      <c r="GZF54" s="34"/>
      <c r="GZG54" s="34"/>
      <c r="GZH54" s="34"/>
      <c r="GZI54" s="34"/>
      <c r="GZJ54" s="34"/>
      <c r="GZK54" s="34"/>
      <c r="GZL54" s="34"/>
      <c r="GZM54" s="34"/>
      <c r="GZN54" s="34"/>
      <c r="GZO54" s="34"/>
      <c r="GZP54" s="34"/>
      <c r="GZQ54" s="34"/>
      <c r="GZR54" s="34"/>
      <c r="GZS54" s="34"/>
      <c r="GZT54" s="34"/>
      <c r="GZU54" s="34"/>
      <c r="GZV54" s="34"/>
      <c r="GZW54" s="34"/>
      <c r="GZX54" s="34"/>
      <c r="GZY54" s="34"/>
      <c r="GZZ54" s="34"/>
      <c r="HAA54" s="34"/>
      <c r="HAB54" s="34"/>
      <c r="HAC54" s="34"/>
      <c r="HAD54" s="34"/>
      <c r="HAE54" s="34"/>
      <c r="HAF54" s="34"/>
      <c r="HAG54" s="34"/>
      <c r="HAH54" s="34"/>
      <c r="HAI54" s="34"/>
      <c r="HAJ54" s="34"/>
      <c r="HAK54" s="34"/>
      <c r="HAL54" s="34"/>
      <c r="HAM54" s="34"/>
      <c r="HAN54" s="34"/>
      <c r="HAO54" s="34"/>
      <c r="HAP54" s="34"/>
      <c r="HAQ54" s="34"/>
      <c r="HAR54" s="34"/>
      <c r="HAS54" s="34"/>
      <c r="HAT54" s="34"/>
      <c r="HAU54" s="34"/>
      <c r="HAV54" s="34"/>
      <c r="HAW54" s="34"/>
      <c r="HAX54" s="34"/>
      <c r="HAY54" s="34"/>
      <c r="HAZ54" s="34"/>
      <c r="HBA54" s="34"/>
      <c r="HBB54" s="34"/>
      <c r="HBC54" s="34"/>
      <c r="HBD54" s="34"/>
      <c r="HBE54" s="34"/>
      <c r="HBF54" s="34"/>
      <c r="HBG54" s="34"/>
      <c r="HBH54" s="34"/>
      <c r="HBI54" s="34"/>
      <c r="HBJ54" s="34"/>
      <c r="HBK54" s="34"/>
      <c r="HBL54" s="34"/>
      <c r="HBM54" s="34"/>
      <c r="HBN54" s="34"/>
      <c r="HBO54" s="34"/>
      <c r="HBP54" s="34"/>
      <c r="HBQ54" s="34"/>
      <c r="HBR54" s="34"/>
      <c r="HBS54" s="34"/>
      <c r="HBT54" s="34"/>
      <c r="HBU54" s="34"/>
      <c r="HBV54" s="34"/>
      <c r="HBW54" s="34"/>
      <c r="HBX54" s="34"/>
      <c r="HBY54" s="34"/>
      <c r="HBZ54" s="34"/>
      <c r="HCA54" s="34"/>
      <c r="HCB54" s="34"/>
      <c r="HCC54" s="34"/>
      <c r="HCD54" s="34"/>
      <c r="HCE54" s="34"/>
      <c r="HCF54" s="34"/>
      <c r="HCG54" s="34"/>
      <c r="HCH54" s="34"/>
      <c r="HCI54" s="34"/>
      <c r="HCJ54" s="34"/>
      <c r="HCK54" s="34"/>
      <c r="HCL54" s="34"/>
      <c r="HCM54" s="34"/>
      <c r="HCN54" s="34"/>
      <c r="HCO54" s="34"/>
      <c r="HCP54" s="34"/>
      <c r="HCQ54" s="34"/>
      <c r="HCR54" s="34"/>
      <c r="HCS54" s="34"/>
      <c r="HCT54" s="34"/>
      <c r="HCU54" s="34"/>
      <c r="HCV54" s="34"/>
      <c r="HCW54" s="34"/>
      <c r="HCX54" s="34"/>
      <c r="HCY54" s="34"/>
      <c r="HCZ54" s="34"/>
      <c r="HDA54" s="34"/>
      <c r="HDB54" s="34"/>
      <c r="HDC54" s="34"/>
      <c r="HDD54" s="34"/>
      <c r="HDE54" s="34"/>
      <c r="HDF54" s="34"/>
      <c r="HDG54" s="34"/>
      <c r="HDH54" s="34"/>
      <c r="HDI54" s="34"/>
      <c r="HDJ54" s="34"/>
      <c r="HDK54" s="34"/>
      <c r="HDL54" s="34"/>
      <c r="HDM54" s="34"/>
      <c r="HDN54" s="34"/>
      <c r="HDO54" s="34"/>
      <c r="HDP54" s="34"/>
      <c r="HDQ54" s="34"/>
      <c r="HDR54" s="34"/>
      <c r="HDS54" s="34"/>
      <c r="HDT54" s="34"/>
      <c r="HDU54" s="34"/>
      <c r="HDV54" s="34"/>
      <c r="HDW54" s="34"/>
      <c r="HDX54" s="34"/>
      <c r="HDY54" s="34"/>
      <c r="HDZ54" s="34"/>
      <c r="HEA54" s="34"/>
      <c r="HEB54" s="34"/>
      <c r="HEC54" s="34"/>
      <c r="HED54" s="34"/>
      <c r="HEE54" s="34"/>
      <c r="HEF54" s="34"/>
      <c r="HEG54" s="34"/>
      <c r="HEH54" s="34"/>
      <c r="HEI54" s="34"/>
      <c r="HEJ54" s="34"/>
      <c r="HEK54" s="34"/>
      <c r="HEL54" s="34"/>
      <c r="HEM54" s="34"/>
      <c r="HEN54" s="34"/>
      <c r="HEO54" s="34"/>
      <c r="HEP54" s="34"/>
      <c r="HEQ54" s="34"/>
      <c r="HER54" s="34"/>
      <c r="HES54" s="34"/>
      <c r="HET54" s="34"/>
      <c r="HEU54" s="34"/>
      <c r="HEV54" s="34"/>
      <c r="HEW54" s="34"/>
      <c r="HEX54" s="34"/>
      <c r="HEY54" s="34"/>
      <c r="HEZ54" s="34"/>
      <c r="HFA54" s="34"/>
      <c r="HFB54" s="34"/>
      <c r="HFC54" s="34"/>
      <c r="HFD54" s="34"/>
      <c r="HFE54" s="34"/>
      <c r="HFF54" s="34"/>
      <c r="HFG54" s="34"/>
      <c r="HFH54" s="34"/>
      <c r="HFI54" s="34"/>
      <c r="HFJ54" s="34"/>
      <c r="HFK54" s="34"/>
      <c r="HFL54" s="34"/>
      <c r="HFM54" s="34"/>
      <c r="HFN54" s="34"/>
      <c r="HFO54" s="34"/>
      <c r="HFP54" s="34"/>
      <c r="HFQ54" s="34"/>
      <c r="HFR54" s="34"/>
      <c r="HFS54" s="34"/>
      <c r="HFT54" s="34"/>
      <c r="HFU54" s="34"/>
      <c r="HFV54" s="34"/>
      <c r="HFW54" s="34"/>
      <c r="HFX54" s="34"/>
      <c r="HFY54" s="34"/>
      <c r="HFZ54" s="34"/>
      <c r="HGA54" s="34"/>
      <c r="HGB54" s="34"/>
      <c r="HGC54" s="34"/>
      <c r="HGD54" s="34"/>
      <c r="HGE54" s="34"/>
      <c r="HGF54" s="34"/>
      <c r="HGG54" s="34"/>
      <c r="HGH54" s="34"/>
      <c r="HGI54" s="34"/>
      <c r="HGJ54" s="34"/>
      <c r="HGK54" s="34"/>
      <c r="HGL54" s="34"/>
      <c r="HGM54" s="34"/>
      <c r="HGN54" s="34"/>
      <c r="HGO54" s="34"/>
      <c r="HGP54" s="34"/>
      <c r="HGQ54" s="34"/>
      <c r="HGR54" s="34"/>
      <c r="HGS54" s="34"/>
      <c r="HGT54" s="34"/>
      <c r="HGU54" s="34"/>
      <c r="HGV54" s="34"/>
      <c r="HGW54" s="34"/>
      <c r="HGX54" s="34"/>
      <c r="HGY54" s="34"/>
      <c r="HGZ54" s="34"/>
      <c r="HHA54" s="34"/>
      <c r="HHB54" s="34"/>
      <c r="HHC54" s="34"/>
      <c r="HHD54" s="34"/>
      <c r="HHE54" s="34"/>
      <c r="HHF54" s="34"/>
      <c r="HHG54" s="34"/>
      <c r="HHH54" s="34"/>
      <c r="HHI54" s="34"/>
      <c r="HHJ54" s="34"/>
      <c r="HHK54" s="34"/>
      <c r="HHL54" s="34"/>
      <c r="HHM54" s="34"/>
      <c r="HHN54" s="34"/>
      <c r="HHO54" s="34"/>
      <c r="HHP54" s="34"/>
      <c r="HHQ54" s="34"/>
      <c r="HHR54" s="34"/>
      <c r="HHS54" s="34"/>
      <c r="HHT54" s="34"/>
      <c r="HHU54" s="34"/>
      <c r="HHV54" s="34"/>
      <c r="HHW54" s="34"/>
      <c r="HHX54" s="34"/>
      <c r="HHY54" s="34"/>
      <c r="HHZ54" s="34"/>
      <c r="HIA54" s="34"/>
      <c r="HIB54" s="34"/>
      <c r="HIC54" s="34"/>
      <c r="HID54" s="34"/>
      <c r="HIE54" s="34"/>
      <c r="HIF54" s="34"/>
      <c r="HIG54" s="34"/>
      <c r="HIH54" s="34"/>
      <c r="HII54" s="34"/>
      <c r="HIJ54" s="34"/>
      <c r="HIK54" s="34"/>
      <c r="HIL54" s="34"/>
      <c r="HIM54" s="34"/>
      <c r="HIN54" s="34"/>
      <c r="HIO54" s="34"/>
      <c r="HIP54" s="34"/>
      <c r="HIQ54" s="34"/>
      <c r="HIR54" s="34"/>
      <c r="HIS54" s="34"/>
      <c r="HIT54" s="34"/>
      <c r="HIU54" s="34"/>
      <c r="HIV54" s="34"/>
      <c r="HIW54" s="34"/>
      <c r="HIX54" s="34"/>
      <c r="HIY54" s="34"/>
      <c r="HIZ54" s="34"/>
      <c r="HJA54" s="34"/>
      <c r="HJB54" s="34"/>
      <c r="HJC54" s="34"/>
      <c r="HJD54" s="34"/>
      <c r="HJE54" s="34"/>
      <c r="HJF54" s="34"/>
      <c r="HJG54" s="34"/>
      <c r="HJH54" s="34"/>
      <c r="HJI54" s="34"/>
      <c r="HJJ54" s="34"/>
      <c r="HJK54" s="34"/>
      <c r="HJL54" s="34"/>
      <c r="HJM54" s="34"/>
      <c r="HJN54" s="34"/>
      <c r="HJO54" s="34"/>
      <c r="HJP54" s="34"/>
      <c r="HJQ54" s="34"/>
      <c r="HJR54" s="34"/>
      <c r="HJS54" s="34"/>
      <c r="HJT54" s="34"/>
      <c r="HJU54" s="34"/>
      <c r="HJV54" s="34"/>
      <c r="HJW54" s="34"/>
      <c r="HJX54" s="34"/>
      <c r="HJY54" s="34"/>
      <c r="HJZ54" s="34"/>
      <c r="HKA54" s="34"/>
      <c r="HKB54" s="34"/>
      <c r="HKC54" s="34"/>
      <c r="HKD54" s="34"/>
      <c r="HKE54" s="34"/>
      <c r="HKF54" s="34"/>
      <c r="HKG54" s="34"/>
      <c r="HKH54" s="34"/>
      <c r="HKI54" s="34"/>
      <c r="HKJ54" s="34"/>
      <c r="HKK54" s="34"/>
      <c r="HKL54" s="34"/>
      <c r="HKM54" s="34"/>
      <c r="HKN54" s="34"/>
      <c r="HKO54" s="34"/>
      <c r="HKP54" s="34"/>
      <c r="HKQ54" s="34"/>
      <c r="HKR54" s="34"/>
      <c r="HKS54" s="34"/>
      <c r="HKT54" s="34"/>
      <c r="HKU54" s="34"/>
      <c r="HKV54" s="34"/>
      <c r="HKW54" s="34"/>
      <c r="HKX54" s="34"/>
      <c r="HKY54" s="34"/>
      <c r="HKZ54" s="34"/>
      <c r="HLA54" s="34"/>
      <c r="HLB54" s="34"/>
      <c r="HLC54" s="34"/>
      <c r="HLD54" s="34"/>
      <c r="HLE54" s="34"/>
      <c r="HLF54" s="34"/>
      <c r="HLG54" s="34"/>
      <c r="HLH54" s="34"/>
      <c r="HLI54" s="34"/>
      <c r="HLJ54" s="34"/>
      <c r="HLK54" s="34"/>
      <c r="HLL54" s="34"/>
      <c r="HLM54" s="34"/>
      <c r="HLN54" s="34"/>
      <c r="HLO54" s="34"/>
      <c r="HLP54" s="34"/>
      <c r="HLQ54" s="34"/>
      <c r="HLR54" s="34"/>
      <c r="HLS54" s="34"/>
      <c r="HLT54" s="34"/>
      <c r="HLU54" s="34"/>
      <c r="HLV54" s="34"/>
      <c r="HLW54" s="34"/>
      <c r="HLX54" s="34"/>
      <c r="HLY54" s="34"/>
      <c r="HLZ54" s="34"/>
      <c r="HMA54" s="34"/>
      <c r="HMB54" s="34"/>
      <c r="HMC54" s="34"/>
      <c r="HMD54" s="34"/>
      <c r="HME54" s="34"/>
      <c r="HMF54" s="34"/>
      <c r="HMG54" s="34"/>
      <c r="HMH54" s="34"/>
      <c r="HMI54" s="34"/>
      <c r="HMJ54" s="34"/>
      <c r="HMK54" s="34"/>
      <c r="HML54" s="34"/>
      <c r="HMM54" s="34"/>
      <c r="HMN54" s="34"/>
      <c r="HMO54" s="34"/>
      <c r="HMP54" s="34"/>
      <c r="HMQ54" s="34"/>
      <c r="HMR54" s="34"/>
      <c r="HMS54" s="34"/>
      <c r="HMT54" s="34"/>
      <c r="HMU54" s="34"/>
      <c r="HMV54" s="34"/>
      <c r="HMW54" s="34"/>
      <c r="HMX54" s="34"/>
      <c r="HMY54" s="34"/>
      <c r="HMZ54" s="34"/>
      <c r="HNA54" s="34"/>
      <c r="HNB54" s="34"/>
      <c r="HNC54" s="34"/>
      <c r="HND54" s="34"/>
      <c r="HNE54" s="34"/>
      <c r="HNF54" s="34"/>
      <c r="HNG54" s="34"/>
      <c r="HNH54" s="34"/>
      <c r="HNI54" s="34"/>
      <c r="HNJ54" s="34"/>
      <c r="HNK54" s="34"/>
      <c r="HNL54" s="34"/>
      <c r="HNM54" s="34"/>
      <c r="HNN54" s="34"/>
      <c r="HNO54" s="34"/>
      <c r="HNP54" s="34"/>
      <c r="HNQ54" s="34"/>
      <c r="HNR54" s="34"/>
      <c r="HNS54" s="34"/>
      <c r="HNT54" s="34"/>
      <c r="HNU54" s="34"/>
      <c r="HNV54" s="34"/>
      <c r="HNW54" s="34"/>
      <c r="HNX54" s="34"/>
      <c r="HNY54" s="34"/>
      <c r="HNZ54" s="34"/>
      <c r="HOA54" s="34"/>
      <c r="HOB54" s="34"/>
      <c r="HOC54" s="34"/>
      <c r="HOD54" s="34"/>
      <c r="HOE54" s="34"/>
      <c r="HOF54" s="34"/>
      <c r="HOG54" s="34"/>
      <c r="HOH54" s="34"/>
      <c r="HOI54" s="34"/>
      <c r="HOJ54" s="34"/>
      <c r="HOK54" s="34"/>
      <c r="HOL54" s="34"/>
      <c r="HOM54" s="34"/>
      <c r="HON54" s="34"/>
      <c r="HOO54" s="34"/>
      <c r="HOP54" s="34"/>
      <c r="HOQ54" s="34"/>
      <c r="HOR54" s="34"/>
      <c r="HOS54" s="34"/>
      <c r="HOT54" s="34"/>
      <c r="HOU54" s="34"/>
      <c r="HOV54" s="34"/>
      <c r="HOW54" s="34"/>
      <c r="HOX54" s="34"/>
      <c r="HOY54" s="34"/>
      <c r="HOZ54" s="34"/>
      <c r="HPA54" s="34"/>
      <c r="HPB54" s="34"/>
      <c r="HPC54" s="34"/>
      <c r="HPD54" s="34"/>
      <c r="HPE54" s="34"/>
      <c r="HPF54" s="34"/>
      <c r="HPG54" s="34"/>
      <c r="HPH54" s="34"/>
      <c r="HPI54" s="34"/>
      <c r="HPJ54" s="34"/>
      <c r="HPK54" s="34"/>
      <c r="HPL54" s="34"/>
      <c r="HPM54" s="34"/>
      <c r="HPN54" s="34"/>
      <c r="HPO54" s="34"/>
      <c r="HPP54" s="34"/>
      <c r="HPQ54" s="34"/>
      <c r="HPR54" s="34"/>
      <c r="HPS54" s="34"/>
      <c r="HPT54" s="34"/>
      <c r="HPU54" s="34"/>
      <c r="HPV54" s="34"/>
      <c r="HPW54" s="34"/>
      <c r="HPX54" s="34"/>
      <c r="HPY54" s="34"/>
      <c r="HPZ54" s="34"/>
      <c r="HQA54" s="34"/>
      <c r="HQB54" s="34"/>
      <c r="HQC54" s="34"/>
      <c r="HQD54" s="34"/>
      <c r="HQE54" s="34"/>
      <c r="HQF54" s="34"/>
      <c r="HQG54" s="34"/>
      <c r="HQH54" s="34"/>
      <c r="HQI54" s="34"/>
      <c r="HQJ54" s="34"/>
      <c r="HQK54" s="34"/>
      <c r="HQL54" s="34"/>
      <c r="HQM54" s="34"/>
      <c r="HQN54" s="34"/>
      <c r="HQO54" s="34"/>
      <c r="HQP54" s="34"/>
      <c r="HQQ54" s="34"/>
      <c r="HQR54" s="34"/>
      <c r="HQS54" s="34"/>
      <c r="HQT54" s="34"/>
      <c r="HQU54" s="34"/>
      <c r="HQV54" s="34"/>
      <c r="HQW54" s="34"/>
      <c r="HQX54" s="34"/>
      <c r="HQY54" s="34"/>
      <c r="HQZ54" s="34"/>
      <c r="HRA54" s="34"/>
      <c r="HRB54" s="34"/>
      <c r="HRC54" s="34"/>
      <c r="HRD54" s="34"/>
      <c r="HRE54" s="34"/>
      <c r="HRF54" s="34"/>
      <c r="HRG54" s="34"/>
      <c r="HRH54" s="34"/>
      <c r="HRI54" s="34"/>
      <c r="HRJ54" s="34"/>
      <c r="HRK54" s="34"/>
      <c r="HRL54" s="34"/>
      <c r="HRM54" s="34"/>
      <c r="HRN54" s="34"/>
      <c r="HRO54" s="34"/>
      <c r="HRP54" s="34"/>
      <c r="HRQ54" s="34"/>
      <c r="HRR54" s="34"/>
      <c r="HRS54" s="34"/>
      <c r="HRT54" s="34"/>
      <c r="HRU54" s="34"/>
      <c r="HRV54" s="34"/>
      <c r="HRW54" s="34"/>
      <c r="HRX54" s="34"/>
      <c r="HRY54" s="34"/>
      <c r="HRZ54" s="34"/>
      <c r="HSA54" s="34"/>
      <c r="HSB54" s="34"/>
      <c r="HSC54" s="34"/>
      <c r="HSD54" s="34"/>
      <c r="HSE54" s="34"/>
      <c r="HSF54" s="34"/>
      <c r="HSG54" s="34"/>
      <c r="HSH54" s="34"/>
      <c r="HSI54" s="34"/>
      <c r="HSJ54" s="34"/>
      <c r="HSK54" s="34"/>
      <c r="HSL54" s="34"/>
      <c r="HSM54" s="34"/>
      <c r="HSN54" s="34"/>
      <c r="HSO54" s="34"/>
      <c r="HSP54" s="34"/>
      <c r="HSQ54" s="34"/>
      <c r="HSR54" s="34"/>
      <c r="HSS54" s="34"/>
      <c r="HST54" s="34"/>
      <c r="HSU54" s="34"/>
      <c r="HSV54" s="34"/>
      <c r="HSW54" s="34"/>
      <c r="HSX54" s="34"/>
      <c r="HSY54" s="34"/>
      <c r="HSZ54" s="34"/>
      <c r="HTA54" s="34"/>
      <c r="HTB54" s="34"/>
      <c r="HTC54" s="34"/>
      <c r="HTD54" s="34"/>
      <c r="HTE54" s="34"/>
      <c r="HTF54" s="34"/>
      <c r="HTG54" s="34"/>
      <c r="HTH54" s="34"/>
      <c r="HTI54" s="34"/>
      <c r="HTJ54" s="34"/>
      <c r="HTK54" s="34"/>
      <c r="HTL54" s="34"/>
      <c r="HTM54" s="34"/>
      <c r="HTN54" s="34"/>
      <c r="HTO54" s="34"/>
      <c r="HTP54" s="34"/>
      <c r="HTQ54" s="34"/>
      <c r="HTR54" s="34"/>
      <c r="HTS54" s="34"/>
      <c r="HTT54" s="34"/>
      <c r="HTU54" s="34"/>
      <c r="HTV54" s="34"/>
      <c r="HTW54" s="34"/>
      <c r="HTX54" s="34"/>
      <c r="HTY54" s="34"/>
      <c r="HTZ54" s="34"/>
      <c r="HUA54" s="34"/>
      <c r="HUB54" s="34"/>
      <c r="HUC54" s="34"/>
      <c r="HUD54" s="34"/>
      <c r="HUE54" s="34"/>
      <c r="HUF54" s="34"/>
      <c r="HUG54" s="34"/>
      <c r="HUH54" s="34"/>
      <c r="HUI54" s="34"/>
      <c r="HUJ54" s="34"/>
      <c r="HUK54" s="34"/>
      <c r="HUL54" s="34"/>
      <c r="HUM54" s="34"/>
      <c r="HUN54" s="34"/>
      <c r="HUO54" s="34"/>
      <c r="HUP54" s="34"/>
      <c r="HUQ54" s="34"/>
      <c r="HUR54" s="34"/>
      <c r="HUS54" s="34"/>
      <c r="HUT54" s="34"/>
      <c r="HUU54" s="34"/>
      <c r="HUV54" s="34"/>
      <c r="HUW54" s="34"/>
      <c r="HUX54" s="34"/>
      <c r="HUY54" s="34"/>
      <c r="HUZ54" s="34"/>
      <c r="HVA54" s="34"/>
      <c r="HVB54" s="34"/>
      <c r="HVC54" s="34"/>
      <c r="HVD54" s="34"/>
      <c r="HVE54" s="34"/>
      <c r="HVF54" s="34"/>
      <c r="HVG54" s="34"/>
      <c r="HVH54" s="34"/>
      <c r="HVI54" s="34"/>
      <c r="HVJ54" s="34"/>
      <c r="HVK54" s="34"/>
      <c r="HVL54" s="34"/>
      <c r="HVM54" s="34"/>
      <c r="HVN54" s="34"/>
      <c r="HVO54" s="34"/>
      <c r="HVP54" s="34"/>
      <c r="HVQ54" s="34"/>
      <c r="HVR54" s="34"/>
      <c r="HVS54" s="34"/>
      <c r="HVT54" s="34"/>
      <c r="HVU54" s="34"/>
      <c r="HVV54" s="34"/>
      <c r="HVW54" s="34"/>
      <c r="HVX54" s="34"/>
      <c r="HVY54" s="34"/>
      <c r="HVZ54" s="34"/>
      <c r="HWA54" s="34"/>
      <c r="HWB54" s="34"/>
      <c r="HWC54" s="34"/>
      <c r="HWD54" s="34"/>
      <c r="HWE54" s="34"/>
      <c r="HWF54" s="34"/>
      <c r="HWG54" s="34"/>
      <c r="HWH54" s="34"/>
      <c r="HWI54" s="34"/>
      <c r="HWJ54" s="34"/>
      <c r="HWK54" s="34"/>
      <c r="HWL54" s="34"/>
      <c r="HWM54" s="34"/>
      <c r="HWN54" s="34"/>
      <c r="HWO54" s="34"/>
      <c r="HWP54" s="34"/>
      <c r="HWQ54" s="34"/>
      <c r="HWR54" s="34"/>
      <c r="HWS54" s="34"/>
      <c r="HWT54" s="34"/>
      <c r="HWU54" s="34"/>
      <c r="HWV54" s="34"/>
      <c r="HWW54" s="34"/>
      <c r="HWX54" s="34"/>
      <c r="HWY54" s="34"/>
      <c r="HWZ54" s="34"/>
      <c r="HXA54" s="34"/>
      <c r="HXB54" s="34"/>
      <c r="HXC54" s="34"/>
      <c r="HXD54" s="34"/>
      <c r="HXE54" s="34"/>
      <c r="HXF54" s="34"/>
      <c r="HXG54" s="34"/>
      <c r="HXH54" s="34"/>
      <c r="HXI54" s="34"/>
      <c r="HXJ54" s="34"/>
      <c r="HXK54" s="34"/>
      <c r="HXL54" s="34"/>
      <c r="HXM54" s="34"/>
      <c r="HXN54" s="34"/>
      <c r="HXO54" s="34"/>
      <c r="HXP54" s="34"/>
      <c r="HXQ54" s="34"/>
      <c r="HXR54" s="34"/>
      <c r="HXS54" s="34"/>
      <c r="HXT54" s="34"/>
      <c r="HXU54" s="34"/>
      <c r="HXV54" s="34"/>
      <c r="HXW54" s="34"/>
      <c r="HXX54" s="34"/>
      <c r="HXY54" s="34"/>
      <c r="HXZ54" s="34"/>
      <c r="HYA54" s="34"/>
      <c r="HYB54" s="34"/>
      <c r="HYC54" s="34"/>
      <c r="HYD54" s="34"/>
      <c r="HYE54" s="34"/>
      <c r="HYF54" s="34"/>
      <c r="HYG54" s="34"/>
      <c r="HYH54" s="34"/>
      <c r="HYI54" s="34"/>
      <c r="HYJ54" s="34"/>
      <c r="HYK54" s="34"/>
      <c r="HYL54" s="34"/>
      <c r="HYM54" s="34"/>
      <c r="HYN54" s="34"/>
      <c r="HYO54" s="34"/>
      <c r="HYP54" s="34"/>
      <c r="HYQ54" s="34"/>
      <c r="HYR54" s="34"/>
      <c r="HYS54" s="34"/>
      <c r="HYT54" s="34"/>
      <c r="HYU54" s="34"/>
      <c r="HYV54" s="34"/>
      <c r="HYW54" s="34"/>
      <c r="HYX54" s="34"/>
      <c r="HYY54" s="34"/>
      <c r="HYZ54" s="34"/>
      <c r="HZA54" s="34"/>
      <c r="HZB54" s="34"/>
      <c r="HZC54" s="34"/>
      <c r="HZD54" s="34"/>
      <c r="HZE54" s="34"/>
      <c r="HZF54" s="34"/>
      <c r="HZG54" s="34"/>
      <c r="HZH54" s="34"/>
      <c r="HZI54" s="34"/>
      <c r="HZJ54" s="34"/>
      <c r="HZK54" s="34"/>
      <c r="HZL54" s="34"/>
      <c r="HZM54" s="34"/>
      <c r="HZN54" s="34"/>
      <c r="HZO54" s="34"/>
      <c r="HZP54" s="34"/>
      <c r="HZQ54" s="34"/>
      <c r="HZR54" s="34"/>
      <c r="HZS54" s="34"/>
      <c r="HZT54" s="34"/>
      <c r="HZU54" s="34"/>
      <c r="HZV54" s="34"/>
      <c r="HZW54" s="34"/>
      <c r="HZX54" s="34"/>
      <c r="HZY54" s="34"/>
      <c r="HZZ54" s="34"/>
      <c r="IAA54" s="34"/>
      <c r="IAB54" s="34"/>
      <c r="IAC54" s="34"/>
      <c r="IAD54" s="34"/>
      <c r="IAE54" s="34"/>
      <c r="IAF54" s="34"/>
      <c r="IAG54" s="34"/>
      <c r="IAH54" s="34"/>
      <c r="IAI54" s="34"/>
      <c r="IAJ54" s="34"/>
      <c r="IAK54" s="34"/>
      <c r="IAL54" s="34"/>
      <c r="IAM54" s="34"/>
      <c r="IAN54" s="34"/>
      <c r="IAO54" s="34"/>
      <c r="IAP54" s="34"/>
      <c r="IAQ54" s="34"/>
      <c r="IAR54" s="34"/>
      <c r="IAS54" s="34"/>
      <c r="IAT54" s="34"/>
      <c r="IAU54" s="34"/>
      <c r="IAV54" s="34"/>
      <c r="IAW54" s="34"/>
      <c r="IAX54" s="34"/>
      <c r="IAY54" s="34"/>
      <c r="IAZ54" s="34"/>
      <c r="IBA54" s="34"/>
      <c r="IBB54" s="34"/>
      <c r="IBC54" s="34"/>
      <c r="IBD54" s="34"/>
      <c r="IBE54" s="34"/>
      <c r="IBF54" s="34"/>
      <c r="IBG54" s="34"/>
      <c r="IBH54" s="34"/>
      <c r="IBI54" s="34"/>
      <c r="IBJ54" s="34"/>
      <c r="IBK54" s="34"/>
      <c r="IBL54" s="34"/>
      <c r="IBM54" s="34"/>
      <c r="IBN54" s="34"/>
      <c r="IBO54" s="34"/>
      <c r="IBP54" s="34"/>
      <c r="IBQ54" s="34"/>
      <c r="IBR54" s="34"/>
      <c r="IBS54" s="34"/>
      <c r="IBT54" s="34"/>
      <c r="IBU54" s="34"/>
      <c r="IBV54" s="34"/>
      <c r="IBW54" s="34"/>
      <c r="IBX54" s="34"/>
      <c r="IBY54" s="34"/>
      <c r="IBZ54" s="34"/>
      <c r="ICA54" s="34"/>
      <c r="ICB54" s="34"/>
      <c r="ICC54" s="34"/>
      <c r="ICD54" s="34"/>
      <c r="ICE54" s="34"/>
      <c r="ICF54" s="34"/>
      <c r="ICG54" s="34"/>
      <c r="ICH54" s="34"/>
      <c r="ICI54" s="34"/>
      <c r="ICJ54" s="34"/>
      <c r="ICK54" s="34"/>
      <c r="ICL54" s="34"/>
      <c r="ICM54" s="34"/>
      <c r="ICN54" s="34"/>
      <c r="ICO54" s="34"/>
      <c r="ICP54" s="34"/>
      <c r="ICQ54" s="34"/>
      <c r="ICR54" s="34"/>
      <c r="ICS54" s="34"/>
      <c r="ICT54" s="34"/>
      <c r="ICU54" s="34"/>
      <c r="ICV54" s="34"/>
      <c r="ICW54" s="34"/>
      <c r="ICX54" s="34"/>
      <c r="ICY54" s="34"/>
      <c r="ICZ54" s="34"/>
      <c r="IDA54" s="34"/>
      <c r="IDB54" s="34"/>
      <c r="IDC54" s="34"/>
      <c r="IDD54" s="34"/>
      <c r="IDE54" s="34"/>
      <c r="IDF54" s="34"/>
      <c r="IDG54" s="34"/>
      <c r="IDH54" s="34"/>
      <c r="IDI54" s="34"/>
      <c r="IDJ54" s="34"/>
      <c r="IDK54" s="34"/>
      <c r="IDL54" s="34"/>
      <c r="IDM54" s="34"/>
      <c r="IDN54" s="34"/>
      <c r="IDO54" s="34"/>
      <c r="IDP54" s="34"/>
      <c r="IDQ54" s="34"/>
      <c r="IDR54" s="34"/>
      <c r="IDS54" s="34"/>
      <c r="IDT54" s="34"/>
      <c r="IDU54" s="34"/>
      <c r="IDV54" s="34"/>
      <c r="IDW54" s="34"/>
      <c r="IDX54" s="34"/>
      <c r="IDY54" s="34"/>
      <c r="IDZ54" s="34"/>
      <c r="IEA54" s="34"/>
      <c r="IEB54" s="34"/>
      <c r="IEC54" s="34"/>
      <c r="IED54" s="34"/>
      <c r="IEE54" s="34"/>
      <c r="IEF54" s="34"/>
      <c r="IEG54" s="34"/>
      <c r="IEH54" s="34"/>
      <c r="IEI54" s="34"/>
      <c r="IEJ54" s="34"/>
      <c r="IEK54" s="34"/>
      <c r="IEL54" s="34"/>
      <c r="IEM54" s="34"/>
      <c r="IEN54" s="34"/>
      <c r="IEO54" s="34"/>
      <c r="IEP54" s="34"/>
      <c r="IEQ54" s="34"/>
      <c r="IER54" s="34"/>
      <c r="IES54" s="34"/>
      <c r="IET54" s="34"/>
      <c r="IEU54" s="34"/>
      <c r="IEV54" s="34"/>
      <c r="IEW54" s="34"/>
      <c r="IEX54" s="34"/>
      <c r="IEY54" s="34"/>
      <c r="IEZ54" s="34"/>
      <c r="IFA54" s="34"/>
      <c r="IFB54" s="34"/>
      <c r="IFC54" s="34"/>
      <c r="IFD54" s="34"/>
      <c r="IFE54" s="34"/>
      <c r="IFF54" s="34"/>
      <c r="IFG54" s="34"/>
      <c r="IFH54" s="34"/>
      <c r="IFI54" s="34"/>
      <c r="IFJ54" s="34"/>
      <c r="IFK54" s="34"/>
      <c r="IFL54" s="34"/>
      <c r="IFM54" s="34"/>
      <c r="IFN54" s="34"/>
      <c r="IFO54" s="34"/>
      <c r="IFP54" s="34"/>
      <c r="IFQ54" s="34"/>
      <c r="IFR54" s="34"/>
      <c r="IFS54" s="34"/>
      <c r="IFT54" s="34"/>
      <c r="IFU54" s="34"/>
      <c r="IFV54" s="34"/>
      <c r="IFW54" s="34"/>
      <c r="IFX54" s="34"/>
      <c r="IFY54" s="34"/>
      <c r="IFZ54" s="34"/>
      <c r="IGA54" s="34"/>
      <c r="IGB54" s="34"/>
      <c r="IGC54" s="34"/>
      <c r="IGD54" s="34"/>
      <c r="IGE54" s="34"/>
      <c r="IGF54" s="34"/>
      <c r="IGG54" s="34"/>
      <c r="IGH54" s="34"/>
      <c r="IGI54" s="34"/>
      <c r="IGJ54" s="34"/>
      <c r="IGK54" s="34"/>
      <c r="IGL54" s="34"/>
      <c r="IGM54" s="34"/>
      <c r="IGN54" s="34"/>
      <c r="IGO54" s="34"/>
      <c r="IGP54" s="34"/>
      <c r="IGQ54" s="34"/>
      <c r="IGR54" s="34"/>
      <c r="IGS54" s="34"/>
      <c r="IGT54" s="34"/>
      <c r="IGU54" s="34"/>
      <c r="IGV54" s="34"/>
      <c r="IGW54" s="34"/>
      <c r="IGX54" s="34"/>
      <c r="IGY54" s="34"/>
      <c r="IGZ54" s="34"/>
      <c r="IHA54" s="34"/>
      <c r="IHB54" s="34"/>
      <c r="IHC54" s="34"/>
      <c r="IHD54" s="34"/>
      <c r="IHE54" s="34"/>
      <c r="IHF54" s="34"/>
      <c r="IHG54" s="34"/>
      <c r="IHH54" s="34"/>
      <c r="IHI54" s="34"/>
      <c r="IHJ54" s="34"/>
      <c r="IHK54" s="34"/>
      <c r="IHL54" s="34"/>
      <c r="IHM54" s="34"/>
      <c r="IHN54" s="34"/>
      <c r="IHO54" s="34"/>
      <c r="IHP54" s="34"/>
      <c r="IHQ54" s="34"/>
      <c r="IHR54" s="34"/>
      <c r="IHS54" s="34"/>
      <c r="IHT54" s="34"/>
      <c r="IHU54" s="34"/>
      <c r="IHV54" s="34"/>
      <c r="IHW54" s="34"/>
      <c r="IHX54" s="34"/>
      <c r="IHY54" s="34"/>
      <c r="IHZ54" s="34"/>
      <c r="IIA54" s="34"/>
      <c r="IIB54" s="34"/>
      <c r="IIC54" s="34"/>
      <c r="IID54" s="34"/>
      <c r="IIE54" s="34"/>
      <c r="IIF54" s="34"/>
      <c r="IIG54" s="34"/>
      <c r="IIH54" s="34"/>
      <c r="III54" s="34"/>
      <c r="IIJ54" s="34"/>
      <c r="IIK54" s="34"/>
      <c r="IIL54" s="34"/>
      <c r="IIM54" s="34"/>
      <c r="IIN54" s="34"/>
      <c r="IIO54" s="34"/>
      <c r="IIP54" s="34"/>
      <c r="IIQ54" s="34"/>
      <c r="IIR54" s="34"/>
      <c r="IIS54" s="34"/>
      <c r="IIT54" s="34"/>
      <c r="IIU54" s="34"/>
      <c r="IIV54" s="34"/>
      <c r="IIW54" s="34"/>
      <c r="IIX54" s="34"/>
      <c r="IIY54" s="34"/>
      <c r="IIZ54" s="34"/>
      <c r="IJA54" s="34"/>
      <c r="IJB54" s="34"/>
      <c r="IJC54" s="34"/>
      <c r="IJD54" s="34"/>
      <c r="IJE54" s="34"/>
      <c r="IJF54" s="34"/>
      <c r="IJG54" s="34"/>
      <c r="IJH54" s="34"/>
      <c r="IJI54" s="34"/>
      <c r="IJJ54" s="34"/>
      <c r="IJK54" s="34"/>
      <c r="IJL54" s="34"/>
      <c r="IJM54" s="34"/>
      <c r="IJN54" s="34"/>
      <c r="IJO54" s="34"/>
      <c r="IJP54" s="34"/>
      <c r="IJQ54" s="34"/>
      <c r="IJR54" s="34"/>
      <c r="IJS54" s="34"/>
      <c r="IJT54" s="34"/>
      <c r="IJU54" s="34"/>
      <c r="IJV54" s="34"/>
      <c r="IJW54" s="34"/>
      <c r="IJX54" s="34"/>
      <c r="IJY54" s="34"/>
      <c r="IJZ54" s="34"/>
      <c r="IKA54" s="34"/>
      <c r="IKB54" s="34"/>
      <c r="IKC54" s="34"/>
      <c r="IKD54" s="34"/>
      <c r="IKE54" s="34"/>
      <c r="IKF54" s="34"/>
      <c r="IKG54" s="34"/>
      <c r="IKH54" s="34"/>
      <c r="IKI54" s="34"/>
      <c r="IKJ54" s="34"/>
      <c r="IKK54" s="34"/>
      <c r="IKL54" s="34"/>
      <c r="IKM54" s="34"/>
      <c r="IKN54" s="34"/>
      <c r="IKO54" s="34"/>
      <c r="IKP54" s="34"/>
      <c r="IKQ54" s="34"/>
      <c r="IKR54" s="34"/>
      <c r="IKS54" s="34"/>
      <c r="IKT54" s="34"/>
      <c r="IKU54" s="34"/>
      <c r="IKV54" s="34"/>
      <c r="IKW54" s="34"/>
      <c r="IKX54" s="34"/>
      <c r="IKY54" s="34"/>
      <c r="IKZ54" s="34"/>
      <c r="ILA54" s="34"/>
      <c r="ILB54" s="34"/>
      <c r="ILC54" s="34"/>
      <c r="ILD54" s="34"/>
      <c r="ILE54" s="34"/>
      <c r="ILF54" s="34"/>
      <c r="ILG54" s="34"/>
      <c r="ILH54" s="34"/>
      <c r="ILI54" s="34"/>
      <c r="ILJ54" s="34"/>
      <c r="ILK54" s="34"/>
      <c r="ILL54" s="34"/>
      <c r="ILM54" s="34"/>
      <c r="ILN54" s="34"/>
      <c r="ILO54" s="34"/>
      <c r="ILP54" s="34"/>
      <c r="ILQ54" s="34"/>
      <c r="ILR54" s="34"/>
      <c r="ILS54" s="34"/>
      <c r="ILT54" s="34"/>
      <c r="ILU54" s="34"/>
      <c r="ILV54" s="34"/>
      <c r="ILW54" s="34"/>
      <c r="ILX54" s="34"/>
      <c r="ILY54" s="34"/>
      <c r="ILZ54" s="34"/>
      <c r="IMA54" s="34"/>
      <c r="IMB54" s="34"/>
      <c r="IMC54" s="34"/>
      <c r="IMD54" s="34"/>
      <c r="IME54" s="34"/>
      <c r="IMF54" s="34"/>
      <c r="IMG54" s="34"/>
      <c r="IMH54" s="34"/>
      <c r="IMI54" s="34"/>
      <c r="IMJ54" s="34"/>
      <c r="IMK54" s="34"/>
      <c r="IML54" s="34"/>
      <c r="IMM54" s="34"/>
      <c r="IMN54" s="34"/>
      <c r="IMO54" s="34"/>
      <c r="IMP54" s="34"/>
      <c r="IMQ54" s="34"/>
      <c r="IMR54" s="34"/>
      <c r="IMS54" s="34"/>
      <c r="IMT54" s="34"/>
      <c r="IMU54" s="34"/>
      <c r="IMV54" s="34"/>
      <c r="IMW54" s="34"/>
      <c r="IMX54" s="34"/>
      <c r="IMY54" s="34"/>
      <c r="IMZ54" s="34"/>
      <c r="INA54" s="34"/>
      <c r="INB54" s="34"/>
      <c r="INC54" s="34"/>
      <c r="IND54" s="34"/>
      <c r="INE54" s="34"/>
      <c r="INF54" s="34"/>
      <c r="ING54" s="34"/>
      <c r="INH54" s="34"/>
      <c r="INI54" s="34"/>
      <c r="INJ54" s="34"/>
      <c r="INK54" s="34"/>
      <c r="INL54" s="34"/>
      <c r="INM54" s="34"/>
      <c r="INN54" s="34"/>
      <c r="INO54" s="34"/>
      <c r="INP54" s="34"/>
      <c r="INQ54" s="34"/>
      <c r="INR54" s="34"/>
      <c r="INS54" s="34"/>
      <c r="INT54" s="34"/>
      <c r="INU54" s="34"/>
      <c r="INV54" s="34"/>
      <c r="INW54" s="34"/>
      <c r="INX54" s="34"/>
      <c r="INY54" s="34"/>
      <c r="INZ54" s="34"/>
      <c r="IOA54" s="34"/>
      <c r="IOB54" s="34"/>
      <c r="IOC54" s="34"/>
      <c r="IOD54" s="34"/>
      <c r="IOE54" s="34"/>
      <c r="IOF54" s="34"/>
      <c r="IOG54" s="34"/>
      <c r="IOH54" s="34"/>
      <c r="IOI54" s="34"/>
      <c r="IOJ54" s="34"/>
      <c r="IOK54" s="34"/>
      <c r="IOL54" s="34"/>
      <c r="IOM54" s="34"/>
      <c r="ION54" s="34"/>
      <c r="IOO54" s="34"/>
      <c r="IOP54" s="34"/>
      <c r="IOQ54" s="34"/>
      <c r="IOR54" s="34"/>
      <c r="IOS54" s="34"/>
      <c r="IOT54" s="34"/>
      <c r="IOU54" s="34"/>
      <c r="IOV54" s="34"/>
      <c r="IOW54" s="34"/>
      <c r="IOX54" s="34"/>
      <c r="IOY54" s="34"/>
      <c r="IOZ54" s="34"/>
      <c r="IPA54" s="34"/>
      <c r="IPB54" s="34"/>
      <c r="IPC54" s="34"/>
      <c r="IPD54" s="34"/>
      <c r="IPE54" s="34"/>
      <c r="IPF54" s="34"/>
      <c r="IPG54" s="34"/>
      <c r="IPH54" s="34"/>
      <c r="IPI54" s="34"/>
      <c r="IPJ54" s="34"/>
      <c r="IPK54" s="34"/>
      <c r="IPL54" s="34"/>
      <c r="IPM54" s="34"/>
      <c r="IPN54" s="34"/>
      <c r="IPO54" s="34"/>
      <c r="IPP54" s="34"/>
      <c r="IPQ54" s="34"/>
      <c r="IPR54" s="34"/>
      <c r="IPS54" s="34"/>
      <c r="IPT54" s="34"/>
      <c r="IPU54" s="34"/>
      <c r="IPV54" s="34"/>
      <c r="IPW54" s="34"/>
      <c r="IPX54" s="34"/>
      <c r="IPY54" s="34"/>
      <c r="IPZ54" s="34"/>
      <c r="IQA54" s="34"/>
      <c r="IQB54" s="34"/>
      <c r="IQC54" s="34"/>
      <c r="IQD54" s="34"/>
      <c r="IQE54" s="34"/>
      <c r="IQF54" s="34"/>
      <c r="IQG54" s="34"/>
      <c r="IQH54" s="34"/>
      <c r="IQI54" s="34"/>
      <c r="IQJ54" s="34"/>
      <c r="IQK54" s="34"/>
      <c r="IQL54" s="34"/>
      <c r="IQM54" s="34"/>
      <c r="IQN54" s="34"/>
      <c r="IQO54" s="34"/>
      <c r="IQP54" s="34"/>
      <c r="IQQ54" s="34"/>
      <c r="IQR54" s="34"/>
      <c r="IQS54" s="34"/>
      <c r="IQT54" s="34"/>
      <c r="IQU54" s="34"/>
      <c r="IQV54" s="34"/>
      <c r="IQW54" s="34"/>
      <c r="IQX54" s="34"/>
      <c r="IQY54" s="34"/>
      <c r="IQZ54" s="34"/>
      <c r="IRA54" s="34"/>
      <c r="IRB54" s="34"/>
      <c r="IRC54" s="34"/>
      <c r="IRD54" s="34"/>
      <c r="IRE54" s="34"/>
      <c r="IRF54" s="34"/>
      <c r="IRG54" s="34"/>
      <c r="IRH54" s="34"/>
      <c r="IRI54" s="34"/>
      <c r="IRJ54" s="34"/>
      <c r="IRK54" s="34"/>
      <c r="IRL54" s="34"/>
      <c r="IRM54" s="34"/>
      <c r="IRN54" s="34"/>
      <c r="IRO54" s="34"/>
      <c r="IRP54" s="34"/>
      <c r="IRQ54" s="34"/>
      <c r="IRR54" s="34"/>
      <c r="IRS54" s="34"/>
      <c r="IRT54" s="34"/>
      <c r="IRU54" s="34"/>
      <c r="IRV54" s="34"/>
      <c r="IRW54" s="34"/>
      <c r="IRX54" s="34"/>
      <c r="IRY54" s="34"/>
      <c r="IRZ54" s="34"/>
      <c r="ISA54" s="34"/>
      <c r="ISB54" s="34"/>
      <c r="ISC54" s="34"/>
      <c r="ISD54" s="34"/>
      <c r="ISE54" s="34"/>
      <c r="ISF54" s="34"/>
      <c r="ISG54" s="34"/>
      <c r="ISH54" s="34"/>
      <c r="ISI54" s="34"/>
      <c r="ISJ54" s="34"/>
      <c r="ISK54" s="34"/>
      <c r="ISL54" s="34"/>
      <c r="ISM54" s="34"/>
      <c r="ISN54" s="34"/>
      <c r="ISO54" s="34"/>
      <c r="ISP54" s="34"/>
      <c r="ISQ54" s="34"/>
      <c r="ISR54" s="34"/>
      <c r="ISS54" s="34"/>
      <c r="IST54" s="34"/>
      <c r="ISU54" s="34"/>
      <c r="ISV54" s="34"/>
      <c r="ISW54" s="34"/>
      <c r="ISX54" s="34"/>
      <c r="ISY54" s="34"/>
      <c r="ISZ54" s="34"/>
      <c r="ITA54" s="34"/>
      <c r="ITB54" s="34"/>
      <c r="ITC54" s="34"/>
      <c r="ITD54" s="34"/>
      <c r="ITE54" s="34"/>
      <c r="ITF54" s="34"/>
      <c r="ITG54" s="34"/>
      <c r="ITH54" s="34"/>
      <c r="ITI54" s="34"/>
      <c r="ITJ54" s="34"/>
      <c r="ITK54" s="34"/>
      <c r="ITL54" s="34"/>
      <c r="ITM54" s="34"/>
      <c r="ITN54" s="34"/>
      <c r="ITO54" s="34"/>
      <c r="ITP54" s="34"/>
      <c r="ITQ54" s="34"/>
      <c r="ITR54" s="34"/>
      <c r="ITS54" s="34"/>
      <c r="ITT54" s="34"/>
      <c r="ITU54" s="34"/>
      <c r="ITV54" s="34"/>
      <c r="ITW54" s="34"/>
      <c r="ITX54" s="34"/>
      <c r="ITY54" s="34"/>
      <c r="ITZ54" s="34"/>
      <c r="IUA54" s="34"/>
      <c r="IUB54" s="34"/>
      <c r="IUC54" s="34"/>
      <c r="IUD54" s="34"/>
      <c r="IUE54" s="34"/>
      <c r="IUF54" s="34"/>
      <c r="IUG54" s="34"/>
      <c r="IUH54" s="34"/>
      <c r="IUI54" s="34"/>
      <c r="IUJ54" s="34"/>
      <c r="IUK54" s="34"/>
      <c r="IUL54" s="34"/>
      <c r="IUM54" s="34"/>
      <c r="IUN54" s="34"/>
      <c r="IUO54" s="34"/>
      <c r="IUP54" s="34"/>
      <c r="IUQ54" s="34"/>
      <c r="IUR54" s="34"/>
      <c r="IUS54" s="34"/>
      <c r="IUT54" s="34"/>
      <c r="IUU54" s="34"/>
      <c r="IUV54" s="34"/>
      <c r="IUW54" s="34"/>
      <c r="IUX54" s="34"/>
      <c r="IUY54" s="34"/>
      <c r="IUZ54" s="34"/>
      <c r="IVA54" s="34"/>
      <c r="IVB54" s="34"/>
      <c r="IVC54" s="34"/>
      <c r="IVD54" s="34"/>
      <c r="IVE54" s="34"/>
      <c r="IVF54" s="34"/>
      <c r="IVG54" s="34"/>
      <c r="IVH54" s="34"/>
      <c r="IVI54" s="34"/>
      <c r="IVJ54" s="34"/>
      <c r="IVK54" s="34"/>
      <c r="IVL54" s="34"/>
      <c r="IVM54" s="34"/>
      <c r="IVN54" s="34"/>
      <c r="IVO54" s="34"/>
      <c r="IVP54" s="34"/>
      <c r="IVQ54" s="34"/>
      <c r="IVR54" s="34"/>
      <c r="IVS54" s="34"/>
      <c r="IVT54" s="34"/>
      <c r="IVU54" s="34"/>
      <c r="IVV54" s="34"/>
      <c r="IVW54" s="34"/>
      <c r="IVX54" s="34"/>
      <c r="IVY54" s="34"/>
      <c r="IVZ54" s="34"/>
      <c r="IWA54" s="34"/>
      <c r="IWB54" s="34"/>
      <c r="IWC54" s="34"/>
      <c r="IWD54" s="34"/>
      <c r="IWE54" s="34"/>
      <c r="IWF54" s="34"/>
      <c r="IWG54" s="34"/>
      <c r="IWH54" s="34"/>
      <c r="IWI54" s="34"/>
      <c r="IWJ54" s="34"/>
      <c r="IWK54" s="34"/>
      <c r="IWL54" s="34"/>
      <c r="IWM54" s="34"/>
      <c r="IWN54" s="34"/>
      <c r="IWO54" s="34"/>
      <c r="IWP54" s="34"/>
      <c r="IWQ54" s="34"/>
      <c r="IWR54" s="34"/>
      <c r="IWS54" s="34"/>
      <c r="IWT54" s="34"/>
      <c r="IWU54" s="34"/>
      <c r="IWV54" s="34"/>
      <c r="IWW54" s="34"/>
      <c r="IWX54" s="34"/>
      <c r="IWY54" s="34"/>
      <c r="IWZ54" s="34"/>
      <c r="IXA54" s="34"/>
      <c r="IXB54" s="34"/>
      <c r="IXC54" s="34"/>
      <c r="IXD54" s="34"/>
      <c r="IXE54" s="34"/>
      <c r="IXF54" s="34"/>
      <c r="IXG54" s="34"/>
      <c r="IXH54" s="34"/>
      <c r="IXI54" s="34"/>
      <c r="IXJ54" s="34"/>
      <c r="IXK54" s="34"/>
      <c r="IXL54" s="34"/>
      <c r="IXM54" s="34"/>
      <c r="IXN54" s="34"/>
      <c r="IXO54" s="34"/>
      <c r="IXP54" s="34"/>
      <c r="IXQ54" s="34"/>
      <c r="IXR54" s="34"/>
      <c r="IXS54" s="34"/>
      <c r="IXT54" s="34"/>
      <c r="IXU54" s="34"/>
      <c r="IXV54" s="34"/>
      <c r="IXW54" s="34"/>
      <c r="IXX54" s="34"/>
      <c r="IXY54" s="34"/>
      <c r="IXZ54" s="34"/>
      <c r="IYA54" s="34"/>
      <c r="IYB54" s="34"/>
      <c r="IYC54" s="34"/>
      <c r="IYD54" s="34"/>
      <c r="IYE54" s="34"/>
      <c r="IYF54" s="34"/>
      <c r="IYG54" s="34"/>
      <c r="IYH54" s="34"/>
      <c r="IYI54" s="34"/>
      <c r="IYJ54" s="34"/>
      <c r="IYK54" s="34"/>
      <c r="IYL54" s="34"/>
      <c r="IYM54" s="34"/>
      <c r="IYN54" s="34"/>
      <c r="IYO54" s="34"/>
      <c r="IYP54" s="34"/>
      <c r="IYQ54" s="34"/>
      <c r="IYR54" s="34"/>
      <c r="IYS54" s="34"/>
      <c r="IYT54" s="34"/>
      <c r="IYU54" s="34"/>
      <c r="IYV54" s="34"/>
      <c r="IYW54" s="34"/>
      <c r="IYX54" s="34"/>
      <c r="IYY54" s="34"/>
      <c r="IYZ54" s="34"/>
      <c r="IZA54" s="34"/>
      <c r="IZB54" s="34"/>
      <c r="IZC54" s="34"/>
      <c r="IZD54" s="34"/>
      <c r="IZE54" s="34"/>
      <c r="IZF54" s="34"/>
      <c r="IZG54" s="34"/>
      <c r="IZH54" s="34"/>
      <c r="IZI54" s="34"/>
      <c r="IZJ54" s="34"/>
      <c r="IZK54" s="34"/>
      <c r="IZL54" s="34"/>
      <c r="IZM54" s="34"/>
      <c r="IZN54" s="34"/>
      <c r="IZO54" s="34"/>
      <c r="IZP54" s="34"/>
      <c r="IZQ54" s="34"/>
      <c r="IZR54" s="34"/>
      <c r="IZS54" s="34"/>
      <c r="IZT54" s="34"/>
      <c r="IZU54" s="34"/>
      <c r="IZV54" s="34"/>
      <c r="IZW54" s="34"/>
      <c r="IZX54" s="34"/>
      <c r="IZY54" s="34"/>
      <c r="IZZ54" s="34"/>
      <c r="JAA54" s="34"/>
      <c r="JAB54" s="34"/>
      <c r="JAC54" s="34"/>
      <c r="JAD54" s="34"/>
      <c r="JAE54" s="34"/>
      <c r="JAF54" s="34"/>
      <c r="JAG54" s="34"/>
      <c r="JAH54" s="34"/>
      <c r="JAI54" s="34"/>
      <c r="JAJ54" s="34"/>
      <c r="JAK54" s="34"/>
      <c r="JAL54" s="34"/>
      <c r="JAM54" s="34"/>
      <c r="JAN54" s="34"/>
      <c r="JAO54" s="34"/>
      <c r="JAP54" s="34"/>
      <c r="JAQ54" s="34"/>
      <c r="JAR54" s="34"/>
      <c r="JAS54" s="34"/>
      <c r="JAT54" s="34"/>
      <c r="JAU54" s="34"/>
      <c r="JAV54" s="34"/>
      <c r="JAW54" s="34"/>
      <c r="JAX54" s="34"/>
      <c r="JAY54" s="34"/>
      <c r="JAZ54" s="34"/>
      <c r="JBA54" s="34"/>
      <c r="JBB54" s="34"/>
      <c r="JBC54" s="34"/>
      <c r="JBD54" s="34"/>
      <c r="JBE54" s="34"/>
      <c r="JBF54" s="34"/>
      <c r="JBG54" s="34"/>
      <c r="JBH54" s="34"/>
      <c r="JBI54" s="34"/>
      <c r="JBJ54" s="34"/>
      <c r="JBK54" s="34"/>
      <c r="JBL54" s="34"/>
      <c r="JBM54" s="34"/>
      <c r="JBN54" s="34"/>
      <c r="JBO54" s="34"/>
      <c r="JBP54" s="34"/>
      <c r="JBQ54" s="34"/>
      <c r="JBR54" s="34"/>
      <c r="JBS54" s="34"/>
      <c r="JBT54" s="34"/>
      <c r="JBU54" s="34"/>
      <c r="JBV54" s="34"/>
      <c r="JBW54" s="34"/>
      <c r="JBX54" s="34"/>
      <c r="JBY54" s="34"/>
      <c r="JBZ54" s="34"/>
      <c r="JCA54" s="34"/>
      <c r="JCB54" s="34"/>
      <c r="JCC54" s="34"/>
      <c r="JCD54" s="34"/>
      <c r="JCE54" s="34"/>
      <c r="JCF54" s="34"/>
      <c r="JCG54" s="34"/>
      <c r="JCH54" s="34"/>
      <c r="JCI54" s="34"/>
      <c r="JCJ54" s="34"/>
      <c r="JCK54" s="34"/>
      <c r="JCL54" s="34"/>
      <c r="JCM54" s="34"/>
      <c r="JCN54" s="34"/>
      <c r="JCO54" s="34"/>
      <c r="JCP54" s="34"/>
      <c r="JCQ54" s="34"/>
      <c r="JCR54" s="34"/>
      <c r="JCS54" s="34"/>
      <c r="JCT54" s="34"/>
      <c r="JCU54" s="34"/>
      <c r="JCV54" s="34"/>
      <c r="JCW54" s="34"/>
      <c r="JCX54" s="34"/>
      <c r="JCY54" s="34"/>
      <c r="JCZ54" s="34"/>
      <c r="JDA54" s="34"/>
      <c r="JDB54" s="34"/>
      <c r="JDC54" s="34"/>
      <c r="JDD54" s="34"/>
      <c r="JDE54" s="34"/>
      <c r="JDF54" s="34"/>
      <c r="JDG54" s="34"/>
      <c r="JDH54" s="34"/>
      <c r="JDI54" s="34"/>
      <c r="JDJ54" s="34"/>
      <c r="JDK54" s="34"/>
      <c r="JDL54" s="34"/>
      <c r="JDM54" s="34"/>
      <c r="JDN54" s="34"/>
      <c r="JDO54" s="34"/>
      <c r="JDP54" s="34"/>
      <c r="JDQ54" s="34"/>
      <c r="JDR54" s="34"/>
      <c r="JDS54" s="34"/>
      <c r="JDT54" s="34"/>
      <c r="JDU54" s="34"/>
      <c r="JDV54" s="34"/>
      <c r="JDW54" s="34"/>
      <c r="JDX54" s="34"/>
      <c r="JDY54" s="34"/>
      <c r="JDZ54" s="34"/>
      <c r="JEA54" s="34"/>
      <c r="JEB54" s="34"/>
      <c r="JEC54" s="34"/>
      <c r="JED54" s="34"/>
      <c r="JEE54" s="34"/>
      <c r="JEF54" s="34"/>
      <c r="JEG54" s="34"/>
      <c r="JEH54" s="34"/>
      <c r="JEI54" s="34"/>
      <c r="JEJ54" s="34"/>
      <c r="JEK54" s="34"/>
      <c r="JEL54" s="34"/>
      <c r="JEM54" s="34"/>
      <c r="JEN54" s="34"/>
      <c r="JEO54" s="34"/>
      <c r="JEP54" s="34"/>
      <c r="JEQ54" s="34"/>
      <c r="JER54" s="34"/>
      <c r="JES54" s="34"/>
      <c r="JET54" s="34"/>
      <c r="JEU54" s="34"/>
      <c r="JEV54" s="34"/>
      <c r="JEW54" s="34"/>
      <c r="JEX54" s="34"/>
      <c r="JEY54" s="34"/>
      <c r="JEZ54" s="34"/>
      <c r="JFA54" s="34"/>
      <c r="JFB54" s="34"/>
      <c r="JFC54" s="34"/>
      <c r="JFD54" s="34"/>
      <c r="JFE54" s="34"/>
      <c r="JFF54" s="34"/>
      <c r="JFG54" s="34"/>
      <c r="JFH54" s="34"/>
      <c r="JFI54" s="34"/>
      <c r="JFJ54" s="34"/>
      <c r="JFK54" s="34"/>
      <c r="JFL54" s="34"/>
      <c r="JFM54" s="34"/>
      <c r="JFN54" s="34"/>
      <c r="JFO54" s="34"/>
      <c r="JFP54" s="34"/>
      <c r="JFQ54" s="34"/>
      <c r="JFR54" s="34"/>
      <c r="JFS54" s="34"/>
      <c r="JFT54" s="34"/>
      <c r="JFU54" s="34"/>
      <c r="JFV54" s="34"/>
      <c r="JFW54" s="34"/>
      <c r="JFX54" s="34"/>
      <c r="JFY54" s="34"/>
      <c r="JFZ54" s="34"/>
      <c r="JGA54" s="34"/>
      <c r="JGB54" s="34"/>
      <c r="JGC54" s="34"/>
      <c r="JGD54" s="34"/>
      <c r="JGE54" s="34"/>
      <c r="JGF54" s="34"/>
      <c r="JGG54" s="34"/>
      <c r="JGH54" s="34"/>
      <c r="JGI54" s="34"/>
      <c r="JGJ54" s="34"/>
      <c r="JGK54" s="34"/>
      <c r="JGL54" s="34"/>
      <c r="JGM54" s="34"/>
      <c r="JGN54" s="34"/>
      <c r="JGO54" s="34"/>
      <c r="JGP54" s="34"/>
      <c r="JGQ54" s="34"/>
      <c r="JGR54" s="34"/>
      <c r="JGS54" s="34"/>
      <c r="JGT54" s="34"/>
      <c r="JGU54" s="34"/>
      <c r="JGV54" s="34"/>
      <c r="JGW54" s="34"/>
      <c r="JGX54" s="34"/>
      <c r="JGY54" s="34"/>
      <c r="JGZ54" s="34"/>
      <c r="JHA54" s="34"/>
      <c r="JHB54" s="34"/>
      <c r="JHC54" s="34"/>
      <c r="JHD54" s="34"/>
      <c r="JHE54" s="34"/>
      <c r="JHF54" s="34"/>
      <c r="JHG54" s="34"/>
      <c r="JHH54" s="34"/>
      <c r="JHI54" s="34"/>
      <c r="JHJ54" s="34"/>
      <c r="JHK54" s="34"/>
      <c r="JHL54" s="34"/>
      <c r="JHM54" s="34"/>
      <c r="JHN54" s="34"/>
      <c r="JHO54" s="34"/>
      <c r="JHP54" s="34"/>
      <c r="JHQ54" s="34"/>
      <c r="JHR54" s="34"/>
      <c r="JHS54" s="34"/>
      <c r="JHT54" s="34"/>
      <c r="JHU54" s="34"/>
      <c r="JHV54" s="34"/>
      <c r="JHW54" s="34"/>
      <c r="JHX54" s="34"/>
      <c r="JHY54" s="34"/>
      <c r="JHZ54" s="34"/>
      <c r="JIA54" s="34"/>
      <c r="JIB54" s="34"/>
      <c r="JIC54" s="34"/>
      <c r="JID54" s="34"/>
      <c r="JIE54" s="34"/>
      <c r="JIF54" s="34"/>
      <c r="JIG54" s="34"/>
      <c r="JIH54" s="34"/>
      <c r="JII54" s="34"/>
      <c r="JIJ54" s="34"/>
      <c r="JIK54" s="34"/>
      <c r="JIL54" s="34"/>
      <c r="JIM54" s="34"/>
      <c r="JIN54" s="34"/>
      <c r="JIO54" s="34"/>
      <c r="JIP54" s="34"/>
      <c r="JIQ54" s="34"/>
      <c r="JIR54" s="34"/>
      <c r="JIS54" s="34"/>
      <c r="JIT54" s="34"/>
      <c r="JIU54" s="34"/>
      <c r="JIV54" s="34"/>
      <c r="JIW54" s="34"/>
      <c r="JIX54" s="34"/>
      <c r="JIY54" s="34"/>
      <c r="JIZ54" s="34"/>
      <c r="JJA54" s="34"/>
      <c r="JJB54" s="34"/>
      <c r="JJC54" s="34"/>
      <c r="JJD54" s="34"/>
      <c r="JJE54" s="34"/>
      <c r="JJF54" s="34"/>
      <c r="JJG54" s="34"/>
      <c r="JJH54" s="34"/>
      <c r="JJI54" s="34"/>
      <c r="JJJ54" s="34"/>
      <c r="JJK54" s="34"/>
      <c r="JJL54" s="34"/>
      <c r="JJM54" s="34"/>
      <c r="JJN54" s="34"/>
      <c r="JJO54" s="34"/>
      <c r="JJP54" s="34"/>
      <c r="JJQ54" s="34"/>
      <c r="JJR54" s="34"/>
      <c r="JJS54" s="34"/>
      <c r="JJT54" s="34"/>
      <c r="JJU54" s="34"/>
      <c r="JJV54" s="34"/>
      <c r="JJW54" s="34"/>
      <c r="JJX54" s="34"/>
      <c r="JJY54" s="34"/>
      <c r="JJZ54" s="34"/>
      <c r="JKA54" s="34"/>
      <c r="JKB54" s="34"/>
      <c r="JKC54" s="34"/>
      <c r="JKD54" s="34"/>
      <c r="JKE54" s="34"/>
      <c r="JKF54" s="34"/>
      <c r="JKG54" s="34"/>
      <c r="JKH54" s="34"/>
      <c r="JKI54" s="34"/>
      <c r="JKJ54" s="34"/>
      <c r="JKK54" s="34"/>
      <c r="JKL54" s="34"/>
      <c r="JKM54" s="34"/>
      <c r="JKN54" s="34"/>
      <c r="JKO54" s="34"/>
      <c r="JKP54" s="34"/>
      <c r="JKQ54" s="34"/>
      <c r="JKR54" s="34"/>
      <c r="JKS54" s="34"/>
      <c r="JKT54" s="34"/>
      <c r="JKU54" s="34"/>
      <c r="JKV54" s="34"/>
      <c r="JKW54" s="34"/>
      <c r="JKX54" s="34"/>
      <c r="JKY54" s="34"/>
      <c r="JKZ54" s="34"/>
      <c r="JLA54" s="34"/>
      <c r="JLB54" s="34"/>
      <c r="JLC54" s="34"/>
      <c r="JLD54" s="34"/>
      <c r="JLE54" s="34"/>
      <c r="JLF54" s="34"/>
      <c r="JLG54" s="34"/>
      <c r="JLH54" s="34"/>
      <c r="JLI54" s="34"/>
      <c r="JLJ54" s="34"/>
      <c r="JLK54" s="34"/>
      <c r="JLL54" s="34"/>
      <c r="JLM54" s="34"/>
      <c r="JLN54" s="34"/>
      <c r="JLO54" s="34"/>
      <c r="JLP54" s="34"/>
      <c r="JLQ54" s="34"/>
      <c r="JLR54" s="34"/>
      <c r="JLS54" s="34"/>
      <c r="JLT54" s="34"/>
      <c r="JLU54" s="34"/>
      <c r="JLV54" s="34"/>
      <c r="JLW54" s="34"/>
      <c r="JLX54" s="34"/>
      <c r="JLY54" s="34"/>
      <c r="JLZ54" s="34"/>
      <c r="JMA54" s="34"/>
      <c r="JMB54" s="34"/>
      <c r="JMC54" s="34"/>
      <c r="JMD54" s="34"/>
      <c r="JME54" s="34"/>
      <c r="JMF54" s="34"/>
      <c r="JMG54" s="34"/>
      <c r="JMH54" s="34"/>
      <c r="JMI54" s="34"/>
      <c r="JMJ54" s="34"/>
      <c r="JMK54" s="34"/>
      <c r="JML54" s="34"/>
      <c r="JMM54" s="34"/>
      <c r="JMN54" s="34"/>
      <c r="JMO54" s="34"/>
      <c r="JMP54" s="34"/>
      <c r="JMQ54" s="34"/>
      <c r="JMR54" s="34"/>
      <c r="JMS54" s="34"/>
      <c r="JMT54" s="34"/>
      <c r="JMU54" s="34"/>
      <c r="JMV54" s="34"/>
      <c r="JMW54" s="34"/>
      <c r="JMX54" s="34"/>
      <c r="JMY54" s="34"/>
      <c r="JMZ54" s="34"/>
      <c r="JNA54" s="34"/>
      <c r="JNB54" s="34"/>
      <c r="JNC54" s="34"/>
      <c r="JND54" s="34"/>
      <c r="JNE54" s="34"/>
      <c r="JNF54" s="34"/>
      <c r="JNG54" s="34"/>
      <c r="JNH54" s="34"/>
      <c r="JNI54" s="34"/>
      <c r="JNJ54" s="34"/>
      <c r="JNK54" s="34"/>
      <c r="JNL54" s="34"/>
      <c r="JNM54" s="34"/>
      <c r="JNN54" s="34"/>
      <c r="JNO54" s="34"/>
      <c r="JNP54" s="34"/>
      <c r="JNQ54" s="34"/>
      <c r="JNR54" s="34"/>
      <c r="JNS54" s="34"/>
      <c r="JNT54" s="34"/>
      <c r="JNU54" s="34"/>
      <c r="JNV54" s="34"/>
      <c r="JNW54" s="34"/>
      <c r="JNX54" s="34"/>
      <c r="JNY54" s="34"/>
      <c r="JNZ54" s="34"/>
      <c r="JOA54" s="34"/>
      <c r="JOB54" s="34"/>
      <c r="JOC54" s="34"/>
      <c r="JOD54" s="34"/>
      <c r="JOE54" s="34"/>
      <c r="JOF54" s="34"/>
      <c r="JOG54" s="34"/>
      <c r="JOH54" s="34"/>
      <c r="JOI54" s="34"/>
      <c r="JOJ54" s="34"/>
      <c r="JOK54" s="34"/>
      <c r="JOL54" s="34"/>
      <c r="JOM54" s="34"/>
      <c r="JON54" s="34"/>
      <c r="JOO54" s="34"/>
      <c r="JOP54" s="34"/>
      <c r="JOQ54" s="34"/>
      <c r="JOR54" s="34"/>
      <c r="JOS54" s="34"/>
      <c r="JOT54" s="34"/>
      <c r="JOU54" s="34"/>
      <c r="JOV54" s="34"/>
      <c r="JOW54" s="34"/>
      <c r="JOX54" s="34"/>
      <c r="JOY54" s="34"/>
      <c r="JOZ54" s="34"/>
      <c r="JPA54" s="34"/>
      <c r="JPB54" s="34"/>
      <c r="JPC54" s="34"/>
      <c r="JPD54" s="34"/>
      <c r="JPE54" s="34"/>
      <c r="JPF54" s="34"/>
      <c r="JPG54" s="34"/>
      <c r="JPH54" s="34"/>
      <c r="JPI54" s="34"/>
      <c r="JPJ54" s="34"/>
      <c r="JPK54" s="34"/>
      <c r="JPL54" s="34"/>
      <c r="JPM54" s="34"/>
      <c r="JPN54" s="34"/>
      <c r="JPO54" s="34"/>
      <c r="JPP54" s="34"/>
      <c r="JPQ54" s="34"/>
      <c r="JPR54" s="34"/>
      <c r="JPS54" s="34"/>
      <c r="JPT54" s="34"/>
      <c r="JPU54" s="34"/>
      <c r="JPV54" s="34"/>
      <c r="JPW54" s="34"/>
      <c r="JPX54" s="34"/>
      <c r="JPY54" s="34"/>
      <c r="JPZ54" s="34"/>
      <c r="JQA54" s="34"/>
      <c r="JQB54" s="34"/>
      <c r="JQC54" s="34"/>
      <c r="JQD54" s="34"/>
      <c r="JQE54" s="34"/>
      <c r="JQF54" s="34"/>
      <c r="JQG54" s="34"/>
      <c r="JQH54" s="34"/>
      <c r="JQI54" s="34"/>
      <c r="JQJ54" s="34"/>
      <c r="JQK54" s="34"/>
      <c r="JQL54" s="34"/>
      <c r="JQM54" s="34"/>
      <c r="JQN54" s="34"/>
      <c r="JQO54" s="34"/>
      <c r="JQP54" s="34"/>
      <c r="JQQ54" s="34"/>
      <c r="JQR54" s="34"/>
      <c r="JQS54" s="34"/>
      <c r="JQT54" s="34"/>
      <c r="JQU54" s="34"/>
      <c r="JQV54" s="34"/>
      <c r="JQW54" s="34"/>
      <c r="JQX54" s="34"/>
      <c r="JQY54" s="34"/>
      <c r="JQZ54" s="34"/>
      <c r="JRA54" s="34"/>
      <c r="JRB54" s="34"/>
      <c r="JRC54" s="34"/>
      <c r="JRD54" s="34"/>
      <c r="JRE54" s="34"/>
      <c r="JRF54" s="34"/>
      <c r="JRG54" s="34"/>
      <c r="JRH54" s="34"/>
      <c r="JRI54" s="34"/>
      <c r="JRJ54" s="34"/>
      <c r="JRK54" s="34"/>
      <c r="JRL54" s="34"/>
      <c r="JRM54" s="34"/>
      <c r="JRN54" s="34"/>
      <c r="JRO54" s="34"/>
      <c r="JRP54" s="34"/>
      <c r="JRQ54" s="34"/>
      <c r="JRR54" s="34"/>
      <c r="JRS54" s="34"/>
      <c r="JRT54" s="34"/>
      <c r="JRU54" s="34"/>
      <c r="JRV54" s="34"/>
      <c r="JRW54" s="34"/>
      <c r="JRX54" s="34"/>
      <c r="JRY54" s="34"/>
      <c r="JRZ54" s="34"/>
      <c r="JSA54" s="34"/>
      <c r="JSB54" s="34"/>
      <c r="JSC54" s="34"/>
      <c r="JSD54" s="34"/>
      <c r="JSE54" s="34"/>
      <c r="JSF54" s="34"/>
      <c r="JSG54" s="34"/>
      <c r="JSH54" s="34"/>
      <c r="JSI54" s="34"/>
      <c r="JSJ54" s="34"/>
      <c r="JSK54" s="34"/>
      <c r="JSL54" s="34"/>
      <c r="JSM54" s="34"/>
      <c r="JSN54" s="34"/>
      <c r="JSO54" s="34"/>
      <c r="JSP54" s="34"/>
      <c r="JSQ54" s="34"/>
      <c r="JSR54" s="34"/>
      <c r="JSS54" s="34"/>
      <c r="JST54" s="34"/>
      <c r="JSU54" s="34"/>
      <c r="JSV54" s="34"/>
      <c r="JSW54" s="34"/>
      <c r="JSX54" s="34"/>
      <c r="JSY54" s="34"/>
      <c r="JSZ54" s="34"/>
      <c r="JTA54" s="34"/>
      <c r="JTB54" s="34"/>
      <c r="JTC54" s="34"/>
      <c r="JTD54" s="34"/>
      <c r="JTE54" s="34"/>
      <c r="JTF54" s="34"/>
      <c r="JTG54" s="34"/>
      <c r="JTH54" s="34"/>
      <c r="JTI54" s="34"/>
      <c r="JTJ54" s="34"/>
      <c r="JTK54" s="34"/>
      <c r="JTL54" s="34"/>
      <c r="JTM54" s="34"/>
      <c r="JTN54" s="34"/>
      <c r="JTO54" s="34"/>
      <c r="JTP54" s="34"/>
      <c r="JTQ54" s="34"/>
      <c r="JTR54" s="34"/>
      <c r="JTS54" s="34"/>
      <c r="JTT54" s="34"/>
      <c r="JTU54" s="34"/>
      <c r="JTV54" s="34"/>
      <c r="JTW54" s="34"/>
      <c r="JTX54" s="34"/>
      <c r="JTY54" s="34"/>
      <c r="JTZ54" s="34"/>
      <c r="JUA54" s="34"/>
      <c r="JUB54" s="34"/>
      <c r="JUC54" s="34"/>
      <c r="JUD54" s="34"/>
      <c r="JUE54" s="34"/>
      <c r="JUF54" s="34"/>
      <c r="JUG54" s="34"/>
      <c r="JUH54" s="34"/>
      <c r="JUI54" s="34"/>
      <c r="JUJ54" s="34"/>
      <c r="JUK54" s="34"/>
      <c r="JUL54" s="34"/>
      <c r="JUM54" s="34"/>
      <c r="JUN54" s="34"/>
      <c r="JUO54" s="34"/>
      <c r="JUP54" s="34"/>
      <c r="JUQ54" s="34"/>
      <c r="JUR54" s="34"/>
      <c r="JUS54" s="34"/>
      <c r="JUT54" s="34"/>
      <c r="JUU54" s="34"/>
      <c r="JUV54" s="34"/>
      <c r="JUW54" s="34"/>
      <c r="JUX54" s="34"/>
      <c r="JUY54" s="34"/>
      <c r="JUZ54" s="34"/>
      <c r="JVA54" s="34"/>
      <c r="JVB54" s="34"/>
      <c r="JVC54" s="34"/>
      <c r="JVD54" s="34"/>
      <c r="JVE54" s="34"/>
      <c r="JVF54" s="34"/>
      <c r="JVG54" s="34"/>
      <c r="JVH54" s="34"/>
      <c r="JVI54" s="34"/>
      <c r="JVJ54" s="34"/>
      <c r="JVK54" s="34"/>
      <c r="JVL54" s="34"/>
      <c r="JVM54" s="34"/>
      <c r="JVN54" s="34"/>
      <c r="JVO54" s="34"/>
      <c r="JVP54" s="34"/>
      <c r="JVQ54" s="34"/>
      <c r="JVR54" s="34"/>
      <c r="JVS54" s="34"/>
      <c r="JVT54" s="34"/>
      <c r="JVU54" s="34"/>
      <c r="JVV54" s="34"/>
      <c r="JVW54" s="34"/>
      <c r="JVX54" s="34"/>
      <c r="JVY54" s="34"/>
      <c r="JVZ54" s="34"/>
      <c r="JWA54" s="34"/>
      <c r="JWB54" s="34"/>
      <c r="JWC54" s="34"/>
      <c r="JWD54" s="34"/>
      <c r="JWE54" s="34"/>
      <c r="JWF54" s="34"/>
      <c r="JWG54" s="34"/>
      <c r="JWH54" s="34"/>
      <c r="JWI54" s="34"/>
      <c r="JWJ54" s="34"/>
      <c r="JWK54" s="34"/>
      <c r="JWL54" s="34"/>
      <c r="JWM54" s="34"/>
      <c r="JWN54" s="34"/>
      <c r="JWO54" s="34"/>
      <c r="JWP54" s="34"/>
      <c r="JWQ54" s="34"/>
      <c r="JWR54" s="34"/>
      <c r="JWS54" s="34"/>
      <c r="JWT54" s="34"/>
      <c r="JWU54" s="34"/>
      <c r="JWV54" s="34"/>
      <c r="JWW54" s="34"/>
      <c r="JWX54" s="34"/>
      <c r="JWY54" s="34"/>
      <c r="JWZ54" s="34"/>
      <c r="JXA54" s="34"/>
      <c r="JXB54" s="34"/>
      <c r="JXC54" s="34"/>
      <c r="JXD54" s="34"/>
      <c r="JXE54" s="34"/>
      <c r="JXF54" s="34"/>
      <c r="JXG54" s="34"/>
      <c r="JXH54" s="34"/>
      <c r="JXI54" s="34"/>
      <c r="JXJ54" s="34"/>
      <c r="JXK54" s="34"/>
      <c r="JXL54" s="34"/>
      <c r="JXM54" s="34"/>
      <c r="JXN54" s="34"/>
      <c r="JXO54" s="34"/>
      <c r="JXP54" s="34"/>
      <c r="JXQ54" s="34"/>
      <c r="JXR54" s="34"/>
      <c r="JXS54" s="34"/>
      <c r="JXT54" s="34"/>
      <c r="JXU54" s="34"/>
      <c r="JXV54" s="34"/>
      <c r="JXW54" s="34"/>
      <c r="JXX54" s="34"/>
      <c r="JXY54" s="34"/>
      <c r="JXZ54" s="34"/>
      <c r="JYA54" s="34"/>
      <c r="JYB54" s="34"/>
      <c r="JYC54" s="34"/>
      <c r="JYD54" s="34"/>
      <c r="JYE54" s="34"/>
      <c r="JYF54" s="34"/>
      <c r="JYG54" s="34"/>
      <c r="JYH54" s="34"/>
      <c r="JYI54" s="34"/>
      <c r="JYJ54" s="34"/>
      <c r="JYK54" s="34"/>
      <c r="JYL54" s="34"/>
      <c r="JYM54" s="34"/>
      <c r="JYN54" s="34"/>
      <c r="JYO54" s="34"/>
      <c r="JYP54" s="34"/>
      <c r="JYQ54" s="34"/>
      <c r="JYR54" s="34"/>
      <c r="JYS54" s="34"/>
      <c r="JYT54" s="34"/>
      <c r="JYU54" s="34"/>
      <c r="JYV54" s="34"/>
      <c r="JYW54" s="34"/>
      <c r="JYX54" s="34"/>
      <c r="JYY54" s="34"/>
      <c r="JYZ54" s="34"/>
      <c r="JZA54" s="34"/>
      <c r="JZB54" s="34"/>
      <c r="JZC54" s="34"/>
      <c r="JZD54" s="34"/>
      <c r="JZE54" s="34"/>
      <c r="JZF54" s="34"/>
      <c r="JZG54" s="34"/>
      <c r="JZH54" s="34"/>
      <c r="JZI54" s="34"/>
      <c r="JZJ54" s="34"/>
      <c r="JZK54" s="34"/>
      <c r="JZL54" s="34"/>
      <c r="JZM54" s="34"/>
      <c r="JZN54" s="34"/>
      <c r="JZO54" s="34"/>
      <c r="JZP54" s="34"/>
      <c r="JZQ54" s="34"/>
      <c r="JZR54" s="34"/>
      <c r="JZS54" s="34"/>
      <c r="JZT54" s="34"/>
      <c r="JZU54" s="34"/>
      <c r="JZV54" s="34"/>
      <c r="JZW54" s="34"/>
      <c r="JZX54" s="34"/>
      <c r="JZY54" s="34"/>
      <c r="JZZ54" s="34"/>
      <c r="KAA54" s="34"/>
      <c r="KAB54" s="34"/>
      <c r="KAC54" s="34"/>
      <c r="KAD54" s="34"/>
      <c r="KAE54" s="34"/>
      <c r="KAF54" s="34"/>
      <c r="KAG54" s="34"/>
      <c r="KAH54" s="34"/>
      <c r="KAI54" s="34"/>
      <c r="KAJ54" s="34"/>
      <c r="KAK54" s="34"/>
      <c r="KAL54" s="34"/>
      <c r="KAM54" s="34"/>
      <c r="KAN54" s="34"/>
      <c r="KAO54" s="34"/>
      <c r="KAP54" s="34"/>
      <c r="KAQ54" s="34"/>
      <c r="KAR54" s="34"/>
      <c r="KAS54" s="34"/>
      <c r="KAT54" s="34"/>
      <c r="KAU54" s="34"/>
      <c r="KAV54" s="34"/>
      <c r="KAW54" s="34"/>
      <c r="KAX54" s="34"/>
      <c r="KAY54" s="34"/>
      <c r="KAZ54" s="34"/>
      <c r="KBA54" s="34"/>
      <c r="KBB54" s="34"/>
      <c r="KBC54" s="34"/>
      <c r="KBD54" s="34"/>
      <c r="KBE54" s="34"/>
      <c r="KBF54" s="34"/>
      <c r="KBG54" s="34"/>
      <c r="KBH54" s="34"/>
      <c r="KBI54" s="34"/>
      <c r="KBJ54" s="34"/>
      <c r="KBK54" s="34"/>
      <c r="KBL54" s="34"/>
      <c r="KBM54" s="34"/>
      <c r="KBN54" s="34"/>
      <c r="KBO54" s="34"/>
      <c r="KBP54" s="34"/>
      <c r="KBQ54" s="34"/>
      <c r="KBR54" s="34"/>
      <c r="KBS54" s="34"/>
      <c r="KBT54" s="34"/>
      <c r="KBU54" s="34"/>
      <c r="KBV54" s="34"/>
      <c r="KBW54" s="34"/>
      <c r="KBX54" s="34"/>
      <c r="KBY54" s="34"/>
      <c r="KBZ54" s="34"/>
      <c r="KCA54" s="34"/>
      <c r="KCB54" s="34"/>
      <c r="KCC54" s="34"/>
      <c r="KCD54" s="34"/>
      <c r="KCE54" s="34"/>
      <c r="KCF54" s="34"/>
      <c r="KCG54" s="34"/>
      <c r="KCH54" s="34"/>
      <c r="KCI54" s="34"/>
      <c r="KCJ54" s="34"/>
      <c r="KCK54" s="34"/>
      <c r="KCL54" s="34"/>
      <c r="KCM54" s="34"/>
      <c r="KCN54" s="34"/>
      <c r="KCO54" s="34"/>
      <c r="KCP54" s="34"/>
      <c r="KCQ54" s="34"/>
      <c r="KCR54" s="34"/>
      <c r="KCS54" s="34"/>
      <c r="KCT54" s="34"/>
      <c r="KCU54" s="34"/>
      <c r="KCV54" s="34"/>
      <c r="KCW54" s="34"/>
      <c r="KCX54" s="34"/>
      <c r="KCY54" s="34"/>
      <c r="KCZ54" s="34"/>
      <c r="KDA54" s="34"/>
      <c r="KDB54" s="34"/>
      <c r="KDC54" s="34"/>
      <c r="KDD54" s="34"/>
      <c r="KDE54" s="34"/>
      <c r="KDF54" s="34"/>
      <c r="KDG54" s="34"/>
      <c r="KDH54" s="34"/>
      <c r="KDI54" s="34"/>
      <c r="KDJ54" s="34"/>
      <c r="KDK54" s="34"/>
      <c r="KDL54" s="34"/>
      <c r="KDM54" s="34"/>
      <c r="KDN54" s="34"/>
      <c r="KDO54" s="34"/>
      <c r="KDP54" s="34"/>
      <c r="KDQ54" s="34"/>
      <c r="KDR54" s="34"/>
      <c r="KDS54" s="34"/>
      <c r="KDT54" s="34"/>
      <c r="KDU54" s="34"/>
      <c r="KDV54" s="34"/>
      <c r="KDW54" s="34"/>
      <c r="KDX54" s="34"/>
      <c r="KDY54" s="34"/>
      <c r="KDZ54" s="34"/>
      <c r="KEA54" s="34"/>
      <c r="KEB54" s="34"/>
      <c r="KEC54" s="34"/>
      <c r="KED54" s="34"/>
      <c r="KEE54" s="34"/>
      <c r="KEF54" s="34"/>
      <c r="KEG54" s="34"/>
      <c r="KEH54" s="34"/>
      <c r="KEI54" s="34"/>
      <c r="KEJ54" s="34"/>
      <c r="KEK54" s="34"/>
      <c r="KEL54" s="34"/>
      <c r="KEM54" s="34"/>
      <c r="KEN54" s="34"/>
      <c r="KEO54" s="34"/>
      <c r="KEP54" s="34"/>
      <c r="KEQ54" s="34"/>
      <c r="KER54" s="34"/>
      <c r="KES54" s="34"/>
      <c r="KET54" s="34"/>
      <c r="KEU54" s="34"/>
      <c r="KEV54" s="34"/>
      <c r="KEW54" s="34"/>
      <c r="KEX54" s="34"/>
      <c r="KEY54" s="34"/>
      <c r="KEZ54" s="34"/>
      <c r="KFA54" s="34"/>
      <c r="KFB54" s="34"/>
      <c r="KFC54" s="34"/>
      <c r="KFD54" s="34"/>
      <c r="KFE54" s="34"/>
      <c r="KFF54" s="34"/>
      <c r="KFG54" s="34"/>
      <c r="KFH54" s="34"/>
      <c r="KFI54" s="34"/>
      <c r="KFJ54" s="34"/>
      <c r="KFK54" s="34"/>
      <c r="KFL54" s="34"/>
      <c r="KFM54" s="34"/>
      <c r="KFN54" s="34"/>
      <c r="KFO54" s="34"/>
      <c r="KFP54" s="34"/>
      <c r="KFQ54" s="34"/>
      <c r="KFR54" s="34"/>
      <c r="KFS54" s="34"/>
      <c r="KFT54" s="34"/>
      <c r="KFU54" s="34"/>
      <c r="KFV54" s="34"/>
      <c r="KFW54" s="34"/>
      <c r="KFX54" s="34"/>
      <c r="KFY54" s="34"/>
      <c r="KFZ54" s="34"/>
      <c r="KGA54" s="34"/>
      <c r="KGB54" s="34"/>
      <c r="KGC54" s="34"/>
      <c r="KGD54" s="34"/>
      <c r="KGE54" s="34"/>
      <c r="KGF54" s="34"/>
      <c r="KGG54" s="34"/>
      <c r="KGH54" s="34"/>
      <c r="KGI54" s="34"/>
      <c r="KGJ54" s="34"/>
      <c r="KGK54" s="34"/>
      <c r="KGL54" s="34"/>
      <c r="KGM54" s="34"/>
      <c r="KGN54" s="34"/>
      <c r="KGO54" s="34"/>
      <c r="KGP54" s="34"/>
      <c r="KGQ54" s="34"/>
      <c r="KGR54" s="34"/>
      <c r="KGS54" s="34"/>
      <c r="KGT54" s="34"/>
      <c r="KGU54" s="34"/>
      <c r="KGV54" s="34"/>
      <c r="KGW54" s="34"/>
      <c r="KGX54" s="34"/>
      <c r="KGY54" s="34"/>
      <c r="KGZ54" s="34"/>
      <c r="KHA54" s="34"/>
      <c r="KHB54" s="34"/>
      <c r="KHC54" s="34"/>
      <c r="KHD54" s="34"/>
      <c r="KHE54" s="34"/>
      <c r="KHF54" s="34"/>
      <c r="KHG54" s="34"/>
      <c r="KHH54" s="34"/>
      <c r="KHI54" s="34"/>
      <c r="KHJ54" s="34"/>
      <c r="KHK54" s="34"/>
      <c r="KHL54" s="34"/>
      <c r="KHM54" s="34"/>
      <c r="KHN54" s="34"/>
      <c r="KHO54" s="34"/>
      <c r="KHP54" s="34"/>
      <c r="KHQ54" s="34"/>
      <c r="KHR54" s="34"/>
      <c r="KHS54" s="34"/>
      <c r="KHT54" s="34"/>
      <c r="KHU54" s="34"/>
      <c r="KHV54" s="34"/>
      <c r="KHW54" s="34"/>
      <c r="KHX54" s="34"/>
      <c r="KHY54" s="34"/>
      <c r="KHZ54" s="34"/>
      <c r="KIA54" s="34"/>
      <c r="KIB54" s="34"/>
      <c r="KIC54" s="34"/>
      <c r="KID54" s="34"/>
      <c r="KIE54" s="34"/>
      <c r="KIF54" s="34"/>
      <c r="KIG54" s="34"/>
      <c r="KIH54" s="34"/>
      <c r="KII54" s="34"/>
      <c r="KIJ54" s="34"/>
      <c r="KIK54" s="34"/>
      <c r="KIL54" s="34"/>
      <c r="KIM54" s="34"/>
      <c r="KIN54" s="34"/>
      <c r="KIO54" s="34"/>
      <c r="KIP54" s="34"/>
      <c r="KIQ54" s="34"/>
      <c r="KIR54" s="34"/>
      <c r="KIS54" s="34"/>
      <c r="KIT54" s="34"/>
      <c r="KIU54" s="34"/>
      <c r="KIV54" s="34"/>
      <c r="KIW54" s="34"/>
      <c r="KIX54" s="34"/>
      <c r="KIY54" s="34"/>
      <c r="KIZ54" s="34"/>
      <c r="KJA54" s="34"/>
      <c r="KJB54" s="34"/>
      <c r="KJC54" s="34"/>
      <c r="KJD54" s="34"/>
      <c r="KJE54" s="34"/>
      <c r="KJF54" s="34"/>
      <c r="KJG54" s="34"/>
      <c r="KJH54" s="34"/>
      <c r="KJI54" s="34"/>
      <c r="KJJ54" s="34"/>
      <c r="KJK54" s="34"/>
      <c r="KJL54" s="34"/>
      <c r="KJM54" s="34"/>
      <c r="KJN54" s="34"/>
      <c r="KJO54" s="34"/>
      <c r="KJP54" s="34"/>
      <c r="KJQ54" s="34"/>
      <c r="KJR54" s="34"/>
      <c r="KJS54" s="34"/>
      <c r="KJT54" s="34"/>
      <c r="KJU54" s="34"/>
      <c r="KJV54" s="34"/>
      <c r="KJW54" s="34"/>
      <c r="KJX54" s="34"/>
      <c r="KJY54" s="34"/>
      <c r="KJZ54" s="34"/>
      <c r="KKA54" s="34"/>
      <c r="KKB54" s="34"/>
      <c r="KKC54" s="34"/>
      <c r="KKD54" s="34"/>
      <c r="KKE54" s="34"/>
      <c r="KKF54" s="34"/>
      <c r="KKG54" s="34"/>
      <c r="KKH54" s="34"/>
      <c r="KKI54" s="34"/>
      <c r="KKJ54" s="34"/>
      <c r="KKK54" s="34"/>
      <c r="KKL54" s="34"/>
      <c r="KKM54" s="34"/>
      <c r="KKN54" s="34"/>
      <c r="KKO54" s="34"/>
      <c r="KKP54" s="34"/>
      <c r="KKQ54" s="34"/>
      <c r="KKR54" s="34"/>
      <c r="KKS54" s="34"/>
      <c r="KKT54" s="34"/>
      <c r="KKU54" s="34"/>
      <c r="KKV54" s="34"/>
      <c r="KKW54" s="34"/>
      <c r="KKX54" s="34"/>
      <c r="KKY54" s="34"/>
      <c r="KKZ54" s="34"/>
      <c r="KLA54" s="34"/>
      <c r="KLB54" s="34"/>
      <c r="KLC54" s="34"/>
      <c r="KLD54" s="34"/>
      <c r="KLE54" s="34"/>
      <c r="KLF54" s="34"/>
      <c r="KLG54" s="34"/>
      <c r="KLH54" s="34"/>
      <c r="KLI54" s="34"/>
      <c r="KLJ54" s="34"/>
      <c r="KLK54" s="34"/>
      <c r="KLL54" s="34"/>
      <c r="KLM54" s="34"/>
      <c r="KLN54" s="34"/>
      <c r="KLO54" s="34"/>
      <c r="KLP54" s="34"/>
      <c r="KLQ54" s="34"/>
      <c r="KLR54" s="34"/>
      <c r="KLS54" s="34"/>
      <c r="KLT54" s="34"/>
      <c r="KLU54" s="34"/>
      <c r="KLV54" s="34"/>
      <c r="KLW54" s="34"/>
      <c r="KLX54" s="34"/>
      <c r="KLY54" s="34"/>
      <c r="KLZ54" s="34"/>
      <c r="KMA54" s="34"/>
      <c r="KMB54" s="34"/>
      <c r="KMC54" s="34"/>
      <c r="KMD54" s="34"/>
      <c r="KME54" s="34"/>
      <c r="KMF54" s="34"/>
      <c r="KMG54" s="34"/>
      <c r="KMH54" s="34"/>
      <c r="KMI54" s="34"/>
      <c r="KMJ54" s="34"/>
      <c r="KMK54" s="34"/>
      <c r="KML54" s="34"/>
      <c r="KMM54" s="34"/>
      <c r="KMN54" s="34"/>
      <c r="KMO54" s="34"/>
      <c r="KMP54" s="34"/>
      <c r="KMQ54" s="34"/>
      <c r="KMR54" s="34"/>
      <c r="KMS54" s="34"/>
      <c r="KMT54" s="34"/>
      <c r="KMU54" s="34"/>
      <c r="KMV54" s="34"/>
      <c r="KMW54" s="34"/>
      <c r="KMX54" s="34"/>
      <c r="KMY54" s="34"/>
      <c r="KMZ54" s="34"/>
      <c r="KNA54" s="34"/>
      <c r="KNB54" s="34"/>
      <c r="KNC54" s="34"/>
      <c r="KND54" s="34"/>
      <c r="KNE54" s="34"/>
      <c r="KNF54" s="34"/>
      <c r="KNG54" s="34"/>
      <c r="KNH54" s="34"/>
      <c r="KNI54" s="34"/>
      <c r="KNJ54" s="34"/>
      <c r="KNK54" s="34"/>
      <c r="KNL54" s="34"/>
      <c r="KNM54" s="34"/>
      <c r="KNN54" s="34"/>
      <c r="KNO54" s="34"/>
      <c r="KNP54" s="34"/>
      <c r="KNQ54" s="34"/>
      <c r="KNR54" s="34"/>
      <c r="KNS54" s="34"/>
      <c r="KNT54" s="34"/>
      <c r="KNU54" s="34"/>
      <c r="KNV54" s="34"/>
      <c r="KNW54" s="34"/>
      <c r="KNX54" s="34"/>
      <c r="KNY54" s="34"/>
      <c r="KNZ54" s="34"/>
      <c r="KOA54" s="34"/>
      <c r="KOB54" s="34"/>
      <c r="KOC54" s="34"/>
      <c r="KOD54" s="34"/>
      <c r="KOE54" s="34"/>
      <c r="KOF54" s="34"/>
      <c r="KOG54" s="34"/>
      <c r="KOH54" s="34"/>
      <c r="KOI54" s="34"/>
      <c r="KOJ54" s="34"/>
      <c r="KOK54" s="34"/>
      <c r="KOL54" s="34"/>
      <c r="KOM54" s="34"/>
      <c r="KON54" s="34"/>
      <c r="KOO54" s="34"/>
      <c r="KOP54" s="34"/>
      <c r="KOQ54" s="34"/>
      <c r="KOR54" s="34"/>
      <c r="KOS54" s="34"/>
      <c r="KOT54" s="34"/>
      <c r="KOU54" s="34"/>
      <c r="KOV54" s="34"/>
      <c r="KOW54" s="34"/>
      <c r="KOX54" s="34"/>
      <c r="KOY54" s="34"/>
      <c r="KOZ54" s="34"/>
      <c r="KPA54" s="34"/>
      <c r="KPB54" s="34"/>
      <c r="KPC54" s="34"/>
      <c r="KPD54" s="34"/>
      <c r="KPE54" s="34"/>
      <c r="KPF54" s="34"/>
      <c r="KPG54" s="34"/>
      <c r="KPH54" s="34"/>
      <c r="KPI54" s="34"/>
      <c r="KPJ54" s="34"/>
      <c r="KPK54" s="34"/>
      <c r="KPL54" s="34"/>
      <c r="KPM54" s="34"/>
      <c r="KPN54" s="34"/>
      <c r="KPO54" s="34"/>
      <c r="KPP54" s="34"/>
      <c r="KPQ54" s="34"/>
      <c r="KPR54" s="34"/>
      <c r="KPS54" s="34"/>
      <c r="KPT54" s="34"/>
      <c r="KPU54" s="34"/>
      <c r="KPV54" s="34"/>
      <c r="KPW54" s="34"/>
      <c r="KPX54" s="34"/>
      <c r="KPY54" s="34"/>
      <c r="KPZ54" s="34"/>
      <c r="KQA54" s="34"/>
      <c r="KQB54" s="34"/>
      <c r="KQC54" s="34"/>
      <c r="KQD54" s="34"/>
      <c r="KQE54" s="34"/>
      <c r="KQF54" s="34"/>
      <c r="KQG54" s="34"/>
      <c r="KQH54" s="34"/>
      <c r="KQI54" s="34"/>
      <c r="KQJ54" s="34"/>
      <c r="KQK54" s="34"/>
      <c r="KQL54" s="34"/>
      <c r="KQM54" s="34"/>
      <c r="KQN54" s="34"/>
      <c r="KQO54" s="34"/>
      <c r="KQP54" s="34"/>
      <c r="KQQ54" s="34"/>
      <c r="KQR54" s="34"/>
      <c r="KQS54" s="34"/>
      <c r="KQT54" s="34"/>
      <c r="KQU54" s="34"/>
      <c r="KQV54" s="34"/>
      <c r="KQW54" s="34"/>
      <c r="KQX54" s="34"/>
      <c r="KQY54" s="34"/>
      <c r="KQZ54" s="34"/>
      <c r="KRA54" s="34"/>
      <c r="KRB54" s="34"/>
      <c r="KRC54" s="34"/>
      <c r="KRD54" s="34"/>
      <c r="KRE54" s="34"/>
      <c r="KRF54" s="34"/>
      <c r="KRG54" s="34"/>
      <c r="KRH54" s="34"/>
      <c r="KRI54" s="34"/>
      <c r="KRJ54" s="34"/>
      <c r="KRK54" s="34"/>
      <c r="KRL54" s="34"/>
      <c r="KRM54" s="34"/>
      <c r="KRN54" s="34"/>
      <c r="KRO54" s="34"/>
      <c r="KRP54" s="34"/>
      <c r="KRQ54" s="34"/>
      <c r="KRR54" s="34"/>
      <c r="KRS54" s="34"/>
      <c r="KRT54" s="34"/>
      <c r="KRU54" s="34"/>
      <c r="KRV54" s="34"/>
      <c r="KRW54" s="34"/>
      <c r="KRX54" s="34"/>
      <c r="KRY54" s="34"/>
      <c r="KRZ54" s="34"/>
      <c r="KSA54" s="34"/>
      <c r="KSB54" s="34"/>
      <c r="KSC54" s="34"/>
      <c r="KSD54" s="34"/>
      <c r="KSE54" s="34"/>
      <c r="KSF54" s="34"/>
      <c r="KSG54" s="34"/>
      <c r="KSH54" s="34"/>
      <c r="KSI54" s="34"/>
      <c r="KSJ54" s="34"/>
      <c r="KSK54" s="34"/>
      <c r="KSL54" s="34"/>
      <c r="KSM54" s="34"/>
      <c r="KSN54" s="34"/>
      <c r="KSO54" s="34"/>
      <c r="KSP54" s="34"/>
      <c r="KSQ54" s="34"/>
      <c r="KSR54" s="34"/>
      <c r="KSS54" s="34"/>
      <c r="KST54" s="34"/>
      <c r="KSU54" s="34"/>
      <c r="KSV54" s="34"/>
      <c r="KSW54" s="34"/>
      <c r="KSX54" s="34"/>
      <c r="KSY54" s="34"/>
      <c r="KSZ54" s="34"/>
      <c r="KTA54" s="34"/>
      <c r="KTB54" s="34"/>
      <c r="KTC54" s="34"/>
      <c r="KTD54" s="34"/>
      <c r="KTE54" s="34"/>
      <c r="KTF54" s="34"/>
      <c r="KTG54" s="34"/>
      <c r="KTH54" s="34"/>
      <c r="KTI54" s="34"/>
      <c r="KTJ54" s="34"/>
      <c r="KTK54" s="34"/>
      <c r="KTL54" s="34"/>
      <c r="KTM54" s="34"/>
      <c r="KTN54" s="34"/>
      <c r="KTO54" s="34"/>
      <c r="KTP54" s="34"/>
      <c r="KTQ54" s="34"/>
      <c r="KTR54" s="34"/>
      <c r="KTS54" s="34"/>
      <c r="KTT54" s="34"/>
      <c r="KTU54" s="34"/>
      <c r="KTV54" s="34"/>
      <c r="KTW54" s="34"/>
      <c r="KTX54" s="34"/>
      <c r="KTY54" s="34"/>
      <c r="KTZ54" s="34"/>
      <c r="KUA54" s="34"/>
      <c r="KUB54" s="34"/>
      <c r="KUC54" s="34"/>
      <c r="KUD54" s="34"/>
      <c r="KUE54" s="34"/>
      <c r="KUF54" s="34"/>
      <c r="KUG54" s="34"/>
      <c r="KUH54" s="34"/>
      <c r="KUI54" s="34"/>
      <c r="KUJ54" s="34"/>
      <c r="KUK54" s="34"/>
      <c r="KUL54" s="34"/>
      <c r="KUM54" s="34"/>
      <c r="KUN54" s="34"/>
      <c r="KUO54" s="34"/>
      <c r="KUP54" s="34"/>
      <c r="KUQ54" s="34"/>
      <c r="KUR54" s="34"/>
      <c r="KUS54" s="34"/>
      <c r="KUT54" s="34"/>
      <c r="KUU54" s="34"/>
      <c r="KUV54" s="34"/>
      <c r="KUW54" s="34"/>
      <c r="KUX54" s="34"/>
      <c r="KUY54" s="34"/>
      <c r="KUZ54" s="34"/>
      <c r="KVA54" s="34"/>
      <c r="KVB54" s="34"/>
      <c r="KVC54" s="34"/>
      <c r="KVD54" s="34"/>
      <c r="KVE54" s="34"/>
      <c r="KVF54" s="34"/>
      <c r="KVG54" s="34"/>
      <c r="KVH54" s="34"/>
      <c r="KVI54" s="34"/>
      <c r="KVJ54" s="34"/>
      <c r="KVK54" s="34"/>
      <c r="KVL54" s="34"/>
      <c r="KVM54" s="34"/>
      <c r="KVN54" s="34"/>
      <c r="KVO54" s="34"/>
      <c r="KVP54" s="34"/>
      <c r="KVQ54" s="34"/>
      <c r="KVR54" s="34"/>
      <c r="KVS54" s="34"/>
      <c r="KVT54" s="34"/>
      <c r="KVU54" s="34"/>
      <c r="KVV54" s="34"/>
      <c r="KVW54" s="34"/>
      <c r="KVX54" s="34"/>
      <c r="KVY54" s="34"/>
      <c r="KVZ54" s="34"/>
      <c r="KWA54" s="34"/>
      <c r="KWB54" s="34"/>
      <c r="KWC54" s="34"/>
      <c r="KWD54" s="34"/>
      <c r="KWE54" s="34"/>
      <c r="KWF54" s="34"/>
      <c r="KWG54" s="34"/>
      <c r="KWH54" s="34"/>
      <c r="KWI54" s="34"/>
      <c r="KWJ54" s="34"/>
      <c r="KWK54" s="34"/>
      <c r="KWL54" s="34"/>
      <c r="KWM54" s="34"/>
      <c r="KWN54" s="34"/>
      <c r="KWO54" s="34"/>
      <c r="KWP54" s="34"/>
      <c r="KWQ54" s="34"/>
      <c r="KWR54" s="34"/>
      <c r="KWS54" s="34"/>
      <c r="KWT54" s="34"/>
      <c r="KWU54" s="34"/>
      <c r="KWV54" s="34"/>
      <c r="KWW54" s="34"/>
      <c r="KWX54" s="34"/>
      <c r="KWY54" s="34"/>
      <c r="KWZ54" s="34"/>
      <c r="KXA54" s="34"/>
      <c r="KXB54" s="34"/>
      <c r="KXC54" s="34"/>
      <c r="KXD54" s="34"/>
      <c r="KXE54" s="34"/>
      <c r="KXF54" s="34"/>
      <c r="KXG54" s="34"/>
      <c r="KXH54" s="34"/>
      <c r="KXI54" s="34"/>
      <c r="KXJ54" s="34"/>
      <c r="KXK54" s="34"/>
      <c r="KXL54" s="34"/>
      <c r="KXM54" s="34"/>
      <c r="KXN54" s="34"/>
      <c r="KXO54" s="34"/>
      <c r="KXP54" s="34"/>
      <c r="KXQ54" s="34"/>
      <c r="KXR54" s="34"/>
      <c r="KXS54" s="34"/>
      <c r="KXT54" s="34"/>
      <c r="KXU54" s="34"/>
      <c r="KXV54" s="34"/>
      <c r="KXW54" s="34"/>
      <c r="KXX54" s="34"/>
      <c r="KXY54" s="34"/>
      <c r="KXZ54" s="34"/>
      <c r="KYA54" s="34"/>
      <c r="KYB54" s="34"/>
      <c r="KYC54" s="34"/>
      <c r="KYD54" s="34"/>
      <c r="KYE54" s="34"/>
      <c r="KYF54" s="34"/>
      <c r="KYG54" s="34"/>
      <c r="KYH54" s="34"/>
      <c r="KYI54" s="34"/>
      <c r="KYJ54" s="34"/>
      <c r="KYK54" s="34"/>
      <c r="KYL54" s="34"/>
      <c r="KYM54" s="34"/>
      <c r="KYN54" s="34"/>
      <c r="KYO54" s="34"/>
      <c r="KYP54" s="34"/>
      <c r="KYQ54" s="34"/>
      <c r="KYR54" s="34"/>
      <c r="KYS54" s="34"/>
      <c r="KYT54" s="34"/>
      <c r="KYU54" s="34"/>
      <c r="KYV54" s="34"/>
      <c r="KYW54" s="34"/>
      <c r="KYX54" s="34"/>
      <c r="KYY54" s="34"/>
      <c r="KYZ54" s="34"/>
      <c r="KZA54" s="34"/>
      <c r="KZB54" s="34"/>
      <c r="KZC54" s="34"/>
      <c r="KZD54" s="34"/>
      <c r="KZE54" s="34"/>
      <c r="KZF54" s="34"/>
      <c r="KZG54" s="34"/>
      <c r="KZH54" s="34"/>
      <c r="KZI54" s="34"/>
      <c r="KZJ54" s="34"/>
      <c r="KZK54" s="34"/>
      <c r="KZL54" s="34"/>
      <c r="KZM54" s="34"/>
      <c r="KZN54" s="34"/>
      <c r="KZO54" s="34"/>
      <c r="KZP54" s="34"/>
      <c r="KZQ54" s="34"/>
      <c r="KZR54" s="34"/>
      <c r="KZS54" s="34"/>
      <c r="KZT54" s="34"/>
      <c r="KZU54" s="34"/>
      <c r="KZV54" s="34"/>
      <c r="KZW54" s="34"/>
      <c r="KZX54" s="34"/>
      <c r="KZY54" s="34"/>
      <c r="KZZ54" s="34"/>
      <c r="LAA54" s="34"/>
      <c r="LAB54" s="34"/>
      <c r="LAC54" s="34"/>
      <c r="LAD54" s="34"/>
      <c r="LAE54" s="34"/>
      <c r="LAF54" s="34"/>
      <c r="LAG54" s="34"/>
      <c r="LAH54" s="34"/>
      <c r="LAI54" s="34"/>
      <c r="LAJ54" s="34"/>
      <c r="LAK54" s="34"/>
      <c r="LAL54" s="34"/>
      <c r="LAM54" s="34"/>
      <c r="LAN54" s="34"/>
      <c r="LAO54" s="34"/>
      <c r="LAP54" s="34"/>
      <c r="LAQ54" s="34"/>
      <c r="LAR54" s="34"/>
      <c r="LAS54" s="34"/>
      <c r="LAT54" s="34"/>
      <c r="LAU54" s="34"/>
      <c r="LAV54" s="34"/>
      <c r="LAW54" s="34"/>
      <c r="LAX54" s="34"/>
      <c r="LAY54" s="34"/>
      <c r="LAZ54" s="34"/>
      <c r="LBA54" s="34"/>
      <c r="LBB54" s="34"/>
      <c r="LBC54" s="34"/>
      <c r="LBD54" s="34"/>
      <c r="LBE54" s="34"/>
      <c r="LBF54" s="34"/>
      <c r="LBG54" s="34"/>
      <c r="LBH54" s="34"/>
      <c r="LBI54" s="34"/>
      <c r="LBJ54" s="34"/>
      <c r="LBK54" s="34"/>
      <c r="LBL54" s="34"/>
      <c r="LBM54" s="34"/>
      <c r="LBN54" s="34"/>
      <c r="LBO54" s="34"/>
      <c r="LBP54" s="34"/>
      <c r="LBQ54" s="34"/>
      <c r="LBR54" s="34"/>
      <c r="LBS54" s="34"/>
      <c r="LBT54" s="34"/>
      <c r="LBU54" s="34"/>
      <c r="LBV54" s="34"/>
      <c r="LBW54" s="34"/>
      <c r="LBX54" s="34"/>
      <c r="LBY54" s="34"/>
      <c r="LBZ54" s="34"/>
      <c r="LCA54" s="34"/>
      <c r="LCB54" s="34"/>
      <c r="LCC54" s="34"/>
      <c r="LCD54" s="34"/>
      <c r="LCE54" s="34"/>
      <c r="LCF54" s="34"/>
      <c r="LCG54" s="34"/>
      <c r="LCH54" s="34"/>
      <c r="LCI54" s="34"/>
      <c r="LCJ54" s="34"/>
      <c r="LCK54" s="34"/>
      <c r="LCL54" s="34"/>
      <c r="LCM54" s="34"/>
      <c r="LCN54" s="34"/>
      <c r="LCO54" s="34"/>
      <c r="LCP54" s="34"/>
      <c r="LCQ54" s="34"/>
      <c r="LCR54" s="34"/>
      <c r="LCS54" s="34"/>
      <c r="LCT54" s="34"/>
      <c r="LCU54" s="34"/>
      <c r="LCV54" s="34"/>
      <c r="LCW54" s="34"/>
      <c r="LCX54" s="34"/>
      <c r="LCY54" s="34"/>
      <c r="LCZ54" s="34"/>
      <c r="LDA54" s="34"/>
      <c r="LDB54" s="34"/>
      <c r="LDC54" s="34"/>
      <c r="LDD54" s="34"/>
      <c r="LDE54" s="34"/>
      <c r="LDF54" s="34"/>
      <c r="LDG54" s="34"/>
      <c r="LDH54" s="34"/>
      <c r="LDI54" s="34"/>
      <c r="LDJ54" s="34"/>
      <c r="LDK54" s="34"/>
      <c r="LDL54" s="34"/>
      <c r="LDM54" s="34"/>
      <c r="LDN54" s="34"/>
      <c r="LDO54" s="34"/>
      <c r="LDP54" s="34"/>
      <c r="LDQ54" s="34"/>
      <c r="LDR54" s="34"/>
      <c r="LDS54" s="34"/>
      <c r="LDT54" s="34"/>
      <c r="LDU54" s="34"/>
      <c r="LDV54" s="34"/>
      <c r="LDW54" s="34"/>
      <c r="LDX54" s="34"/>
      <c r="LDY54" s="34"/>
      <c r="LDZ54" s="34"/>
      <c r="LEA54" s="34"/>
      <c r="LEB54" s="34"/>
      <c r="LEC54" s="34"/>
      <c r="LED54" s="34"/>
      <c r="LEE54" s="34"/>
      <c r="LEF54" s="34"/>
      <c r="LEG54" s="34"/>
      <c r="LEH54" s="34"/>
      <c r="LEI54" s="34"/>
      <c r="LEJ54" s="34"/>
      <c r="LEK54" s="34"/>
      <c r="LEL54" s="34"/>
      <c r="LEM54" s="34"/>
      <c r="LEN54" s="34"/>
      <c r="LEO54" s="34"/>
      <c r="LEP54" s="34"/>
      <c r="LEQ54" s="34"/>
      <c r="LER54" s="34"/>
      <c r="LES54" s="34"/>
      <c r="LET54" s="34"/>
      <c r="LEU54" s="34"/>
      <c r="LEV54" s="34"/>
      <c r="LEW54" s="34"/>
      <c r="LEX54" s="34"/>
      <c r="LEY54" s="34"/>
      <c r="LEZ54" s="34"/>
      <c r="LFA54" s="34"/>
      <c r="LFB54" s="34"/>
      <c r="LFC54" s="34"/>
      <c r="LFD54" s="34"/>
      <c r="LFE54" s="34"/>
      <c r="LFF54" s="34"/>
      <c r="LFG54" s="34"/>
      <c r="LFH54" s="34"/>
      <c r="LFI54" s="34"/>
      <c r="LFJ54" s="34"/>
      <c r="LFK54" s="34"/>
      <c r="LFL54" s="34"/>
      <c r="LFM54" s="34"/>
      <c r="LFN54" s="34"/>
      <c r="LFO54" s="34"/>
      <c r="LFP54" s="34"/>
      <c r="LFQ54" s="34"/>
      <c r="LFR54" s="34"/>
      <c r="LFS54" s="34"/>
      <c r="LFT54" s="34"/>
      <c r="LFU54" s="34"/>
      <c r="LFV54" s="34"/>
      <c r="LFW54" s="34"/>
      <c r="LFX54" s="34"/>
      <c r="LFY54" s="34"/>
      <c r="LFZ54" s="34"/>
      <c r="LGA54" s="34"/>
      <c r="LGB54" s="34"/>
      <c r="LGC54" s="34"/>
      <c r="LGD54" s="34"/>
      <c r="LGE54" s="34"/>
      <c r="LGF54" s="34"/>
      <c r="LGG54" s="34"/>
      <c r="LGH54" s="34"/>
      <c r="LGI54" s="34"/>
      <c r="LGJ54" s="34"/>
      <c r="LGK54" s="34"/>
      <c r="LGL54" s="34"/>
      <c r="LGM54" s="34"/>
      <c r="LGN54" s="34"/>
      <c r="LGO54" s="34"/>
      <c r="LGP54" s="34"/>
      <c r="LGQ54" s="34"/>
      <c r="LGR54" s="34"/>
      <c r="LGS54" s="34"/>
      <c r="LGT54" s="34"/>
      <c r="LGU54" s="34"/>
      <c r="LGV54" s="34"/>
      <c r="LGW54" s="34"/>
      <c r="LGX54" s="34"/>
      <c r="LGY54" s="34"/>
      <c r="LGZ54" s="34"/>
      <c r="LHA54" s="34"/>
      <c r="LHB54" s="34"/>
      <c r="LHC54" s="34"/>
      <c r="LHD54" s="34"/>
      <c r="LHE54" s="34"/>
      <c r="LHF54" s="34"/>
      <c r="LHG54" s="34"/>
      <c r="LHH54" s="34"/>
      <c r="LHI54" s="34"/>
      <c r="LHJ54" s="34"/>
      <c r="LHK54" s="34"/>
      <c r="LHL54" s="34"/>
      <c r="LHM54" s="34"/>
      <c r="LHN54" s="34"/>
      <c r="LHO54" s="34"/>
      <c r="LHP54" s="34"/>
      <c r="LHQ54" s="34"/>
      <c r="LHR54" s="34"/>
      <c r="LHS54" s="34"/>
      <c r="LHT54" s="34"/>
      <c r="LHU54" s="34"/>
      <c r="LHV54" s="34"/>
      <c r="LHW54" s="34"/>
      <c r="LHX54" s="34"/>
      <c r="LHY54" s="34"/>
      <c r="LHZ54" s="34"/>
      <c r="LIA54" s="34"/>
      <c r="LIB54" s="34"/>
      <c r="LIC54" s="34"/>
      <c r="LID54" s="34"/>
      <c r="LIE54" s="34"/>
      <c r="LIF54" s="34"/>
      <c r="LIG54" s="34"/>
      <c r="LIH54" s="34"/>
      <c r="LII54" s="34"/>
      <c r="LIJ54" s="34"/>
      <c r="LIK54" s="34"/>
      <c r="LIL54" s="34"/>
      <c r="LIM54" s="34"/>
      <c r="LIN54" s="34"/>
      <c r="LIO54" s="34"/>
      <c r="LIP54" s="34"/>
      <c r="LIQ54" s="34"/>
      <c r="LIR54" s="34"/>
      <c r="LIS54" s="34"/>
      <c r="LIT54" s="34"/>
      <c r="LIU54" s="34"/>
      <c r="LIV54" s="34"/>
      <c r="LIW54" s="34"/>
      <c r="LIX54" s="34"/>
      <c r="LIY54" s="34"/>
      <c r="LIZ54" s="34"/>
      <c r="LJA54" s="34"/>
      <c r="LJB54" s="34"/>
      <c r="LJC54" s="34"/>
      <c r="LJD54" s="34"/>
      <c r="LJE54" s="34"/>
      <c r="LJF54" s="34"/>
      <c r="LJG54" s="34"/>
      <c r="LJH54" s="34"/>
      <c r="LJI54" s="34"/>
      <c r="LJJ54" s="34"/>
      <c r="LJK54" s="34"/>
      <c r="LJL54" s="34"/>
      <c r="LJM54" s="34"/>
      <c r="LJN54" s="34"/>
      <c r="LJO54" s="34"/>
      <c r="LJP54" s="34"/>
      <c r="LJQ54" s="34"/>
      <c r="LJR54" s="34"/>
      <c r="LJS54" s="34"/>
      <c r="LJT54" s="34"/>
      <c r="LJU54" s="34"/>
      <c r="LJV54" s="34"/>
      <c r="LJW54" s="34"/>
      <c r="LJX54" s="34"/>
      <c r="LJY54" s="34"/>
      <c r="LJZ54" s="34"/>
      <c r="LKA54" s="34"/>
      <c r="LKB54" s="34"/>
      <c r="LKC54" s="34"/>
      <c r="LKD54" s="34"/>
      <c r="LKE54" s="34"/>
      <c r="LKF54" s="34"/>
      <c r="LKG54" s="34"/>
      <c r="LKH54" s="34"/>
      <c r="LKI54" s="34"/>
      <c r="LKJ54" s="34"/>
      <c r="LKK54" s="34"/>
      <c r="LKL54" s="34"/>
      <c r="LKM54" s="34"/>
      <c r="LKN54" s="34"/>
      <c r="LKO54" s="34"/>
      <c r="LKP54" s="34"/>
      <c r="LKQ54" s="34"/>
      <c r="LKR54" s="34"/>
      <c r="LKS54" s="34"/>
      <c r="LKT54" s="34"/>
      <c r="LKU54" s="34"/>
      <c r="LKV54" s="34"/>
      <c r="LKW54" s="34"/>
      <c r="LKX54" s="34"/>
      <c r="LKY54" s="34"/>
      <c r="LKZ54" s="34"/>
      <c r="LLA54" s="34"/>
      <c r="LLB54" s="34"/>
      <c r="LLC54" s="34"/>
      <c r="LLD54" s="34"/>
      <c r="LLE54" s="34"/>
      <c r="LLF54" s="34"/>
      <c r="LLG54" s="34"/>
      <c r="LLH54" s="34"/>
      <c r="LLI54" s="34"/>
      <c r="LLJ54" s="34"/>
      <c r="LLK54" s="34"/>
      <c r="LLL54" s="34"/>
      <c r="LLM54" s="34"/>
      <c r="LLN54" s="34"/>
      <c r="LLO54" s="34"/>
      <c r="LLP54" s="34"/>
      <c r="LLQ54" s="34"/>
      <c r="LLR54" s="34"/>
      <c r="LLS54" s="34"/>
      <c r="LLT54" s="34"/>
      <c r="LLU54" s="34"/>
      <c r="LLV54" s="34"/>
      <c r="LLW54" s="34"/>
      <c r="LLX54" s="34"/>
      <c r="LLY54" s="34"/>
      <c r="LLZ54" s="34"/>
      <c r="LMA54" s="34"/>
      <c r="LMB54" s="34"/>
      <c r="LMC54" s="34"/>
      <c r="LMD54" s="34"/>
      <c r="LME54" s="34"/>
      <c r="LMF54" s="34"/>
      <c r="LMG54" s="34"/>
      <c r="LMH54" s="34"/>
      <c r="LMI54" s="34"/>
      <c r="LMJ54" s="34"/>
      <c r="LMK54" s="34"/>
      <c r="LML54" s="34"/>
      <c r="LMM54" s="34"/>
      <c r="LMN54" s="34"/>
      <c r="LMO54" s="34"/>
      <c r="LMP54" s="34"/>
      <c r="LMQ54" s="34"/>
      <c r="LMR54" s="34"/>
      <c r="LMS54" s="34"/>
      <c r="LMT54" s="34"/>
      <c r="LMU54" s="34"/>
      <c r="LMV54" s="34"/>
      <c r="LMW54" s="34"/>
      <c r="LMX54" s="34"/>
      <c r="LMY54" s="34"/>
      <c r="LMZ54" s="34"/>
      <c r="LNA54" s="34"/>
      <c r="LNB54" s="34"/>
      <c r="LNC54" s="34"/>
      <c r="LND54" s="34"/>
      <c r="LNE54" s="34"/>
      <c r="LNF54" s="34"/>
      <c r="LNG54" s="34"/>
      <c r="LNH54" s="34"/>
      <c r="LNI54" s="34"/>
      <c r="LNJ54" s="34"/>
      <c r="LNK54" s="34"/>
      <c r="LNL54" s="34"/>
      <c r="LNM54" s="34"/>
      <c r="LNN54" s="34"/>
      <c r="LNO54" s="34"/>
      <c r="LNP54" s="34"/>
      <c r="LNQ54" s="34"/>
      <c r="LNR54" s="34"/>
      <c r="LNS54" s="34"/>
      <c r="LNT54" s="34"/>
      <c r="LNU54" s="34"/>
      <c r="LNV54" s="34"/>
      <c r="LNW54" s="34"/>
      <c r="LNX54" s="34"/>
      <c r="LNY54" s="34"/>
      <c r="LNZ54" s="34"/>
      <c r="LOA54" s="34"/>
      <c r="LOB54" s="34"/>
      <c r="LOC54" s="34"/>
      <c r="LOD54" s="34"/>
      <c r="LOE54" s="34"/>
      <c r="LOF54" s="34"/>
      <c r="LOG54" s="34"/>
      <c r="LOH54" s="34"/>
      <c r="LOI54" s="34"/>
      <c r="LOJ54" s="34"/>
      <c r="LOK54" s="34"/>
      <c r="LOL54" s="34"/>
      <c r="LOM54" s="34"/>
      <c r="LON54" s="34"/>
      <c r="LOO54" s="34"/>
      <c r="LOP54" s="34"/>
      <c r="LOQ54" s="34"/>
      <c r="LOR54" s="34"/>
      <c r="LOS54" s="34"/>
      <c r="LOT54" s="34"/>
      <c r="LOU54" s="34"/>
      <c r="LOV54" s="34"/>
      <c r="LOW54" s="34"/>
      <c r="LOX54" s="34"/>
      <c r="LOY54" s="34"/>
      <c r="LOZ54" s="34"/>
      <c r="LPA54" s="34"/>
      <c r="LPB54" s="34"/>
      <c r="LPC54" s="34"/>
      <c r="LPD54" s="34"/>
      <c r="LPE54" s="34"/>
      <c r="LPF54" s="34"/>
      <c r="LPG54" s="34"/>
      <c r="LPH54" s="34"/>
      <c r="LPI54" s="34"/>
      <c r="LPJ54" s="34"/>
      <c r="LPK54" s="34"/>
      <c r="LPL54" s="34"/>
      <c r="LPM54" s="34"/>
      <c r="LPN54" s="34"/>
      <c r="LPO54" s="34"/>
      <c r="LPP54" s="34"/>
      <c r="LPQ54" s="34"/>
      <c r="LPR54" s="34"/>
      <c r="LPS54" s="34"/>
      <c r="LPT54" s="34"/>
      <c r="LPU54" s="34"/>
      <c r="LPV54" s="34"/>
      <c r="LPW54" s="34"/>
      <c r="LPX54" s="34"/>
      <c r="LPY54" s="34"/>
      <c r="LPZ54" s="34"/>
      <c r="LQA54" s="34"/>
      <c r="LQB54" s="34"/>
      <c r="LQC54" s="34"/>
      <c r="LQD54" s="34"/>
      <c r="LQE54" s="34"/>
      <c r="LQF54" s="34"/>
      <c r="LQG54" s="34"/>
      <c r="LQH54" s="34"/>
      <c r="LQI54" s="34"/>
      <c r="LQJ54" s="34"/>
      <c r="LQK54" s="34"/>
      <c r="LQL54" s="34"/>
      <c r="LQM54" s="34"/>
      <c r="LQN54" s="34"/>
      <c r="LQO54" s="34"/>
      <c r="LQP54" s="34"/>
      <c r="LQQ54" s="34"/>
      <c r="LQR54" s="34"/>
      <c r="LQS54" s="34"/>
      <c r="LQT54" s="34"/>
      <c r="LQU54" s="34"/>
      <c r="LQV54" s="34"/>
      <c r="LQW54" s="34"/>
      <c r="LQX54" s="34"/>
      <c r="LQY54" s="34"/>
      <c r="LQZ54" s="34"/>
      <c r="LRA54" s="34"/>
      <c r="LRB54" s="34"/>
      <c r="LRC54" s="34"/>
      <c r="LRD54" s="34"/>
      <c r="LRE54" s="34"/>
      <c r="LRF54" s="34"/>
      <c r="LRG54" s="34"/>
      <c r="LRH54" s="34"/>
      <c r="LRI54" s="34"/>
      <c r="LRJ54" s="34"/>
      <c r="LRK54" s="34"/>
      <c r="LRL54" s="34"/>
      <c r="LRM54" s="34"/>
      <c r="LRN54" s="34"/>
      <c r="LRO54" s="34"/>
      <c r="LRP54" s="34"/>
      <c r="LRQ54" s="34"/>
      <c r="LRR54" s="34"/>
      <c r="LRS54" s="34"/>
      <c r="LRT54" s="34"/>
      <c r="LRU54" s="34"/>
      <c r="LRV54" s="34"/>
      <c r="LRW54" s="34"/>
      <c r="LRX54" s="34"/>
      <c r="LRY54" s="34"/>
      <c r="LRZ54" s="34"/>
      <c r="LSA54" s="34"/>
      <c r="LSB54" s="34"/>
      <c r="LSC54" s="34"/>
      <c r="LSD54" s="34"/>
      <c r="LSE54" s="34"/>
      <c r="LSF54" s="34"/>
      <c r="LSG54" s="34"/>
      <c r="LSH54" s="34"/>
      <c r="LSI54" s="34"/>
      <c r="LSJ54" s="34"/>
      <c r="LSK54" s="34"/>
      <c r="LSL54" s="34"/>
      <c r="LSM54" s="34"/>
      <c r="LSN54" s="34"/>
      <c r="LSO54" s="34"/>
      <c r="LSP54" s="34"/>
      <c r="LSQ54" s="34"/>
      <c r="LSR54" s="34"/>
      <c r="LSS54" s="34"/>
      <c r="LST54" s="34"/>
      <c r="LSU54" s="34"/>
      <c r="LSV54" s="34"/>
      <c r="LSW54" s="34"/>
      <c r="LSX54" s="34"/>
      <c r="LSY54" s="34"/>
      <c r="LSZ54" s="34"/>
      <c r="LTA54" s="34"/>
      <c r="LTB54" s="34"/>
      <c r="LTC54" s="34"/>
      <c r="LTD54" s="34"/>
      <c r="LTE54" s="34"/>
      <c r="LTF54" s="34"/>
      <c r="LTG54" s="34"/>
      <c r="LTH54" s="34"/>
      <c r="LTI54" s="34"/>
      <c r="LTJ54" s="34"/>
      <c r="LTK54" s="34"/>
      <c r="LTL54" s="34"/>
      <c r="LTM54" s="34"/>
      <c r="LTN54" s="34"/>
      <c r="LTO54" s="34"/>
      <c r="LTP54" s="34"/>
      <c r="LTQ54" s="34"/>
      <c r="LTR54" s="34"/>
      <c r="LTS54" s="34"/>
      <c r="LTT54" s="34"/>
      <c r="LTU54" s="34"/>
      <c r="LTV54" s="34"/>
      <c r="LTW54" s="34"/>
      <c r="LTX54" s="34"/>
      <c r="LTY54" s="34"/>
      <c r="LTZ54" s="34"/>
      <c r="LUA54" s="34"/>
      <c r="LUB54" s="34"/>
      <c r="LUC54" s="34"/>
      <c r="LUD54" s="34"/>
      <c r="LUE54" s="34"/>
      <c r="LUF54" s="34"/>
      <c r="LUG54" s="34"/>
      <c r="LUH54" s="34"/>
      <c r="LUI54" s="34"/>
      <c r="LUJ54" s="34"/>
      <c r="LUK54" s="34"/>
      <c r="LUL54" s="34"/>
      <c r="LUM54" s="34"/>
      <c r="LUN54" s="34"/>
      <c r="LUO54" s="34"/>
      <c r="LUP54" s="34"/>
      <c r="LUQ54" s="34"/>
      <c r="LUR54" s="34"/>
      <c r="LUS54" s="34"/>
      <c r="LUT54" s="34"/>
      <c r="LUU54" s="34"/>
      <c r="LUV54" s="34"/>
      <c r="LUW54" s="34"/>
      <c r="LUX54" s="34"/>
      <c r="LUY54" s="34"/>
      <c r="LUZ54" s="34"/>
      <c r="LVA54" s="34"/>
      <c r="LVB54" s="34"/>
      <c r="LVC54" s="34"/>
      <c r="LVD54" s="34"/>
      <c r="LVE54" s="34"/>
      <c r="LVF54" s="34"/>
      <c r="LVG54" s="34"/>
      <c r="LVH54" s="34"/>
      <c r="LVI54" s="34"/>
      <c r="LVJ54" s="34"/>
      <c r="LVK54" s="34"/>
      <c r="LVL54" s="34"/>
      <c r="LVM54" s="34"/>
      <c r="LVN54" s="34"/>
      <c r="LVO54" s="34"/>
      <c r="LVP54" s="34"/>
      <c r="LVQ54" s="34"/>
      <c r="LVR54" s="34"/>
      <c r="LVS54" s="34"/>
      <c r="LVT54" s="34"/>
      <c r="LVU54" s="34"/>
      <c r="LVV54" s="34"/>
      <c r="LVW54" s="34"/>
      <c r="LVX54" s="34"/>
      <c r="LVY54" s="34"/>
      <c r="LVZ54" s="34"/>
      <c r="LWA54" s="34"/>
      <c r="LWB54" s="34"/>
      <c r="LWC54" s="34"/>
      <c r="LWD54" s="34"/>
      <c r="LWE54" s="34"/>
      <c r="LWF54" s="34"/>
      <c r="LWG54" s="34"/>
      <c r="LWH54" s="34"/>
      <c r="LWI54" s="34"/>
      <c r="LWJ54" s="34"/>
      <c r="LWK54" s="34"/>
      <c r="LWL54" s="34"/>
      <c r="LWM54" s="34"/>
      <c r="LWN54" s="34"/>
      <c r="LWO54" s="34"/>
      <c r="LWP54" s="34"/>
      <c r="LWQ54" s="34"/>
      <c r="LWR54" s="34"/>
      <c r="LWS54" s="34"/>
      <c r="LWT54" s="34"/>
      <c r="LWU54" s="34"/>
      <c r="LWV54" s="34"/>
      <c r="LWW54" s="34"/>
      <c r="LWX54" s="34"/>
      <c r="LWY54" s="34"/>
      <c r="LWZ54" s="34"/>
      <c r="LXA54" s="34"/>
      <c r="LXB54" s="34"/>
      <c r="LXC54" s="34"/>
      <c r="LXD54" s="34"/>
      <c r="LXE54" s="34"/>
      <c r="LXF54" s="34"/>
      <c r="LXG54" s="34"/>
      <c r="LXH54" s="34"/>
      <c r="LXI54" s="34"/>
      <c r="LXJ54" s="34"/>
      <c r="LXK54" s="34"/>
      <c r="LXL54" s="34"/>
      <c r="LXM54" s="34"/>
      <c r="LXN54" s="34"/>
      <c r="LXO54" s="34"/>
      <c r="LXP54" s="34"/>
      <c r="LXQ54" s="34"/>
      <c r="LXR54" s="34"/>
      <c r="LXS54" s="34"/>
      <c r="LXT54" s="34"/>
      <c r="LXU54" s="34"/>
      <c r="LXV54" s="34"/>
      <c r="LXW54" s="34"/>
      <c r="LXX54" s="34"/>
      <c r="LXY54" s="34"/>
      <c r="LXZ54" s="34"/>
      <c r="LYA54" s="34"/>
      <c r="LYB54" s="34"/>
      <c r="LYC54" s="34"/>
      <c r="LYD54" s="34"/>
      <c r="LYE54" s="34"/>
      <c r="LYF54" s="34"/>
      <c r="LYG54" s="34"/>
      <c r="LYH54" s="34"/>
      <c r="LYI54" s="34"/>
      <c r="LYJ54" s="34"/>
      <c r="LYK54" s="34"/>
      <c r="LYL54" s="34"/>
      <c r="LYM54" s="34"/>
      <c r="LYN54" s="34"/>
      <c r="LYO54" s="34"/>
      <c r="LYP54" s="34"/>
      <c r="LYQ54" s="34"/>
      <c r="LYR54" s="34"/>
      <c r="LYS54" s="34"/>
      <c r="LYT54" s="34"/>
      <c r="LYU54" s="34"/>
      <c r="LYV54" s="34"/>
      <c r="LYW54" s="34"/>
      <c r="LYX54" s="34"/>
      <c r="LYY54" s="34"/>
      <c r="LYZ54" s="34"/>
      <c r="LZA54" s="34"/>
      <c r="LZB54" s="34"/>
      <c r="LZC54" s="34"/>
      <c r="LZD54" s="34"/>
      <c r="LZE54" s="34"/>
      <c r="LZF54" s="34"/>
      <c r="LZG54" s="34"/>
      <c r="LZH54" s="34"/>
      <c r="LZI54" s="34"/>
      <c r="LZJ54" s="34"/>
      <c r="LZK54" s="34"/>
      <c r="LZL54" s="34"/>
      <c r="LZM54" s="34"/>
      <c r="LZN54" s="34"/>
      <c r="LZO54" s="34"/>
      <c r="LZP54" s="34"/>
      <c r="LZQ54" s="34"/>
      <c r="LZR54" s="34"/>
      <c r="LZS54" s="34"/>
      <c r="LZT54" s="34"/>
      <c r="LZU54" s="34"/>
      <c r="LZV54" s="34"/>
      <c r="LZW54" s="34"/>
      <c r="LZX54" s="34"/>
      <c r="LZY54" s="34"/>
      <c r="LZZ54" s="34"/>
      <c r="MAA54" s="34"/>
      <c r="MAB54" s="34"/>
      <c r="MAC54" s="34"/>
      <c r="MAD54" s="34"/>
      <c r="MAE54" s="34"/>
      <c r="MAF54" s="34"/>
      <c r="MAG54" s="34"/>
      <c r="MAH54" s="34"/>
      <c r="MAI54" s="34"/>
      <c r="MAJ54" s="34"/>
      <c r="MAK54" s="34"/>
      <c r="MAL54" s="34"/>
      <c r="MAM54" s="34"/>
      <c r="MAN54" s="34"/>
      <c r="MAO54" s="34"/>
      <c r="MAP54" s="34"/>
      <c r="MAQ54" s="34"/>
      <c r="MAR54" s="34"/>
      <c r="MAS54" s="34"/>
      <c r="MAT54" s="34"/>
      <c r="MAU54" s="34"/>
      <c r="MAV54" s="34"/>
      <c r="MAW54" s="34"/>
      <c r="MAX54" s="34"/>
      <c r="MAY54" s="34"/>
      <c r="MAZ54" s="34"/>
      <c r="MBA54" s="34"/>
      <c r="MBB54" s="34"/>
      <c r="MBC54" s="34"/>
      <c r="MBD54" s="34"/>
      <c r="MBE54" s="34"/>
      <c r="MBF54" s="34"/>
      <c r="MBG54" s="34"/>
      <c r="MBH54" s="34"/>
      <c r="MBI54" s="34"/>
      <c r="MBJ54" s="34"/>
      <c r="MBK54" s="34"/>
      <c r="MBL54" s="34"/>
      <c r="MBM54" s="34"/>
      <c r="MBN54" s="34"/>
      <c r="MBO54" s="34"/>
      <c r="MBP54" s="34"/>
      <c r="MBQ54" s="34"/>
      <c r="MBR54" s="34"/>
      <c r="MBS54" s="34"/>
      <c r="MBT54" s="34"/>
      <c r="MBU54" s="34"/>
      <c r="MBV54" s="34"/>
      <c r="MBW54" s="34"/>
      <c r="MBX54" s="34"/>
      <c r="MBY54" s="34"/>
      <c r="MBZ54" s="34"/>
      <c r="MCA54" s="34"/>
      <c r="MCB54" s="34"/>
      <c r="MCC54" s="34"/>
      <c r="MCD54" s="34"/>
      <c r="MCE54" s="34"/>
      <c r="MCF54" s="34"/>
      <c r="MCG54" s="34"/>
      <c r="MCH54" s="34"/>
      <c r="MCI54" s="34"/>
      <c r="MCJ54" s="34"/>
      <c r="MCK54" s="34"/>
      <c r="MCL54" s="34"/>
      <c r="MCM54" s="34"/>
      <c r="MCN54" s="34"/>
      <c r="MCO54" s="34"/>
      <c r="MCP54" s="34"/>
      <c r="MCQ54" s="34"/>
      <c r="MCR54" s="34"/>
      <c r="MCS54" s="34"/>
      <c r="MCT54" s="34"/>
      <c r="MCU54" s="34"/>
      <c r="MCV54" s="34"/>
      <c r="MCW54" s="34"/>
      <c r="MCX54" s="34"/>
      <c r="MCY54" s="34"/>
      <c r="MCZ54" s="34"/>
      <c r="MDA54" s="34"/>
      <c r="MDB54" s="34"/>
      <c r="MDC54" s="34"/>
      <c r="MDD54" s="34"/>
      <c r="MDE54" s="34"/>
      <c r="MDF54" s="34"/>
      <c r="MDG54" s="34"/>
      <c r="MDH54" s="34"/>
      <c r="MDI54" s="34"/>
      <c r="MDJ54" s="34"/>
      <c r="MDK54" s="34"/>
      <c r="MDL54" s="34"/>
      <c r="MDM54" s="34"/>
      <c r="MDN54" s="34"/>
      <c r="MDO54" s="34"/>
      <c r="MDP54" s="34"/>
      <c r="MDQ54" s="34"/>
      <c r="MDR54" s="34"/>
      <c r="MDS54" s="34"/>
      <c r="MDT54" s="34"/>
      <c r="MDU54" s="34"/>
      <c r="MDV54" s="34"/>
      <c r="MDW54" s="34"/>
      <c r="MDX54" s="34"/>
      <c r="MDY54" s="34"/>
      <c r="MDZ54" s="34"/>
      <c r="MEA54" s="34"/>
      <c r="MEB54" s="34"/>
      <c r="MEC54" s="34"/>
      <c r="MED54" s="34"/>
      <c r="MEE54" s="34"/>
      <c r="MEF54" s="34"/>
      <c r="MEG54" s="34"/>
      <c r="MEH54" s="34"/>
      <c r="MEI54" s="34"/>
      <c r="MEJ54" s="34"/>
      <c r="MEK54" s="34"/>
      <c r="MEL54" s="34"/>
      <c r="MEM54" s="34"/>
      <c r="MEN54" s="34"/>
      <c r="MEO54" s="34"/>
      <c r="MEP54" s="34"/>
      <c r="MEQ54" s="34"/>
      <c r="MER54" s="34"/>
      <c r="MES54" s="34"/>
      <c r="MET54" s="34"/>
      <c r="MEU54" s="34"/>
      <c r="MEV54" s="34"/>
      <c r="MEW54" s="34"/>
      <c r="MEX54" s="34"/>
      <c r="MEY54" s="34"/>
      <c r="MEZ54" s="34"/>
      <c r="MFA54" s="34"/>
      <c r="MFB54" s="34"/>
      <c r="MFC54" s="34"/>
      <c r="MFD54" s="34"/>
      <c r="MFE54" s="34"/>
      <c r="MFF54" s="34"/>
      <c r="MFG54" s="34"/>
      <c r="MFH54" s="34"/>
      <c r="MFI54" s="34"/>
      <c r="MFJ54" s="34"/>
      <c r="MFK54" s="34"/>
      <c r="MFL54" s="34"/>
      <c r="MFM54" s="34"/>
      <c r="MFN54" s="34"/>
      <c r="MFO54" s="34"/>
      <c r="MFP54" s="34"/>
      <c r="MFQ54" s="34"/>
      <c r="MFR54" s="34"/>
      <c r="MFS54" s="34"/>
      <c r="MFT54" s="34"/>
      <c r="MFU54" s="34"/>
      <c r="MFV54" s="34"/>
      <c r="MFW54" s="34"/>
      <c r="MFX54" s="34"/>
      <c r="MFY54" s="34"/>
      <c r="MFZ54" s="34"/>
      <c r="MGA54" s="34"/>
      <c r="MGB54" s="34"/>
      <c r="MGC54" s="34"/>
      <c r="MGD54" s="34"/>
      <c r="MGE54" s="34"/>
      <c r="MGF54" s="34"/>
      <c r="MGG54" s="34"/>
      <c r="MGH54" s="34"/>
      <c r="MGI54" s="34"/>
      <c r="MGJ54" s="34"/>
      <c r="MGK54" s="34"/>
      <c r="MGL54" s="34"/>
      <c r="MGM54" s="34"/>
      <c r="MGN54" s="34"/>
      <c r="MGO54" s="34"/>
      <c r="MGP54" s="34"/>
      <c r="MGQ54" s="34"/>
      <c r="MGR54" s="34"/>
      <c r="MGS54" s="34"/>
      <c r="MGT54" s="34"/>
      <c r="MGU54" s="34"/>
      <c r="MGV54" s="34"/>
      <c r="MGW54" s="34"/>
      <c r="MGX54" s="34"/>
      <c r="MGY54" s="34"/>
      <c r="MGZ54" s="34"/>
      <c r="MHA54" s="34"/>
      <c r="MHB54" s="34"/>
      <c r="MHC54" s="34"/>
      <c r="MHD54" s="34"/>
      <c r="MHE54" s="34"/>
      <c r="MHF54" s="34"/>
      <c r="MHG54" s="34"/>
      <c r="MHH54" s="34"/>
      <c r="MHI54" s="34"/>
      <c r="MHJ54" s="34"/>
      <c r="MHK54" s="34"/>
      <c r="MHL54" s="34"/>
      <c r="MHM54" s="34"/>
      <c r="MHN54" s="34"/>
      <c r="MHO54" s="34"/>
      <c r="MHP54" s="34"/>
      <c r="MHQ54" s="34"/>
      <c r="MHR54" s="34"/>
      <c r="MHS54" s="34"/>
      <c r="MHT54" s="34"/>
      <c r="MHU54" s="34"/>
      <c r="MHV54" s="34"/>
      <c r="MHW54" s="34"/>
      <c r="MHX54" s="34"/>
      <c r="MHY54" s="34"/>
      <c r="MHZ54" s="34"/>
      <c r="MIA54" s="34"/>
      <c r="MIB54" s="34"/>
      <c r="MIC54" s="34"/>
      <c r="MID54" s="34"/>
      <c r="MIE54" s="34"/>
      <c r="MIF54" s="34"/>
      <c r="MIG54" s="34"/>
      <c r="MIH54" s="34"/>
      <c r="MII54" s="34"/>
      <c r="MIJ54" s="34"/>
      <c r="MIK54" s="34"/>
      <c r="MIL54" s="34"/>
      <c r="MIM54" s="34"/>
      <c r="MIN54" s="34"/>
      <c r="MIO54" s="34"/>
      <c r="MIP54" s="34"/>
      <c r="MIQ54" s="34"/>
      <c r="MIR54" s="34"/>
      <c r="MIS54" s="34"/>
      <c r="MIT54" s="34"/>
      <c r="MIU54" s="34"/>
      <c r="MIV54" s="34"/>
      <c r="MIW54" s="34"/>
      <c r="MIX54" s="34"/>
      <c r="MIY54" s="34"/>
      <c r="MIZ54" s="34"/>
      <c r="MJA54" s="34"/>
      <c r="MJB54" s="34"/>
      <c r="MJC54" s="34"/>
      <c r="MJD54" s="34"/>
      <c r="MJE54" s="34"/>
      <c r="MJF54" s="34"/>
      <c r="MJG54" s="34"/>
      <c r="MJH54" s="34"/>
      <c r="MJI54" s="34"/>
      <c r="MJJ54" s="34"/>
      <c r="MJK54" s="34"/>
      <c r="MJL54" s="34"/>
      <c r="MJM54" s="34"/>
      <c r="MJN54" s="34"/>
      <c r="MJO54" s="34"/>
      <c r="MJP54" s="34"/>
      <c r="MJQ54" s="34"/>
      <c r="MJR54" s="34"/>
      <c r="MJS54" s="34"/>
      <c r="MJT54" s="34"/>
      <c r="MJU54" s="34"/>
      <c r="MJV54" s="34"/>
      <c r="MJW54" s="34"/>
      <c r="MJX54" s="34"/>
      <c r="MJY54" s="34"/>
      <c r="MJZ54" s="34"/>
      <c r="MKA54" s="34"/>
      <c r="MKB54" s="34"/>
      <c r="MKC54" s="34"/>
      <c r="MKD54" s="34"/>
      <c r="MKE54" s="34"/>
      <c r="MKF54" s="34"/>
      <c r="MKG54" s="34"/>
      <c r="MKH54" s="34"/>
      <c r="MKI54" s="34"/>
      <c r="MKJ54" s="34"/>
      <c r="MKK54" s="34"/>
      <c r="MKL54" s="34"/>
      <c r="MKM54" s="34"/>
      <c r="MKN54" s="34"/>
      <c r="MKO54" s="34"/>
      <c r="MKP54" s="34"/>
      <c r="MKQ54" s="34"/>
      <c r="MKR54" s="34"/>
      <c r="MKS54" s="34"/>
      <c r="MKT54" s="34"/>
      <c r="MKU54" s="34"/>
      <c r="MKV54" s="34"/>
      <c r="MKW54" s="34"/>
      <c r="MKX54" s="34"/>
      <c r="MKY54" s="34"/>
      <c r="MKZ54" s="34"/>
      <c r="MLA54" s="34"/>
      <c r="MLB54" s="34"/>
      <c r="MLC54" s="34"/>
      <c r="MLD54" s="34"/>
      <c r="MLE54" s="34"/>
      <c r="MLF54" s="34"/>
      <c r="MLG54" s="34"/>
      <c r="MLH54" s="34"/>
      <c r="MLI54" s="34"/>
      <c r="MLJ54" s="34"/>
      <c r="MLK54" s="34"/>
      <c r="MLL54" s="34"/>
      <c r="MLM54" s="34"/>
      <c r="MLN54" s="34"/>
      <c r="MLO54" s="34"/>
      <c r="MLP54" s="34"/>
      <c r="MLQ54" s="34"/>
      <c r="MLR54" s="34"/>
      <c r="MLS54" s="34"/>
      <c r="MLT54" s="34"/>
      <c r="MLU54" s="34"/>
      <c r="MLV54" s="34"/>
      <c r="MLW54" s="34"/>
      <c r="MLX54" s="34"/>
      <c r="MLY54" s="34"/>
      <c r="MLZ54" s="34"/>
      <c r="MMA54" s="34"/>
      <c r="MMB54" s="34"/>
      <c r="MMC54" s="34"/>
      <c r="MMD54" s="34"/>
      <c r="MME54" s="34"/>
      <c r="MMF54" s="34"/>
      <c r="MMG54" s="34"/>
      <c r="MMH54" s="34"/>
      <c r="MMI54" s="34"/>
      <c r="MMJ54" s="34"/>
      <c r="MMK54" s="34"/>
      <c r="MML54" s="34"/>
      <c r="MMM54" s="34"/>
      <c r="MMN54" s="34"/>
      <c r="MMO54" s="34"/>
      <c r="MMP54" s="34"/>
      <c r="MMQ54" s="34"/>
      <c r="MMR54" s="34"/>
      <c r="MMS54" s="34"/>
      <c r="MMT54" s="34"/>
      <c r="MMU54" s="34"/>
      <c r="MMV54" s="34"/>
      <c r="MMW54" s="34"/>
      <c r="MMX54" s="34"/>
      <c r="MMY54" s="34"/>
      <c r="MMZ54" s="34"/>
      <c r="MNA54" s="34"/>
      <c r="MNB54" s="34"/>
      <c r="MNC54" s="34"/>
      <c r="MND54" s="34"/>
      <c r="MNE54" s="34"/>
      <c r="MNF54" s="34"/>
      <c r="MNG54" s="34"/>
      <c r="MNH54" s="34"/>
      <c r="MNI54" s="34"/>
      <c r="MNJ54" s="34"/>
      <c r="MNK54" s="34"/>
      <c r="MNL54" s="34"/>
      <c r="MNM54" s="34"/>
      <c r="MNN54" s="34"/>
      <c r="MNO54" s="34"/>
      <c r="MNP54" s="34"/>
      <c r="MNQ54" s="34"/>
      <c r="MNR54" s="34"/>
      <c r="MNS54" s="34"/>
      <c r="MNT54" s="34"/>
      <c r="MNU54" s="34"/>
      <c r="MNV54" s="34"/>
      <c r="MNW54" s="34"/>
      <c r="MNX54" s="34"/>
      <c r="MNY54" s="34"/>
      <c r="MNZ54" s="34"/>
      <c r="MOA54" s="34"/>
      <c r="MOB54" s="34"/>
      <c r="MOC54" s="34"/>
      <c r="MOD54" s="34"/>
      <c r="MOE54" s="34"/>
      <c r="MOF54" s="34"/>
      <c r="MOG54" s="34"/>
      <c r="MOH54" s="34"/>
      <c r="MOI54" s="34"/>
      <c r="MOJ54" s="34"/>
      <c r="MOK54" s="34"/>
      <c r="MOL54" s="34"/>
      <c r="MOM54" s="34"/>
      <c r="MON54" s="34"/>
      <c r="MOO54" s="34"/>
      <c r="MOP54" s="34"/>
      <c r="MOQ54" s="34"/>
      <c r="MOR54" s="34"/>
      <c r="MOS54" s="34"/>
      <c r="MOT54" s="34"/>
      <c r="MOU54" s="34"/>
      <c r="MOV54" s="34"/>
      <c r="MOW54" s="34"/>
      <c r="MOX54" s="34"/>
      <c r="MOY54" s="34"/>
      <c r="MOZ54" s="34"/>
      <c r="MPA54" s="34"/>
      <c r="MPB54" s="34"/>
      <c r="MPC54" s="34"/>
      <c r="MPD54" s="34"/>
      <c r="MPE54" s="34"/>
      <c r="MPF54" s="34"/>
      <c r="MPG54" s="34"/>
      <c r="MPH54" s="34"/>
      <c r="MPI54" s="34"/>
      <c r="MPJ54" s="34"/>
      <c r="MPK54" s="34"/>
      <c r="MPL54" s="34"/>
      <c r="MPM54" s="34"/>
      <c r="MPN54" s="34"/>
      <c r="MPO54" s="34"/>
      <c r="MPP54" s="34"/>
      <c r="MPQ54" s="34"/>
      <c r="MPR54" s="34"/>
      <c r="MPS54" s="34"/>
      <c r="MPT54" s="34"/>
      <c r="MPU54" s="34"/>
      <c r="MPV54" s="34"/>
      <c r="MPW54" s="34"/>
      <c r="MPX54" s="34"/>
      <c r="MPY54" s="34"/>
      <c r="MPZ54" s="34"/>
      <c r="MQA54" s="34"/>
      <c r="MQB54" s="34"/>
      <c r="MQC54" s="34"/>
      <c r="MQD54" s="34"/>
      <c r="MQE54" s="34"/>
      <c r="MQF54" s="34"/>
      <c r="MQG54" s="34"/>
      <c r="MQH54" s="34"/>
      <c r="MQI54" s="34"/>
      <c r="MQJ54" s="34"/>
      <c r="MQK54" s="34"/>
      <c r="MQL54" s="34"/>
      <c r="MQM54" s="34"/>
      <c r="MQN54" s="34"/>
      <c r="MQO54" s="34"/>
      <c r="MQP54" s="34"/>
      <c r="MQQ54" s="34"/>
      <c r="MQR54" s="34"/>
      <c r="MQS54" s="34"/>
      <c r="MQT54" s="34"/>
      <c r="MQU54" s="34"/>
      <c r="MQV54" s="34"/>
      <c r="MQW54" s="34"/>
      <c r="MQX54" s="34"/>
      <c r="MQY54" s="34"/>
      <c r="MQZ54" s="34"/>
      <c r="MRA54" s="34"/>
      <c r="MRB54" s="34"/>
      <c r="MRC54" s="34"/>
      <c r="MRD54" s="34"/>
      <c r="MRE54" s="34"/>
      <c r="MRF54" s="34"/>
      <c r="MRG54" s="34"/>
      <c r="MRH54" s="34"/>
      <c r="MRI54" s="34"/>
      <c r="MRJ54" s="34"/>
      <c r="MRK54" s="34"/>
      <c r="MRL54" s="34"/>
      <c r="MRM54" s="34"/>
      <c r="MRN54" s="34"/>
      <c r="MRO54" s="34"/>
      <c r="MRP54" s="34"/>
      <c r="MRQ54" s="34"/>
      <c r="MRR54" s="34"/>
      <c r="MRS54" s="34"/>
      <c r="MRT54" s="34"/>
      <c r="MRU54" s="34"/>
      <c r="MRV54" s="34"/>
      <c r="MRW54" s="34"/>
      <c r="MRX54" s="34"/>
      <c r="MRY54" s="34"/>
      <c r="MRZ54" s="34"/>
      <c r="MSA54" s="34"/>
      <c r="MSB54" s="34"/>
      <c r="MSC54" s="34"/>
      <c r="MSD54" s="34"/>
      <c r="MSE54" s="34"/>
      <c r="MSF54" s="34"/>
      <c r="MSG54" s="34"/>
      <c r="MSH54" s="34"/>
      <c r="MSI54" s="34"/>
      <c r="MSJ54" s="34"/>
      <c r="MSK54" s="34"/>
      <c r="MSL54" s="34"/>
      <c r="MSM54" s="34"/>
      <c r="MSN54" s="34"/>
      <c r="MSO54" s="34"/>
      <c r="MSP54" s="34"/>
      <c r="MSQ54" s="34"/>
      <c r="MSR54" s="34"/>
      <c r="MSS54" s="34"/>
      <c r="MST54" s="34"/>
      <c r="MSU54" s="34"/>
      <c r="MSV54" s="34"/>
      <c r="MSW54" s="34"/>
      <c r="MSX54" s="34"/>
      <c r="MSY54" s="34"/>
      <c r="MSZ54" s="34"/>
      <c r="MTA54" s="34"/>
      <c r="MTB54" s="34"/>
      <c r="MTC54" s="34"/>
      <c r="MTD54" s="34"/>
      <c r="MTE54" s="34"/>
      <c r="MTF54" s="34"/>
      <c r="MTG54" s="34"/>
      <c r="MTH54" s="34"/>
      <c r="MTI54" s="34"/>
      <c r="MTJ54" s="34"/>
      <c r="MTK54" s="34"/>
      <c r="MTL54" s="34"/>
      <c r="MTM54" s="34"/>
      <c r="MTN54" s="34"/>
      <c r="MTO54" s="34"/>
      <c r="MTP54" s="34"/>
      <c r="MTQ54" s="34"/>
      <c r="MTR54" s="34"/>
      <c r="MTS54" s="34"/>
      <c r="MTT54" s="34"/>
      <c r="MTU54" s="34"/>
      <c r="MTV54" s="34"/>
      <c r="MTW54" s="34"/>
      <c r="MTX54" s="34"/>
      <c r="MTY54" s="34"/>
      <c r="MTZ54" s="34"/>
      <c r="MUA54" s="34"/>
      <c r="MUB54" s="34"/>
      <c r="MUC54" s="34"/>
      <c r="MUD54" s="34"/>
      <c r="MUE54" s="34"/>
      <c r="MUF54" s="34"/>
      <c r="MUG54" s="34"/>
      <c r="MUH54" s="34"/>
      <c r="MUI54" s="34"/>
      <c r="MUJ54" s="34"/>
      <c r="MUK54" s="34"/>
      <c r="MUL54" s="34"/>
      <c r="MUM54" s="34"/>
      <c r="MUN54" s="34"/>
      <c r="MUO54" s="34"/>
      <c r="MUP54" s="34"/>
      <c r="MUQ54" s="34"/>
      <c r="MUR54" s="34"/>
      <c r="MUS54" s="34"/>
      <c r="MUT54" s="34"/>
      <c r="MUU54" s="34"/>
      <c r="MUV54" s="34"/>
      <c r="MUW54" s="34"/>
      <c r="MUX54" s="34"/>
      <c r="MUY54" s="34"/>
      <c r="MUZ54" s="34"/>
      <c r="MVA54" s="34"/>
      <c r="MVB54" s="34"/>
      <c r="MVC54" s="34"/>
      <c r="MVD54" s="34"/>
      <c r="MVE54" s="34"/>
      <c r="MVF54" s="34"/>
      <c r="MVG54" s="34"/>
      <c r="MVH54" s="34"/>
      <c r="MVI54" s="34"/>
      <c r="MVJ54" s="34"/>
      <c r="MVK54" s="34"/>
      <c r="MVL54" s="34"/>
      <c r="MVM54" s="34"/>
      <c r="MVN54" s="34"/>
      <c r="MVO54" s="34"/>
      <c r="MVP54" s="34"/>
      <c r="MVQ54" s="34"/>
      <c r="MVR54" s="34"/>
      <c r="MVS54" s="34"/>
      <c r="MVT54" s="34"/>
      <c r="MVU54" s="34"/>
      <c r="MVV54" s="34"/>
      <c r="MVW54" s="34"/>
      <c r="MVX54" s="34"/>
      <c r="MVY54" s="34"/>
      <c r="MVZ54" s="34"/>
      <c r="MWA54" s="34"/>
      <c r="MWB54" s="34"/>
      <c r="MWC54" s="34"/>
      <c r="MWD54" s="34"/>
      <c r="MWE54" s="34"/>
      <c r="MWF54" s="34"/>
      <c r="MWG54" s="34"/>
      <c r="MWH54" s="34"/>
      <c r="MWI54" s="34"/>
      <c r="MWJ54" s="34"/>
      <c r="MWK54" s="34"/>
      <c r="MWL54" s="34"/>
      <c r="MWM54" s="34"/>
      <c r="MWN54" s="34"/>
      <c r="MWO54" s="34"/>
      <c r="MWP54" s="34"/>
      <c r="MWQ54" s="34"/>
      <c r="MWR54" s="34"/>
      <c r="MWS54" s="34"/>
      <c r="MWT54" s="34"/>
      <c r="MWU54" s="34"/>
      <c r="MWV54" s="34"/>
      <c r="MWW54" s="34"/>
      <c r="MWX54" s="34"/>
      <c r="MWY54" s="34"/>
      <c r="MWZ54" s="34"/>
      <c r="MXA54" s="34"/>
      <c r="MXB54" s="34"/>
      <c r="MXC54" s="34"/>
      <c r="MXD54" s="34"/>
      <c r="MXE54" s="34"/>
      <c r="MXF54" s="34"/>
      <c r="MXG54" s="34"/>
      <c r="MXH54" s="34"/>
      <c r="MXI54" s="34"/>
      <c r="MXJ54" s="34"/>
      <c r="MXK54" s="34"/>
      <c r="MXL54" s="34"/>
      <c r="MXM54" s="34"/>
      <c r="MXN54" s="34"/>
      <c r="MXO54" s="34"/>
      <c r="MXP54" s="34"/>
      <c r="MXQ54" s="34"/>
      <c r="MXR54" s="34"/>
      <c r="MXS54" s="34"/>
      <c r="MXT54" s="34"/>
      <c r="MXU54" s="34"/>
      <c r="MXV54" s="34"/>
      <c r="MXW54" s="34"/>
      <c r="MXX54" s="34"/>
      <c r="MXY54" s="34"/>
      <c r="MXZ54" s="34"/>
      <c r="MYA54" s="34"/>
      <c r="MYB54" s="34"/>
      <c r="MYC54" s="34"/>
      <c r="MYD54" s="34"/>
      <c r="MYE54" s="34"/>
      <c r="MYF54" s="34"/>
      <c r="MYG54" s="34"/>
      <c r="MYH54" s="34"/>
      <c r="MYI54" s="34"/>
      <c r="MYJ54" s="34"/>
      <c r="MYK54" s="34"/>
      <c r="MYL54" s="34"/>
      <c r="MYM54" s="34"/>
      <c r="MYN54" s="34"/>
      <c r="MYO54" s="34"/>
      <c r="MYP54" s="34"/>
      <c r="MYQ54" s="34"/>
      <c r="MYR54" s="34"/>
      <c r="MYS54" s="34"/>
      <c r="MYT54" s="34"/>
      <c r="MYU54" s="34"/>
      <c r="MYV54" s="34"/>
      <c r="MYW54" s="34"/>
      <c r="MYX54" s="34"/>
      <c r="MYY54" s="34"/>
      <c r="MYZ54" s="34"/>
      <c r="MZA54" s="34"/>
      <c r="MZB54" s="34"/>
      <c r="MZC54" s="34"/>
      <c r="MZD54" s="34"/>
      <c r="MZE54" s="34"/>
      <c r="MZF54" s="34"/>
      <c r="MZG54" s="34"/>
      <c r="MZH54" s="34"/>
      <c r="MZI54" s="34"/>
      <c r="MZJ54" s="34"/>
      <c r="MZK54" s="34"/>
      <c r="MZL54" s="34"/>
      <c r="MZM54" s="34"/>
      <c r="MZN54" s="34"/>
      <c r="MZO54" s="34"/>
      <c r="MZP54" s="34"/>
      <c r="MZQ54" s="34"/>
      <c r="MZR54" s="34"/>
      <c r="MZS54" s="34"/>
      <c r="MZT54" s="34"/>
      <c r="MZU54" s="34"/>
      <c r="MZV54" s="34"/>
      <c r="MZW54" s="34"/>
      <c r="MZX54" s="34"/>
      <c r="MZY54" s="34"/>
      <c r="MZZ54" s="34"/>
      <c r="NAA54" s="34"/>
      <c r="NAB54" s="34"/>
      <c r="NAC54" s="34"/>
      <c r="NAD54" s="34"/>
      <c r="NAE54" s="34"/>
      <c r="NAF54" s="34"/>
      <c r="NAG54" s="34"/>
      <c r="NAH54" s="34"/>
      <c r="NAI54" s="34"/>
      <c r="NAJ54" s="34"/>
      <c r="NAK54" s="34"/>
      <c r="NAL54" s="34"/>
      <c r="NAM54" s="34"/>
      <c r="NAN54" s="34"/>
      <c r="NAO54" s="34"/>
      <c r="NAP54" s="34"/>
      <c r="NAQ54" s="34"/>
      <c r="NAR54" s="34"/>
      <c r="NAS54" s="34"/>
      <c r="NAT54" s="34"/>
      <c r="NAU54" s="34"/>
      <c r="NAV54" s="34"/>
      <c r="NAW54" s="34"/>
      <c r="NAX54" s="34"/>
      <c r="NAY54" s="34"/>
      <c r="NAZ54" s="34"/>
      <c r="NBA54" s="34"/>
      <c r="NBB54" s="34"/>
      <c r="NBC54" s="34"/>
      <c r="NBD54" s="34"/>
      <c r="NBE54" s="34"/>
      <c r="NBF54" s="34"/>
      <c r="NBG54" s="34"/>
      <c r="NBH54" s="34"/>
      <c r="NBI54" s="34"/>
      <c r="NBJ54" s="34"/>
      <c r="NBK54" s="34"/>
      <c r="NBL54" s="34"/>
      <c r="NBM54" s="34"/>
      <c r="NBN54" s="34"/>
      <c r="NBO54" s="34"/>
      <c r="NBP54" s="34"/>
      <c r="NBQ54" s="34"/>
      <c r="NBR54" s="34"/>
      <c r="NBS54" s="34"/>
      <c r="NBT54" s="34"/>
      <c r="NBU54" s="34"/>
      <c r="NBV54" s="34"/>
      <c r="NBW54" s="34"/>
      <c r="NBX54" s="34"/>
      <c r="NBY54" s="34"/>
      <c r="NBZ54" s="34"/>
      <c r="NCA54" s="34"/>
      <c r="NCB54" s="34"/>
      <c r="NCC54" s="34"/>
      <c r="NCD54" s="34"/>
      <c r="NCE54" s="34"/>
      <c r="NCF54" s="34"/>
      <c r="NCG54" s="34"/>
      <c r="NCH54" s="34"/>
      <c r="NCI54" s="34"/>
      <c r="NCJ54" s="34"/>
      <c r="NCK54" s="34"/>
      <c r="NCL54" s="34"/>
      <c r="NCM54" s="34"/>
      <c r="NCN54" s="34"/>
      <c r="NCO54" s="34"/>
      <c r="NCP54" s="34"/>
      <c r="NCQ54" s="34"/>
      <c r="NCR54" s="34"/>
      <c r="NCS54" s="34"/>
      <c r="NCT54" s="34"/>
      <c r="NCU54" s="34"/>
      <c r="NCV54" s="34"/>
      <c r="NCW54" s="34"/>
      <c r="NCX54" s="34"/>
      <c r="NCY54" s="34"/>
      <c r="NCZ54" s="34"/>
      <c r="NDA54" s="34"/>
      <c r="NDB54" s="34"/>
      <c r="NDC54" s="34"/>
      <c r="NDD54" s="34"/>
      <c r="NDE54" s="34"/>
      <c r="NDF54" s="34"/>
      <c r="NDG54" s="34"/>
      <c r="NDH54" s="34"/>
      <c r="NDI54" s="34"/>
      <c r="NDJ54" s="34"/>
      <c r="NDK54" s="34"/>
      <c r="NDL54" s="34"/>
      <c r="NDM54" s="34"/>
      <c r="NDN54" s="34"/>
      <c r="NDO54" s="34"/>
      <c r="NDP54" s="34"/>
      <c r="NDQ54" s="34"/>
      <c r="NDR54" s="34"/>
      <c r="NDS54" s="34"/>
      <c r="NDT54" s="34"/>
      <c r="NDU54" s="34"/>
      <c r="NDV54" s="34"/>
      <c r="NDW54" s="34"/>
      <c r="NDX54" s="34"/>
      <c r="NDY54" s="34"/>
      <c r="NDZ54" s="34"/>
      <c r="NEA54" s="34"/>
      <c r="NEB54" s="34"/>
      <c r="NEC54" s="34"/>
      <c r="NED54" s="34"/>
      <c r="NEE54" s="34"/>
      <c r="NEF54" s="34"/>
      <c r="NEG54" s="34"/>
      <c r="NEH54" s="34"/>
      <c r="NEI54" s="34"/>
      <c r="NEJ54" s="34"/>
      <c r="NEK54" s="34"/>
      <c r="NEL54" s="34"/>
      <c r="NEM54" s="34"/>
      <c r="NEN54" s="34"/>
      <c r="NEO54" s="34"/>
      <c r="NEP54" s="34"/>
      <c r="NEQ54" s="34"/>
      <c r="NER54" s="34"/>
      <c r="NES54" s="34"/>
      <c r="NET54" s="34"/>
      <c r="NEU54" s="34"/>
      <c r="NEV54" s="34"/>
      <c r="NEW54" s="34"/>
      <c r="NEX54" s="34"/>
      <c r="NEY54" s="34"/>
      <c r="NEZ54" s="34"/>
      <c r="NFA54" s="34"/>
      <c r="NFB54" s="34"/>
      <c r="NFC54" s="34"/>
      <c r="NFD54" s="34"/>
      <c r="NFE54" s="34"/>
      <c r="NFF54" s="34"/>
      <c r="NFG54" s="34"/>
      <c r="NFH54" s="34"/>
      <c r="NFI54" s="34"/>
      <c r="NFJ54" s="34"/>
      <c r="NFK54" s="34"/>
      <c r="NFL54" s="34"/>
      <c r="NFM54" s="34"/>
      <c r="NFN54" s="34"/>
      <c r="NFO54" s="34"/>
      <c r="NFP54" s="34"/>
      <c r="NFQ54" s="34"/>
      <c r="NFR54" s="34"/>
      <c r="NFS54" s="34"/>
      <c r="NFT54" s="34"/>
      <c r="NFU54" s="34"/>
      <c r="NFV54" s="34"/>
      <c r="NFW54" s="34"/>
      <c r="NFX54" s="34"/>
      <c r="NFY54" s="34"/>
      <c r="NFZ54" s="34"/>
      <c r="NGA54" s="34"/>
      <c r="NGB54" s="34"/>
      <c r="NGC54" s="34"/>
      <c r="NGD54" s="34"/>
      <c r="NGE54" s="34"/>
      <c r="NGF54" s="34"/>
      <c r="NGG54" s="34"/>
      <c r="NGH54" s="34"/>
      <c r="NGI54" s="34"/>
      <c r="NGJ54" s="34"/>
      <c r="NGK54" s="34"/>
      <c r="NGL54" s="34"/>
      <c r="NGM54" s="34"/>
      <c r="NGN54" s="34"/>
      <c r="NGO54" s="34"/>
      <c r="NGP54" s="34"/>
      <c r="NGQ54" s="34"/>
      <c r="NGR54" s="34"/>
      <c r="NGS54" s="34"/>
      <c r="NGT54" s="34"/>
      <c r="NGU54" s="34"/>
      <c r="NGV54" s="34"/>
      <c r="NGW54" s="34"/>
      <c r="NGX54" s="34"/>
      <c r="NGY54" s="34"/>
      <c r="NGZ54" s="34"/>
      <c r="NHA54" s="34"/>
      <c r="NHB54" s="34"/>
      <c r="NHC54" s="34"/>
      <c r="NHD54" s="34"/>
      <c r="NHE54" s="34"/>
      <c r="NHF54" s="34"/>
      <c r="NHG54" s="34"/>
      <c r="NHH54" s="34"/>
      <c r="NHI54" s="34"/>
      <c r="NHJ54" s="34"/>
      <c r="NHK54" s="34"/>
      <c r="NHL54" s="34"/>
      <c r="NHM54" s="34"/>
      <c r="NHN54" s="34"/>
      <c r="NHO54" s="34"/>
      <c r="NHP54" s="34"/>
      <c r="NHQ54" s="34"/>
      <c r="NHR54" s="34"/>
      <c r="NHS54" s="34"/>
      <c r="NHT54" s="34"/>
      <c r="NHU54" s="34"/>
      <c r="NHV54" s="34"/>
      <c r="NHW54" s="34"/>
      <c r="NHX54" s="34"/>
      <c r="NHY54" s="34"/>
      <c r="NHZ54" s="34"/>
      <c r="NIA54" s="34"/>
      <c r="NIB54" s="34"/>
      <c r="NIC54" s="34"/>
      <c r="NID54" s="34"/>
      <c r="NIE54" s="34"/>
      <c r="NIF54" s="34"/>
      <c r="NIG54" s="34"/>
      <c r="NIH54" s="34"/>
      <c r="NII54" s="34"/>
      <c r="NIJ54" s="34"/>
      <c r="NIK54" s="34"/>
      <c r="NIL54" s="34"/>
      <c r="NIM54" s="34"/>
      <c r="NIN54" s="34"/>
      <c r="NIO54" s="34"/>
      <c r="NIP54" s="34"/>
      <c r="NIQ54" s="34"/>
      <c r="NIR54" s="34"/>
      <c r="NIS54" s="34"/>
      <c r="NIT54" s="34"/>
      <c r="NIU54" s="34"/>
      <c r="NIV54" s="34"/>
      <c r="NIW54" s="34"/>
      <c r="NIX54" s="34"/>
      <c r="NIY54" s="34"/>
      <c r="NIZ54" s="34"/>
      <c r="NJA54" s="34"/>
      <c r="NJB54" s="34"/>
      <c r="NJC54" s="34"/>
      <c r="NJD54" s="34"/>
      <c r="NJE54" s="34"/>
      <c r="NJF54" s="34"/>
      <c r="NJG54" s="34"/>
      <c r="NJH54" s="34"/>
      <c r="NJI54" s="34"/>
      <c r="NJJ54" s="34"/>
      <c r="NJK54" s="34"/>
      <c r="NJL54" s="34"/>
      <c r="NJM54" s="34"/>
      <c r="NJN54" s="34"/>
      <c r="NJO54" s="34"/>
      <c r="NJP54" s="34"/>
      <c r="NJQ54" s="34"/>
      <c r="NJR54" s="34"/>
      <c r="NJS54" s="34"/>
      <c r="NJT54" s="34"/>
      <c r="NJU54" s="34"/>
      <c r="NJV54" s="34"/>
      <c r="NJW54" s="34"/>
      <c r="NJX54" s="34"/>
      <c r="NJY54" s="34"/>
      <c r="NJZ54" s="34"/>
      <c r="NKA54" s="34"/>
      <c r="NKB54" s="34"/>
      <c r="NKC54" s="34"/>
      <c r="NKD54" s="34"/>
      <c r="NKE54" s="34"/>
      <c r="NKF54" s="34"/>
      <c r="NKG54" s="34"/>
      <c r="NKH54" s="34"/>
      <c r="NKI54" s="34"/>
      <c r="NKJ54" s="34"/>
      <c r="NKK54" s="34"/>
      <c r="NKL54" s="34"/>
      <c r="NKM54" s="34"/>
      <c r="NKN54" s="34"/>
      <c r="NKO54" s="34"/>
      <c r="NKP54" s="34"/>
      <c r="NKQ54" s="34"/>
      <c r="NKR54" s="34"/>
      <c r="NKS54" s="34"/>
      <c r="NKT54" s="34"/>
      <c r="NKU54" s="34"/>
      <c r="NKV54" s="34"/>
      <c r="NKW54" s="34"/>
      <c r="NKX54" s="34"/>
      <c r="NKY54" s="34"/>
      <c r="NKZ54" s="34"/>
      <c r="NLA54" s="34"/>
      <c r="NLB54" s="34"/>
      <c r="NLC54" s="34"/>
      <c r="NLD54" s="34"/>
      <c r="NLE54" s="34"/>
      <c r="NLF54" s="34"/>
      <c r="NLG54" s="34"/>
      <c r="NLH54" s="34"/>
      <c r="NLI54" s="34"/>
      <c r="NLJ54" s="34"/>
      <c r="NLK54" s="34"/>
      <c r="NLL54" s="34"/>
      <c r="NLM54" s="34"/>
      <c r="NLN54" s="34"/>
      <c r="NLO54" s="34"/>
      <c r="NLP54" s="34"/>
      <c r="NLQ54" s="34"/>
      <c r="NLR54" s="34"/>
      <c r="NLS54" s="34"/>
      <c r="NLT54" s="34"/>
      <c r="NLU54" s="34"/>
      <c r="NLV54" s="34"/>
      <c r="NLW54" s="34"/>
      <c r="NLX54" s="34"/>
      <c r="NLY54" s="34"/>
      <c r="NLZ54" s="34"/>
      <c r="NMA54" s="34"/>
      <c r="NMB54" s="34"/>
      <c r="NMC54" s="34"/>
      <c r="NMD54" s="34"/>
      <c r="NME54" s="34"/>
      <c r="NMF54" s="34"/>
      <c r="NMG54" s="34"/>
      <c r="NMH54" s="34"/>
      <c r="NMI54" s="34"/>
      <c r="NMJ54" s="34"/>
      <c r="NMK54" s="34"/>
      <c r="NML54" s="34"/>
      <c r="NMM54" s="34"/>
      <c r="NMN54" s="34"/>
      <c r="NMO54" s="34"/>
      <c r="NMP54" s="34"/>
      <c r="NMQ54" s="34"/>
      <c r="NMR54" s="34"/>
      <c r="NMS54" s="34"/>
      <c r="NMT54" s="34"/>
      <c r="NMU54" s="34"/>
      <c r="NMV54" s="34"/>
      <c r="NMW54" s="34"/>
      <c r="NMX54" s="34"/>
      <c r="NMY54" s="34"/>
      <c r="NMZ54" s="34"/>
      <c r="NNA54" s="34"/>
      <c r="NNB54" s="34"/>
      <c r="NNC54" s="34"/>
      <c r="NND54" s="34"/>
      <c r="NNE54" s="34"/>
      <c r="NNF54" s="34"/>
      <c r="NNG54" s="34"/>
      <c r="NNH54" s="34"/>
      <c r="NNI54" s="34"/>
      <c r="NNJ54" s="34"/>
      <c r="NNK54" s="34"/>
      <c r="NNL54" s="34"/>
      <c r="NNM54" s="34"/>
      <c r="NNN54" s="34"/>
      <c r="NNO54" s="34"/>
      <c r="NNP54" s="34"/>
      <c r="NNQ54" s="34"/>
      <c r="NNR54" s="34"/>
      <c r="NNS54" s="34"/>
      <c r="NNT54" s="34"/>
      <c r="NNU54" s="34"/>
      <c r="NNV54" s="34"/>
      <c r="NNW54" s="34"/>
      <c r="NNX54" s="34"/>
      <c r="NNY54" s="34"/>
      <c r="NNZ54" s="34"/>
      <c r="NOA54" s="34"/>
      <c r="NOB54" s="34"/>
      <c r="NOC54" s="34"/>
      <c r="NOD54" s="34"/>
      <c r="NOE54" s="34"/>
      <c r="NOF54" s="34"/>
      <c r="NOG54" s="34"/>
      <c r="NOH54" s="34"/>
      <c r="NOI54" s="34"/>
      <c r="NOJ54" s="34"/>
      <c r="NOK54" s="34"/>
      <c r="NOL54" s="34"/>
      <c r="NOM54" s="34"/>
      <c r="NON54" s="34"/>
      <c r="NOO54" s="34"/>
      <c r="NOP54" s="34"/>
      <c r="NOQ54" s="34"/>
      <c r="NOR54" s="34"/>
      <c r="NOS54" s="34"/>
      <c r="NOT54" s="34"/>
      <c r="NOU54" s="34"/>
      <c r="NOV54" s="34"/>
      <c r="NOW54" s="34"/>
      <c r="NOX54" s="34"/>
      <c r="NOY54" s="34"/>
      <c r="NOZ54" s="34"/>
      <c r="NPA54" s="34"/>
      <c r="NPB54" s="34"/>
      <c r="NPC54" s="34"/>
      <c r="NPD54" s="34"/>
      <c r="NPE54" s="34"/>
      <c r="NPF54" s="34"/>
      <c r="NPG54" s="34"/>
      <c r="NPH54" s="34"/>
      <c r="NPI54" s="34"/>
      <c r="NPJ54" s="34"/>
      <c r="NPK54" s="34"/>
      <c r="NPL54" s="34"/>
      <c r="NPM54" s="34"/>
      <c r="NPN54" s="34"/>
      <c r="NPO54" s="34"/>
      <c r="NPP54" s="34"/>
      <c r="NPQ54" s="34"/>
      <c r="NPR54" s="34"/>
      <c r="NPS54" s="34"/>
      <c r="NPT54" s="34"/>
      <c r="NPU54" s="34"/>
      <c r="NPV54" s="34"/>
      <c r="NPW54" s="34"/>
      <c r="NPX54" s="34"/>
      <c r="NPY54" s="34"/>
      <c r="NPZ54" s="34"/>
      <c r="NQA54" s="34"/>
      <c r="NQB54" s="34"/>
      <c r="NQC54" s="34"/>
      <c r="NQD54" s="34"/>
      <c r="NQE54" s="34"/>
      <c r="NQF54" s="34"/>
      <c r="NQG54" s="34"/>
      <c r="NQH54" s="34"/>
      <c r="NQI54" s="34"/>
      <c r="NQJ54" s="34"/>
      <c r="NQK54" s="34"/>
      <c r="NQL54" s="34"/>
      <c r="NQM54" s="34"/>
      <c r="NQN54" s="34"/>
      <c r="NQO54" s="34"/>
      <c r="NQP54" s="34"/>
      <c r="NQQ54" s="34"/>
      <c r="NQR54" s="34"/>
      <c r="NQS54" s="34"/>
      <c r="NQT54" s="34"/>
      <c r="NQU54" s="34"/>
      <c r="NQV54" s="34"/>
      <c r="NQW54" s="34"/>
      <c r="NQX54" s="34"/>
      <c r="NQY54" s="34"/>
      <c r="NQZ54" s="34"/>
      <c r="NRA54" s="34"/>
      <c r="NRB54" s="34"/>
      <c r="NRC54" s="34"/>
      <c r="NRD54" s="34"/>
      <c r="NRE54" s="34"/>
      <c r="NRF54" s="34"/>
      <c r="NRG54" s="34"/>
      <c r="NRH54" s="34"/>
      <c r="NRI54" s="34"/>
      <c r="NRJ54" s="34"/>
      <c r="NRK54" s="34"/>
      <c r="NRL54" s="34"/>
      <c r="NRM54" s="34"/>
      <c r="NRN54" s="34"/>
      <c r="NRO54" s="34"/>
      <c r="NRP54" s="34"/>
      <c r="NRQ54" s="34"/>
      <c r="NRR54" s="34"/>
      <c r="NRS54" s="34"/>
      <c r="NRT54" s="34"/>
      <c r="NRU54" s="34"/>
      <c r="NRV54" s="34"/>
      <c r="NRW54" s="34"/>
      <c r="NRX54" s="34"/>
      <c r="NRY54" s="34"/>
      <c r="NRZ54" s="34"/>
      <c r="NSA54" s="34"/>
      <c r="NSB54" s="34"/>
      <c r="NSC54" s="34"/>
      <c r="NSD54" s="34"/>
      <c r="NSE54" s="34"/>
      <c r="NSF54" s="34"/>
      <c r="NSG54" s="34"/>
      <c r="NSH54" s="34"/>
      <c r="NSI54" s="34"/>
      <c r="NSJ54" s="34"/>
      <c r="NSK54" s="34"/>
      <c r="NSL54" s="34"/>
      <c r="NSM54" s="34"/>
      <c r="NSN54" s="34"/>
      <c r="NSO54" s="34"/>
      <c r="NSP54" s="34"/>
      <c r="NSQ54" s="34"/>
      <c r="NSR54" s="34"/>
      <c r="NSS54" s="34"/>
      <c r="NST54" s="34"/>
      <c r="NSU54" s="34"/>
      <c r="NSV54" s="34"/>
      <c r="NSW54" s="34"/>
      <c r="NSX54" s="34"/>
      <c r="NSY54" s="34"/>
      <c r="NSZ54" s="34"/>
      <c r="NTA54" s="34"/>
      <c r="NTB54" s="34"/>
      <c r="NTC54" s="34"/>
      <c r="NTD54" s="34"/>
      <c r="NTE54" s="34"/>
      <c r="NTF54" s="34"/>
      <c r="NTG54" s="34"/>
      <c r="NTH54" s="34"/>
      <c r="NTI54" s="34"/>
      <c r="NTJ54" s="34"/>
      <c r="NTK54" s="34"/>
      <c r="NTL54" s="34"/>
      <c r="NTM54" s="34"/>
      <c r="NTN54" s="34"/>
      <c r="NTO54" s="34"/>
      <c r="NTP54" s="34"/>
      <c r="NTQ54" s="34"/>
      <c r="NTR54" s="34"/>
      <c r="NTS54" s="34"/>
      <c r="NTT54" s="34"/>
      <c r="NTU54" s="34"/>
      <c r="NTV54" s="34"/>
      <c r="NTW54" s="34"/>
      <c r="NTX54" s="34"/>
      <c r="NTY54" s="34"/>
      <c r="NTZ54" s="34"/>
      <c r="NUA54" s="34"/>
      <c r="NUB54" s="34"/>
      <c r="NUC54" s="34"/>
      <c r="NUD54" s="34"/>
      <c r="NUE54" s="34"/>
      <c r="NUF54" s="34"/>
      <c r="NUG54" s="34"/>
      <c r="NUH54" s="34"/>
      <c r="NUI54" s="34"/>
      <c r="NUJ54" s="34"/>
      <c r="NUK54" s="34"/>
      <c r="NUL54" s="34"/>
      <c r="NUM54" s="34"/>
      <c r="NUN54" s="34"/>
      <c r="NUO54" s="34"/>
      <c r="NUP54" s="34"/>
      <c r="NUQ54" s="34"/>
      <c r="NUR54" s="34"/>
      <c r="NUS54" s="34"/>
      <c r="NUT54" s="34"/>
      <c r="NUU54" s="34"/>
      <c r="NUV54" s="34"/>
      <c r="NUW54" s="34"/>
      <c r="NUX54" s="34"/>
      <c r="NUY54" s="34"/>
      <c r="NUZ54" s="34"/>
      <c r="NVA54" s="34"/>
      <c r="NVB54" s="34"/>
      <c r="NVC54" s="34"/>
      <c r="NVD54" s="34"/>
      <c r="NVE54" s="34"/>
      <c r="NVF54" s="34"/>
      <c r="NVG54" s="34"/>
      <c r="NVH54" s="34"/>
      <c r="NVI54" s="34"/>
      <c r="NVJ54" s="34"/>
      <c r="NVK54" s="34"/>
      <c r="NVL54" s="34"/>
      <c r="NVM54" s="34"/>
      <c r="NVN54" s="34"/>
      <c r="NVO54" s="34"/>
      <c r="NVP54" s="34"/>
      <c r="NVQ54" s="34"/>
      <c r="NVR54" s="34"/>
      <c r="NVS54" s="34"/>
      <c r="NVT54" s="34"/>
      <c r="NVU54" s="34"/>
      <c r="NVV54" s="34"/>
      <c r="NVW54" s="34"/>
      <c r="NVX54" s="34"/>
      <c r="NVY54" s="34"/>
      <c r="NVZ54" s="34"/>
      <c r="NWA54" s="34"/>
      <c r="NWB54" s="34"/>
      <c r="NWC54" s="34"/>
      <c r="NWD54" s="34"/>
      <c r="NWE54" s="34"/>
      <c r="NWF54" s="34"/>
      <c r="NWG54" s="34"/>
      <c r="NWH54" s="34"/>
      <c r="NWI54" s="34"/>
      <c r="NWJ54" s="34"/>
      <c r="NWK54" s="34"/>
      <c r="NWL54" s="34"/>
      <c r="NWM54" s="34"/>
      <c r="NWN54" s="34"/>
      <c r="NWO54" s="34"/>
      <c r="NWP54" s="34"/>
      <c r="NWQ54" s="34"/>
      <c r="NWR54" s="34"/>
      <c r="NWS54" s="34"/>
      <c r="NWT54" s="34"/>
      <c r="NWU54" s="34"/>
      <c r="NWV54" s="34"/>
      <c r="NWW54" s="34"/>
      <c r="NWX54" s="34"/>
      <c r="NWY54" s="34"/>
      <c r="NWZ54" s="34"/>
      <c r="NXA54" s="34"/>
      <c r="NXB54" s="34"/>
      <c r="NXC54" s="34"/>
      <c r="NXD54" s="34"/>
      <c r="NXE54" s="34"/>
      <c r="NXF54" s="34"/>
      <c r="NXG54" s="34"/>
      <c r="NXH54" s="34"/>
      <c r="NXI54" s="34"/>
      <c r="NXJ54" s="34"/>
      <c r="NXK54" s="34"/>
      <c r="NXL54" s="34"/>
      <c r="NXM54" s="34"/>
      <c r="NXN54" s="34"/>
      <c r="NXO54" s="34"/>
      <c r="NXP54" s="34"/>
      <c r="NXQ54" s="34"/>
      <c r="NXR54" s="34"/>
      <c r="NXS54" s="34"/>
      <c r="NXT54" s="34"/>
      <c r="NXU54" s="34"/>
      <c r="NXV54" s="34"/>
      <c r="NXW54" s="34"/>
      <c r="NXX54" s="34"/>
      <c r="NXY54" s="34"/>
      <c r="NXZ54" s="34"/>
      <c r="NYA54" s="34"/>
      <c r="NYB54" s="34"/>
      <c r="NYC54" s="34"/>
      <c r="NYD54" s="34"/>
      <c r="NYE54" s="34"/>
      <c r="NYF54" s="34"/>
      <c r="NYG54" s="34"/>
      <c r="NYH54" s="34"/>
      <c r="NYI54" s="34"/>
      <c r="NYJ54" s="34"/>
      <c r="NYK54" s="34"/>
      <c r="NYL54" s="34"/>
      <c r="NYM54" s="34"/>
      <c r="NYN54" s="34"/>
      <c r="NYO54" s="34"/>
      <c r="NYP54" s="34"/>
      <c r="NYQ54" s="34"/>
      <c r="NYR54" s="34"/>
      <c r="NYS54" s="34"/>
      <c r="NYT54" s="34"/>
      <c r="NYU54" s="34"/>
      <c r="NYV54" s="34"/>
      <c r="NYW54" s="34"/>
      <c r="NYX54" s="34"/>
      <c r="NYY54" s="34"/>
      <c r="NYZ54" s="34"/>
      <c r="NZA54" s="34"/>
      <c r="NZB54" s="34"/>
      <c r="NZC54" s="34"/>
      <c r="NZD54" s="34"/>
      <c r="NZE54" s="34"/>
      <c r="NZF54" s="34"/>
      <c r="NZG54" s="34"/>
      <c r="NZH54" s="34"/>
      <c r="NZI54" s="34"/>
      <c r="NZJ54" s="34"/>
      <c r="NZK54" s="34"/>
      <c r="NZL54" s="34"/>
      <c r="NZM54" s="34"/>
      <c r="NZN54" s="34"/>
      <c r="NZO54" s="34"/>
      <c r="NZP54" s="34"/>
      <c r="NZQ54" s="34"/>
      <c r="NZR54" s="34"/>
      <c r="NZS54" s="34"/>
      <c r="NZT54" s="34"/>
      <c r="NZU54" s="34"/>
      <c r="NZV54" s="34"/>
      <c r="NZW54" s="34"/>
      <c r="NZX54" s="34"/>
      <c r="NZY54" s="34"/>
      <c r="NZZ54" s="34"/>
      <c r="OAA54" s="34"/>
      <c r="OAB54" s="34"/>
      <c r="OAC54" s="34"/>
      <c r="OAD54" s="34"/>
      <c r="OAE54" s="34"/>
      <c r="OAF54" s="34"/>
      <c r="OAG54" s="34"/>
      <c r="OAH54" s="34"/>
      <c r="OAI54" s="34"/>
      <c r="OAJ54" s="34"/>
      <c r="OAK54" s="34"/>
      <c r="OAL54" s="34"/>
      <c r="OAM54" s="34"/>
      <c r="OAN54" s="34"/>
      <c r="OAO54" s="34"/>
      <c r="OAP54" s="34"/>
      <c r="OAQ54" s="34"/>
      <c r="OAR54" s="34"/>
      <c r="OAS54" s="34"/>
      <c r="OAT54" s="34"/>
      <c r="OAU54" s="34"/>
      <c r="OAV54" s="34"/>
      <c r="OAW54" s="34"/>
      <c r="OAX54" s="34"/>
      <c r="OAY54" s="34"/>
      <c r="OAZ54" s="34"/>
      <c r="OBA54" s="34"/>
      <c r="OBB54" s="34"/>
      <c r="OBC54" s="34"/>
      <c r="OBD54" s="34"/>
      <c r="OBE54" s="34"/>
      <c r="OBF54" s="34"/>
      <c r="OBG54" s="34"/>
      <c r="OBH54" s="34"/>
      <c r="OBI54" s="34"/>
      <c r="OBJ54" s="34"/>
      <c r="OBK54" s="34"/>
      <c r="OBL54" s="34"/>
      <c r="OBM54" s="34"/>
      <c r="OBN54" s="34"/>
      <c r="OBO54" s="34"/>
      <c r="OBP54" s="34"/>
      <c r="OBQ54" s="34"/>
      <c r="OBR54" s="34"/>
      <c r="OBS54" s="34"/>
      <c r="OBT54" s="34"/>
      <c r="OBU54" s="34"/>
      <c r="OBV54" s="34"/>
      <c r="OBW54" s="34"/>
      <c r="OBX54" s="34"/>
      <c r="OBY54" s="34"/>
      <c r="OBZ54" s="34"/>
      <c r="OCA54" s="34"/>
      <c r="OCB54" s="34"/>
      <c r="OCC54" s="34"/>
      <c r="OCD54" s="34"/>
      <c r="OCE54" s="34"/>
      <c r="OCF54" s="34"/>
      <c r="OCG54" s="34"/>
      <c r="OCH54" s="34"/>
      <c r="OCI54" s="34"/>
      <c r="OCJ54" s="34"/>
      <c r="OCK54" s="34"/>
      <c r="OCL54" s="34"/>
      <c r="OCM54" s="34"/>
      <c r="OCN54" s="34"/>
      <c r="OCO54" s="34"/>
      <c r="OCP54" s="34"/>
      <c r="OCQ54" s="34"/>
      <c r="OCR54" s="34"/>
      <c r="OCS54" s="34"/>
      <c r="OCT54" s="34"/>
      <c r="OCU54" s="34"/>
      <c r="OCV54" s="34"/>
      <c r="OCW54" s="34"/>
      <c r="OCX54" s="34"/>
      <c r="OCY54" s="34"/>
      <c r="OCZ54" s="34"/>
      <c r="ODA54" s="34"/>
      <c r="ODB54" s="34"/>
      <c r="ODC54" s="34"/>
      <c r="ODD54" s="34"/>
      <c r="ODE54" s="34"/>
      <c r="ODF54" s="34"/>
      <c r="ODG54" s="34"/>
      <c r="ODH54" s="34"/>
      <c r="ODI54" s="34"/>
      <c r="ODJ54" s="34"/>
      <c r="ODK54" s="34"/>
      <c r="ODL54" s="34"/>
      <c r="ODM54" s="34"/>
      <c r="ODN54" s="34"/>
      <c r="ODO54" s="34"/>
      <c r="ODP54" s="34"/>
      <c r="ODQ54" s="34"/>
      <c r="ODR54" s="34"/>
      <c r="ODS54" s="34"/>
      <c r="ODT54" s="34"/>
      <c r="ODU54" s="34"/>
      <c r="ODV54" s="34"/>
      <c r="ODW54" s="34"/>
      <c r="ODX54" s="34"/>
      <c r="ODY54" s="34"/>
      <c r="ODZ54" s="34"/>
      <c r="OEA54" s="34"/>
      <c r="OEB54" s="34"/>
      <c r="OEC54" s="34"/>
      <c r="OED54" s="34"/>
      <c r="OEE54" s="34"/>
      <c r="OEF54" s="34"/>
      <c r="OEG54" s="34"/>
      <c r="OEH54" s="34"/>
      <c r="OEI54" s="34"/>
      <c r="OEJ54" s="34"/>
      <c r="OEK54" s="34"/>
      <c r="OEL54" s="34"/>
      <c r="OEM54" s="34"/>
      <c r="OEN54" s="34"/>
      <c r="OEO54" s="34"/>
      <c r="OEP54" s="34"/>
      <c r="OEQ54" s="34"/>
      <c r="OER54" s="34"/>
      <c r="OES54" s="34"/>
      <c r="OET54" s="34"/>
      <c r="OEU54" s="34"/>
      <c r="OEV54" s="34"/>
      <c r="OEW54" s="34"/>
      <c r="OEX54" s="34"/>
      <c r="OEY54" s="34"/>
      <c r="OEZ54" s="34"/>
      <c r="OFA54" s="34"/>
      <c r="OFB54" s="34"/>
      <c r="OFC54" s="34"/>
      <c r="OFD54" s="34"/>
      <c r="OFE54" s="34"/>
      <c r="OFF54" s="34"/>
      <c r="OFG54" s="34"/>
      <c r="OFH54" s="34"/>
      <c r="OFI54" s="34"/>
      <c r="OFJ54" s="34"/>
      <c r="OFK54" s="34"/>
      <c r="OFL54" s="34"/>
      <c r="OFM54" s="34"/>
      <c r="OFN54" s="34"/>
      <c r="OFO54" s="34"/>
      <c r="OFP54" s="34"/>
      <c r="OFQ54" s="34"/>
      <c r="OFR54" s="34"/>
      <c r="OFS54" s="34"/>
      <c r="OFT54" s="34"/>
      <c r="OFU54" s="34"/>
      <c r="OFV54" s="34"/>
      <c r="OFW54" s="34"/>
      <c r="OFX54" s="34"/>
      <c r="OFY54" s="34"/>
      <c r="OFZ54" s="34"/>
      <c r="OGA54" s="34"/>
      <c r="OGB54" s="34"/>
      <c r="OGC54" s="34"/>
      <c r="OGD54" s="34"/>
      <c r="OGE54" s="34"/>
      <c r="OGF54" s="34"/>
      <c r="OGG54" s="34"/>
      <c r="OGH54" s="34"/>
      <c r="OGI54" s="34"/>
      <c r="OGJ54" s="34"/>
      <c r="OGK54" s="34"/>
      <c r="OGL54" s="34"/>
      <c r="OGM54" s="34"/>
      <c r="OGN54" s="34"/>
      <c r="OGO54" s="34"/>
      <c r="OGP54" s="34"/>
      <c r="OGQ54" s="34"/>
      <c r="OGR54" s="34"/>
      <c r="OGS54" s="34"/>
      <c r="OGT54" s="34"/>
      <c r="OGU54" s="34"/>
      <c r="OGV54" s="34"/>
      <c r="OGW54" s="34"/>
      <c r="OGX54" s="34"/>
      <c r="OGY54" s="34"/>
      <c r="OGZ54" s="34"/>
      <c r="OHA54" s="34"/>
      <c r="OHB54" s="34"/>
      <c r="OHC54" s="34"/>
      <c r="OHD54" s="34"/>
      <c r="OHE54" s="34"/>
      <c r="OHF54" s="34"/>
      <c r="OHG54" s="34"/>
      <c r="OHH54" s="34"/>
      <c r="OHI54" s="34"/>
      <c r="OHJ54" s="34"/>
      <c r="OHK54" s="34"/>
      <c r="OHL54" s="34"/>
      <c r="OHM54" s="34"/>
      <c r="OHN54" s="34"/>
      <c r="OHO54" s="34"/>
      <c r="OHP54" s="34"/>
      <c r="OHQ54" s="34"/>
      <c r="OHR54" s="34"/>
      <c r="OHS54" s="34"/>
      <c r="OHT54" s="34"/>
      <c r="OHU54" s="34"/>
      <c r="OHV54" s="34"/>
      <c r="OHW54" s="34"/>
      <c r="OHX54" s="34"/>
      <c r="OHY54" s="34"/>
      <c r="OHZ54" s="34"/>
      <c r="OIA54" s="34"/>
      <c r="OIB54" s="34"/>
      <c r="OIC54" s="34"/>
      <c r="OID54" s="34"/>
      <c r="OIE54" s="34"/>
      <c r="OIF54" s="34"/>
      <c r="OIG54" s="34"/>
      <c r="OIH54" s="34"/>
      <c r="OII54" s="34"/>
      <c r="OIJ54" s="34"/>
      <c r="OIK54" s="34"/>
      <c r="OIL54" s="34"/>
      <c r="OIM54" s="34"/>
      <c r="OIN54" s="34"/>
      <c r="OIO54" s="34"/>
      <c r="OIP54" s="34"/>
      <c r="OIQ54" s="34"/>
      <c r="OIR54" s="34"/>
      <c r="OIS54" s="34"/>
      <c r="OIT54" s="34"/>
      <c r="OIU54" s="34"/>
      <c r="OIV54" s="34"/>
      <c r="OIW54" s="34"/>
      <c r="OIX54" s="34"/>
      <c r="OIY54" s="34"/>
      <c r="OIZ54" s="34"/>
      <c r="OJA54" s="34"/>
      <c r="OJB54" s="34"/>
      <c r="OJC54" s="34"/>
      <c r="OJD54" s="34"/>
      <c r="OJE54" s="34"/>
      <c r="OJF54" s="34"/>
      <c r="OJG54" s="34"/>
      <c r="OJH54" s="34"/>
      <c r="OJI54" s="34"/>
      <c r="OJJ54" s="34"/>
      <c r="OJK54" s="34"/>
      <c r="OJL54" s="34"/>
      <c r="OJM54" s="34"/>
      <c r="OJN54" s="34"/>
      <c r="OJO54" s="34"/>
      <c r="OJP54" s="34"/>
      <c r="OJQ54" s="34"/>
      <c r="OJR54" s="34"/>
      <c r="OJS54" s="34"/>
      <c r="OJT54" s="34"/>
      <c r="OJU54" s="34"/>
      <c r="OJV54" s="34"/>
      <c r="OJW54" s="34"/>
      <c r="OJX54" s="34"/>
      <c r="OJY54" s="34"/>
      <c r="OJZ54" s="34"/>
      <c r="OKA54" s="34"/>
      <c r="OKB54" s="34"/>
      <c r="OKC54" s="34"/>
      <c r="OKD54" s="34"/>
      <c r="OKE54" s="34"/>
      <c r="OKF54" s="34"/>
      <c r="OKG54" s="34"/>
      <c r="OKH54" s="34"/>
      <c r="OKI54" s="34"/>
      <c r="OKJ54" s="34"/>
      <c r="OKK54" s="34"/>
      <c r="OKL54" s="34"/>
      <c r="OKM54" s="34"/>
      <c r="OKN54" s="34"/>
      <c r="OKO54" s="34"/>
      <c r="OKP54" s="34"/>
      <c r="OKQ54" s="34"/>
      <c r="OKR54" s="34"/>
      <c r="OKS54" s="34"/>
      <c r="OKT54" s="34"/>
      <c r="OKU54" s="34"/>
      <c r="OKV54" s="34"/>
      <c r="OKW54" s="34"/>
      <c r="OKX54" s="34"/>
      <c r="OKY54" s="34"/>
      <c r="OKZ54" s="34"/>
      <c r="OLA54" s="34"/>
      <c r="OLB54" s="34"/>
      <c r="OLC54" s="34"/>
      <c r="OLD54" s="34"/>
      <c r="OLE54" s="34"/>
      <c r="OLF54" s="34"/>
      <c r="OLG54" s="34"/>
      <c r="OLH54" s="34"/>
      <c r="OLI54" s="34"/>
      <c r="OLJ54" s="34"/>
      <c r="OLK54" s="34"/>
      <c r="OLL54" s="34"/>
      <c r="OLM54" s="34"/>
      <c r="OLN54" s="34"/>
      <c r="OLO54" s="34"/>
      <c r="OLP54" s="34"/>
      <c r="OLQ54" s="34"/>
      <c r="OLR54" s="34"/>
      <c r="OLS54" s="34"/>
      <c r="OLT54" s="34"/>
      <c r="OLU54" s="34"/>
      <c r="OLV54" s="34"/>
      <c r="OLW54" s="34"/>
      <c r="OLX54" s="34"/>
      <c r="OLY54" s="34"/>
      <c r="OLZ54" s="34"/>
      <c r="OMA54" s="34"/>
      <c r="OMB54" s="34"/>
      <c r="OMC54" s="34"/>
      <c r="OMD54" s="34"/>
      <c r="OME54" s="34"/>
      <c r="OMF54" s="34"/>
      <c r="OMG54" s="34"/>
      <c r="OMH54" s="34"/>
      <c r="OMI54" s="34"/>
      <c r="OMJ54" s="34"/>
      <c r="OMK54" s="34"/>
      <c r="OML54" s="34"/>
      <c r="OMM54" s="34"/>
      <c r="OMN54" s="34"/>
      <c r="OMO54" s="34"/>
      <c r="OMP54" s="34"/>
      <c r="OMQ54" s="34"/>
      <c r="OMR54" s="34"/>
      <c r="OMS54" s="34"/>
      <c r="OMT54" s="34"/>
      <c r="OMU54" s="34"/>
      <c r="OMV54" s="34"/>
      <c r="OMW54" s="34"/>
      <c r="OMX54" s="34"/>
      <c r="OMY54" s="34"/>
      <c r="OMZ54" s="34"/>
      <c r="ONA54" s="34"/>
      <c r="ONB54" s="34"/>
      <c r="ONC54" s="34"/>
      <c r="OND54" s="34"/>
      <c r="ONE54" s="34"/>
      <c r="ONF54" s="34"/>
      <c r="ONG54" s="34"/>
      <c r="ONH54" s="34"/>
      <c r="ONI54" s="34"/>
      <c r="ONJ54" s="34"/>
      <c r="ONK54" s="34"/>
      <c r="ONL54" s="34"/>
      <c r="ONM54" s="34"/>
      <c r="ONN54" s="34"/>
      <c r="ONO54" s="34"/>
      <c r="ONP54" s="34"/>
      <c r="ONQ54" s="34"/>
      <c r="ONR54" s="34"/>
      <c r="ONS54" s="34"/>
      <c r="ONT54" s="34"/>
      <c r="ONU54" s="34"/>
      <c r="ONV54" s="34"/>
      <c r="ONW54" s="34"/>
      <c r="ONX54" s="34"/>
      <c r="ONY54" s="34"/>
      <c r="ONZ54" s="34"/>
      <c r="OOA54" s="34"/>
      <c r="OOB54" s="34"/>
      <c r="OOC54" s="34"/>
      <c r="OOD54" s="34"/>
      <c r="OOE54" s="34"/>
      <c r="OOF54" s="34"/>
      <c r="OOG54" s="34"/>
      <c r="OOH54" s="34"/>
      <c r="OOI54" s="34"/>
      <c r="OOJ54" s="34"/>
      <c r="OOK54" s="34"/>
      <c r="OOL54" s="34"/>
      <c r="OOM54" s="34"/>
      <c r="OON54" s="34"/>
      <c r="OOO54" s="34"/>
      <c r="OOP54" s="34"/>
      <c r="OOQ54" s="34"/>
      <c r="OOR54" s="34"/>
      <c r="OOS54" s="34"/>
      <c r="OOT54" s="34"/>
      <c r="OOU54" s="34"/>
      <c r="OOV54" s="34"/>
      <c r="OOW54" s="34"/>
      <c r="OOX54" s="34"/>
      <c r="OOY54" s="34"/>
      <c r="OOZ54" s="34"/>
      <c r="OPA54" s="34"/>
      <c r="OPB54" s="34"/>
      <c r="OPC54" s="34"/>
      <c r="OPD54" s="34"/>
      <c r="OPE54" s="34"/>
      <c r="OPF54" s="34"/>
      <c r="OPG54" s="34"/>
      <c r="OPH54" s="34"/>
      <c r="OPI54" s="34"/>
      <c r="OPJ54" s="34"/>
      <c r="OPK54" s="34"/>
      <c r="OPL54" s="34"/>
      <c r="OPM54" s="34"/>
      <c r="OPN54" s="34"/>
      <c r="OPO54" s="34"/>
      <c r="OPP54" s="34"/>
      <c r="OPQ54" s="34"/>
      <c r="OPR54" s="34"/>
      <c r="OPS54" s="34"/>
      <c r="OPT54" s="34"/>
      <c r="OPU54" s="34"/>
      <c r="OPV54" s="34"/>
      <c r="OPW54" s="34"/>
      <c r="OPX54" s="34"/>
      <c r="OPY54" s="34"/>
      <c r="OPZ54" s="34"/>
      <c r="OQA54" s="34"/>
      <c r="OQB54" s="34"/>
      <c r="OQC54" s="34"/>
      <c r="OQD54" s="34"/>
      <c r="OQE54" s="34"/>
      <c r="OQF54" s="34"/>
      <c r="OQG54" s="34"/>
      <c r="OQH54" s="34"/>
      <c r="OQI54" s="34"/>
      <c r="OQJ54" s="34"/>
      <c r="OQK54" s="34"/>
      <c r="OQL54" s="34"/>
      <c r="OQM54" s="34"/>
      <c r="OQN54" s="34"/>
      <c r="OQO54" s="34"/>
      <c r="OQP54" s="34"/>
      <c r="OQQ54" s="34"/>
      <c r="OQR54" s="34"/>
      <c r="OQS54" s="34"/>
      <c r="OQT54" s="34"/>
      <c r="OQU54" s="34"/>
      <c r="OQV54" s="34"/>
      <c r="OQW54" s="34"/>
      <c r="OQX54" s="34"/>
      <c r="OQY54" s="34"/>
      <c r="OQZ54" s="34"/>
      <c r="ORA54" s="34"/>
      <c r="ORB54" s="34"/>
      <c r="ORC54" s="34"/>
      <c r="ORD54" s="34"/>
      <c r="ORE54" s="34"/>
      <c r="ORF54" s="34"/>
      <c r="ORG54" s="34"/>
      <c r="ORH54" s="34"/>
      <c r="ORI54" s="34"/>
      <c r="ORJ54" s="34"/>
      <c r="ORK54" s="34"/>
      <c r="ORL54" s="34"/>
      <c r="ORM54" s="34"/>
      <c r="ORN54" s="34"/>
      <c r="ORO54" s="34"/>
      <c r="ORP54" s="34"/>
      <c r="ORQ54" s="34"/>
      <c r="ORR54" s="34"/>
      <c r="ORS54" s="34"/>
      <c r="ORT54" s="34"/>
      <c r="ORU54" s="34"/>
      <c r="ORV54" s="34"/>
      <c r="ORW54" s="34"/>
      <c r="ORX54" s="34"/>
      <c r="ORY54" s="34"/>
      <c r="ORZ54" s="34"/>
      <c r="OSA54" s="34"/>
      <c r="OSB54" s="34"/>
      <c r="OSC54" s="34"/>
      <c r="OSD54" s="34"/>
      <c r="OSE54" s="34"/>
      <c r="OSF54" s="34"/>
      <c r="OSG54" s="34"/>
      <c r="OSH54" s="34"/>
      <c r="OSI54" s="34"/>
      <c r="OSJ54" s="34"/>
      <c r="OSK54" s="34"/>
      <c r="OSL54" s="34"/>
      <c r="OSM54" s="34"/>
      <c r="OSN54" s="34"/>
      <c r="OSO54" s="34"/>
      <c r="OSP54" s="34"/>
      <c r="OSQ54" s="34"/>
      <c r="OSR54" s="34"/>
      <c r="OSS54" s="34"/>
      <c r="OST54" s="34"/>
      <c r="OSU54" s="34"/>
      <c r="OSV54" s="34"/>
      <c r="OSW54" s="34"/>
      <c r="OSX54" s="34"/>
      <c r="OSY54" s="34"/>
      <c r="OSZ54" s="34"/>
      <c r="OTA54" s="34"/>
      <c r="OTB54" s="34"/>
      <c r="OTC54" s="34"/>
      <c r="OTD54" s="34"/>
      <c r="OTE54" s="34"/>
      <c r="OTF54" s="34"/>
      <c r="OTG54" s="34"/>
      <c r="OTH54" s="34"/>
      <c r="OTI54" s="34"/>
      <c r="OTJ54" s="34"/>
      <c r="OTK54" s="34"/>
      <c r="OTL54" s="34"/>
      <c r="OTM54" s="34"/>
      <c r="OTN54" s="34"/>
      <c r="OTO54" s="34"/>
      <c r="OTP54" s="34"/>
      <c r="OTQ54" s="34"/>
      <c r="OTR54" s="34"/>
      <c r="OTS54" s="34"/>
      <c r="OTT54" s="34"/>
      <c r="OTU54" s="34"/>
      <c r="OTV54" s="34"/>
      <c r="OTW54" s="34"/>
      <c r="OTX54" s="34"/>
      <c r="OTY54" s="34"/>
      <c r="OTZ54" s="34"/>
      <c r="OUA54" s="34"/>
      <c r="OUB54" s="34"/>
      <c r="OUC54" s="34"/>
      <c r="OUD54" s="34"/>
      <c r="OUE54" s="34"/>
      <c r="OUF54" s="34"/>
      <c r="OUG54" s="34"/>
      <c r="OUH54" s="34"/>
      <c r="OUI54" s="34"/>
      <c r="OUJ54" s="34"/>
      <c r="OUK54" s="34"/>
      <c r="OUL54" s="34"/>
      <c r="OUM54" s="34"/>
      <c r="OUN54" s="34"/>
      <c r="OUO54" s="34"/>
      <c r="OUP54" s="34"/>
      <c r="OUQ54" s="34"/>
      <c r="OUR54" s="34"/>
      <c r="OUS54" s="34"/>
      <c r="OUT54" s="34"/>
      <c r="OUU54" s="34"/>
      <c r="OUV54" s="34"/>
      <c r="OUW54" s="34"/>
      <c r="OUX54" s="34"/>
      <c r="OUY54" s="34"/>
      <c r="OUZ54" s="34"/>
      <c r="OVA54" s="34"/>
      <c r="OVB54" s="34"/>
      <c r="OVC54" s="34"/>
      <c r="OVD54" s="34"/>
      <c r="OVE54" s="34"/>
      <c r="OVF54" s="34"/>
      <c r="OVG54" s="34"/>
      <c r="OVH54" s="34"/>
      <c r="OVI54" s="34"/>
      <c r="OVJ54" s="34"/>
      <c r="OVK54" s="34"/>
      <c r="OVL54" s="34"/>
      <c r="OVM54" s="34"/>
      <c r="OVN54" s="34"/>
      <c r="OVO54" s="34"/>
      <c r="OVP54" s="34"/>
      <c r="OVQ54" s="34"/>
      <c r="OVR54" s="34"/>
      <c r="OVS54" s="34"/>
      <c r="OVT54" s="34"/>
      <c r="OVU54" s="34"/>
      <c r="OVV54" s="34"/>
      <c r="OVW54" s="34"/>
      <c r="OVX54" s="34"/>
      <c r="OVY54" s="34"/>
      <c r="OVZ54" s="34"/>
      <c r="OWA54" s="34"/>
      <c r="OWB54" s="34"/>
      <c r="OWC54" s="34"/>
      <c r="OWD54" s="34"/>
      <c r="OWE54" s="34"/>
      <c r="OWF54" s="34"/>
      <c r="OWG54" s="34"/>
      <c r="OWH54" s="34"/>
      <c r="OWI54" s="34"/>
      <c r="OWJ54" s="34"/>
      <c r="OWK54" s="34"/>
      <c r="OWL54" s="34"/>
      <c r="OWM54" s="34"/>
      <c r="OWN54" s="34"/>
      <c r="OWO54" s="34"/>
      <c r="OWP54" s="34"/>
      <c r="OWQ54" s="34"/>
      <c r="OWR54" s="34"/>
      <c r="OWS54" s="34"/>
      <c r="OWT54" s="34"/>
      <c r="OWU54" s="34"/>
      <c r="OWV54" s="34"/>
      <c r="OWW54" s="34"/>
      <c r="OWX54" s="34"/>
      <c r="OWY54" s="34"/>
      <c r="OWZ54" s="34"/>
      <c r="OXA54" s="34"/>
      <c r="OXB54" s="34"/>
      <c r="OXC54" s="34"/>
      <c r="OXD54" s="34"/>
      <c r="OXE54" s="34"/>
      <c r="OXF54" s="34"/>
      <c r="OXG54" s="34"/>
      <c r="OXH54" s="34"/>
      <c r="OXI54" s="34"/>
      <c r="OXJ54" s="34"/>
      <c r="OXK54" s="34"/>
      <c r="OXL54" s="34"/>
      <c r="OXM54" s="34"/>
      <c r="OXN54" s="34"/>
      <c r="OXO54" s="34"/>
      <c r="OXP54" s="34"/>
      <c r="OXQ54" s="34"/>
      <c r="OXR54" s="34"/>
      <c r="OXS54" s="34"/>
      <c r="OXT54" s="34"/>
      <c r="OXU54" s="34"/>
      <c r="OXV54" s="34"/>
      <c r="OXW54" s="34"/>
      <c r="OXX54" s="34"/>
      <c r="OXY54" s="34"/>
      <c r="OXZ54" s="34"/>
      <c r="OYA54" s="34"/>
      <c r="OYB54" s="34"/>
      <c r="OYC54" s="34"/>
      <c r="OYD54" s="34"/>
      <c r="OYE54" s="34"/>
      <c r="OYF54" s="34"/>
      <c r="OYG54" s="34"/>
      <c r="OYH54" s="34"/>
      <c r="OYI54" s="34"/>
      <c r="OYJ54" s="34"/>
      <c r="OYK54" s="34"/>
      <c r="OYL54" s="34"/>
      <c r="OYM54" s="34"/>
      <c r="OYN54" s="34"/>
      <c r="OYO54" s="34"/>
      <c r="OYP54" s="34"/>
      <c r="OYQ54" s="34"/>
      <c r="OYR54" s="34"/>
      <c r="OYS54" s="34"/>
      <c r="OYT54" s="34"/>
      <c r="OYU54" s="34"/>
      <c r="OYV54" s="34"/>
      <c r="OYW54" s="34"/>
      <c r="OYX54" s="34"/>
      <c r="OYY54" s="34"/>
      <c r="OYZ54" s="34"/>
      <c r="OZA54" s="34"/>
      <c r="OZB54" s="34"/>
      <c r="OZC54" s="34"/>
      <c r="OZD54" s="34"/>
      <c r="OZE54" s="34"/>
      <c r="OZF54" s="34"/>
      <c r="OZG54" s="34"/>
      <c r="OZH54" s="34"/>
      <c r="OZI54" s="34"/>
      <c r="OZJ54" s="34"/>
      <c r="OZK54" s="34"/>
      <c r="OZL54" s="34"/>
      <c r="OZM54" s="34"/>
      <c r="OZN54" s="34"/>
      <c r="OZO54" s="34"/>
      <c r="OZP54" s="34"/>
      <c r="OZQ54" s="34"/>
      <c r="OZR54" s="34"/>
      <c r="OZS54" s="34"/>
      <c r="OZT54" s="34"/>
      <c r="OZU54" s="34"/>
      <c r="OZV54" s="34"/>
      <c r="OZW54" s="34"/>
      <c r="OZX54" s="34"/>
      <c r="OZY54" s="34"/>
      <c r="OZZ54" s="34"/>
      <c r="PAA54" s="34"/>
      <c r="PAB54" s="34"/>
      <c r="PAC54" s="34"/>
      <c r="PAD54" s="34"/>
      <c r="PAE54" s="34"/>
      <c r="PAF54" s="34"/>
      <c r="PAG54" s="34"/>
      <c r="PAH54" s="34"/>
      <c r="PAI54" s="34"/>
      <c r="PAJ54" s="34"/>
      <c r="PAK54" s="34"/>
      <c r="PAL54" s="34"/>
      <c r="PAM54" s="34"/>
      <c r="PAN54" s="34"/>
      <c r="PAO54" s="34"/>
      <c r="PAP54" s="34"/>
      <c r="PAQ54" s="34"/>
      <c r="PAR54" s="34"/>
      <c r="PAS54" s="34"/>
      <c r="PAT54" s="34"/>
      <c r="PAU54" s="34"/>
      <c r="PAV54" s="34"/>
      <c r="PAW54" s="34"/>
      <c r="PAX54" s="34"/>
      <c r="PAY54" s="34"/>
      <c r="PAZ54" s="34"/>
      <c r="PBA54" s="34"/>
      <c r="PBB54" s="34"/>
      <c r="PBC54" s="34"/>
      <c r="PBD54" s="34"/>
      <c r="PBE54" s="34"/>
      <c r="PBF54" s="34"/>
      <c r="PBG54" s="34"/>
      <c r="PBH54" s="34"/>
      <c r="PBI54" s="34"/>
      <c r="PBJ54" s="34"/>
      <c r="PBK54" s="34"/>
      <c r="PBL54" s="34"/>
      <c r="PBM54" s="34"/>
      <c r="PBN54" s="34"/>
      <c r="PBO54" s="34"/>
      <c r="PBP54" s="34"/>
      <c r="PBQ54" s="34"/>
      <c r="PBR54" s="34"/>
      <c r="PBS54" s="34"/>
      <c r="PBT54" s="34"/>
      <c r="PBU54" s="34"/>
      <c r="PBV54" s="34"/>
      <c r="PBW54" s="34"/>
      <c r="PBX54" s="34"/>
      <c r="PBY54" s="34"/>
      <c r="PBZ54" s="34"/>
      <c r="PCA54" s="34"/>
      <c r="PCB54" s="34"/>
      <c r="PCC54" s="34"/>
      <c r="PCD54" s="34"/>
      <c r="PCE54" s="34"/>
      <c r="PCF54" s="34"/>
      <c r="PCG54" s="34"/>
      <c r="PCH54" s="34"/>
      <c r="PCI54" s="34"/>
      <c r="PCJ54" s="34"/>
      <c r="PCK54" s="34"/>
      <c r="PCL54" s="34"/>
      <c r="PCM54" s="34"/>
      <c r="PCN54" s="34"/>
      <c r="PCO54" s="34"/>
      <c r="PCP54" s="34"/>
      <c r="PCQ54" s="34"/>
      <c r="PCR54" s="34"/>
      <c r="PCS54" s="34"/>
      <c r="PCT54" s="34"/>
      <c r="PCU54" s="34"/>
      <c r="PCV54" s="34"/>
      <c r="PCW54" s="34"/>
      <c r="PCX54" s="34"/>
      <c r="PCY54" s="34"/>
      <c r="PCZ54" s="34"/>
      <c r="PDA54" s="34"/>
      <c r="PDB54" s="34"/>
      <c r="PDC54" s="34"/>
      <c r="PDD54" s="34"/>
      <c r="PDE54" s="34"/>
      <c r="PDF54" s="34"/>
      <c r="PDG54" s="34"/>
      <c r="PDH54" s="34"/>
      <c r="PDI54" s="34"/>
      <c r="PDJ54" s="34"/>
      <c r="PDK54" s="34"/>
      <c r="PDL54" s="34"/>
      <c r="PDM54" s="34"/>
      <c r="PDN54" s="34"/>
      <c r="PDO54" s="34"/>
      <c r="PDP54" s="34"/>
      <c r="PDQ54" s="34"/>
      <c r="PDR54" s="34"/>
      <c r="PDS54" s="34"/>
      <c r="PDT54" s="34"/>
      <c r="PDU54" s="34"/>
      <c r="PDV54" s="34"/>
      <c r="PDW54" s="34"/>
      <c r="PDX54" s="34"/>
      <c r="PDY54" s="34"/>
      <c r="PDZ54" s="34"/>
      <c r="PEA54" s="34"/>
      <c r="PEB54" s="34"/>
      <c r="PEC54" s="34"/>
      <c r="PED54" s="34"/>
      <c r="PEE54" s="34"/>
      <c r="PEF54" s="34"/>
      <c r="PEG54" s="34"/>
      <c r="PEH54" s="34"/>
      <c r="PEI54" s="34"/>
      <c r="PEJ54" s="34"/>
      <c r="PEK54" s="34"/>
      <c r="PEL54" s="34"/>
      <c r="PEM54" s="34"/>
      <c r="PEN54" s="34"/>
      <c r="PEO54" s="34"/>
      <c r="PEP54" s="34"/>
      <c r="PEQ54" s="34"/>
      <c r="PER54" s="34"/>
      <c r="PES54" s="34"/>
      <c r="PET54" s="34"/>
      <c r="PEU54" s="34"/>
      <c r="PEV54" s="34"/>
      <c r="PEW54" s="34"/>
      <c r="PEX54" s="34"/>
      <c r="PEY54" s="34"/>
      <c r="PEZ54" s="34"/>
      <c r="PFA54" s="34"/>
      <c r="PFB54" s="34"/>
      <c r="PFC54" s="34"/>
      <c r="PFD54" s="34"/>
      <c r="PFE54" s="34"/>
      <c r="PFF54" s="34"/>
      <c r="PFG54" s="34"/>
      <c r="PFH54" s="34"/>
      <c r="PFI54" s="34"/>
      <c r="PFJ54" s="34"/>
      <c r="PFK54" s="34"/>
      <c r="PFL54" s="34"/>
      <c r="PFM54" s="34"/>
      <c r="PFN54" s="34"/>
      <c r="PFO54" s="34"/>
      <c r="PFP54" s="34"/>
      <c r="PFQ54" s="34"/>
      <c r="PFR54" s="34"/>
      <c r="PFS54" s="34"/>
      <c r="PFT54" s="34"/>
      <c r="PFU54" s="34"/>
      <c r="PFV54" s="34"/>
      <c r="PFW54" s="34"/>
      <c r="PFX54" s="34"/>
      <c r="PFY54" s="34"/>
      <c r="PFZ54" s="34"/>
      <c r="PGA54" s="34"/>
      <c r="PGB54" s="34"/>
      <c r="PGC54" s="34"/>
      <c r="PGD54" s="34"/>
      <c r="PGE54" s="34"/>
      <c r="PGF54" s="34"/>
      <c r="PGG54" s="34"/>
      <c r="PGH54" s="34"/>
      <c r="PGI54" s="34"/>
      <c r="PGJ54" s="34"/>
      <c r="PGK54" s="34"/>
      <c r="PGL54" s="34"/>
      <c r="PGM54" s="34"/>
      <c r="PGN54" s="34"/>
      <c r="PGO54" s="34"/>
      <c r="PGP54" s="34"/>
      <c r="PGQ54" s="34"/>
      <c r="PGR54" s="34"/>
      <c r="PGS54" s="34"/>
      <c r="PGT54" s="34"/>
      <c r="PGU54" s="34"/>
      <c r="PGV54" s="34"/>
      <c r="PGW54" s="34"/>
      <c r="PGX54" s="34"/>
      <c r="PGY54" s="34"/>
      <c r="PGZ54" s="34"/>
      <c r="PHA54" s="34"/>
      <c r="PHB54" s="34"/>
      <c r="PHC54" s="34"/>
      <c r="PHD54" s="34"/>
      <c r="PHE54" s="34"/>
      <c r="PHF54" s="34"/>
      <c r="PHG54" s="34"/>
      <c r="PHH54" s="34"/>
      <c r="PHI54" s="34"/>
      <c r="PHJ54" s="34"/>
      <c r="PHK54" s="34"/>
      <c r="PHL54" s="34"/>
      <c r="PHM54" s="34"/>
      <c r="PHN54" s="34"/>
      <c r="PHO54" s="34"/>
      <c r="PHP54" s="34"/>
      <c r="PHQ54" s="34"/>
      <c r="PHR54" s="34"/>
      <c r="PHS54" s="34"/>
      <c r="PHT54" s="34"/>
      <c r="PHU54" s="34"/>
      <c r="PHV54" s="34"/>
      <c r="PHW54" s="34"/>
      <c r="PHX54" s="34"/>
      <c r="PHY54" s="34"/>
      <c r="PHZ54" s="34"/>
      <c r="PIA54" s="34"/>
      <c r="PIB54" s="34"/>
      <c r="PIC54" s="34"/>
      <c r="PID54" s="34"/>
      <c r="PIE54" s="34"/>
      <c r="PIF54" s="34"/>
      <c r="PIG54" s="34"/>
      <c r="PIH54" s="34"/>
      <c r="PII54" s="34"/>
      <c r="PIJ54" s="34"/>
      <c r="PIK54" s="34"/>
      <c r="PIL54" s="34"/>
      <c r="PIM54" s="34"/>
      <c r="PIN54" s="34"/>
      <c r="PIO54" s="34"/>
      <c r="PIP54" s="34"/>
      <c r="PIQ54" s="34"/>
      <c r="PIR54" s="34"/>
      <c r="PIS54" s="34"/>
      <c r="PIT54" s="34"/>
      <c r="PIU54" s="34"/>
      <c r="PIV54" s="34"/>
      <c r="PIW54" s="34"/>
      <c r="PIX54" s="34"/>
      <c r="PIY54" s="34"/>
      <c r="PIZ54" s="34"/>
      <c r="PJA54" s="34"/>
      <c r="PJB54" s="34"/>
      <c r="PJC54" s="34"/>
      <c r="PJD54" s="34"/>
      <c r="PJE54" s="34"/>
      <c r="PJF54" s="34"/>
      <c r="PJG54" s="34"/>
      <c r="PJH54" s="34"/>
      <c r="PJI54" s="34"/>
      <c r="PJJ54" s="34"/>
      <c r="PJK54" s="34"/>
      <c r="PJL54" s="34"/>
      <c r="PJM54" s="34"/>
      <c r="PJN54" s="34"/>
      <c r="PJO54" s="34"/>
      <c r="PJP54" s="34"/>
      <c r="PJQ54" s="34"/>
      <c r="PJR54" s="34"/>
      <c r="PJS54" s="34"/>
      <c r="PJT54" s="34"/>
      <c r="PJU54" s="34"/>
      <c r="PJV54" s="34"/>
      <c r="PJW54" s="34"/>
      <c r="PJX54" s="34"/>
      <c r="PJY54" s="34"/>
      <c r="PJZ54" s="34"/>
      <c r="PKA54" s="34"/>
      <c r="PKB54" s="34"/>
      <c r="PKC54" s="34"/>
      <c r="PKD54" s="34"/>
      <c r="PKE54" s="34"/>
      <c r="PKF54" s="34"/>
      <c r="PKG54" s="34"/>
      <c r="PKH54" s="34"/>
      <c r="PKI54" s="34"/>
      <c r="PKJ54" s="34"/>
      <c r="PKK54" s="34"/>
      <c r="PKL54" s="34"/>
      <c r="PKM54" s="34"/>
      <c r="PKN54" s="34"/>
      <c r="PKO54" s="34"/>
      <c r="PKP54" s="34"/>
      <c r="PKQ54" s="34"/>
      <c r="PKR54" s="34"/>
      <c r="PKS54" s="34"/>
      <c r="PKT54" s="34"/>
      <c r="PKU54" s="34"/>
      <c r="PKV54" s="34"/>
      <c r="PKW54" s="34"/>
      <c r="PKX54" s="34"/>
      <c r="PKY54" s="34"/>
      <c r="PKZ54" s="34"/>
      <c r="PLA54" s="34"/>
      <c r="PLB54" s="34"/>
      <c r="PLC54" s="34"/>
      <c r="PLD54" s="34"/>
      <c r="PLE54" s="34"/>
      <c r="PLF54" s="34"/>
      <c r="PLG54" s="34"/>
      <c r="PLH54" s="34"/>
      <c r="PLI54" s="34"/>
      <c r="PLJ54" s="34"/>
      <c r="PLK54" s="34"/>
      <c r="PLL54" s="34"/>
      <c r="PLM54" s="34"/>
      <c r="PLN54" s="34"/>
      <c r="PLO54" s="34"/>
      <c r="PLP54" s="34"/>
      <c r="PLQ54" s="34"/>
      <c r="PLR54" s="34"/>
      <c r="PLS54" s="34"/>
      <c r="PLT54" s="34"/>
      <c r="PLU54" s="34"/>
      <c r="PLV54" s="34"/>
      <c r="PLW54" s="34"/>
      <c r="PLX54" s="34"/>
      <c r="PLY54" s="34"/>
      <c r="PLZ54" s="34"/>
      <c r="PMA54" s="34"/>
      <c r="PMB54" s="34"/>
      <c r="PMC54" s="34"/>
      <c r="PMD54" s="34"/>
      <c r="PME54" s="34"/>
      <c r="PMF54" s="34"/>
      <c r="PMG54" s="34"/>
      <c r="PMH54" s="34"/>
      <c r="PMI54" s="34"/>
      <c r="PMJ54" s="34"/>
      <c r="PMK54" s="34"/>
      <c r="PML54" s="34"/>
      <c r="PMM54" s="34"/>
      <c r="PMN54" s="34"/>
      <c r="PMO54" s="34"/>
      <c r="PMP54" s="34"/>
      <c r="PMQ54" s="34"/>
      <c r="PMR54" s="34"/>
      <c r="PMS54" s="34"/>
      <c r="PMT54" s="34"/>
      <c r="PMU54" s="34"/>
      <c r="PMV54" s="34"/>
      <c r="PMW54" s="34"/>
      <c r="PMX54" s="34"/>
      <c r="PMY54" s="34"/>
      <c r="PMZ54" s="34"/>
      <c r="PNA54" s="34"/>
      <c r="PNB54" s="34"/>
      <c r="PNC54" s="34"/>
      <c r="PND54" s="34"/>
      <c r="PNE54" s="34"/>
      <c r="PNF54" s="34"/>
      <c r="PNG54" s="34"/>
      <c r="PNH54" s="34"/>
      <c r="PNI54" s="34"/>
      <c r="PNJ54" s="34"/>
      <c r="PNK54" s="34"/>
      <c r="PNL54" s="34"/>
      <c r="PNM54" s="34"/>
      <c r="PNN54" s="34"/>
      <c r="PNO54" s="34"/>
      <c r="PNP54" s="34"/>
      <c r="PNQ54" s="34"/>
      <c r="PNR54" s="34"/>
      <c r="PNS54" s="34"/>
      <c r="PNT54" s="34"/>
      <c r="PNU54" s="34"/>
      <c r="PNV54" s="34"/>
      <c r="PNW54" s="34"/>
      <c r="PNX54" s="34"/>
      <c r="PNY54" s="34"/>
      <c r="PNZ54" s="34"/>
      <c r="POA54" s="34"/>
      <c r="POB54" s="34"/>
      <c r="POC54" s="34"/>
      <c r="POD54" s="34"/>
      <c r="POE54" s="34"/>
      <c r="POF54" s="34"/>
      <c r="POG54" s="34"/>
      <c r="POH54" s="34"/>
      <c r="POI54" s="34"/>
      <c r="POJ54" s="34"/>
      <c r="POK54" s="34"/>
      <c r="POL54" s="34"/>
      <c r="POM54" s="34"/>
      <c r="PON54" s="34"/>
      <c r="POO54" s="34"/>
      <c r="POP54" s="34"/>
      <c r="POQ54" s="34"/>
      <c r="POR54" s="34"/>
      <c r="POS54" s="34"/>
      <c r="POT54" s="34"/>
      <c r="POU54" s="34"/>
      <c r="POV54" s="34"/>
      <c r="POW54" s="34"/>
      <c r="POX54" s="34"/>
      <c r="POY54" s="34"/>
      <c r="POZ54" s="34"/>
      <c r="PPA54" s="34"/>
      <c r="PPB54" s="34"/>
      <c r="PPC54" s="34"/>
      <c r="PPD54" s="34"/>
      <c r="PPE54" s="34"/>
      <c r="PPF54" s="34"/>
      <c r="PPG54" s="34"/>
      <c r="PPH54" s="34"/>
      <c r="PPI54" s="34"/>
      <c r="PPJ54" s="34"/>
      <c r="PPK54" s="34"/>
      <c r="PPL54" s="34"/>
      <c r="PPM54" s="34"/>
      <c r="PPN54" s="34"/>
      <c r="PPO54" s="34"/>
      <c r="PPP54" s="34"/>
      <c r="PPQ54" s="34"/>
      <c r="PPR54" s="34"/>
      <c r="PPS54" s="34"/>
      <c r="PPT54" s="34"/>
      <c r="PPU54" s="34"/>
      <c r="PPV54" s="34"/>
      <c r="PPW54" s="34"/>
      <c r="PPX54" s="34"/>
      <c r="PPY54" s="34"/>
      <c r="PPZ54" s="34"/>
      <c r="PQA54" s="34"/>
      <c r="PQB54" s="34"/>
      <c r="PQC54" s="34"/>
      <c r="PQD54" s="34"/>
      <c r="PQE54" s="34"/>
      <c r="PQF54" s="34"/>
      <c r="PQG54" s="34"/>
      <c r="PQH54" s="34"/>
      <c r="PQI54" s="34"/>
      <c r="PQJ54" s="34"/>
      <c r="PQK54" s="34"/>
      <c r="PQL54" s="34"/>
      <c r="PQM54" s="34"/>
      <c r="PQN54" s="34"/>
      <c r="PQO54" s="34"/>
      <c r="PQP54" s="34"/>
      <c r="PQQ54" s="34"/>
      <c r="PQR54" s="34"/>
      <c r="PQS54" s="34"/>
      <c r="PQT54" s="34"/>
      <c r="PQU54" s="34"/>
      <c r="PQV54" s="34"/>
      <c r="PQW54" s="34"/>
      <c r="PQX54" s="34"/>
      <c r="PQY54" s="34"/>
      <c r="PQZ54" s="34"/>
      <c r="PRA54" s="34"/>
      <c r="PRB54" s="34"/>
      <c r="PRC54" s="34"/>
      <c r="PRD54" s="34"/>
      <c r="PRE54" s="34"/>
      <c r="PRF54" s="34"/>
      <c r="PRG54" s="34"/>
      <c r="PRH54" s="34"/>
      <c r="PRI54" s="34"/>
      <c r="PRJ54" s="34"/>
      <c r="PRK54" s="34"/>
      <c r="PRL54" s="34"/>
      <c r="PRM54" s="34"/>
      <c r="PRN54" s="34"/>
      <c r="PRO54" s="34"/>
      <c r="PRP54" s="34"/>
      <c r="PRQ54" s="34"/>
      <c r="PRR54" s="34"/>
      <c r="PRS54" s="34"/>
      <c r="PRT54" s="34"/>
      <c r="PRU54" s="34"/>
      <c r="PRV54" s="34"/>
      <c r="PRW54" s="34"/>
      <c r="PRX54" s="34"/>
      <c r="PRY54" s="34"/>
      <c r="PRZ54" s="34"/>
      <c r="PSA54" s="34"/>
      <c r="PSB54" s="34"/>
      <c r="PSC54" s="34"/>
      <c r="PSD54" s="34"/>
      <c r="PSE54" s="34"/>
      <c r="PSF54" s="34"/>
      <c r="PSG54" s="34"/>
      <c r="PSH54" s="34"/>
      <c r="PSI54" s="34"/>
      <c r="PSJ54" s="34"/>
      <c r="PSK54" s="34"/>
      <c r="PSL54" s="34"/>
      <c r="PSM54" s="34"/>
      <c r="PSN54" s="34"/>
      <c r="PSO54" s="34"/>
      <c r="PSP54" s="34"/>
      <c r="PSQ54" s="34"/>
      <c r="PSR54" s="34"/>
      <c r="PSS54" s="34"/>
      <c r="PST54" s="34"/>
      <c r="PSU54" s="34"/>
      <c r="PSV54" s="34"/>
      <c r="PSW54" s="34"/>
      <c r="PSX54" s="34"/>
      <c r="PSY54" s="34"/>
      <c r="PSZ54" s="34"/>
      <c r="PTA54" s="34"/>
      <c r="PTB54" s="34"/>
      <c r="PTC54" s="34"/>
      <c r="PTD54" s="34"/>
      <c r="PTE54" s="34"/>
      <c r="PTF54" s="34"/>
      <c r="PTG54" s="34"/>
      <c r="PTH54" s="34"/>
      <c r="PTI54" s="34"/>
      <c r="PTJ54" s="34"/>
      <c r="PTK54" s="34"/>
      <c r="PTL54" s="34"/>
      <c r="PTM54" s="34"/>
      <c r="PTN54" s="34"/>
      <c r="PTO54" s="34"/>
      <c r="PTP54" s="34"/>
      <c r="PTQ54" s="34"/>
      <c r="PTR54" s="34"/>
      <c r="PTS54" s="34"/>
      <c r="PTT54" s="34"/>
      <c r="PTU54" s="34"/>
      <c r="PTV54" s="34"/>
      <c r="PTW54" s="34"/>
      <c r="PTX54" s="34"/>
      <c r="PTY54" s="34"/>
      <c r="PTZ54" s="34"/>
      <c r="PUA54" s="34"/>
      <c r="PUB54" s="34"/>
      <c r="PUC54" s="34"/>
      <c r="PUD54" s="34"/>
      <c r="PUE54" s="34"/>
      <c r="PUF54" s="34"/>
      <c r="PUG54" s="34"/>
      <c r="PUH54" s="34"/>
      <c r="PUI54" s="34"/>
      <c r="PUJ54" s="34"/>
      <c r="PUK54" s="34"/>
      <c r="PUL54" s="34"/>
      <c r="PUM54" s="34"/>
      <c r="PUN54" s="34"/>
      <c r="PUO54" s="34"/>
      <c r="PUP54" s="34"/>
      <c r="PUQ54" s="34"/>
      <c r="PUR54" s="34"/>
      <c r="PUS54" s="34"/>
      <c r="PUT54" s="34"/>
      <c r="PUU54" s="34"/>
      <c r="PUV54" s="34"/>
      <c r="PUW54" s="34"/>
      <c r="PUX54" s="34"/>
      <c r="PUY54" s="34"/>
      <c r="PUZ54" s="34"/>
      <c r="PVA54" s="34"/>
      <c r="PVB54" s="34"/>
      <c r="PVC54" s="34"/>
      <c r="PVD54" s="34"/>
      <c r="PVE54" s="34"/>
      <c r="PVF54" s="34"/>
      <c r="PVG54" s="34"/>
      <c r="PVH54" s="34"/>
      <c r="PVI54" s="34"/>
      <c r="PVJ54" s="34"/>
      <c r="PVK54" s="34"/>
      <c r="PVL54" s="34"/>
      <c r="PVM54" s="34"/>
      <c r="PVN54" s="34"/>
      <c r="PVO54" s="34"/>
      <c r="PVP54" s="34"/>
      <c r="PVQ54" s="34"/>
      <c r="PVR54" s="34"/>
      <c r="PVS54" s="34"/>
      <c r="PVT54" s="34"/>
      <c r="PVU54" s="34"/>
      <c r="PVV54" s="34"/>
      <c r="PVW54" s="34"/>
      <c r="PVX54" s="34"/>
      <c r="PVY54" s="34"/>
      <c r="PVZ54" s="34"/>
      <c r="PWA54" s="34"/>
      <c r="PWB54" s="34"/>
      <c r="PWC54" s="34"/>
      <c r="PWD54" s="34"/>
      <c r="PWE54" s="34"/>
      <c r="PWF54" s="34"/>
      <c r="PWG54" s="34"/>
      <c r="PWH54" s="34"/>
      <c r="PWI54" s="34"/>
      <c r="PWJ54" s="34"/>
      <c r="PWK54" s="34"/>
      <c r="PWL54" s="34"/>
      <c r="PWM54" s="34"/>
      <c r="PWN54" s="34"/>
      <c r="PWO54" s="34"/>
      <c r="PWP54" s="34"/>
      <c r="PWQ54" s="34"/>
      <c r="PWR54" s="34"/>
      <c r="PWS54" s="34"/>
      <c r="PWT54" s="34"/>
      <c r="PWU54" s="34"/>
      <c r="PWV54" s="34"/>
      <c r="PWW54" s="34"/>
      <c r="PWX54" s="34"/>
      <c r="PWY54" s="34"/>
      <c r="PWZ54" s="34"/>
      <c r="PXA54" s="34"/>
      <c r="PXB54" s="34"/>
      <c r="PXC54" s="34"/>
      <c r="PXD54" s="34"/>
      <c r="PXE54" s="34"/>
      <c r="PXF54" s="34"/>
      <c r="PXG54" s="34"/>
      <c r="PXH54" s="34"/>
      <c r="PXI54" s="34"/>
      <c r="PXJ54" s="34"/>
      <c r="PXK54" s="34"/>
      <c r="PXL54" s="34"/>
      <c r="PXM54" s="34"/>
      <c r="PXN54" s="34"/>
      <c r="PXO54" s="34"/>
      <c r="PXP54" s="34"/>
      <c r="PXQ54" s="34"/>
      <c r="PXR54" s="34"/>
      <c r="PXS54" s="34"/>
      <c r="PXT54" s="34"/>
      <c r="PXU54" s="34"/>
      <c r="PXV54" s="34"/>
      <c r="PXW54" s="34"/>
      <c r="PXX54" s="34"/>
      <c r="PXY54" s="34"/>
      <c r="PXZ54" s="34"/>
      <c r="PYA54" s="34"/>
      <c r="PYB54" s="34"/>
      <c r="PYC54" s="34"/>
      <c r="PYD54" s="34"/>
      <c r="PYE54" s="34"/>
      <c r="PYF54" s="34"/>
      <c r="PYG54" s="34"/>
      <c r="PYH54" s="34"/>
      <c r="PYI54" s="34"/>
      <c r="PYJ54" s="34"/>
      <c r="PYK54" s="34"/>
      <c r="PYL54" s="34"/>
      <c r="PYM54" s="34"/>
      <c r="PYN54" s="34"/>
      <c r="PYO54" s="34"/>
      <c r="PYP54" s="34"/>
      <c r="PYQ54" s="34"/>
      <c r="PYR54" s="34"/>
      <c r="PYS54" s="34"/>
      <c r="PYT54" s="34"/>
      <c r="PYU54" s="34"/>
      <c r="PYV54" s="34"/>
      <c r="PYW54" s="34"/>
      <c r="PYX54" s="34"/>
      <c r="PYY54" s="34"/>
      <c r="PYZ54" s="34"/>
      <c r="PZA54" s="34"/>
      <c r="PZB54" s="34"/>
      <c r="PZC54" s="34"/>
      <c r="PZD54" s="34"/>
      <c r="PZE54" s="34"/>
      <c r="PZF54" s="34"/>
      <c r="PZG54" s="34"/>
      <c r="PZH54" s="34"/>
      <c r="PZI54" s="34"/>
      <c r="PZJ54" s="34"/>
      <c r="PZK54" s="34"/>
      <c r="PZL54" s="34"/>
      <c r="PZM54" s="34"/>
      <c r="PZN54" s="34"/>
      <c r="PZO54" s="34"/>
      <c r="PZP54" s="34"/>
      <c r="PZQ54" s="34"/>
      <c r="PZR54" s="34"/>
      <c r="PZS54" s="34"/>
      <c r="PZT54" s="34"/>
      <c r="PZU54" s="34"/>
      <c r="PZV54" s="34"/>
      <c r="PZW54" s="34"/>
      <c r="PZX54" s="34"/>
      <c r="PZY54" s="34"/>
      <c r="PZZ54" s="34"/>
      <c r="QAA54" s="34"/>
      <c r="QAB54" s="34"/>
      <c r="QAC54" s="34"/>
      <c r="QAD54" s="34"/>
      <c r="QAE54" s="34"/>
      <c r="QAF54" s="34"/>
      <c r="QAG54" s="34"/>
      <c r="QAH54" s="34"/>
      <c r="QAI54" s="34"/>
      <c r="QAJ54" s="34"/>
      <c r="QAK54" s="34"/>
      <c r="QAL54" s="34"/>
      <c r="QAM54" s="34"/>
      <c r="QAN54" s="34"/>
      <c r="QAO54" s="34"/>
      <c r="QAP54" s="34"/>
      <c r="QAQ54" s="34"/>
      <c r="QAR54" s="34"/>
      <c r="QAS54" s="34"/>
      <c r="QAT54" s="34"/>
      <c r="QAU54" s="34"/>
      <c r="QAV54" s="34"/>
      <c r="QAW54" s="34"/>
      <c r="QAX54" s="34"/>
      <c r="QAY54" s="34"/>
      <c r="QAZ54" s="34"/>
      <c r="QBA54" s="34"/>
      <c r="QBB54" s="34"/>
      <c r="QBC54" s="34"/>
      <c r="QBD54" s="34"/>
      <c r="QBE54" s="34"/>
      <c r="QBF54" s="34"/>
      <c r="QBG54" s="34"/>
      <c r="QBH54" s="34"/>
      <c r="QBI54" s="34"/>
      <c r="QBJ54" s="34"/>
      <c r="QBK54" s="34"/>
      <c r="QBL54" s="34"/>
      <c r="QBM54" s="34"/>
      <c r="QBN54" s="34"/>
      <c r="QBO54" s="34"/>
      <c r="QBP54" s="34"/>
      <c r="QBQ54" s="34"/>
      <c r="QBR54" s="34"/>
      <c r="QBS54" s="34"/>
      <c r="QBT54" s="34"/>
      <c r="QBU54" s="34"/>
      <c r="QBV54" s="34"/>
      <c r="QBW54" s="34"/>
      <c r="QBX54" s="34"/>
      <c r="QBY54" s="34"/>
      <c r="QBZ54" s="34"/>
      <c r="QCA54" s="34"/>
      <c r="QCB54" s="34"/>
      <c r="QCC54" s="34"/>
      <c r="QCD54" s="34"/>
      <c r="QCE54" s="34"/>
      <c r="QCF54" s="34"/>
      <c r="QCG54" s="34"/>
      <c r="QCH54" s="34"/>
      <c r="QCI54" s="34"/>
      <c r="QCJ54" s="34"/>
      <c r="QCK54" s="34"/>
      <c r="QCL54" s="34"/>
      <c r="QCM54" s="34"/>
      <c r="QCN54" s="34"/>
      <c r="QCO54" s="34"/>
      <c r="QCP54" s="34"/>
      <c r="QCQ54" s="34"/>
      <c r="QCR54" s="34"/>
      <c r="QCS54" s="34"/>
      <c r="QCT54" s="34"/>
      <c r="QCU54" s="34"/>
      <c r="QCV54" s="34"/>
      <c r="QCW54" s="34"/>
      <c r="QCX54" s="34"/>
      <c r="QCY54" s="34"/>
      <c r="QCZ54" s="34"/>
      <c r="QDA54" s="34"/>
      <c r="QDB54" s="34"/>
      <c r="QDC54" s="34"/>
      <c r="QDD54" s="34"/>
      <c r="QDE54" s="34"/>
      <c r="QDF54" s="34"/>
      <c r="QDG54" s="34"/>
      <c r="QDH54" s="34"/>
      <c r="QDI54" s="34"/>
      <c r="QDJ54" s="34"/>
      <c r="QDK54" s="34"/>
      <c r="QDL54" s="34"/>
      <c r="QDM54" s="34"/>
      <c r="QDN54" s="34"/>
      <c r="QDO54" s="34"/>
      <c r="QDP54" s="34"/>
      <c r="QDQ54" s="34"/>
      <c r="QDR54" s="34"/>
      <c r="QDS54" s="34"/>
      <c r="QDT54" s="34"/>
      <c r="QDU54" s="34"/>
      <c r="QDV54" s="34"/>
      <c r="QDW54" s="34"/>
      <c r="QDX54" s="34"/>
      <c r="QDY54" s="34"/>
      <c r="QDZ54" s="34"/>
      <c r="QEA54" s="34"/>
      <c r="QEB54" s="34"/>
      <c r="QEC54" s="34"/>
      <c r="QED54" s="34"/>
      <c r="QEE54" s="34"/>
      <c r="QEF54" s="34"/>
      <c r="QEG54" s="34"/>
      <c r="QEH54" s="34"/>
      <c r="QEI54" s="34"/>
      <c r="QEJ54" s="34"/>
      <c r="QEK54" s="34"/>
      <c r="QEL54" s="34"/>
      <c r="QEM54" s="34"/>
      <c r="QEN54" s="34"/>
      <c r="QEO54" s="34"/>
      <c r="QEP54" s="34"/>
      <c r="QEQ54" s="34"/>
      <c r="QER54" s="34"/>
      <c r="QES54" s="34"/>
      <c r="QET54" s="34"/>
      <c r="QEU54" s="34"/>
      <c r="QEV54" s="34"/>
      <c r="QEW54" s="34"/>
      <c r="QEX54" s="34"/>
      <c r="QEY54" s="34"/>
      <c r="QEZ54" s="34"/>
      <c r="QFA54" s="34"/>
      <c r="QFB54" s="34"/>
      <c r="QFC54" s="34"/>
      <c r="QFD54" s="34"/>
      <c r="QFE54" s="34"/>
      <c r="QFF54" s="34"/>
      <c r="QFG54" s="34"/>
      <c r="QFH54" s="34"/>
      <c r="QFI54" s="34"/>
      <c r="QFJ54" s="34"/>
      <c r="QFK54" s="34"/>
      <c r="QFL54" s="34"/>
      <c r="QFM54" s="34"/>
      <c r="QFN54" s="34"/>
      <c r="QFO54" s="34"/>
      <c r="QFP54" s="34"/>
      <c r="QFQ54" s="34"/>
      <c r="QFR54" s="34"/>
      <c r="QFS54" s="34"/>
      <c r="QFT54" s="34"/>
      <c r="QFU54" s="34"/>
      <c r="QFV54" s="34"/>
      <c r="QFW54" s="34"/>
      <c r="QFX54" s="34"/>
      <c r="QFY54" s="34"/>
      <c r="QFZ54" s="34"/>
      <c r="QGA54" s="34"/>
      <c r="QGB54" s="34"/>
      <c r="QGC54" s="34"/>
      <c r="QGD54" s="34"/>
      <c r="QGE54" s="34"/>
      <c r="QGF54" s="34"/>
      <c r="QGG54" s="34"/>
      <c r="QGH54" s="34"/>
      <c r="QGI54" s="34"/>
      <c r="QGJ54" s="34"/>
      <c r="QGK54" s="34"/>
      <c r="QGL54" s="34"/>
      <c r="QGM54" s="34"/>
      <c r="QGN54" s="34"/>
      <c r="QGO54" s="34"/>
      <c r="QGP54" s="34"/>
      <c r="QGQ54" s="34"/>
      <c r="QGR54" s="34"/>
      <c r="QGS54" s="34"/>
      <c r="QGT54" s="34"/>
      <c r="QGU54" s="34"/>
      <c r="QGV54" s="34"/>
      <c r="QGW54" s="34"/>
      <c r="QGX54" s="34"/>
      <c r="QGY54" s="34"/>
      <c r="QGZ54" s="34"/>
      <c r="QHA54" s="34"/>
      <c r="QHB54" s="34"/>
      <c r="QHC54" s="34"/>
      <c r="QHD54" s="34"/>
      <c r="QHE54" s="34"/>
      <c r="QHF54" s="34"/>
      <c r="QHG54" s="34"/>
      <c r="QHH54" s="34"/>
      <c r="QHI54" s="34"/>
      <c r="QHJ54" s="34"/>
      <c r="QHK54" s="34"/>
      <c r="QHL54" s="34"/>
      <c r="QHM54" s="34"/>
      <c r="QHN54" s="34"/>
      <c r="QHO54" s="34"/>
      <c r="QHP54" s="34"/>
      <c r="QHQ54" s="34"/>
      <c r="QHR54" s="34"/>
      <c r="QHS54" s="34"/>
      <c r="QHT54" s="34"/>
      <c r="QHU54" s="34"/>
      <c r="QHV54" s="34"/>
      <c r="QHW54" s="34"/>
      <c r="QHX54" s="34"/>
      <c r="QHY54" s="34"/>
      <c r="QHZ54" s="34"/>
      <c r="QIA54" s="34"/>
      <c r="QIB54" s="34"/>
      <c r="QIC54" s="34"/>
      <c r="QID54" s="34"/>
      <c r="QIE54" s="34"/>
      <c r="QIF54" s="34"/>
      <c r="QIG54" s="34"/>
      <c r="QIH54" s="34"/>
      <c r="QII54" s="34"/>
      <c r="QIJ54" s="34"/>
      <c r="QIK54" s="34"/>
      <c r="QIL54" s="34"/>
      <c r="QIM54" s="34"/>
      <c r="QIN54" s="34"/>
      <c r="QIO54" s="34"/>
      <c r="QIP54" s="34"/>
      <c r="QIQ54" s="34"/>
      <c r="QIR54" s="34"/>
      <c r="QIS54" s="34"/>
      <c r="QIT54" s="34"/>
      <c r="QIU54" s="34"/>
      <c r="QIV54" s="34"/>
      <c r="QIW54" s="34"/>
      <c r="QIX54" s="34"/>
      <c r="QIY54" s="34"/>
      <c r="QIZ54" s="34"/>
      <c r="QJA54" s="34"/>
      <c r="QJB54" s="34"/>
      <c r="QJC54" s="34"/>
      <c r="QJD54" s="34"/>
      <c r="QJE54" s="34"/>
      <c r="QJF54" s="34"/>
      <c r="QJG54" s="34"/>
      <c r="QJH54" s="34"/>
      <c r="QJI54" s="34"/>
      <c r="QJJ54" s="34"/>
      <c r="QJK54" s="34"/>
      <c r="QJL54" s="34"/>
      <c r="QJM54" s="34"/>
      <c r="QJN54" s="34"/>
      <c r="QJO54" s="34"/>
      <c r="QJP54" s="34"/>
      <c r="QJQ54" s="34"/>
      <c r="QJR54" s="34"/>
      <c r="QJS54" s="34"/>
      <c r="QJT54" s="34"/>
      <c r="QJU54" s="34"/>
      <c r="QJV54" s="34"/>
      <c r="QJW54" s="34"/>
      <c r="QJX54" s="34"/>
      <c r="QJY54" s="34"/>
      <c r="QJZ54" s="34"/>
      <c r="QKA54" s="34"/>
      <c r="QKB54" s="34"/>
      <c r="QKC54" s="34"/>
      <c r="QKD54" s="34"/>
      <c r="QKE54" s="34"/>
      <c r="QKF54" s="34"/>
      <c r="QKG54" s="34"/>
      <c r="QKH54" s="34"/>
      <c r="QKI54" s="34"/>
      <c r="QKJ54" s="34"/>
      <c r="QKK54" s="34"/>
      <c r="QKL54" s="34"/>
      <c r="QKM54" s="34"/>
      <c r="QKN54" s="34"/>
      <c r="QKO54" s="34"/>
      <c r="QKP54" s="34"/>
      <c r="QKQ54" s="34"/>
      <c r="QKR54" s="34"/>
      <c r="QKS54" s="34"/>
      <c r="QKT54" s="34"/>
      <c r="QKU54" s="34"/>
      <c r="QKV54" s="34"/>
      <c r="QKW54" s="34"/>
      <c r="QKX54" s="34"/>
      <c r="QKY54" s="34"/>
      <c r="QKZ54" s="34"/>
      <c r="QLA54" s="34"/>
      <c r="QLB54" s="34"/>
      <c r="QLC54" s="34"/>
      <c r="QLD54" s="34"/>
      <c r="QLE54" s="34"/>
      <c r="QLF54" s="34"/>
      <c r="QLG54" s="34"/>
      <c r="QLH54" s="34"/>
      <c r="QLI54" s="34"/>
      <c r="QLJ54" s="34"/>
      <c r="QLK54" s="34"/>
      <c r="QLL54" s="34"/>
      <c r="QLM54" s="34"/>
      <c r="QLN54" s="34"/>
      <c r="QLO54" s="34"/>
      <c r="QLP54" s="34"/>
      <c r="QLQ54" s="34"/>
      <c r="QLR54" s="34"/>
      <c r="QLS54" s="34"/>
      <c r="QLT54" s="34"/>
      <c r="QLU54" s="34"/>
      <c r="QLV54" s="34"/>
      <c r="QLW54" s="34"/>
      <c r="QLX54" s="34"/>
      <c r="QLY54" s="34"/>
      <c r="QLZ54" s="34"/>
      <c r="QMA54" s="34"/>
      <c r="QMB54" s="34"/>
      <c r="QMC54" s="34"/>
      <c r="QMD54" s="34"/>
      <c r="QME54" s="34"/>
      <c r="QMF54" s="34"/>
      <c r="QMG54" s="34"/>
      <c r="QMH54" s="34"/>
      <c r="QMI54" s="34"/>
      <c r="QMJ54" s="34"/>
      <c r="QMK54" s="34"/>
      <c r="QML54" s="34"/>
      <c r="QMM54" s="34"/>
      <c r="QMN54" s="34"/>
      <c r="QMO54" s="34"/>
      <c r="QMP54" s="34"/>
      <c r="QMQ54" s="34"/>
      <c r="QMR54" s="34"/>
      <c r="QMS54" s="34"/>
      <c r="QMT54" s="34"/>
      <c r="QMU54" s="34"/>
      <c r="QMV54" s="34"/>
      <c r="QMW54" s="34"/>
      <c r="QMX54" s="34"/>
      <c r="QMY54" s="34"/>
      <c r="QMZ54" s="34"/>
      <c r="QNA54" s="34"/>
      <c r="QNB54" s="34"/>
      <c r="QNC54" s="34"/>
      <c r="QND54" s="34"/>
      <c r="QNE54" s="34"/>
      <c r="QNF54" s="34"/>
      <c r="QNG54" s="34"/>
      <c r="QNH54" s="34"/>
      <c r="QNI54" s="34"/>
      <c r="QNJ54" s="34"/>
      <c r="QNK54" s="34"/>
      <c r="QNL54" s="34"/>
      <c r="QNM54" s="34"/>
      <c r="QNN54" s="34"/>
      <c r="QNO54" s="34"/>
      <c r="QNP54" s="34"/>
      <c r="QNQ54" s="34"/>
      <c r="QNR54" s="34"/>
      <c r="QNS54" s="34"/>
      <c r="QNT54" s="34"/>
      <c r="QNU54" s="34"/>
      <c r="QNV54" s="34"/>
      <c r="QNW54" s="34"/>
      <c r="QNX54" s="34"/>
      <c r="QNY54" s="34"/>
      <c r="QNZ54" s="34"/>
      <c r="QOA54" s="34"/>
      <c r="QOB54" s="34"/>
      <c r="QOC54" s="34"/>
      <c r="QOD54" s="34"/>
      <c r="QOE54" s="34"/>
      <c r="QOF54" s="34"/>
      <c r="QOG54" s="34"/>
      <c r="QOH54" s="34"/>
      <c r="QOI54" s="34"/>
      <c r="QOJ54" s="34"/>
      <c r="QOK54" s="34"/>
      <c r="QOL54" s="34"/>
      <c r="QOM54" s="34"/>
      <c r="QON54" s="34"/>
      <c r="QOO54" s="34"/>
      <c r="QOP54" s="34"/>
      <c r="QOQ54" s="34"/>
      <c r="QOR54" s="34"/>
      <c r="QOS54" s="34"/>
      <c r="QOT54" s="34"/>
      <c r="QOU54" s="34"/>
      <c r="QOV54" s="34"/>
      <c r="QOW54" s="34"/>
      <c r="QOX54" s="34"/>
      <c r="QOY54" s="34"/>
      <c r="QOZ54" s="34"/>
      <c r="QPA54" s="34"/>
      <c r="QPB54" s="34"/>
      <c r="QPC54" s="34"/>
      <c r="QPD54" s="34"/>
      <c r="QPE54" s="34"/>
      <c r="QPF54" s="34"/>
      <c r="QPG54" s="34"/>
      <c r="QPH54" s="34"/>
      <c r="QPI54" s="34"/>
      <c r="QPJ54" s="34"/>
      <c r="QPK54" s="34"/>
      <c r="QPL54" s="34"/>
      <c r="QPM54" s="34"/>
      <c r="QPN54" s="34"/>
      <c r="QPO54" s="34"/>
      <c r="QPP54" s="34"/>
      <c r="QPQ54" s="34"/>
      <c r="QPR54" s="34"/>
      <c r="QPS54" s="34"/>
      <c r="QPT54" s="34"/>
      <c r="QPU54" s="34"/>
      <c r="QPV54" s="34"/>
      <c r="QPW54" s="34"/>
      <c r="QPX54" s="34"/>
      <c r="QPY54" s="34"/>
      <c r="QPZ54" s="34"/>
      <c r="QQA54" s="34"/>
      <c r="QQB54" s="34"/>
      <c r="QQC54" s="34"/>
      <c r="QQD54" s="34"/>
      <c r="QQE54" s="34"/>
      <c r="QQF54" s="34"/>
      <c r="QQG54" s="34"/>
      <c r="QQH54" s="34"/>
      <c r="QQI54" s="34"/>
      <c r="QQJ54" s="34"/>
      <c r="QQK54" s="34"/>
      <c r="QQL54" s="34"/>
      <c r="QQM54" s="34"/>
      <c r="QQN54" s="34"/>
      <c r="QQO54" s="34"/>
      <c r="QQP54" s="34"/>
      <c r="QQQ54" s="34"/>
      <c r="QQR54" s="34"/>
      <c r="QQS54" s="34"/>
      <c r="QQT54" s="34"/>
      <c r="QQU54" s="34"/>
      <c r="QQV54" s="34"/>
      <c r="QQW54" s="34"/>
      <c r="QQX54" s="34"/>
      <c r="QQY54" s="34"/>
      <c r="QQZ54" s="34"/>
      <c r="QRA54" s="34"/>
      <c r="QRB54" s="34"/>
      <c r="QRC54" s="34"/>
      <c r="QRD54" s="34"/>
      <c r="QRE54" s="34"/>
      <c r="QRF54" s="34"/>
      <c r="QRG54" s="34"/>
      <c r="QRH54" s="34"/>
      <c r="QRI54" s="34"/>
      <c r="QRJ54" s="34"/>
      <c r="QRK54" s="34"/>
      <c r="QRL54" s="34"/>
      <c r="QRM54" s="34"/>
      <c r="QRN54" s="34"/>
      <c r="QRO54" s="34"/>
      <c r="QRP54" s="34"/>
      <c r="QRQ54" s="34"/>
      <c r="QRR54" s="34"/>
      <c r="QRS54" s="34"/>
      <c r="QRT54" s="34"/>
      <c r="QRU54" s="34"/>
      <c r="QRV54" s="34"/>
      <c r="QRW54" s="34"/>
      <c r="QRX54" s="34"/>
      <c r="QRY54" s="34"/>
      <c r="QRZ54" s="34"/>
      <c r="QSA54" s="34"/>
      <c r="QSB54" s="34"/>
      <c r="QSC54" s="34"/>
      <c r="QSD54" s="34"/>
      <c r="QSE54" s="34"/>
      <c r="QSF54" s="34"/>
      <c r="QSG54" s="34"/>
      <c r="QSH54" s="34"/>
      <c r="QSI54" s="34"/>
      <c r="QSJ54" s="34"/>
      <c r="QSK54" s="34"/>
      <c r="QSL54" s="34"/>
      <c r="QSM54" s="34"/>
      <c r="QSN54" s="34"/>
      <c r="QSO54" s="34"/>
      <c r="QSP54" s="34"/>
      <c r="QSQ54" s="34"/>
      <c r="QSR54" s="34"/>
      <c r="QSS54" s="34"/>
      <c r="QST54" s="34"/>
      <c r="QSU54" s="34"/>
      <c r="QSV54" s="34"/>
      <c r="QSW54" s="34"/>
      <c r="QSX54" s="34"/>
      <c r="QSY54" s="34"/>
      <c r="QSZ54" s="34"/>
      <c r="QTA54" s="34"/>
      <c r="QTB54" s="34"/>
      <c r="QTC54" s="34"/>
      <c r="QTD54" s="34"/>
      <c r="QTE54" s="34"/>
      <c r="QTF54" s="34"/>
      <c r="QTG54" s="34"/>
      <c r="QTH54" s="34"/>
      <c r="QTI54" s="34"/>
      <c r="QTJ54" s="34"/>
      <c r="QTK54" s="34"/>
      <c r="QTL54" s="34"/>
      <c r="QTM54" s="34"/>
      <c r="QTN54" s="34"/>
      <c r="QTO54" s="34"/>
      <c r="QTP54" s="34"/>
      <c r="QTQ54" s="34"/>
      <c r="QTR54" s="34"/>
      <c r="QTS54" s="34"/>
      <c r="QTT54" s="34"/>
      <c r="QTU54" s="34"/>
      <c r="QTV54" s="34"/>
      <c r="QTW54" s="34"/>
      <c r="QTX54" s="34"/>
      <c r="QTY54" s="34"/>
      <c r="QTZ54" s="34"/>
      <c r="QUA54" s="34"/>
      <c r="QUB54" s="34"/>
      <c r="QUC54" s="34"/>
      <c r="QUD54" s="34"/>
      <c r="QUE54" s="34"/>
      <c r="QUF54" s="34"/>
      <c r="QUG54" s="34"/>
      <c r="QUH54" s="34"/>
      <c r="QUI54" s="34"/>
      <c r="QUJ54" s="34"/>
      <c r="QUK54" s="34"/>
      <c r="QUL54" s="34"/>
      <c r="QUM54" s="34"/>
      <c r="QUN54" s="34"/>
      <c r="QUO54" s="34"/>
      <c r="QUP54" s="34"/>
      <c r="QUQ54" s="34"/>
      <c r="QUR54" s="34"/>
      <c r="QUS54" s="34"/>
      <c r="QUT54" s="34"/>
      <c r="QUU54" s="34"/>
      <c r="QUV54" s="34"/>
      <c r="QUW54" s="34"/>
      <c r="QUX54" s="34"/>
      <c r="QUY54" s="34"/>
      <c r="QUZ54" s="34"/>
      <c r="QVA54" s="34"/>
      <c r="QVB54" s="34"/>
      <c r="QVC54" s="34"/>
      <c r="QVD54" s="34"/>
      <c r="QVE54" s="34"/>
      <c r="QVF54" s="34"/>
      <c r="QVG54" s="34"/>
      <c r="QVH54" s="34"/>
      <c r="QVI54" s="34"/>
      <c r="QVJ54" s="34"/>
      <c r="QVK54" s="34"/>
      <c r="QVL54" s="34"/>
      <c r="QVM54" s="34"/>
      <c r="QVN54" s="34"/>
      <c r="QVO54" s="34"/>
      <c r="QVP54" s="34"/>
      <c r="QVQ54" s="34"/>
      <c r="QVR54" s="34"/>
      <c r="QVS54" s="34"/>
      <c r="QVT54" s="34"/>
      <c r="QVU54" s="34"/>
      <c r="QVV54" s="34"/>
      <c r="QVW54" s="34"/>
      <c r="QVX54" s="34"/>
      <c r="QVY54" s="34"/>
      <c r="QVZ54" s="34"/>
      <c r="QWA54" s="34"/>
      <c r="QWB54" s="34"/>
      <c r="QWC54" s="34"/>
      <c r="QWD54" s="34"/>
      <c r="QWE54" s="34"/>
      <c r="QWF54" s="34"/>
      <c r="QWG54" s="34"/>
      <c r="QWH54" s="34"/>
      <c r="QWI54" s="34"/>
      <c r="QWJ54" s="34"/>
      <c r="QWK54" s="34"/>
      <c r="QWL54" s="34"/>
      <c r="QWM54" s="34"/>
      <c r="QWN54" s="34"/>
      <c r="QWO54" s="34"/>
      <c r="QWP54" s="34"/>
      <c r="QWQ54" s="34"/>
      <c r="QWR54" s="34"/>
      <c r="QWS54" s="34"/>
      <c r="QWT54" s="34"/>
      <c r="QWU54" s="34"/>
      <c r="QWV54" s="34"/>
      <c r="QWW54" s="34"/>
      <c r="QWX54" s="34"/>
      <c r="QWY54" s="34"/>
      <c r="QWZ54" s="34"/>
      <c r="QXA54" s="34"/>
      <c r="QXB54" s="34"/>
      <c r="QXC54" s="34"/>
      <c r="QXD54" s="34"/>
      <c r="QXE54" s="34"/>
      <c r="QXF54" s="34"/>
      <c r="QXG54" s="34"/>
      <c r="QXH54" s="34"/>
      <c r="QXI54" s="34"/>
      <c r="QXJ54" s="34"/>
      <c r="QXK54" s="34"/>
      <c r="QXL54" s="34"/>
      <c r="QXM54" s="34"/>
      <c r="QXN54" s="34"/>
      <c r="QXO54" s="34"/>
      <c r="QXP54" s="34"/>
      <c r="QXQ54" s="34"/>
      <c r="QXR54" s="34"/>
      <c r="QXS54" s="34"/>
      <c r="QXT54" s="34"/>
      <c r="QXU54" s="34"/>
      <c r="QXV54" s="34"/>
      <c r="QXW54" s="34"/>
      <c r="QXX54" s="34"/>
      <c r="QXY54" s="34"/>
      <c r="QXZ54" s="34"/>
      <c r="QYA54" s="34"/>
      <c r="QYB54" s="34"/>
      <c r="QYC54" s="34"/>
      <c r="QYD54" s="34"/>
      <c r="QYE54" s="34"/>
      <c r="QYF54" s="34"/>
      <c r="QYG54" s="34"/>
      <c r="QYH54" s="34"/>
      <c r="QYI54" s="34"/>
      <c r="QYJ54" s="34"/>
      <c r="QYK54" s="34"/>
      <c r="QYL54" s="34"/>
      <c r="QYM54" s="34"/>
      <c r="QYN54" s="34"/>
      <c r="QYO54" s="34"/>
      <c r="QYP54" s="34"/>
      <c r="QYQ54" s="34"/>
      <c r="QYR54" s="34"/>
      <c r="QYS54" s="34"/>
      <c r="QYT54" s="34"/>
      <c r="QYU54" s="34"/>
      <c r="QYV54" s="34"/>
      <c r="QYW54" s="34"/>
      <c r="QYX54" s="34"/>
      <c r="QYY54" s="34"/>
      <c r="QYZ54" s="34"/>
      <c r="QZA54" s="34"/>
      <c r="QZB54" s="34"/>
      <c r="QZC54" s="34"/>
      <c r="QZD54" s="34"/>
      <c r="QZE54" s="34"/>
      <c r="QZF54" s="34"/>
      <c r="QZG54" s="34"/>
      <c r="QZH54" s="34"/>
      <c r="QZI54" s="34"/>
      <c r="QZJ54" s="34"/>
      <c r="QZK54" s="34"/>
      <c r="QZL54" s="34"/>
      <c r="QZM54" s="34"/>
      <c r="QZN54" s="34"/>
      <c r="QZO54" s="34"/>
      <c r="QZP54" s="34"/>
      <c r="QZQ54" s="34"/>
      <c r="QZR54" s="34"/>
      <c r="QZS54" s="34"/>
      <c r="QZT54" s="34"/>
      <c r="QZU54" s="34"/>
      <c r="QZV54" s="34"/>
      <c r="QZW54" s="34"/>
      <c r="QZX54" s="34"/>
      <c r="QZY54" s="34"/>
      <c r="QZZ54" s="34"/>
      <c r="RAA54" s="34"/>
      <c r="RAB54" s="34"/>
      <c r="RAC54" s="34"/>
      <c r="RAD54" s="34"/>
      <c r="RAE54" s="34"/>
      <c r="RAF54" s="34"/>
      <c r="RAG54" s="34"/>
      <c r="RAH54" s="34"/>
      <c r="RAI54" s="34"/>
      <c r="RAJ54" s="34"/>
      <c r="RAK54" s="34"/>
      <c r="RAL54" s="34"/>
      <c r="RAM54" s="34"/>
      <c r="RAN54" s="34"/>
      <c r="RAO54" s="34"/>
      <c r="RAP54" s="34"/>
      <c r="RAQ54" s="34"/>
      <c r="RAR54" s="34"/>
      <c r="RAS54" s="34"/>
      <c r="RAT54" s="34"/>
      <c r="RAU54" s="34"/>
      <c r="RAV54" s="34"/>
      <c r="RAW54" s="34"/>
      <c r="RAX54" s="34"/>
      <c r="RAY54" s="34"/>
      <c r="RAZ54" s="34"/>
      <c r="RBA54" s="34"/>
      <c r="RBB54" s="34"/>
      <c r="RBC54" s="34"/>
      <c r="RBD54" s="34"/>
      <c r="RBE54" s="34"/>
      <c r="RBF54" s="34"/>
      <c r="RBG54" s="34"/>
      <c r="RBH54" s="34"/>
      <c r="RBI54" s="34"/>
      <c r="RBJ54" s="34"/>
      <c r="RBK54" s="34"/>
      <c r="RBL54" s="34"/>
      <c r="RBM54" s="34"/>
      <c r="RBN54" s="34"/>
      <c r="RBO54" s="34"/>
      <c r="RBP54" s="34"/>
      <c r="RBQ54" s="34"/>
      <c r="RBR54" s="34"/>
      <c r="RBS54" s="34"/>
      <c r="RBT54" s="34"/>
      <c r="RBU54" s="34"/>
      <c r="RBV54" s="34"/>
      <c r="RBW54" s="34"/>
      <c r="RBX54" s="34"/>
      <c r="RBY54" s="34"/>
      <c r="RBZ54" s="34"/>
      <c r="RCA54" s="34"/>
      <c r="RCB54" s="34"/>
      <c r="RCC54" s="34"/>
      <c r="RCD54" s="34"/>
      <c r="RCE54" s="34"/>
      <c r="RCF54" s="34"/>
      <c r="RCG54" s="34"/>
      <c r="RCH54" s="34"/>
      <c r="RCI54" s="34"/>
      <c r="RCJ54" s="34"/>
      <c r="RCK54" s="34"/>
      <c r="RCL54" s="34"/>
      <c r="RCM54" s="34"/>
      <c r="RCN54" s="34"/>
      <c r="RCO54" s="34"/>
      <c r="RCP54" s="34"/>
      <c r="RCQ54" s="34"/>
      <c r="RCR54" s="34"/>
      <c r="RCS54" s="34"/>
      <c r="RCT54" s="34"/>
      <c r="RCU54" s="34"/>
      <c r="RCV54" s="34"/>
      <c r="RCW54" s="34"/>
      <c r="RCX54" s="34"/>
      <c r="RCY54" s="34"/>
      <c r="RCZ54" s="34"/>
      <c r="RDA54" s="34"/>
      <c r="RDB54" s="34"/>
      <c r="RDC54" s="34"/>
      <c r="RDD54" s="34"/>
      <c r="RDE54" s="34"/>
      <c r="RDF54" s="34"/>
      <c r="RDG54" s="34"/>
      <c r="RDH54" s="34"/>
      <c r="RDI54" s="34"/>
      <c r="RDJ54" s="34"/>
      <c r="RDK54" s="34"/>
      <c r="RDL54" s="34"/>
      <c r="RDM54" s="34"/>
      <c r="RDN54" s="34"/>
      <c r="RDO54" s="34"/>
      <c r="RDP54" s="34"/>
      <c r="RDQ54" s="34"/>
      <c r="RDR54" s="34"/>
      <c r="RDS54" s="34"/>
      <c r="RDT54" s="34"/>
      <c r="RDU54" s="34"/>
      <c r="RDV54" s="34"/>
      <c r="RDW54" s="34"/>
      <c r="RDX54" s="34"/>
      <c r="RDY54" s="34"/>
      <c r="RDZ54" s="34"/>
      <c r="REA54" s="34"/>
      <c r="REB54" s="34"/>
      <c r="REC54" s="34"/>
      <c r="RED54" s="34"/>
      <c r="REE54" s="34"/>
      <c r="REF54" s="34"/>
      <c r="REG54" s="34"/>
      <c r="REH54" s="34"/>
      <c r="REI54" s="34"/>
      <c r="REJ54" s="34"/>
      <c r="REK54" s="34"/>
      <c r="REL54" s="34"/>
      <c r="REM54" s="34"/>
      <c r="REN54" s="34"/>
      <c r="REO54" s="34"/>
      <c r="REP54" s="34"/>
      <c r="REQ54" s="34"/>
      <c r="RER54" s="34"/>
      <c r="RES54" s="34"/>
      <c r="RET54" s="34"/>
      <c r="REU54" s="34"/>
      <c r="REV54" s="34"/>
      <c r="REW54" s="34"/>
      <c r="REX54" s="34"/>
      <c r="REY54" s="34"/>
      <c r="REZ54" s="34"/>
      <c r="RFA54" s="34"/>
      <c r="RFB54" s="34"/>
      <c r="RFC54" s="34"/>
      <c r="RFD54" s="34"/>
      <c r="RFE54" s="34"/>
      <c r="RFF54" s="34"/>
      <c r="RFG54" s="34"/>
      <c r="RFH54" s="34"/>
      <c r="RFI54" s="34"/>
      <c r="RFJ54" s="34"/>
      <c r="RFK54" s="34"/>
      <c r="RFL54" s="34"/>
      <c r="RFM54" s="34"/>
      <c r="RFN54" s="34"/>
      <c r="RFO54" s="34"/>
      <c r="RFP54" s="34"/>
      <c r="RFQ54" s="34"/>
      <c r="RFR54" s="34"/>
      <c r="RFS54" s="34"/>
      <c r="RFT54" s="34"/>
      <c r="RFU54" s="34"/>
      <c r="RFV54" s="34"/>
      <c r="RFW54" s="34"/>
      <c r="RFX54" s="34"/>
      <c r="RFY54" s="34"/>
      <c r="RFZ54" s="34"/>
      <c r="RGA54" s="34"/>
      <c r="RGB54" s="34"/>
      <c r="RGC54" s="34"/>
      <c r="RGD54" s="34"/>
      <c r="RGE54" s="34"/>
      <c r="RGF54" s="34"/>
      <c r="RGG54" s="34"/>
      <c r="RGH54" s="34"/>
      <c r="RGI54" s="34"/>
      <c r="RGJ54" s="34"/>
      <c r="RGK54" s="34"/>
      <c r="RGL54" s="34"/>
      <c r="RGM54" s="34"/>
      <c r="RGN54" s="34"/>
      <c r="RGO54" s="34"/>
      <c r="RGP54" s="34"/>
      <c r="RGQ54" s="34"/>
      <c r="RGR54" s="34"/>
      <c r="RGS54" s="34"/>
      <c r="RGT54" s="34"/>
      <c r="RGU54" s="34"/>
      <c r="RGV54" s="34"/>
      <c r="RGW54" s="34"/>
      <c r="RGX54" s="34"/>
      <c r="RGY54" s="34"/>
      <c r="RGZ54" s="34"/>
      <c r="RHA54" s="34"/>
      <c r="RHB54" s="34"/>
      <c r="RHC54" s="34"/>
      <c r="RHD54" s="34"/>
      <c r="RHE54" s="34"/>
      <c r="RHF54" s="34"/>
      <c r="RHG54" s="34"/>
      <c r="RHH54" s="34"/>
      <c r="RHI54" s="34"/>
      <c r="RHJ54" s="34"/>
      <c r="RHK54" s="34"/>
      <c r="RHL54" s="34"/>
      <c r="RHM54" s="34"/>
      <c r="RHN54" s="34"/>
      <c r="RHO54" s="34"/>
      <c r="RHP54" s="34"/>
      <c r="RHQ54" s="34"/>
      <c r="RHR54" s="34"/>
      <c r="RHS54" s="34"/>
      <c r="RHT54" s="34"/>
      <c r="RHU54" s="34"/>
      <c r="RHV54" s="34"/>
      <c r="RHW54" s="34"/>
      <c r="RHX54" s="34"/>
      <c r="RHY54" s="34"/>
      <c r="RHZ54" s="34"/>
      <c r="RIA54" s="34"/>
      <c r="RIB54" s="34"/>
      <c r="RIC54" s="34"/>
      <c r="RID54" s="34"/>
      <c r="RIE54" s="34"/>
      <c r="RIF54" s="34"/>
      <c r="RIG54" s="34"/>
      <c r="RIH54" s="34"/>
      <c r="RII54" s="34"/>
      <c r="RIJ54" s="34"/>
      <c r="RIK54" s="34"/>
      <c r="RIL54" s="34"/>
      <c r="RIM54" s="34"/>
      <c r="RIN54" s="34"/>
      <c r="RIO54" s="34"/>
      <c r="RIP54" s="34"/>
      <c r="RIQ54" s="34"/>
      <c r="RIR54" s="34"/>
      <c r="RIS54" s="34"/>
      <c r="RIT54" s="34"/>
      <c r="RIU54" s="34"/>
      <c r="RIV54" s="34"/>
      <c r="RIW54" s="34"/>
      <c r="RIX54" s="34"/>
      <c r="RIY54" s="34"/>
      <c r="RIZ54" s="34"/>
      <c r="RJA54" s="34"/>
      <c r="RJB54" s="34"/>
      <c r="RJC54" s="34"/>
      <c r="RJD54" s="34"/>
      <c r="RJE54" s="34"/>
      <c r="RJF54" s="34"/>
      <c r="RJG54" s="34"/>
      <c r="RJH54" s="34"/>
      <c r="RJI54" s="34"/>
      <c r="RJJ54" s="34"/>
      <c r="RJK54" s="34"/>
      <c r="RJL54" s="34"/>
      <c r="RJM54" s="34"/>
      <c r="RJN54" s="34"/>
      <c r="RJO54" s="34"/>
      <c r="RJP54" s="34"/>
      <c r="RJQ54" s="34"/>
      <c r="RJR54" s="34"/>
      <c r="RJS54" s="34"/>
      <c r="RJT54" s="34"/>
      <c r="RJU54" s="34"/>
      <c r="RJV54" s="34"/>
      <c r="RJW54" s="34"/>
      <c r="RJX54" s="34"/>
      <c r="RJY54" s="34"/>
      <c r="RJZ54" s="34"/>
      <c r="RKA54" s="34"/>
      <c r="RKB54" s="34"/>
      <c r="RKC54" s="34"/>
      <c r="RKD54" s="34"/>
      <c r="RKE54" s="34"/>
      <c r="RKF54" s="34"/>
      <c r="RKG54" s="34"/>
      <c r="RKH54" s="34"/>
      <c r="RKI54" s="34"/>
      <c r="RKJ54" s="34"/>
      <c r="RKK54" s="34"/>
      <c r="RKL54" s="34"/>
      <c r="RKM54" s="34"/>
      <c r="RKN54" s="34"/>
      <c r="RKO54" s="34"/>
      <c r="RKP54" s="34"/>
      <c r="RKQ54" s="34"/>
      <c r="RKR54" s="34"/>
      <c r="RKS54" s="34"/>
      <c r="RKT54" s="34"/>
      <c r="RKU54" s="34"/>
      <c r="RKV54" s="34"/>
      <c r="RKW54" s="34"/>
      <c r="RKX54" s="34"/>
      <c r="RKY54" s="34"/>
      <c r="RKZ54" s="34"/>
      <c r="RLA54" s="34"/>
      <c r="RLB54" s="34"/>
      <c r="RLC54" s="34"/>
      <c r="RLD54" s="34"/>
      <c r="RLE54" s="34"/>
      <c r="RLF54" s="34"/>
      <c r="RLG54" s="34"/>
      <c r="RLH54" s="34"/>
      <c r="RLI54" s="34"/>
      <c r="RLJ54" s="34"/>
      <c r="RLK54" s="34"/>
      <c r="RLL54" s="34"/>
      <c r="RLM54" s="34"/>
      <c r="RLN54" s="34"/>
      <c r="RLO54" s="34"/>
      <c r="RLP54" s="34"/>
      <c r="RLQ54" s="34"/>
      <c r="RLR54" s="34"/>
      <c r="RLS54" s="34"/>
      <c r="RLT54" s="34"/>
      <c r="RLU54" s="34"/>
      <c r="RLV54" s="34"/>
      <c r="RLW54" s="34"/>
      <c r="RLX54" s="34"/>
      <c r="RLY54" s="34"/>
      <c r="RLZ54" s="34"/>
      <c r="RMA54" s="34"/>
      <c r="RMB54" s="34"/>
      <c r="RMC54" s="34"/>
      <c r="RMD54" s="34"/>
      <c r="RME54" s="34"/>
      <c r="RMF54" s="34"/>
      <c r="RMG54" s="34"/>
      <c r="RMH54" s="34"/>
      <c r="RMI54" s="34"/>
      <c r="RMJ54" s="34"/>
      <c r="RMK54" s="34"/>
      <c r="RML54" s="34"/>
      <c r="RMM54" s="34"/>
      <c r="RMN54" s="34"/>
      <c r="RMO54" s="34"/>
      <c r="RMP54" s="34"/>
      <c r="RMQ54" s="34"/>
      <c r="RMR54" s="34"/>
      <c r="RMS54" s="34"/>
      <c r="RMT54" s="34"/>
      <c r="RMU54" s="34"/>
      <c r="RMV54" s="34"/>
      <c r="RMW54" s="34"/>
      <c r="RMX54" s="34"/>
      <c r="RMY54" s="34"/>
      <c r="RMZ54" s="34"/>
      <c r="RNA54" s="34"/>
      <c r="RNB54" s="34"/>
      <c r="RNC54" s="34"/>
      <c r="RND54" s="34"/>
      <c r="RNE54" s="34"/>
      <c r="RNF54" s="34"/>
      <c r="RNG54" s="34"/>
      <c r="RNH54" s="34"/>
      <c r="RNI54" s="34"/>
      <c r="RNJ54" s="34"/>
      <c r="RNK54" s="34"/>
      <c r="RNL54" s="34"/>
      <c r="RNM54" s="34"/>
      <c r="RNN54" s="34"/>
      <c r="RNO54" s="34"/>
      <c r="RNP54" s="34"/>
      <c r="RNQ54" s="34"/>
      <c r="RNR54" s="34"/>
      <c r="RNS54" s="34"/>
      <c r="RNT54" s="34"/>
      <c r="RNU54" s="34"/>
      <c r="RNV54" s="34"/>
      <c r="RNW54" s="34"/>
      <c r="RNX54" s="34"/>
      <c r="RNY54" s="34"/>
      <c r="RNZ54" s="34"/>
      <c r="ROA54" s="34"/>
      <c r="ROB54" s="34"/>
      <c r="ROC54" s="34"/>
      <c r="ROD54" s="34"/>
      <c r="ROE54" s="34"/>
      <c r="ROF54" s="34"/>
      <c r="ROG54" s="34"/>
      <c r="ROH54" s="34"/>
      <c r="ROI54" s="34"/>
      <c r="ROJ54" s="34"/>
      <c r="ROK54" s="34"/>
      <c r="ROL54" s="34"/>
      <c r="ROM54" s="34"/>
      <c r="RON54" s="34"/>
      <c r="ROO54" s="34"/>
      <c r="ROP54" s="34"/>
      <c r="ROQ54" s="34"/>
      <c r="ROR54" s="34"/>
      <c r="ROS54" s="34"/>
      <c r="ROT54" s="34"/>
      <c r="ROU54" s="34"/>
      <c r="ROV54" s="34"/>
      <c r="ROW54" s="34"/>
      <c r="ROX54" s="34"/>
      <c r="ROY54" s="34"/>
      <c r="ROZ54" s="34"/>
      <c r="RPA54" s="34"/>
      <c r="RPB54" s="34"/>
      <c r="RPC54" s="34"/>
      <c r="RPD54" s="34"/>
      <c r="RPE54" s="34"/>
      <c r="RPF54" s="34"/>
      <c r="RPG54" s="34"/>
      <c r="RPH54" s="34"/>
      <c r="RPI54" s="34"/>
      <c r="RPJ54" s="34"/>
      <c r="RPK54" s="34"/>
      <c r="RPL54" s="34"/>
      <c r="RPM54" s="34"/>
      <c r="RPN54" s="34"/>
      <c r="RPO54" s="34"/>
      <c r="RPP54" s="34"/>
      <c r="RPQ54" s="34"/>
      <c r="RPR54" s="34"/>
      <c r="RPS54" s="34"/>
      <c r="RPT54" s="34"/>
      <c r="RPU54" s="34"/>
      <c r="RPV54" s="34"/>
      <c r="RPW54" s="34"/>
      <c r="RPX54" s="34"/>
      <c r="RPY54" s="34"/>
      <c r="RPZ54" s="34"/>
      <c r="RQA54" s="34"/>
      <c r="RQB54" s="34"/>
      <c r="RQC54" s="34"/>
      <c r="RQD54" s="34"/>
      <c r="RQE54" s="34"/>
      <c r="RQF54" s="34"/>
      <c r="RQG54" s="34"/>
      <c r="RQH54" s="34"/>
      <c r="RQI54" s="34"/>
      <c r="RQJ54" s="34"/>
      <c r="RQK54" s="34"/>
      <c r="RQL54" s="34"/>
      <c r="RQM54" s="34"/>
      <c r="RQN54" s="34"/>
      <c r="RQO54" s="34"/>
      <c r="RQP54" s="34"/>
      <c r="RQQ54" s="34"/>
      <c r="RQR54" s="34"/>
      <c r="RQS54" s="34"/>
      <c r="RQT54" s="34"/>
      <c r="RQU54" s="34"/>
      <c r="RQV54" s="34"/>
      <c r="RQW54" s="34"/>
      <c r="RQX54" s="34"/>
      <c r="RQY54" s="34"/>
      <c r="RQZ54" s="34"/>
      <c r="RRA54" s="34"/>
      <c r="RRB54" s="34"/>
      <c r="RRC54" s="34"/>
      <c r="RRD54" s="34"/>
      <c r="RRE54" s="34"/>
      <c r="RRF54" s="34"/>
      <c r="RRG54" s="34"/>
      <c r="RRH54" s="34"/>
      <c r="RRI54" s="34"/>
      <c r="RRJ54" s="34"/>
      <c r="RRK54" s="34"/>
      <c r="RRL54" s="34"/>
      <c r="RRM54" s="34"/>
      <c r="RRN54" s="34"/>
      <c r="RRO54" s="34"/>
      <c r="RRP54" s="34"/>
      <c r="RRQ54" s="34"/>
      <c r="RRR54" s="34"/>
      <c r="RRS54" s="34"/>
      <c r="RRT54" s="34"/>
      <c r="RRU54" s="34"/>
      <c r="RRV54" s="34"/>
      <c r="RRW54" s="34"/>
      <c r="RRX54" s="34"/>
      <c r="RRY54" s="34"/>
      <c r="RRZ54" s="34"/>
      <c r="RSA54" s="34"/>
      <c r="RSB54" s="34"/>
      <c r="RSC54" s="34"/>
      <c r="RSD54" s="34"/>
      <c r="RSE54" s="34"/>
      <c r="RSF54" s="34"/>
      <c r="RSG54" s="34"/>
      <c r="RSH54" s="34"/>
      <c r="RSI54" s="34"/>
      <c r="RSJ54" s="34"/>
      <c r="RSK54" s="34"/>
      <c r="RSL54" s="34"/>
      <c r="RSM54" s="34"/>
      <c r="RSN54" s="34"/>
      <c r="RSO54" s="34"/>
      <c r="RSP54" s="34"/>
      <c r="RSQ54" s="34"/>
      <c r="RSR54" s="34"/>
      <c r="RSS54" s="34"/>
      <c r="RST54" s="34"/>
      <c r="RSU54" s="34"/>
      <c r="RSV54" s="34"/>
      <c r="RSW54" s="34"/>
      <c r="RSX54" s="34"/>
      <c r="RSY54" s="34"/>
      <c r="RSZ54" s="34"/>
      <c r="RTA54" s="34"/>
      <c r="RTB54" s="34"/>
      <c r="RTC54" s="34"/>
      <c r="RTD54" s="34"/>
      <c r="RTE54" s="34"/>
      <c r="RTF54" s="34"/>
      <c r="RTG54" s="34"/>
      <c r="RTH54" s="34"/>
      <c r="RTI54" s="34"/>
      <c r="RTJ54" s="34"/>
      <c r="RTK54" s="34"/>
      <c r="RTL54" s="34"/>
      <c r="RTM54" s="34"/>
      <c r="RTN54" s="34"/>
      <c r="RTO54" s="34"/>
      <c r="RTP54" s="34"/>
      <c r="RTQ54" s="34"/>
      <c r="RTR54" s="34"/>
      <c r="RTS54" s="34"/>
      <c r="RTT54" s="34"/>
      <c r="RTU54" s="34"/>
      <c r="RTV54" s="34"/>
      <c r="RTW54" s="34"/>
      <c r="RTX54" s="34"/>
      <c r="RTY54" s="34"/>
      <c r="RTZ54" s="34"/>
      <c r="RUA54" s="34"/>
      <c r="RUB54" s="34"/>
      <c r="RUC54" s="34"/>
      <c r="RUD54" s="34"/>
      <c r="RUE54" s="34"/>
      <c r="RUF54" s="34"/>
      <c r="RUG54" s="34"/>
      <c r="RUH54" s="34"/>
      <c r="RUI54" s="34"/>
      <c r="RUJ54" s="34"/>
      <c r="RUK54" s="34"/>
      <c r="RUL54" s="34"/>
      <c r="RUM54" s="34"/>
      <c r="RUN54" s="34"/>
      <c r="RUO54" s="34"/>
      <c r="RUP54" s="34"/>
      <c r="RUQ54" s="34"/>
      <c r="RUR54" s="34"/>
      <c r="RUS54" s="34"/>
      <c r="RUT54" s="34"/>
      <c r="RUU54" s="34"/>
      <c r="RUV54" s="34"/>
      <c r="RUW54" s="34"/>
      <c r="RUX54" s="34"/>
      <c r="RUY54" s="34"/>
      <c r="RUZ54" s="34"/>
      <c r="RVA54" s="34"/>
      <c r="RVB54" s="34"/>
      <c r="RVC54" s="34"/>
      <c r="RVD54" s="34"/>
      <c r="RVE54" s="34"/>
      <c r="RVF54" s="34"/>
      <c r="RVG54" s="34"/>
      <c r="RVH54" s="34"/>
      <c r="RVI54" s="34"/>
      <c r="RVJ54" s="34"/>
      <c r="RVK54" s="34"/>
      <c r="RVL54" s="34"/>
      <c r="RVM54" s="34"/>
      <c r="RVN54" s="34"/>
      <c r="RVO54" s="34"/>
      <c r="RVP54" s="34"/>
      <c r="RVQ54" s="34"/>
      <c r="RVR54" s="34"/>
      <c r="RVS54" s="34"/>
      <c r="RVT54" s="34"/>
      <c r="RVU54" s="34"/>
      <c r="RVV54" s="34"/>
      <c r="RVW54" s="34"/>
      <c r="RVX54" s="34"/>
      <c r="RVY54" s="34"/>
      <c r="RVZ54" s="34"/>
      <c r="RWA54" s="34"/>
      <c r="RWB54" s="34"/>
      <c r="RWC54" s="34"/>
      <c r="RWD54" s="34"/>
      <c r="RWE54" s="34"/>
      <c r="RWF54" s="34"/>
      <c r="RWG54" s="34"/>
      <c r="RWH54" s="34"/>
      <c r="RWI54" s="34"/>
      <c r="RWJ54" s="34"/>
      <c r="RWK54" s="34"/>
      <c r="RWL54" s="34"/>
      <c r="RWM54" s="34"/>
      <c r="RWN54" s="34"/>
      <c r="RWO54" s="34"/>
      <c r="RWP54" s="34"/>
      <c r="RWQ54" s="34"/>
      <c r="RWR54" s="34"/>
      <c r="RWS54" s="34"/>
      <c r="RWT54" s="34"/>
      <c r="RWU54" s="34"/>
      <c r="RWV54" s="34"/>
      <c r="RWW54" s="34"/>
      <c r="RWX54" s="34"/>
      <c r="RWY54" s="34"/>
      <c r="RWZ54" s="34"/>
      <c r="RXA54" s="34"/>
      <c r="RXB54" s="34"/>
      <c r="RXC54" s="34"/>
      <c r="RXD54" s="34"/>
      <c r="RXE54" s="34"/>
      <c r="RXF54" s="34"/>
      <c r="RXG54" s="34"/>
      <c r="RXH54" s="34"/>
      <c r="RXI54" s="34"/>
      <c r="RXJ54" s="34"/>
      <c r="RXK54" s="34"/>
      <c r="RXL54" s="34"/>
      <c r="RXM54" s="34"/>
      <c r="RXN54" s="34"/>
      <c r="RXO54" s="34"/>
      <c r="RXP54" s="34"/>
      <c r="RXQ54" s="34"/>
      <c r="RXR54" s="34"/>
      <c r="RXS54" s="34"/>
      <c r="RXT54" s="34"/>
      <c r="RXU54" s="34"/>
      <c r="RXV54" s="34"/>
      <c r="RXW54" s="34"/>
      <c r="RXX54" s="34"/>
      <c r="RXY54" s="34"/>
      <c r="RXZ54" s="34"/>
      <c r="RYA54" s="34"/>
      <c r="RYB54" s="34"/>
      <c r="RYC54" s="34"/>
      <c r="RYD54" s="34"/>
      <c r="RYE54" s="34"/>
      <c r="RYF54" s="34"/>
      <c r="RYG54" s="34"/>
      <c r="RYH54" s="34"/>
      <c r="RYI54" s="34"/>
      <c r="RYJ54" s="34"/>
      <c r="RYK54" s="34"/>
      <c r="RYL54" s="34"/>
      <c r="RYM54" s="34"/>
      <c r="RYN54" s="34"/>
      <c r="RYO54" s="34"/>
      <c r="RYP54" s="34"/>
      <c r="RYQ54" s="34"/>
      <c r="RYR54" s="34"/>
      <c r="RYS54" s="34"/>
      <c r="RYT54" s="34"/>
      <c r="RYU54" s="34"/>
      <c r="RYV54" s="34"/>
      <c r="RYW54" s="34"/>
      <c r="RYX54" s="34"/>
      <c r="RYY54" s="34"/>
      <c r="RYZ54" s="34"/>
      <c r="RZA54" s="34"/>
      <c r="RZB54" s="34"/>
      <c r="RZC54" s="34"/>
      <c r="RZD54" s="34"/>
      <c r="RZE54" s="34"/>
      <c r="RZF54" s="34"/>
      <c r="RZG54" s="34"/>
      <c r="RZH54" s="34"/>
      <c r="RZI54" s="34"/>
      <c r="RZJ54" s="34"/>
      <c r="RZK54" s="34"/>
      <c r="RZL54" s="34"/>
      <c r="RZM54" s="34"/>
      <c r="RZN54" s="34"/>
      <c r="RZO54" s="34"/>
      <c r="RZP54" s="34"/>
      <c r="RZQ54" s="34"/>
      <c r="RZR54" s="34"/>
      <c r="RZS54" s="34"/>
      <c r="RZT54" s="34"/>
      <c r="RZU54" s="34"/>
      <c r="RZV54" s="34"/>
      <c r="RZW54" s="34"/>
      <c r="RZX54" s="34"/>
      <c r="RZY54" s="34"/>
      <c r="RZZ54" s="34"/>
      <c r="SAA54" s="34"/>
      <c r="SAB54" s="34"/>
      <c r="SAC54" s="34"/>
      <c r="SAD54" s="34"/>
      <c r="SAE54" s="34"/>
      <c r="SAF54" s="34"/>
      <c r="SAG54" s="34"/>
      <c r="SAH54" s="34"/>
      <c r="SAI54" s="34"/>
      <c r="SAJ54" s="34"/>
      <c r="SAK54" s="34"/>
      <c r="SAL54" s="34"/>
      <c r="SAM54" s="34"/>
      <c r="SAN54" s="34"/>
      <c r="SAO54" s="34"/>
      <c r="SAP54" s="34"/>
      <c r="SAQ54" s="34"/>
      <c r="SAR54" s="34"/>
      <c r="SAS54" s="34"/>
      <c r="SAT54" s="34"/>
      <c r="SAU54" s="34"/>
      <c r="SAV54" s="34"/>
      <c r="SAW54" s="34"/>
      <c r="SAX54" s="34"/>
      <c r="SAY54" s="34"/>
      <c r="SAZ54" s="34"/>
      <c r="SBA54" s="34"/>
      <c r="SBB54" s="34"/>
      <c r="SBC54" s="34"/>
      <c r="SBD54" s="34"/>
      <c r="SBE54" s="34"/>
      <c r="SBF54" s="34"/>
      <c r="SBG54" s="34"/>
      <c r="SBH54" s="34"/>
      <c r="SBI54" s="34"/>
      <c r="SBJ54" s="34"/>
      <c r="SBK54" s="34"/>
      <c r="SBL54" s="34"/>
      <c r="SBM54" s="34"/>
      <c r="SBN54" s="34"/>
      <c r="SBO54" s="34"/>
      <c r="SBP54" s="34"/>
      <c r="SBQ54" s="34"/>
      <c r="SBR54" s="34"/>
      <c r="SBS54" s="34"/>
      <c r="SBT54" s="34"/>
      <c r="SBU54" s="34"/>
      <c r="SBV54" s="34"/>
      <c r="SBW54" s="34"/>
      <c r="SBX54" s="34"/>
      <c r="SBY54" s="34"/>
      <c r="SBZ54" s="34"/>
      <c r="SCA54" s="34"/>
      <c r="SCB54" s="34"/>
      <c r="SCC54" s="34"/>
      <c r="SCD54" s="34"/>
      <c r="SCE54" s="34"/>
      <c r="SCF54" s="34"/>
      <c r="SCG54" s="34"/>
      <c r="SCH54" s="34"/>
      <c r="SCI54" s="34"/>
      <c r="SCJ54" s="34"/>
      <c r="SCK54" s="34"/>
      <c r="SCL54" s="34"/>
      <c r="SCM54" s="34"/>
      <c r="SCN54" s="34"/>
      <c r="SCO54" s="34"/>
      <c r="SCP54" s="34"/>
      <c r="SCQ54" s="34"/>
      <c r="SCR54" s="34"/>
      <c r="SCS54" s="34"/>
      <c r="SCT54" s="34"/>
      <c r="SCU54" s="34"/>
      <c r="SCV54" s="34"/>
      <c r="SCW54" s="34"/>
      <c r="SCX54" s="34"/>
      <c r="SCY54" s="34"/>
      <c r="SCZ54" s="34"/>
      <c r="SDA54" s="34"/>
      <c r="SDB54" s="34"/>
      <c r="SDC54" s="34"/>
      <c r="SDD54" s="34"/>
      <c r="SDE54" s="34"/>
      <c r="SDF54" s="34"/>
      <c r="SDG54" s="34"/>
      <c r="SDH54" s="34"/>
      <c r="SDI54" s="34"/>
      <c r="SDJ54" s="34"/>
      <c r="SDK54" s="34"/>
      <c r="SDL54" s="34"/>
      <c r="SDM54" s="34"/>
      <c r="SDN54" s="34"/>
      <c r="SDO54" s="34"/>
      <c r="SDP54" s="34"/>
      <c r="SDQ54" s="34"/>
      <c r="SDR54" s="34"/>
      <c r="SDS54" s="34"/>
      <c r="SDT54" s="34"/>
      <c r="SDU54" s="34"/>
      <c r="SDV54" s="34"/>
      <c r="SDW54" s="34"/>
      <c r="SDX54" s="34"/>
      <c r="SDY54" s="34"/>
      <c r="SDZ54" s="34"/>
      <c r="SEA54" s="34"/>
      <c r="SEB54" s="34"/>
      <c r="SEC54" s="34"/>
      <c r="SED54" s="34"/>
      <c r="SEE54" s="34"/>
      <c r="SEF54" s="34"/>
      <c r="SEG54" s="34"/>
      <c r="SEH54" s="34"/>
      <c r="SEI54" s="34"/>
      <c r="SEJ54" s="34"/>
      <c r="SEK54" s="34"/>
      <c r="SEL54" s="34"/>
      <c r="SEM54" s="34"/>
      <c r="SEN54" s="34"/>
      <c r="SEO54" s="34"/>
      <c r="SEP54" s="34"/>
      <c r="SEQ54" s="34"/>
      <c r="SER54" s="34"/>
      <c r="SES54" s="34"/>
      <c r="SET54" s="34"/>
      <c r="SEU54" s="34"/>
      <c r="SEV54" s="34"/>
      <c r="SEW54" s="34"/>
      <c r="SEX54" s="34"/>
      <c r="SEY54" s="34"/>
      <c r="SEZ54" s="34"/>
      <c r="SFA54" s="34"/>
      <c r="SFB54" s="34"/>
      <c r="SFC54" s="34"/>
      <c r="SFD54" s="34"/>
      <c r="SFE54" s="34"/>
      <c r="SFF54" s="34"/>
      <c r="SFG54" s="34"/>
      <c r="SFH54" s="34"/>
      <c r="SFI54" s="34"/>
      <c r="SFJ54" s="34"/>
      <c r="SFK54" s="34"/>
      <c r="SFL54" s="34"/>
      <c r="SFM54" s="34"/>
      <c r="SFN54" s="34"/>
      <c r="SFO54" s="34"/>
      <c r="SFP54" s="34"/>
      <c r="SFQ54" s="34"/>
      <c r="SFR54" s="34"/>
      <c r="SFS54" s="34"/>
      <c r="SFT54" s="34"/>
      <c r="SFU54" s="34"/>
      <c r="SFV54" s="34"/>
      <c r="SFW54" s="34"/>
      <c r="SFX54" s="34"/>
      <c r="SFY54" s="34"/>
      <c r="SFZ54" s="34"/>
      <c r="SGA54" s="34"/>
      <c r="SGB54" s="34"/>
      <c r="SGC54" s="34"/>
      <c r="SGD54" s="34"/>
      <c r="SGE54" s="34"/>
      <c r="SGF54" s="34"/>
      <c r="SGG54" s="34"/>
      <c r="SGH54" s="34"/>
      <c r="SGI54" s="34"/>
      <c r="SGJ54" s="34"/>
      <c r="SGK54" s="34"/>
      <c r="SGL54" s="34"/>
      <c r="SGM54" s="34"/>
      <c r="SGN54" s="34"/>
      <c r="SGO54" s="34"/>
      <c r="SGP54" s="34"/>
      <c r="SGQ54" s="34"/>
      <c r="SGR54" s="34"/>
      <c r="SGS54" s="34"/>
      <c r="SGT54" s="34"/>
      <c r="SGU54" s="34"/>
      <c r="SGV54" s="34"/>
      <c r="SGW54" s="34"/>
      <c r="SGX54" s="34"/>
      <c r="SGY54" s="34"/>
      <c r="SGZ54" s="34"/>
      <c r="SHA54" s="34"/>
      <c r="SHB54" s="34"/>
      <c r="SHC54" s="34"/>
      <c r="SHD54" s="34"/>
      <c r="SHE54" s="34"/>
      <c r="SHF54" s="34"/>
      <c r="SHG54" s="34"/>
      <c r="SHH54" s="34"/>
      <c r="SHI54" s="34"/>
      <c r="SHJ54" s="34"/>
      <c r="SHK54" s="34"/>
      <c r="SHL54" s="34"/>
      <c r="SHM54" s="34"/>
      <c r="SHN54" s="34"/>
      <c r="SHO54" s="34"/>
      <c r="SHP54" s="34"/>
      <c r="SHQ54" s="34"/>
      <c r="SHR54" s="34"/>
      <c r="SHS54" s="34"/>
      <c r="SHT54" s="34"/>
      <c r="SHU54" s="34"/>
      <c r="SHV54" s="34"/>
      <c r="SHW54" s="34"/>
      <c r="SHX54" s="34"/>
      <c r="SHY54" s="34"/>
      <c r="SHZ54" s="34"/>
      <c r="SIA54" s="34"/>
      <c r="SIB54" s="34"/>
      <c r="SIC54" s="34"/>
      <c r="SID54" s="34"/>
      <c r="SIE54" s="34"/>
      <c r="SIF54" s="34"/>
      <c r="SIG54" s="34"/>
      <c r="SIH54" s="34"/>
      <c r="SII54" s="34"/>
      <c r="SIJ54" s="34"/>
      <c r="SIK54" s="34"/>
      <c r="SIL54" s="34"/>
      <c r="SIM54" s="34"/>
      <c r="SIN54" s="34"/>
      <c r="SIO54" s="34"/>
      <c r="SIP54" s="34"/>
      <c r="SIQ54" s="34"/>
      <c r="SIR54" s="34"/>
      <c r="SIS54" s="34"/>
      <c r="SIT54" s="34"/>
      <c r="SIU54" s="34"/>
      <c r="SIV54" s="34"/>
      <c r="SIW54" s="34"/>
      <c r="SIX54" s="34"/>
      <c r="SIY54" s="34"/>
      <c r="SIZ54" s="34"/>
      <c r="SJA54" s="34"/>
      <c r="SJB54" s="34"/>
      <c r="SJC54" s="34"/>
      <c r="SJD54" s="34"/>
      <c r="SJE54" s="34"/>
      <c r="SJF54" s="34"/>
      <c r="SJG54" s="34"/>
      <c r="SJH54" s="34"/>
      <c r="SJI54" s="34"/>
      <c r="SJJ54" s="34"/>
      <c r="SJK54" s="34"/>
      <c r="SJL54" s="34"/>
      <c r="SJM54" s="34"/>
      <c r="SJN54" s="34"/>
      <c r="SJO54" s="34"/>
      <c r="SJP54" s="34"/>
      <c r="SJQ54" s="34"/>
      <c r="SJR54" s="34"/>
      <c r="SJS54" s="34"/>
      <c r="SJT54" s="34"/>
      <c r="SJU54" s="34"/>
      <c r="SJV54" s="34"/>
      <c r="SJW54" s="34"/>
      <c r="SJX54" s="34"/>
      <c r="SJY54" s="34"/>
      <c r="SJZ54" s="34"/>
      <c r="SKA54" s="34"/>
      <c r="SKB54" s="34"/>
      <c r="SKC54" s="34"/>
      <c r="SKD54" s="34"/>
      <c r="SKE54" s="34"/>
      <c r="SKF54" s="34"/>
      <c r="SKG54" s="34"/>
      <c r="SKH54" s="34"/>
      <c r="SKI54" s="34"/>
      <c r="SKJ54" s="34"/>
      <c r="SKK54" s="34"/>
      <c r="SKL54" s="34"/>
      <c r="SKM54" s="34"/>
      <c r="SKN54" s="34"/>
      <c r="SKO54" s="34"/>
      <c r="SKP54" s="34"/>
      <c r="SKQ54" s="34"/>
      <c r="SKR54" s="34"/>
      <c r="SKS54" s="34"/>
      <c r="SKT54" s="34"/>
      <c r="SKU54" s="34"/>
      <c r="SKV54" s="34"/>
      <c r="SKW54" s="34"/>
      <c r="SKX54" s="34"/>
      <c r="SKY54" s="34"/>
      <c r="SKZ54" s="34"/>
      <c r="SLA54" s="34"/>
      <c r="SLB54" s="34"/>
      <c r="SLC54" s="34"/>
      <c r="SLD54" s="34"/>
      <c r="SLE54" s="34"/>
      <c r="SLF54" s="34"/>
      <c r="SLG54" s="34"/>
      <c r="SLH54" s="34"/>
      <c r="SLI54" s="34"/>
      <c r="SLJ54" s="34"/>
      <c r="SLK54" s="34"/>
      <c r="SLL54" s="34"/>
      <c r="SLM54" s="34"/>
      <c r="SLN54" s="34"/>
      <c r="SLO54" s="34"/>
      <c r="SLP54" s="34"/>
      <c r="SLQ54" s="34"/>
      <c r="SLR54" s="34"/>
      <c r="SLS54" s="34"/>
      <c r="SLT54" s="34"/>
      <c r="SLU54" s="34"/>
      <c r="SLV54" s="34"/>
      <c r="SLW54" s="34"/>
      <c r="SLX54" s="34"/>
      <c r="SLY54" s="34"/>
      <c r="SLZ54" s="34"/>
      <c r="SMA54" s="34"/>
      <c r="SMB54" s="34"/>
      <c r="SMC54" s="34"/>
      <c r="SMD54" s="34"/>
      <c r="SME54" s="34"/>
      <c r="SMF54" s="34"/>
      <c r="SMG54" s="34"/>
      <c r="SMH54" s="34"/>
      <c r="SMI54" s="34"/>
      <c r="SMJ54" s="34"/>
      <c r="SMK54" s="34"/>
      <c r="SML54" s="34"/>
      <c r="SMM54" s="34"/>
      <c r="SMN54" s="34"/>
      <c r="SMO54" s="34"/>
      <c r="SMP54" s="34"/>
      <c r="SMQ54" s="34"/>
      <c r="SMR54" s="34"/>
      <c r="SMS54" s="34"/>
      <c r="SMT54" s="34"/>
      <c r="SMU54" s="34"/>
      <c r="SMV54" s="34"/>
      <c r="SMW54" s="34"/>
      <c r="SMX54" s="34"/>
      <c r="SMY54" s="34"/>
      <c r="SMZ54" s="34"/>
      <c r="SNA54" s="34"/>
      <c r="SNB54" s="34"/>
      <c r="SNC54" s="34"/>
      <c r="SND54" s="34"/>
      <c r="SNE54" s="34"/>
      <c r="SNF54" s="34"/>
      <c r="SNG54" s="34"/>
      <c r="SNH54" s="34"/>
      <c r="SNI54" s="34"/>
      <c r="SNJ54" s="34"/>
      <c r="SNK54" s="34"/>
      <c r="SNL54" s="34"/>
      <c r="SNM54" s="34"/>
      <c r="SNN54" s="34"/>
      <c r="SNO54" s="34"/>
      <c r="SNP54" s="34"/>
      <c r="SNQ54" s="34"/>
      <c r="SNR54" s="34"/>
      <c r="SNS54" s="34"/>
      <c r="SNT54" s="34"/>
      <c r="SNU54" s="34"/>
      <c r="SNV54" s="34"/>
      <c r="SNW54" s="34"/>
      <c r="SNX54" s="34"/>
      <c r="SNY54" s="34"/>
      <c r="SNZ54" s="34"/>
      <c r="SOA54" s="34"/>
      <c r="SOB54" s="34"/>
      <c r="SOC54" s="34"/>
      <c r="SOD54" s="34"/>
      <c r="SOE54" s="34"/>
      <c r="SOF54" s="34"/>
      <c r="SOG54" s="34"/>
      <c r="SOH54" s="34"/>
      <c r="SOI54" s="34"/>
      <c r="SOJ54" s="34"/>
      <c r="SOK54" s="34"/>
      <c r="SOL54" s="34"/>
      <c r="SOM54" s="34"/>
      <c r="SON54" s="34"/>
      <c r="SOO54" s="34"/>
      <c r="SOP54" s="34"/>
      <c r="SOQ54" s="34"/>
      <c r="SOR54" s="34"/>
      <c r="SOS54" s="34"/>
      <c r="SOT54" s="34"/>
      <c r="SOU54" s="34"/>
      <c r="SOV54" s="34"/>
      <c r="SOW54" s="34"/>
      <c r="SOX54" s="34"/>
      <c r="SOY54" s="34"/>
      <c r="SOZ54" s="34"/>
      <c r="SPA54" s="34"/>
      <c r="SPB54" s="34"/>
      <c r="SPC54" s="34"/>
      <c r="SPD54" s="34"/>
      <c r="SPE54" s="34"/>
      <c r="SPF54" s="34"/>
      <c r="SPG54" s="34"/>
      <c r="SPH54" s="34"/>
      <c r="SPI54" s="34"/>
      <c r="SPJ54" s="34"/>
      <c r="SPK54" s="34"/>
      <c r="SPL54" s="34"/>
      <c r="SPM54" s="34"/>
      <c r="SPN54" s="34"/>
      <c r="SPO54" s="34"/>
      <c r="SPP54" s="34"/>
      <c r="SPQ54" s="34"/>
      <c r="SPR54" s="34"/>
      <c r="SPS54" s="34"/>
      <c r="SPT54" s="34"/>
      <c r="SPU54" s="34"/>
      <c r="SPV54" s="34"/>
      <c r="SPW54" s="34"/>
      <c r="SPX54" s="34"/>
      <c r="SPY54" s="34"/>
      <c r="SPZ54" s="34"/>
      <c r="SQA54" s="34"/>
      <c r="SQB54" s="34"/>
      <c r="SQC54" s="34"/>
      <c r="SQD54" s="34"/>
      <c r="SQE54" s="34"/>
      <c r="SQF54" s="34"/>
      <c r="SQG54" s="34"/>
      <c r="SQH54" s="34"/>
      <c r="SQI54" s="34"/>
      <c r="SQJ54" s="34"/>
      <c r="SQK54" s="34"/>
      <c r="SQL54" s="34"/>
      <c r="SQM54" s="34"/>
      <c r="SQN54" s="34"/>
      <c r="SQO54" s="34"/>
      <c r="SQP54" s="34"/>
      <c r="SQQ54" s="34"/>
      <c r="SQR54" s="34"/>
      <c r="SQS54" s="34"/>
      <c r="SQT54" s="34"/>
      <c r="SQU54" s="34"/>
      <c r="SQV54" s="34"/>
      <c r="SQW54" s="34"/>
      <c r="SQX54" s="34"/>
      <c r="SQY54" s="34"/>
      <c r="SQZ54" s="34"/>
      <c r="SRA54" s="34"/>
      <c r="SRB54" s="34"/>
      <c r="SRC54" s="34"/>
      <c r="SRD54" s="34"/>
      <c r="SRE54" s="34"/>
      <c r="SRF54" s="34"/>
      <c r="SRG54" s="34"/>
      <c r="SRH54" s="34"/>
      <c r="SRI54" s="34"/>
      <c r="SRJ54" s="34"/>
      <c r="SRK54" s="34"/>
      <c r="SRL54" s="34"/>
      <c r="SRM54" s="34"/>
      <c r="SRN54" s="34"/>
      <c r="SRO54" s="34"/>
      <c r="SRP54" s="34"/>
      <c r="SRQ54" s="34"/>
      <c r="SRR54" s="34"/>
      <c r="SRS54" s="34"/>
      <c r="SRT54" s="34"/>
      <c r="SRU54" s="34"/>
      <c r="SRV54" s="34"/>
      <c r="SRW54" s="34"/>
      <c r="SRX54" s="34"/>
      <c r="SRY54" s="34"/>
      <c r="SRZ54" s="34"/>
      <c r="SSA54" s="34"/>
      <c r="SSB54" s="34"/>
      <c r="SSC54" s="34"/>
      <c r="SSD54" s="34"/>
      <c r="SSE54" s="34"/>
      <c r="SSF54" s="34"/>
      <c r="SSG54" s="34"/>
      <c r="SSH54" s="34"/>
      <c r="SSI54" s="34"/>
      <c r="SSJ54" s="34"/>
      <c r="SSK54" s="34"/>
      <c r="SSL54" s="34"/>
      <c r="SSM54" s="34"/>
      <c r="SSN54" s="34"/>
      <c r="SSO54" s="34"/>
      <c r="SSP54" s="34"/>
      <c r="SSQ54" s="34"/>
      <c r="SSR54" s="34"/>
      <c r="SSS54" s="34"/>
      <c r="SST54" s="34"/>
      <c r="SSU54" s="34"/>
      <c r="SSV54" s="34"/>
      <c r="SSW54" s="34"/>
      <c r="SSX54" s="34"/>
      <c r="SSY54" s="34"/>
      <c r="SSZ54" s="34"/>
      <c r="STA54" s="34"/>
      <c r="STB54" s="34"/>
      <c r="STC54" s="34"/>
      <c r="STD54" s="34"/>
      <c r="STE54" s="34"/>
      <c r="STF54" s="34"/>
      <c r="STG54" s="34"/>
      <c r="STH54" s="34"/>
      <c r="STI54" s="34"/>
      <c r="STJ54" s="34"/>
      <c r="STK54" s="34"/>
      <c r="STL54" s="34"/>
      <c r="STM54" s="34"/>
      <c r="STN54" s="34"/>
      <c r="STO54" s="34"/>
      <c r="STP54" s="34"/>
      <c r="STQ54" s="34"/>
      <c r="STR54" s="34"/>
      <c r="STS54" s="34"/>
      <c r="STT54" s="34"/>
      <c r="STU54" s="34"/>
      <c r="STV54" s="34"/>
      <c r="STW54" s="34"/>
      <c r="STX54" s="34"/>
      <c r="STY54" s="34"/>
      <c r="STZ54" s="34"/>
      <c r="SUA54" s="34"/>
      <c r="SUB54" s="34"/>
      <c r="SUC54" s="34"/>
      <c r="SUD54" s="34"/>
      <c r="SUE54" s="34"/>
      <c r="SUF54" s="34"/>
      <c r="SUG54" s="34"/>
      <c r="SUH54" s="34"/>
      <c r="SUI54" s="34"/>
      <c r="SUJ54" s="34"/>
      <c r="SUK54" s="34"/>
      <c r="SUL54" s="34"/>
      <c r="SUM54" s="34"/>
      <c r="SUN54" s="34"/>
      <c r="SUO54" s="34"/>
      <c r="SUP54" s="34"/>
      <c r="SUQ54" s="34"/>
      <c r="SUR54" s="34"/>
      <c r="SUS54" s="34"/>
      <c r="SUT54" s="34"/>
      <c r="SUU54" s="34"/>
      <c r="SUV54" s="34"/>
      <c r="SUW54" s="34"/>
      <c r="SUX54" s="34"/>
      <c r="SUY54" s="34"/>
      <c r="SUZ54" s="34"/>
      <c r="SVA54" s="34"/>
      <c r="SVB54" s="34"/>
      <c r="SVC54" s="34"/>
      <c r="SVD54" s="34"/>
      <c r="SVE54" s="34"/>
      <c r="SVF54" s="34"/>
      <c r="SVG54" s="34"/>
      <c r="SVH54" s="34"/>
      <c r="SVI54" s="34"/>
      <c r="SVJ54" s="34"/>
      <c r="SVK54" s="34"/>
      <c r="SVL54" s="34"/>
      <c r="SVM54" s="34"/>
      <c r="SVN54" s="34"/>
      <c r="SVO54" s="34"/>
      <c r="SVP54" s="34"/>
      <c r="SVQ54" s="34"/>
      <c r="SVR54" s="34"/>
      <c r="SVS54" s="34"/>
      <c r="SVT54" s="34"/>
      <c r="SVU54" s="34"/>
      <c r="SVV54" s="34"/>
      <c r="SVW54" s="34"/>
      <c r="SVX54" s="34"/>
      <c r="SVY54" s="34"/>
      <c r="SVZ54" s="34"/>
      <c r="SWA54" s="34"/>
      <c r="SWB54" s="34"/>
      <c r="SWC54" s="34"/>
      <c r="SWD54" s="34"/>
      <c r="SWE54" s="34"/>
      <c r="SWF54" s="34"/>
      <c r="SWG54" s="34"/>
      <c r="SWH54" s="34"/>
      <c r="SWI54" s="34"/>
      <c r="SWJ54" s="34"/>
      <c r="SWK54" s="34"/>
      <c r="SWL54" s="34"/>
      <c r="SWM54" s="34"/>
      <c r="SWN54" s="34"/>
      <c r="SWO54" s="34"/>
      <c r="SWP54" s="34"/>
      <c r="SWQ54" s="34"/>
      <c r="SWR54" s="34"/>
      <c r="SWS54" s="34"/>
      <c r="SWT54" s="34"/>
      <c r="SWU54" s="34"/>
      <c r="SWV54" s="34"/>
      <c r="SWW54" s="34"/>
      <c r="SWX54" s="34"/>
      <c r="SWY54" s="34"/>
      <c r="SWZ54" s="34"/>
      <c r="SXA54" s="34"/>
      <c r="SXB54" s="34"/>
      <c r="SXC54" s="34"/>
      <c r="SXD54" s="34"/>
      <c r="SXE54" s="34"/>
      <c r="SXF54" s="34"/>
      <c r="SXG54" s="34"/>
      <c r="SXH54" s="34"/>
      <c r="SXI54" s="34"/>
      <c r="SXJ54" s="34"/>
      <c r="SXK54" s="34"/>
      <c r="SXL54" s="34"/>
      <c r="SXM54" s="34"/>
      <c r="SXN54" s="34"/>
      <c r="SXO54" s="34"/>
      <c r="SXP54" s="34"/>
      <c r="SXQ54" s="34"/>
      <c r="SXR54" s="34"/>
      <c r="SXS54" s="34"/>
      <c r="SXT54" s="34"/>
      <c r="SXU54" s="34"/>
      <c r="SXV54" s="34"/>
      <c r="SXW54" s="34"/>
      <c r="SXX54" s="34"/>
      <c r="SXY54" s="34"/>
      <c r="SXZ54" s="34"/>
      <c r="SYA54" s="34"/>
      <c r="SYB54" s="34"/>
      <c r="SYC54" s="34"/>
      <c r="SYD54" s="34"/>
      <c r="SYE54" s="34"/>
      <c r="SYF54" s="34"/>
      <c r="SYG54" s="34"/>
      <c r="SYH54" s="34"/>
      <c r="SYI54" s="34"/>
      <c r="SYJ54" s="34"/>
      <c r="SYK54" s="34"/>
      <c r="SYL54" s="34"/>
      <c r="SYM54" s="34"/>
      <c r="SYN54" s="34"/>
      <c r="SYO54" s="34"/>
      <c r="SYP54" s="34"/>
      <c r="SYQ54" s="34"/>
      <c r="SYR54" s="34"/>
      <c r="SYS54" s="34"/>
      <c r="SYT54" s="34"/>
      <c r="SYU54" s="34"/>
      <c r="SYV54" s="34"/>
      <c r="SYW54" s="34"/>
      <c r="SYX54" s="34"/>
      <c r="SYY54" s="34"/>
      <c r="SYZ54" s="34"/>
      <c r="SZA54" s="34"/>
      <c r="SZB54" s="34"/>
      <c r="SZC54" s="34"/>
      <c r="SZD54" s="34"/>
      <c r="SZE54" s="34"/>
      <c r="SZF54" s="34"/>
      <c r="SZG54" s="34"/>
      <c r="SZH54" s="34"/>
      <c r="SZI54" s="34"/>
      <c r="SZJ54" s="34"/>
      <c r="SZK54" s="34"/>
      <c r="SZL54" s="34"/>
      <c r="SZM54" s="34"/>
      <c r="SZN54" s="34"/>
      <c r="SZO54" s="34"/>
      <c r="SZP54" s="34"/>
      <c r="SZQ54" s="34"/>
      <c r="SZR54" s="34"/>
      <c r="SZS54" s="34"/>
      <c r="SZT54" s="34"/>
      <c r="SZU54" s="34"/>
      <c r="SZV54" s="34"/>
      <c r="SZW54" s="34"/>
      <c r="SZX54" s="34"/>
      <c r="SZY54" s="34"/>
      <c r="SZZ54" s="34"/>
      <c r="TAA54" s="34"/>
      <c r="TAB54" s="34"/>
      <c r="TAC54" s="34"/>
      <c r="TAD54" s="34"/>
      <c r="TAE54" s="34"/>
      <c r="TAF54" s="34"/>
      <c r="TAG54" s="34"/>
      <c r="TAH54" s="34"/>
      <c r="TAI54" s="34"/>
      <c r="TAJ54" s="34"/>
      <c r="TAK54" s="34"/>
      <c r="TAL54" s="34"/>
      <c r="TAM54" s="34"/>
      <c r="TAN54" s="34"/>
      <c r="TAO54" s="34"/>
      <c r="TAP54" s="34"/>
      <c r="TAQ54" s="34"/>
      <c r="TAR54" s="34"/>
      <c r="TAS54" s="34"/>
      <c r="TAT54" s="34"/>
      <c r="TAU54" s="34"/>
      <c r="TAV54" s="34"/>
      <c r="TAW54" s="34"/>
      <c r="TAX54" s="34"/>
      <c r="TAY54" s="34"/>
      <c r="TAZ54" s="34"/>
      <c r="TBA54" s="34"/>
      <c r="TBB54" s="34"/>
      <c r="TBC54" s="34"/>
      <c r="TBD54" s="34"/>
      <c r="TBE54" s="34"/>
      <c r="TBF54" s="34"/>
      <c r="TBG54" s="34"/>
      <c r="TBH54" s="34"/>
      <c r="TBI54" s="34"/>
      <c r="TBJ54" s="34"/>
      <c r="TBK54" s="34"/>
      <c r="TBL54" s="34"/>
      <c r="TBM54" s="34"/>
      <c r="TBN54" s="34"/>
      <c r="TBO54" s="34"/>
      <c r="TBP54" s="34"/>
      <c r="TBQ54" s="34"/>
      <c r="TBR54" s="34"/>
      <c r="TBS54" s="34"/>
      <c r="TBT54" s="34"/>
      <c r="TBU54" s="34"/>
      <c r="TBV54" s="34"/>
      <c r="TBW54" s="34"/>
      <c r="TBX54" s="34"/>
      <c r="TBY54" s="34"/>
      <c r="TBZ54" s="34"/>
      <c r="TCA54" s="34"/>
      <c r="TCB54" s="34"/>
      <c r="TCC54" s="34"/>
      <c r="TCD54" s="34"/>
      <c r="TCE54" s="34"/>
      <c r="TCF54" s="34"/>
      <c r="TCG54" s="34"/>
      <c r="TCH54" s="34"/>
      <c r="TCI54" s="34"/>
      <c r="TCJ54" s="34"/>
      <c r="TCK54" s="34"/>
      <c r="TCL54" s="34"/>
      <c r="TCM54" s="34"/>
      <c r="TCN54" s="34"/>
      <c r="TCO54" s="34"/>
      <c r="TCP54" s="34"/>
      <c r="TCQ54" s="34"/>
      <c r="TCR54" s="34"/>
      <c r="TCS54" s="34"/>
      <c r="TCT54" s="34"/>
      <c r="TCU54" s="34"/>
      <c r="TCV54" s="34"/>
      <c r="TCW54" s="34"/>
      <c r="TCX54" s="34"/>
      <c r="TCY54" s="34"/>
      <c r="TCZ54" s="34"/>
      <c r="TDA54" s="34"/>
      <c r="TDB54" s="34"/>
      <c r="TDC54" s="34"/>
      <c r="TDD54" s="34"/>
      <c r="TDE54" s="34"/>
      <c r="TDF54" s="34"/>
      <c r="TDG54" s="34"/>
      <c r="TDH54" s="34"/>
      <c r="TDI54" s="34"/>
      <c r="TDJ54" s="34"/>
      <c r="TDK54" s="34"/>
      <c r="TDL54" s="34"/>
      <c r="TDM54" s="34"/>
      <c r="TDN54" s="34"/>
      <c r="TDO54" s="34"/>
      <c r="TDP54" s="34"/>
      <c r="TDQ54" s="34"/>
      <c r="TDR54" s="34"/>
      <c r="TDS54" s="34"/>
      <c r="TDT54" s="34"/>
      <c r="TDU54" s="34"/>
      <c r="TDV54" s="34"/>
      <c r="TDW54" s="34"/>
      <c r="TDX54" s="34"/>
      <c r="TDY54" s="34"/>
      <c r="TDZ54" s="34"/>
      <c r="TEA54" s="34"/>
      <c r="TEB54" s="34"/>
      <c r="TEC54" s="34"/>
      <c r="TED54" s="34"/>
      <c r="TEE54" s="34"/>
      <c r="TEF54" s="34"/>
      <c r="TEG54" s="34"/>
      <c r="TEH54" s="34"/>
      <c r="TEI54" s="34"/>
      <c r="TEJ54" s="34"/>
      <c r="TEK54" s="34"/>
      <c r="TEL54" s="34"/>
      <c r="TEM54" s="34"/>
      <c r="TEN54" s="34"/>
      <c r="TEO54" s="34"/>
      <c r="TEP54" s="34"/>
      <c r="TEQ54" s="34"/>
      <c r="TER54" s="34"/>
      <c r="TES54" s="34"/>
      <c r="TET54" s="34"/>
      <c r="TEU54" s="34"/>
      <c r="TEV54" s="34"/>
      <c r="TEW54" s="34"/>
      <c r="TEX54" s="34"/>
      <c r="TEY54" s="34"/>
      <c r="TEZ54" s="34"/>
      <c r="TFA54" s="34"/>
      <c r="TFB54" s="34"/>
      <c r="TFC54" s="34"/>
      <c r="TFD54" s="34"/>
      <c r="TFE54" s="34"/>
      <c r="TFF54" s="34"/>
      <c r="TFG54" s="34"/>
      <c r="TFH54" s="34"/>
      <c r="TFI54" s="34"/>
      <c r="TFJ54" s="34"/>
      <c r="TFK54" s="34"/>
      <c r="TFL54" s="34"/>
      <c r="TFM54" s="34"/>
      <c r="TFN54" s="34"/>
      <c r="TFO54" s="34"/>
      <c r="TFP54" s="34"/>
      <c r="TFQ54" s="34"/>
      <c r="TFR54" s="34"/>
      <c r="TFS54" s="34"/>
      <c r="TFT54" s="34"/>
      <c r="TFU54" s="34"/>
      <c r="TFV54" s="34"/>
      <c r="TFW54" s="34"/>
      <c r="TFX54" s="34"/>
      <c r="TFY54" s="34"/>
      <c r="TFZ54" s="34"/>
      <c r="TGA54" s="34"/>
      <c r="TGB54" s="34"/>
      <c r="TGC54" s="34"/>
      <c r="TGD54" s="34"/>
      <c r="TGE54" s="34"/>
      <c r="TGF54" s="34"/>
      <c r="TGG54" s="34"/>
      <c r="TGH54" s="34"/>
      <c r="TGI54" s="34"/>
      <c r="TGJ54" s="34"/>
      <c r="TGK54" s="34"/>
      <c r="TGL54" s="34"/>
      <c r="TGM54" s="34"/>
      <c r="TGN54" s="34"/>
      <c r="TGO54" s="34"/>
      <c r="TGP54" s="34"/>
      <c r="TGQ54" s="34"/>
      <c r="TGR54" s="34"/>
      <c r="TGS54" s="34"/>
      <c r="TGT54" s="34"/>
      <c r="TGU54" s="34"/>
      <c r="TGV54" s="34"/>
      <c r="TGW54" s="34"/>
      <c r="TGX54" s="34"/>
      <c r="TGY54" s="34"/>
      <c r="TGZ54" s="34"/>
      <c r="THA54" s="34"/>
      <c r="THB54" s="34"/>
      <c r="THC54" s="34"/>
      <c r="THD54" s="34"/>
      <c r="THE54" s="34"/>
      <c r="THF54" s="34"/>
      <c r="THG54" s="34"/>
      <c r="THH54" s="34"/>
      <c r="THI54" s="34"/>
      <c r="THJ54" s="34"/>
      <c r="THK54" s="34"/>
      <c r="THL54" s="34"/>
      <c r="THM54" s="34"/>
      <c r="THN54" s="34"/>
      <c r="THO54" s="34"/>
      <c r="THP54" s="34"/>
      <c r="THQ54" s="34"/>
      <c r="THR54" s="34"/>
      <c r="THS54" s="34"/>
      <c r="THT54" s="34"/>
      <c r="THU54" s="34"/>
      <c r="THV54" s="34"/>
      <c r="THW54" s="34"/>
      <c r="THX54" s="34"/>
      <c r="THY54" s="34"/>
      <c r="THZ54" s="34"/>
      <c r="TIA54" s="34"/>
      <c r="TIB54" s="34"/>
      <c r="TIC54" s="34"/>
      <c r="TID54" s="34"/>
      <c r="TIE54" s="34"/>
      <c r="TIF54" s="34"/>
      <c r="TIG54" s="34"/>
      <c r="TIH54" s="34"/>
      <c r="TII54" s="34"/>
      <c r="TIJ54" s="34"/>
      <c r="TIK54" s="34"/>
      <c r="TIL54" s="34"/>
      <c r="TIM54" s="34"/>
      <c r="TIN54" s="34"/>
      <c r="TIO54" s="34"/>
      <c r="TIP54" s="34"/>
      <c r="TIQ54" s="34"/>
      <c r="TIR54" s="34"/>
      <c r="TIS54" s="34"/>
      <c r="TIT54" s="34"/>
      <c r="TIU54" s="34"/>
      <c r="TIV54" s="34"/>
      <c r="TIW54" s="34"/>
      <c r="TIX54" s="34"/>
      <c r="TIY54" s="34"/>
      <c r="TIZ54" s="34"/>
      <c r="TJA54" s="34"/>
      <c r="TJB54" s="34"/>
      <c r="TJC54" s="34"/>
      <c r="TJD54" s="34"/>
      <c r="TJE54" s="34"/>
      <c r="TJF54" s="34"/>
      <c r="TJG54" s="34"/>
      <c r="TJH54" s="34"/>
      <c r="TJI54" s="34"/>
      <c r="TJJ54" s="34"/>
      <c r="TJK54" s="34"/>
      <c r="TJL54" s="34"/>
      <c r="TJM54" s="34"/>
      <c r="TJN54" s="34"/>
      <c r="TJO54" s="34"/>
      <c r="TJP54" s="34"/>
      <c r="TJQ54" s="34"/>
      <c r="TJR54" s="34"/>
      <c r="TJS54" s="34"/>
      <c r="TJT54" s="34"/>
      <c r="TJU54" s="34"/>
      <c r="TJV54" s="34"/>
      <c r="TJW54" s="34"/>
      <c r="TJX54" s="34"/>
      <c r="TJY54" s="34"/>
      <c r="TJZ54" s="34"/>
      <c r="TKA54" s="34"/>
      <c r="TKB54" s="34"/>
      <c r="TKC54" s="34"/>
      <c r="TKD54" s="34"/>
      <c r="TKE54" s="34"/>
      <c r="TKF54" s="34"/>
      <c r="TKG54" s="34"/>
      <c r="TKH54" s="34"/>
      <c r="TKI54" s="34"/>
      <c r="TKJ54" s="34"/>
      <c r="TKK54" s="34"/>
      <c r="TKL54" s="34"/>
      <c r="TKM54" s="34"/>
      <c r="TKN54" s="34"/>
      <c r="TKO54" s="34"/>
      <c r="TKP54" s="34"/>
      <c r="TKQ54" s="34"/>
      <c r="TKR54" s="34"/>
      <c r="TKS54" s="34"/>
      <c r="TKT54" s="34"/>
      <c r="TKU54" s="34"/>
      <c r="TKV54" s="34"/>
      <c r="TKW54" s="34"/>
      <c r="TKX54" s="34"/>
      <c r="TKY54" s="34"/>
      <c r="TKZ54" s="34"/>
      <c r="TLA54" s="34"/>
      <c r="TLB54" s="34"/>
      <c r="TLC54" s="34"/>
      <c r="TLD54" s="34"/>
      <c r="TLE54" s="34"/>
      <c r="TLF54" s="34"/>
      <c r="TLG54" s="34"/>
      <c r="TLH54" s="34"/>
      <c r="TLI54" s="34"/>
      <c r="TLJ54" s="34"/>
      <c r="TLK54" s="34"/>
      <c r="TLL54" s="34"/>
      <c r="TLM54" s="34"/>
      <c r="TLN54" s="34"/>
      <c r="TLO54" s="34"/>
      <c r="TLP54" s="34"/>
      <c r="TLQ54" s="34"/>
      <c r="TLR54" s="34"/>
      <c r="TLS54" s="34"/>
      <c r="TLT54" s="34"/>
      <c r="TLU54" s="34"/>
      <c r="TLV54" s="34"/>
      <c r="TLW54" s="34"/>
      <c r="TLX54" s="34"/>
      <c r="TLY54" s="34"/>
      <c r="TLZ54" s="34"/>
      <c r="TMA54" s="34"/>
      <c r="TMB54" s="34"/>
      <c r="TMC54" s="34"/>
      <c r="TMD54" s="34"/>
      <c r="TME54" s="34"/>
      <c r="TMF54" s="34"/>
      <c r="TMG54" s="34"/>
      <c r="TMH54" s="34"/>
      <c r="TMI54" s="34"/>
      <c r="TMJ54" s="34"/>
      <c r="TMK54" s="34"/>
      <c r="TML54" s="34"/>
      <c r="TMM54" s="34"/>
      <c r="TMN54" s="34"/>
      <c r="TMO54" s="34"/>
      <c r="TMP54" s="34"/>
      <c r="TMQ54" s="34"/>
      <c r="TMR54" s="34"/>
      <c r="TMS54" s="34"/>
      <c r="TMT54" s="34"/>
      <c r="TMU54" s="34"/>
      <c r="TMV54" s="34"/>
      <c r="TMW54" s="34"/>
      <c r="TMX54" s="34"/>
      <c r="TMY54" s="34"/>
      <c r="TMZ54" s="34"/>
      <c r="TNA54" s="34"/>
      <c r="TNB54" s="34"/>
      <c r="TNC54" s="34"/>
      <c r="TND54" s="34"/>
      <c r="TNE54" s="34"/>
      <c r="TNF54" s="34"/>
      <c r="TNG54" s="34"/>
      <c r="TNH54" s="34"/>
      <c r="TNI54" s="34"/>
      <c r="TNJ54" s="34"/>
      <c r="TNK54" s="34"/>
      <c r="TNL54" s="34"/>
      <c r="TNM54" s="34"/>
      <c r="TNN54" s="34"/>
      <c r="TNO54" s="34"/>
      <c r="TNP54" s="34"/>
      <c r="TNQ54" s="34"/>
      <c r="TNR54" s="34"/>
      <c r="TNS54" s="34"/>
      <c r="TNT54" s="34"/>
      <c r="TNU54" s="34"/>
      <c r="TNV54" s="34"/>
      <c r="TNW54" s="34"/>
      <c r="TNX54" s="34"/>
      <c r="TNY54" s="34"/>
      <c r="TNZ54" s="34"/>
      <c r="TOA54" s="34"/>
      <c r="TOB54" s="34"/>
      <c r="TOC54" s="34"/>
      <c r="TOD54" s="34"/>
      <c r="TOE54" s="34"/>
      <c r="TOF54" s="34"/>
      <c r="TOG54" s="34"/>
      <c r="TOH54" s="34"/>
      <c r="TOI54" s="34"/>
      <c r="TOJ54" s="34"/>
      <c r="TOK54" s="34"/>
      <c r="TOL54" s="34"/>
      <c r="TOM54" s="34"/>
      <c r="TON54" s="34"/>
      <c r="TOO54" s="34"/>
      <c r="TOP54" s="34"/>
      <c r="TOQ54" s="34"/>
      <c r="TOR54" s="34"/>
      <c r="TOS54" s="34"/>
      <c r="TOT54" s="34"/>
      <c r="TOU54" s="34"/>
      <c r="TOV54" s="34"/>
      <c r="TOW54" s="34"/>
      <c r="TOX54" s="34"/>
      <c r="TOY54" s="34"/>
      <c r="TOZ54" s="34"/>
      <c r="TPA54" s="34"/>
      <c r="TPB54" s="34"/>
      <c r="TPC54" s="34"/>
      <c r="TPD54" s="34"/>
      <c r="TPE54" s="34"/>
      <c r="TPF54" s="34"/>
      <c r="TPG54" s="34"/>
      <c r="TPH54" s="34"/>
      <c r="TPI54" s="34"/>
      <c r="TPJ54" s="34"/>
      <c r="TPK54" s="34"/>
      <c r="TPL54" s="34"/>
      <c r="TPM54" s="34"/>
      <c r="TPN54" s="34"/>
      <c r="TPO54" s="34"/>
      <c r="TPP54" s="34"/>
      <c r="TPQ54" s="34"/>
      <c r="TPR54" s="34"/>
      <c r="TPS54" s="34"/>
      <c r="TPT54" s="34"/>
      <c r="TPU54" s="34"/>
      <c r="TPV54" s="34"/>
      <c r="TPW54" s="34"/>
      <c r="TPX54" s="34"/>
      <c r="TPY54" s="34"/>
      <c r="TPZ54" s="34"/>
      <c r="TQA54" s="34"/>
      <c r="TQB54" s="34"/>
      <c r="TQC54" s="34"/>
      <c r="TQD54" s="34"/>
      <c r="TQE54" s="34"/>
      <c r="TQF54" s="34"/>
      <c r="TQG54" s="34"/>
      <c r="TQH54" s="34"/>
      <c r="TQI54" s="34"/>
      <c r="TQJ54" s="34"/>
      <c r="TQK54" s="34"/>
      <c r="TQL54" s="34"/>
      <c r="TQM54" s="34"/>
      <c r="TQN54" s="34"/>
      <c r="TQO54" s="34"/>
      <c r="TQP54" s="34"/>
      <c r="TQQ54" s="34"/>
      <c r="TQR54" s="34"/>
      <c r="TQS54" s="34"/>
      <c r="TQT54" s="34"/>
      <c r="TQU54" s="34"/>
      <c r="TQV54" s="34"/>
      <c r="TQW54" s="34"/>
      <c r="TQX54" s="34"/>
      <c r="TQY54" s="34"/>
      <c r="TQZ54" s="34"/>
      <c r="TRA54" s="34"/>
      <c r="TRB54" s="34"/>
      <c r="TRC54" s="34"/>
      <c r="TRD54" s="34"/>
      <c r="TRE54" s="34"/>
      <c r="TRF54" s="34"/>
      <c r="TRG54" s="34"/>
      <c r="TRH54" s="34"/>
      <c r="TRI54" s="34"/>
      <c r="TRJ54" s="34"/>
      <c r="TRK54" s="34"/>
      <c r="TRL54" s="34"/>
      <c r="TRM54" s="34"/>
      <c r="TRN54" s="34"/>
      <c r="TRO54" s="34"/>
      <c r="TRP54" s="34"/>
      <c r="TRQ54" s="34"/>
      <c r="TRR54" s="34"/>
      <c r="TRS54" s="34"/>
      <c r="TRT54" s="34"/>
      <c r="TRU54" s="34"/>
      <c r="TRV54" s="34"/>
      <c r="TRW54" s="34"/>
      <c r="TRX54" s="34"/>
      <c r="TRY54" s="34"/>
      <c r="TRZ54" s="34"/>
      <c r="TSA54" s="34"/>
      <c r="TSB54" s="34"/>
      <c r="TSC54" s="34"/>
      <c r="TSD54" s="34"/>
      <c r="TSE54" s="34"/>
      <c r="TSF54" s="34"/>
      <c r="TSG54" s="34"/>
      <c r="TSH54" s="34"/>
      <c r="TSI54" s="34"/>
      <c r="TSJ54" s="34"/>
      <c r="TSK54" s="34"/>
      <c r="TSL54" s="34"/>
      <c r="TSM54" s="34"/>
      <c r="TSN54" s="34"/>
      <c r="TSO54" s="34"/>
      <c r="TSP54" s="34"/>
      <c r="TSQ54" s="34"/>
      <c r="TSR54" s="34"/>
      <c r="TSS54" s="34"/>
      <c r="TST54" s="34"/>
      <c r="TSU54" s="34"/>
      <c r="TSV54" s="34"/>
      <c r="TSW54" s="34"/>
      <c r="TSX54" s="34"/>
      <c r="TSY54" s="34"/>
      <c r="TSZ54" s="34"/>
      <c r="TTA54" s="34"/>
      <c r="TTB54" s="34"/>
      <c r="TTC54" s="34"/>
      <c r="TTD54" s="34"/>
      <c r="TTE54" s="34"/>
      <c r="TTF54" s="34"/>
      <c r="TTG54" s="34"/>
      <c r="TTH54" s="34"/>
      <c r="TTI54" s="34"/>
      <c r="TTJ54" s="34"/>
      <c r="TTK54" s="34"/>
      <c r="TTL54" s="34"/>
      <c r="TTM54" s="34"/>
      <c r="TTN54" s="34"/>
      <c r="TTO54" s="34"/>
      <c r="TTP54" s="34"/>
      <c r="TTQ54" s="34"/>
      <c r="TTR54" s="34"/>
      <c r="TTS54" s="34"/>
      <c r="TTT54" s="34"/>
      <c r="TTU54" s="34"/>
      <c r="TTV54" s="34"/>
      <c r="TTW54" s="34"/>
      <c r="TTX54" s="34"/>
      <c r="TTY54" s="34"/>
      <c r="TTZ54" s="34"/>
      <c r="TUA54" s="34"/>
      <c r="TUB54" s="34"/>
      <c r="TUC54" s="34"/>
      <c r="TUD54" s="34"/>
      <c r="TUE54" s="34"/>
      <c r="TUF54" s="34"/>
      <c r="TUG54" s="34"/>
      <c r="TUH54" s="34"/>
      <c r="TUI54" s="34"/>
      <c r="TUJ54" s="34"/>
      <c r="TUK54" s="34"/>
      <c r="TUL54" s="34"/>
      <c r="TUM54" s="34"/>
      <c r="TUN54" s="34"/>
      <c r="TUO54" s="34"/>
      <c r="TUP54" s="34"/>
      <c r="TUQ54" s="34"/>
      <c r="TUR54" s="34"/>
      <c r="TUS54" s="34"/>
      <c r="TUT54" s="34"/>
      <c r="TUU54" s="34"/>
      <c r="TUV54" s="34"/>
      <c r="TUW54" s="34"/>
      <c r="TUX54" s="34"/>
      <c r="TUY54" s="34"/>
      <c r="TUZ54" s="34"/>
      <c r="TVA54" s="34"/>
      <c r="TVB54" s="34"/>
      <c r="TVC54" s="34"/>
      <c r="TVD54" s="34"/>
      <c r="TVE54" s="34"/>
      <c r="TVF54" s="34"/>
      <c r="TVG54" s="34"/>
      <c r="TVH54" s="34"/>
      <c r="TVI54" s="34"/>
      <c r="TVJ54" s="34"/>
      <c r="TVK54" s="34"/>
      <c r="TVL54" s="34"/>
      <c r="TVM54" s="34"/>
      <c r="TVN54" s="34"/>
      <c r="TVO54" s="34"/>
      <c r="TVP54" s="34"/>
      <c r="TVQ54" s="34"/>
      <c r="TVR54" s="34"/>
      <c r="TVS54" s="34"/>
      <c r="TVT54" s="34"/>
      <c r="TVU54" s="34"/>
      <c r="TVV54" s="34"/>
      <c r="TVW54" s="34"/>
      <c r="TVX54" s="34"/>
      <c r="TVY54" s="34"/>
      <c r="TVZ54" s="34"/>
      <c r="TWA54" s="34"/>
      <c r="TWB54" s="34"/>
      <c r="TWC54" s="34"/>
      <c r="TWD54" s="34"/>
      <c r="TWE54" s="34"/>
      <c r="TWF54" s="34"/>
      <c r="TWG54" s="34"/>
      <c r="TWH54" s="34"/>
      <c r="TWI54" s="34"/>
      <c r="TWJ54" s="34"/>
      <c r="TWK54" s="34"/>
      <c r="TWL54" s="34"/>
      <c r="TWM54" s="34"/>
      <c r="TWN54" s="34"/>
      <c r="TWO54" s="34"/>
      <c r="TWP54" s="34"/>
      <c r="TWQ54" s="34"/>
      <c r="TWR54" s="34"/>
      <c r="TWS54" s="34"/>
      <c r="TWT54" s="34"/>
      <c r="TWU54" s="34"/>
      <c r="TWV54" s="34"/>
      <c r="TWW54" s="34"/>
      <c r="TWX54" s="34"/>
      <c r="TWY54" s="34"/>
      <c r="TWZ54" s="34"/>
      <c r="TXA54" s="34"/>
      <c r="TXB54" s="34"/>
      <c r="TXC54" s="34"/>
      <c r="TXD54" s="34"/>
      <c r="TXE54" s="34"/>
      <c r="TXF54" s="34"/>
      <c r="TXG54" s="34"/>
      <c r="TXH54" s="34"/>
      <c r="TXI54" s="34"/>
      <c r="TXJ54" s="34"/>
      <c r="TXK54" s="34"/>
      <c r="TXL54" s="34"/>
      <c r="TXM54" s="34"/>
      <c r="TXN54" s="34"/>
      <c r="TXO54" s="34"/>
      <c r="TXP54" s="34"/>
      <c r="TXQ54" s="34"/>
      <c r="TXR54" s="34"/>
      <c r="TXS54" s="34"/>
      <c r="TXT54" s="34"/>
      <c r="TXU54" s="34"/>
      <c r="TXV54" s="34"/>
      <c r="TXW54" s="34"/>
      <c r="TXX54" s="34"/>
      <c r="TXY54" s="34"/>
      <c r="TXZ54" s="34"/>
      <c r="TYA54" s="34"/>
      <c r="TYB54" s="34"/>
      <c r="TYC54" s="34"/>
      <c r="TYD54" s="34"/>
      <c r="TYE54" s="34"/>
      <c r="TYF54" s="34"/>
      <c r="TYG54" s="34"/>
      <c r="TYH54" s="34"/>
      <c r="TYI54" s="34"/>
      <c r="TYJ54" s="34"/>
      <c r="TYK54" s="34"/>
      <c r="TYL54" s="34"/>
      <c r="TYM54" s="34"/>
      <c r="TYN54" s="34"/>
      <c r="TYO54" s="34"/>
      <c r="TYP54" s="34"/>
      <c r="TYQ54" s="34"/>
      <c r="TYR54" s="34"/>
      <c r="TYS54" s="34"/>
      <c r="TYT54" s="34"/>
      <c r="TYU54" s="34"/>
      <c r="TYV54" s="34"/>
      <c r="TYW54" s="34"/>
      <c r="TYX54" s="34"/>
      <c r="TYY54" s="34"/>
      <c r="TYZ54" s="34"/>
      <c r="TZA54" s="34"/>
      <c r="TZB54" s="34"/>
      <c r="TZC54" s="34"/>
      <c r="TZD54" s="34"/>
      <c r="TZE54" s="34"/>
      <c r="TZF54" s="34"/>
      <c r="TZG54" s="34"/>
      <c r="TZH54" s="34"/>
      <c r="TZI54" s="34"/>
      <c r="TZJ54" s="34"/>
      <c r="TZK54" s="34"/>
      <c r="TZL54" s="34"/>
      <c r="TZM54" s="34"/>
      <c r="TZN54" s="34"/>
      <c r="TZO54" s="34"/>
      <c r="TZP54" s="34"/>
      <c r="TZQ54" s="34"/>
      <c r="TZR54" s="34"/>
      <c r="TZS54" s="34"/>
      <c r="TZT54" s="34"/>
      <c r="TZU54" s="34"/>
      <c r="TZV54" s="34"/>
      <c r="TZW54" s="34"/>
      <c r="TZX54" s="34"/>
      <c r="TZY54" s="34"/>
      <c r="TZZ54" s="34"/>
      <c r="UAA54" s="34"/>
      <c r="UAB54" s="34"/>
      <c r="UAC54" s="34"/>
      <c r="UAD54" s="34"/>
      <c r="UAE54" s="34"/>
      <c r="UAF54" s="34"/>
      <c r="UAG54" s="34"/>
      <c r="UAH54" s="34"/>
      <c r="UAI54" s="34"/>
      <c r="UAJ54" s="34"/>
      <c r="UAK54" s="34"/>
      <c r="UAL54" s="34"/>
      <c r="UAM54" s="34"/>
      <c r="UAN54" s="34"/>
      <c r="UAO54" s="34"/>
      <c r="UAP54" s="34"/>
      <c r="UAQ54" s="34"/>
      <c r="UAR54" s="34"/>
      <c r="UAS54" s="34"/>
      <c r="UAT54" s="34"/>
      <c r="UAU54" s="34"/>
      <c r="UAV54" s="34"/>
      <c r="UAW54" s="34"/>
      <c r="UAX54" s="34"/>
      <c r="UAY54" s="34"/>
      <c r="UAZ54" s="34"/>
      <c r="UBA54" s="34"/>
      <c r="UBB54" s="34"/>
      <c r="UBC54" s="34"/>
      <c r="UBD54" s="34"/>
      <c r="UBE54" s="34"/>
      <c r="UBF54" s="34"/>
      <c r="UBG54" s="34"/>
      <c r="UBH54" s="34"/>
      <c r="UBI54" s="34"/>
      <c r="UBJ54" s="34"/>
      <c r="UBK54" s="34"/>
      <c r="UBL54" s="34"/>
      <c r="UBM54" s="34"/>
      <c r="UBN54" s="34"/>
      <c r="UBO54" s="34"/>
      <c r="UBP54" s="34"/>
      <c r="UBQ54" s="34"/>
      <c r="UBR54" s="34"/>
      <c r="UBS54" s="34"/>
      <c r="UBT54" s="34"/>
      <c r="UBU54" s="34"/>
      <c r="UBV54" s="34"/>
      <c r="UBW54" s="34"/>
      <c r="UBX54" s="34"/>
      <c r="UBY54" s="34"/>
      <c r="UBZ54" s="34"/>
      <c r="UCA54" s="34"/>
      <c r="UCB54" s="34"/>
      <c r="UCC54" s="34"/>
      <c r="UCD54" s="34"/>
      <c r="UCE54" s="34"/>
      <c r="UCF54" s="34"/>
      <c r="UCG54" s="34"/>
      <c r="UCH54" s="34"/>
      <c r="UCI54" s="34"/>
      <c r="UCJ54" s="34"/>
      <c r="UCK54" s="34"/>
      <c r="UCL54" s="34"/>
      <c r="UCM54" s="34"/>
      <c r="UCN54" s="34"/>
      <c r="UCO54" s="34"/>
      <c r="UCP54" s="34"/>
      <c r="UCQ54" s="34"/>
      <c r="UCR54" s="34"/>
      <c r="UCS54" s="34"/>
      <c r="UCT54" s="34"/>
      <c r="UCU54" s="34"/>
      <c r="UCV54" s="34"/>
      <c r="UCW54" s="34"/>
      <c r="UCX54" s="34"/>
      <c r="UCY54" s="34"/>
      <c r="UCZ54" s="34"/>
      <c r="UDA54" s="34"/>
      <c r="UDB54" s="34"/>
      <c r="UDC54" s="34"/>
      <c r="UDD54" s="34"/>
      <c r="UDE54" s="34"/>
      <c r="UDF54" s="34"/>
      <c r="UDG54" s="34"/>
      <c r="UDH54" s="34"/>
      <c r="UDI54" s="34"/>
      <c r="UDJ54" s="34"/>
      <c r="UDK54" s="34"/>
      <c r="UDL54" s="34"/>
      <c r="UDM54" s="34"/>
      <c r="UDN54" s="34"/>
      <c r="UDO54" s="34"/>
      <c r="UDP54" s="34"/>
      <c r="UDQ54" s="34"/>
      <c r="UDR54" s="34"/>
      <c r="UDS54" s="34"/>
      <c r="UDT54" s="34"/>
      <c r="UDU54" s="34"/>
      <c r="UDV54" s="34"/>
      <c r="UDW54" s="34"/>
      <c r="UDX54" s="34"/>
      <c r="UDY54" s="34"/>
      <c r="UDZ54" s="34"/>
      <c r="UEA54" s="34"/>
      <c r="UEB54" s="34"/>
      <c r="UEC54" s="34"/>
      <c r="UED54" s="34"/>
      <c r="UEE54" s="34"/>
      <c r="UEF54" s="34"/>
      <c r="UEG54" s="34"/>
      <c r="UEH54" s="34"/>
      <c r="UEI54" s="34"/>
      <c r="UEJ54" s="34"/>
      <c r="UEK54" s="34"/>
      <c r="UEL54" s="34"/>
      <c r="UEM54" s="34"/>
      <c r="UEN54" s="34"/>
      <c r="UEO54" s="34"/>
      <c r="UEP54" s="34"/>
      <c r="UEQ54" s="34"/>
      <c r="UER54" s="34"/>
      <c r="UES54" s="34"/>
      <c r="UET54" s="34"/>
      <c r="UEU54" s="34"/>
      <c r="UEV54" s="34"/>
      <c r="UEW54" s="34"/>
      <c r="UEX54" s="34"/>
      <c r="UEY54" s="34"/>
      <c r="UEZ54" s="34"/>
      <c r="UFA54" s="34"/>
      <c r="UFB54" s="34"/>
      <c r="UFC54" s="34"/>
      <c r="UFD54" s="34"/>
      <c r="UFE54" s="34"/>
      <c r="UFF54" s="34"/>
      <c r="UFG54" s="34"/>
      <c r="UFH54" s="34"/>
      <c r="UFI54" s="34"/>
      <c r="UFJ54" s="34"/>
      <c r="UFK54" s="34"/>
      <c r="UFL54" s="34"/>
      <c r="UFM54" s="34"/>
      <c r="UFN54" s="34"/>
      <c r="UFO54" s="34"/>
      <c r="UFP54" s="34"/>
      <c r="UFQ54" s="34"/>
      <c r="UFR54" s="34"/>
      <c r="UFS54" s="34"/>
      <c r="UFT54" s="34"/>
      <c r="UFU54" s="34"/>
      <c r="UFV54" s="34"/>
      <c r="UFW54" s="34"/>
      <c r="UFX54" s="34"/>
      <c r="UFY54" s="34"/>
      <c r="UFZ54" s="34"/>
      <c r="UGA54" s="34"/>
      <c r="UGB54" s="34"/>
      <c r="UGC54" s="34"/>
      <c r="UGD54" s="34"/>
      <c r="UGE54" s="34"/>
      <c r="UGF54" s="34"/>
      <c r="UGG54" s="34"/>
      <c r="UGH54" s="34"/>
      <c r="UGI54" s="34"/>
      <c r="UGJ54" s="34"/>
      <c r="UGK54" s="34"/>
      <c r="UGL54" s="34"/>
      <c r="UGM54" s="34"/>
      <c r="UGN54" s="34"/>
      <c r="UGO54" s="34"/>
      <c r="UGP54" s="34"/>
      <c r="UGQ54" s="34"/>
      <c r="UGR54" s="34"/>
      <c r="UGS54" s="34"/>
      <c r="UGT54" s="34"/>
      <c r="UGU54" s="34"/>
      <c r="UGV54" s="34"/>
      <c r="UGW54" s="34"/>
      <c r="UGX54" s="34"/>
      <c r="UGY54" s="34"/>
      <c r="UGZ54" s="34"/>
      <c r="UHA54" s="34"/>
      <c r="UHB54" s="34"/>
      <c r="UHC54" s="34"/>
      <c r="UHD54" s="34"/>
      <c r="UHE54" s="34"/>
      <c r="UHF54" s="34"/>
      <c r="UHG54" s="34"/>
      <c r="UHH54" s="34"/>
      <c r="UHI54" s="34"/>
      <c r="UHJ54" s="34"/>
      <c r="UHK54" s="34"/>
      <c r="UHL54" s="34"/>
      <c r="UHM54" s="34"/>
      <c r="UHN54" s="34"/>
      <c r="UHO54" s="34"/>
      <c r="UHP54" s="34"/>
      <c r="UHQ54" s="34"/>
      <c r="UHR54" s="34"/>
      <c r="UHS54" s="34"/>
      <c r="UHT54" s="34"/>
      <c r="UHU54" s="34"/>
      <c r="UHV54" s="34"/>
      <c r="UHW54" s="34"/>
      <c r="UHX54" s="34"/>
      <c r="UHY54" s="34"/>
      <c r="UHZ54" s="34"/>
      <c r="UIA54" s="34"/>
      <c r="UIB54" s="34"/>
      <c r="UIC54" s="34"/>
      <c r="UID54" s="34"/>
      <c r="UIE54" s="34"/>
      <c r="UIF54" s="34"/>
      <c r="UIG54" s="34"/>
      <c r="UIH54" s="34"/>
      <c r="UII54" s="34"/>
      <c r="UIJ54" s="34"/>
      <c r="UIK54" s="34"/>
      <c r="UIL54" s="34"/>
      <c r="UIM54" s="34"/>
      <c r="UIN54" s="34"/>
      <c r="UIO54" s="34"/>
      <c r="UIP54" s="34"/>
      <c r="UIQ54" s="34"/>
      <c r="UIR54" s="34"/>
      <c r="UIS54" s="34"/>
      <c r="UIT54" s="34"/>
      <c r="UIU54" s="34"/>
      <c r="UIV54" s="34"/>
      <c r="UIW54" s="34"/>
      <c r="UIX54" s="34"/>
      <c r="UIY54" s="34"/>
      <c r="UIZ54" s="34"/>
      <c r="UJA54" s="34"/>
      <c r="UJB54" s="34"/>
      <c r="UJC54" s="34"/>
      <c r="UJD54" s="34"/>
      <c r="UJE54" s="34"/>
      <c r="UJF54" s="34"/>
      <c r="UJG54" s="34"/>
      <c r="UJH54" s="34"/>
      <c r="UJI54" s="34"/>
      <c r="UJJ54" s="34"/>
      <c r="UJK54" s="34"/>
      <c r="UJL54" s="34"/>
      <c r="UJM54" s="34"/>
      <c r="UJN54" s="34"/>
      <c r="UJO54" s="34"/>
      <c r="UJP54" s="34"/>
      <c r="UJQ54" s="34"/>
      <c r="UJR54" s="34"/>
      <c r="UJS54" s="34"/>
      <c r="UJT54" s="34"/>
      <c r="UJU54" s="34"/>
      <c r="UJV54" s="34"/>
      <c r="UJW54" s="34"/>
      <c r="UJX54" s="34"/>
      <c r="UJY54" s="34"/>
      <c r="UJZ54" s="34"/>
      <c r="UKA54" s="34"/>
      <c r="UKB54" s="34"/>
      <c r="UKC54" s="34"/>
      <c r="UKD54" s="34"/>
      <c r="UKE54" s="34"/>
      <c r="UKF54" s="34"/>
      <c r="UKG54" s="34"/>
      <c r="UKH54" s="34"/>
      <c r="UKI54" s="34"/>
      <c r="UKJ54" s="34"/>
      <c r="UKK54" s="34"/>
      <c r="UKL54" s="34"/>
      <c r="UKM54" s="34"/>
      <c r="UKN54" s="34"/>
      <c r="UKO54" s="34"/>
      <c r="UKP54" s="34"/>
      <c r="UKQ54" s="34"/>
      <c r="UKR54" s="34"/>
      <c r="UKS54" s="34"/>
      <c r="UKT54" s="34"/>
      <c r="UKU54" s="34"/>
      <c r="UKV54" s="34"/>
      <c r="UKW54" s="34"/>
      <c r="UKX54" s="34"/>
      <c r="UKY54" s="34"/>
      <c r="UKZ54" s="34"/>
      <c r="ULA54" s="34"/>
      <c r="ULB54" s="34"/>
      <c r="ULC54" s="34"/>
      <c r="ULD54" s="34"/>
      <c r="ULE54" s="34"/>
      <c r="ULF54" s="34"/>
      <c r="ULG54" s="34"/>
      <c r="ULH54" s="34"/>
      <c r="ULI54" s="34"/>
      <c r="ULJ54" s="34"/>
      <c r="ULK54" s="34"/>
      <c r="ULL54" s="34"/>
      <c r="ULM54" s="34"/>
      <c r="ULN54" s="34"/>
      <c r="ULO54" s="34"/>
      <c r="ULP54" s="34"/>
      <c r="ULQ54" s="34"/>
      <c r="ULR54" s="34"/>
      <c r="ULS54" s="34"/>
      <c r="ULT54" s="34"/>
      <c r="ULU54" s="34"/>
      <c r="ULV54" s="34"/>
      <c r="ULW54" s="34"/>
      <c r="ULX54" s="34"/>
      <c r="ULY54" s="34"/>
      <c r="ULZ54" s="34"/>
      <c r="UMA54" s="34"/>
      <c r="UMB54" s="34"/>
      <c r="UMC54" s="34"/>
      <c r="UMD54" s="34"/>
      <c r="UME54" s="34"/>
      <c r="UMF54" s="34"/>
      <c r="UMG54" s="34"/>
      <c r="UMH54" s="34"/>
      <c r="UMI54" s="34"/>
      <c r="UMJ54" s="34"/>
      <c r="UMK54" s="34"/>
      <c r="UML54" s="34"/>
      <c r="UMM54" s="34"/>
      <c r="UMN54" s="34"/>
      <c r="UMO54" s="34"/>
      <c r="UMP54" s="34"/>
      <c r="UMQ54" s="34"/>
      <c r="UMR54" s="34"/>
      <c r="UMS54" s="34"/>
      <c r="UMT54" s="34"/>
      <c r="UMU54" s="34"/>
      <c r="UMV54" s="34"/>
      <c r="UMW54" s="34"/>
      <c r="UMX54" s="34"/>
      <c r="UMY54" s="34"/>
      <c r="UMZ54" s="34"/>
      <c r="UNA54" s="34"/>
      <c r="UNB54" s="34"/>
      <c r="UNC54" s="34"/>
      <c r="UND54" s="34"/>
      <c r="UNE54" s="34"/>
      <c r="UNF54" s="34"/>
      <c r="UNG54" s="34"/>
      <c r="UNH54" s="34"/>
      <c r="UNI54" s="34"/>
      <c r="UNJ54" s="34"/>
      <c r="UNK54" s="34"/>
      <c r="UNL54" s="34"/>
      <c r="UNM54" s="34"/>
      <c r="UNN54" s="34"/>
      <c r="UNO54" s="34"/>
      <c r="UNP54" s="34"/>
      <c r="UNQ54" s="34"/>
      <c r="UNR54" s="34"/>
      <c r="UNS54" s="34"/>
      <c r="UNT54" s="34"/>
      <c r="UNU54" s="34"/>
      <c r="UNV54" s="34"/>
      <c r="UNW54" s="34"/>
      <c r="UNX54" s="34"/>
      <c r="UNY54" s="34"/>
      <c r="UNZ54" s="34"/>
      <c r="UOA54" s="34"/>
      <c r="UOB54" s="34"/>
      <c r="UOC54" s="34"/>
      <c r="UOD54" s="34"/>
      <c r="UOE54" s="34"/>
      <c r="UOF54" s="34"/>
      <c r="UOG54" s="34"/>
      <c r="UOH54" s="34"/>
      <c r="UOI54" s="34"/>
      <c r="UOJ54" s="34"/>
      <c r="UOK54" s="34"/>
      <c r="UOL54" s="34"/>
      <c r="UOM54" s="34"/>
      <c r="UON54" s="34"/>
      <c r="UOO54" s="34"/>
      <c r="UOP54" s="34"/>
      <c r="UOQ54" s="34"/>
      <c r="UOR54" s="34"/>
      <c r="UOS54" s="34"/>
      <c r="UOT54" s="34"/>
      <c r="UOU54" s="34"/>
      <c r="UOV54" s="34"/>
      <c r="UOW54" s="34"/>
      <c r="UOX54" s="34"/>
      <c r="UOY54" s="34"/>
      <c r="UOZ54" s="34"/>
      <c r="UPA54" s="34"/>
      <c r="UPB54" s="34"/>
      <c r="UPC54" s="34"/>
      <c r="UPD54" s="34"/>
      <c r="UPE54" s="34"/>
      <c r="UPF54" s="34"/>
      <c r="UPG54" s="34"/>
      <c r="UPH54" s="34"/>
      <c r="UPI54" s="34"/>
      <c r="UPJ54" s="34"/>
      <c r="UPK54" s="34"/>
      <c r="UPL54" s="34"/>
      <c r="UPM54" s="34"/>
      <c r="UPN54" s="34"/>
      <c r="UPO54" s="34"/>
      <c r="UPP54" s="34"/>
      <c r="UPQ54" s="34"/>
      <c r="UPR54" s="34"/>
      <c r="UPS54" s="34"/>
      <c r="UPT54" s="34"/>
      <c r="UPU54" s="34"/>
      <c r="UPV54" s="34"/>
      <c r="UPW54" s="34"/>
      <c r="UPX54" s="34"/>
      <c r="UPY54" s="34"/>
      <c r="UPZ54" s="34"/>
      <c r="UQA54" s="34"/>
      <c r="UQB54" s="34"/>
      <c r="UQC54" s="34"/>
      <c r="UQD54" s="34"/>
      <c r="UQE54" s="34"/>
      <c r="UQF54" s="34"/>
      <c r="UQG54" s="34"/>
      <c r="UQH54" s="34"/>
      <c r="UQI54" s="34"/>
      <c r="UQJ54" s="34"/>
      <c r="UQK54" s="34"/>
      <c r="UQL54" s="34"/>
      <c r="UQM54" s="34"/>
      <c r="UQN54" s="34"/>
      <c r="UQO54" s="34"/>
      <c r="UQP54" s="34"/>
      <c r="UQQ54" s="34"/>
      <c r="UQR54" s="34"/>
      <c r="UQS54" s="34"/>
      <c r="UQT54" s="34"/>
      <c r="UQU54" s="34"/>
      <c r="UQV54" s="34"/>
      <c r="UQW54" s="34"/>
      <c r="UQX54" s="34"/>
      <c r="UQY54" s="34"/>
      <c r="UQZ54" s="34"/>
      <c r="URA54" s="34"/>
      <c r="URB54" s="34"/>
      <c r="URC54" s="34"/>
      <c r="URD54" s="34"/>
      <c r="URE54" s="34"/>
      <c r="URF54" s="34"/>
      <c r="URG54" s="34"/>
      <c r="URH54" s="34"/>
      <c r="URI54" s="34"/>
      <c r="URJ54" s="34"/>
      <c r="URK54" s="34"/>
      <c r="URL54" s="34"/>
      <c r="URM54" s="34"/>
      <c r="URN54" s="34"/>
      <c r="URO54" s="34"/>
      <c r="URP54" s="34"/>
      <c r="URQ54" s="34"/>
      <c r="URR54" s="34"/>
      <c r="URS54" s="34"/>
      <c r="URT54" s="34"/>
      <c r="URU54" s="34"/>
      <c r="URV54" s="34"/>
      <c r="URW54" s="34"/>
      <c r="URX54" s="34"/>
      <c r="URY54" s="34"/>
      <c r="URZ54" s="34"/>
      <c r="USA54" s="34"/>
      <c r="USB54" s="34"/>
      <c r="USC54" s="34"/>
      <c r="USD54" s="34"/>
      <c r="USE54" s="34"/>
      <c r="USF54" s="34"/>
      <c r="USG54" s="34"/>
      <c r="USH54" s="34"/>
      <c r="USI54" s="34"/>
      <c r="USJ54" s="34"/>
      <c r="USK54" s="34"/>
      <c r="USL54" s="34"/>
      <c r="USM54" s="34"/>
      <c r="USN54" s="34"/>
      <c r="USO54" s="34"/>
      <c r="USP54" s="34"/>
      <c r="USQ54" s="34"/>
      <c r="USR54" s="34"/>
      <c r="USS54" s="34"/>
      <c r="UST54" s="34"/>
      <c r="USU54" s="34"/>
      <c r="USV54" s="34"/>
      <c r="USW54" s="34"/>
      <c r="USX54" s="34"/>
      <c r="USY54" s="34"/>
      <c r="USZ54" s="34"/>
      <c r="UTA54" s="34"/>
      <c r="UTB54" s="34"/>
      <c r="UTC54" s="34"/>
      <c r="UTD54" s="34"/>
      <c r="UTE54" s="34"/>
      <c r="UTF54" s="34"/>
      <c r="UTG54" s="34"/>
      <c r="UTH54" s="34"/>
      <c r="UTI54" s="34"/>
      <c r="UTJ54" s="34"/>
      <c r="UTK54" s="34"/>
      <c r="UTL54" s="34"/>
      <c r="UTM54" s="34"/>
      <c r="UTN54" s="34"/>
      <c r="UTO54" s="34"/>
      <c r="UTP54" s="34"/>
      <c r="UTQ54" s="34"/>
      <c r="UTR54" s="34"/>
      <c r="UTS54" s="34"/>
      <c r="UTT54" s="34"/>
      <c r="UTU54" s="34"/>
      <c r="UTV54" s="34"/>
      <c r="UTW54" s="34"/>
      <c r="UTX54" s="34"/>
      <c r="UTY54" s="34"/>
      <c r="UTZ54" s="34"/>
      <c r="UUA54" s="34"/>
      <c r="UUB54" s="34"/>
      <c r="UUC54" s="34"/>
      <c r="UUD54" s="34"/>
      <c r="UUE54" s="34"/>
      <c r="UUF54" s="34"/>
      <c r="UUG54" s="34"/>
      <c r="UUH54" s="34"/>
      <c r="UUI54" s="34"/>
      <c r="UUJ54" s="34"/>
      <c r="UUK54" s="34"/>
      <c r="UUL54" s="34"/>
      <c r="UUM54" s="34"/>
      <c r="UUN54" s="34"/>
      <c r="UUO54" s="34"/>
      <c r="UUP54" s="34"/>
      <c r="UUQ54" s="34"/>
      <c r="UUR54" s="34"/>
      <c r="UUS54" s="34"/>
      <c r="UUT54" s="34"/>
      <c r="UUU54" s="34"/>
      <c r="UUV54" s="34"/>
      <c r="UUW54" s="34"/>
      <c r="UUX54" s="34"/>
      <c r="UUY54" s="34"/>
      <c r="UUZ54" s="34"/>
      <c r="UVA54" s="34"/>
      <c r="UVB54" s="34"/>
      <c r="UVC54" s="34"/>
      <c r="UVD54" s="34"/>
      <c r="UVE54" s="34"/>
      <c r="UVF54" s="34"/>
      <c r="UVG54" s="34"/>
      <c r="UVH54" s="34"/>
      <c r="UVI54" s="34"/>
      <c r="UVJ54" s="34"/>
      <c r="UVK54" s="34"/>
      <c r="UVL54" s="34"/>
      <c r="UVM54" s="34"/>
      <c r="UVN54" s="34"/>
      <c r="UVO54" s="34"/>
      <c r="UVP54" s="34"/>
      <c r="UVQ54" s="34"/>
      <c r="UVR54" s="34"/>
      <c r="UVS54" s="34"/>
      <c r="UVT54" s="34"/>
      <c r="UVU54" s="34"/>
      <c r="UVV54" s="34"/>
      <c r="UVW54" s="34"/>
      <c r="UVX54" s="34"/>
      <c r="UVY54" s="34"/>
      <c r="UVZ54" s="34"/>
      <c r="UWA54" s="34"/>
      <c r="UWB54" s="34"/>
      <c r="UWC54" s="34"/>
      <c r="UWD54" s="34"/>
      <c r="UWE54" s="34"/>
      <c r="UWF54" s="34"/>
      <c r="UWG54" s="34"/>
      <c r="UWH54" s="34"/>
      <c r="UWI54" s="34"/>
      <c r="UWJ54" s="34"/>
      <c r="UWK54" s="34"/>
      <c r="UWL54" s="34"/>
      <c r="UWM54" s="34"/>
      <c r="UWN54" s="34"/>
      <c r="UWO54" s="34"/>
      <c r="UWP54" s="34"/>
      <c r="UWQ54" s="34"/>
      <c r="UWR54" s="34"/>
      <c r="UWS54" s="34"/>
      <c r="UWT54" s="34"/>
      <c r="UWU54" s="34"/>
      <c r="UWV54" s="34"/>
      <c r="UWW54" s="34"/>
      <c r="UWX54" s="34"/>
      <c r="UWY54" s="34"/>
      <c r="UWZ54" s="34"/>
      <c r="UXA54" s="34"/>
      <c r="UXB54" s="34"/>
      <c r="UXC54" s="34"/>
      <c r="UXD54" s="34"/>
      <c r="UXE54" s="34"/>
      <c r="UXF54" s="34"/>
      <c r="UXG54" s="34"/>
      <c r="UXH54" s="34"/>
      <c r="UXI54" s="34"/>
      <c r="UXJ54" s="34"/>
      <c r="UXK54" s="34"/>
      <c r="UXL54" s="34"/>
      <c r="UXM54" s="34"/>
      <c r="UXN54" s="34"/>
      <c r="UXO54" s="34"/>
      <c r="UXP54" s="34"/>
      <c r="UXQ54" s="34"/>
      <c r="UXR54" s="34"/>
      <c r="UXS54" s="34"/>
      <c r="UXT54" s="34"/>
      <c r="UXU54" s="34"/>
      <c r="UXV54" s="34"/>
      <c r="UXW54" s="34"/>
      <c r="UXX54" s="34"/>
      <c r="UXY54" s="34"/>
      <c r="UXZ54" s="34"/>
      <c r="UYA54" s="34"/>
      <c r="UYB54" s="34"/>
      <c r="UYC54" s="34"/>
      <c r="UYD54" s="34"/>
      <c r="UYE54" s="34"/>
      <c r="UYF54" s="34"/>
      <c r="UYG54" s="34"/>
      <c r="UYH54" s="34"/>
      <c r="UYI54" s="34"/>
      <c r="UYJ54" s="34"/>
      <c r="UYK54" s="34"/>
      <c r="UYL54" s="34"/>
      <c r="UYM54" s="34"/>
      <c r="UYN54" s="34"/>
      <c r="UYO54" s="34"/>
      <c r="UYP54" s="34"/>
      <c r="UYQ54" s="34"/>
      <c r="UYR54" s="34"/>
      <c r="UYS54" s="34"/>
      <c r="UYT54" s="34"/>
      <c r="UYU54" s="34"/>
      <c r="UYV54" s="34"/>
      <c r="UYW54" s="34"/>
      <c r="UYX54" s="34"/>
      <c r="UYY54" s="34"/>
      <c r="UYZ54" s="34"/>
      <c r="UZA54" s="34"/>
      <c r="UZB54" s="34"/>
      <c r="UZC54" s="34"/>
      <c r="UZD54" s="34"/>
      <c r="UZE54" s="34"/>
      <c r="UZF54" s="34"/>
      <c r="UZG54" s="34"/>
      <c r="UZH54" s="34"/>
      <c r="UZI54" s="34"/>
      <c r="UZJ54" s="34"/>
      <c r="UZK54" s="34"/>
      <c r="UZL54" s="34"/>
      <c r="UZM54" s="34"/>
      <c r="UZN54" s="34"/>
      <c r="UZO54" s="34"/>
      <c r="UZP54" s="34"/>
      <c r="UZQ54" s="34"/>
      <c r="UZR54" s="34"/>
      <c r="UZS54" s="34"/>
      <c r="UZT54" s="34"/>
      <c r="UZU54" s="34"/>
      <c r="UZV54" s="34"/>
      <c r="UZW54" s="34"/>
      <c r="UZX54" s="34"/>
      <c r="UZY54" s="34"/>
      <c r="UZZ54" s="34"/>
      <c r="VAA54" s="34"/>
      <c r="VAB54" s="34"/>
      <c r="VAC54" s="34"/>
      <c r="VAD54" s="34"/>
      <c r="VAE54" s="34"/>
      <c r="VAF54" s="34"/>
      <c r="VAG54" s="34"/>
      <c r="VAH54" s="34"/>
      <c r="VAI54" s="34"/>
      <c r="VAJ54" s="34"/>
      <c r="VAK54" s="34"/>
      <c r="VAL54" s="34"/>
      <c r="VAM54" s="34"/>
      <c r="VAN54" s="34"/>
      <c r="VAO54" s="34"/>
      <c r="VAP54" s="34"/>
      <c r="VAQ54" s="34"/>
      <c r="VAR54" s="34"/>
      <c r="VAS54" s="34"/>
      <c r="VAT54" s="34"/>
      <c r="VAU54" s="34"/>
      <c r="VAV54" s="34"/>
      <c r="VAW54" s="34"/>
      <c r="VAX54" s="34"/>
      <c r="VAY54" s="34"/>
      <c r="VAZ54" s="34"/>
      <c r="VBA54" s="34"/>
      <c r="VBB54" s="34"/>
      <c r="VBC54" s="34"/>
      <c r="VBD54" s="34"/>
      <c r="VBE54" s="34"/>
      <c r="VBF54" s="34"/>
      <c r="VBG54" s="34"/>
      <c r="VBH54" s="34"/>
      <c r="VBI54" s="34"/>
      <c r="VBJ54" s="34"/>
      <c r="VBK54" s="34"/>
      <c r="VBL54" s="34"/>
      <c r="VBM54" s="34"/>
      <c r="VBN54" s="34"/>
      <c r="VBO54" s="34"/>
      <c r="VBP54" s="34"/>
      <c r="VBQ54" s="34"/>
      <c r="VBR54" s="34"/>
      <c r="VBS54" s="34"/>
      <c r="VBT54" s="34"/>
      <c r="VBU54" s="34"/>
      <c r="VBV54" s="34"/>
      <c r="VBW54" s="34"/>
      <c r="VBX54" s="34"/>
      <c r="VBY54" s="34"/>
      <c r="VBZ54" s="34"/>
      <c r="VCA54" s="34"/>
      <c r="VCB54" s="34"/>
      <c r="VCC54" s="34"/>
      <c r="VCD54" s="34"/>
      <c r="VCE54" s="34"/>
      <c r="VCF54" s="34"/>
      <c r="VCG54" s="34"/>
      <c r="VCH54" s="34"/>
      <c r="VCI54" s="34"/>
      <c r="VCJ54" s="34"/>
      <c r="VCK54" s="34"/>
      <c r="VCL54" s="34"/>
      <c r="VCM54" s="34"/>
      <c r="VCN54" s="34"/>
      <c r="VCO54" s="34"/>
      <c r="VCP54" s="34"/>
      <c r="VCQ54" s="34"/>
      <c r="VCR54" s="34"/>
      <c r="VCS54" s="34"/>
      <c r="VCT54" s="34"/>
      <c r="VCU54" s="34"/>
      <c r="VCV54" s="34"/>
      <c r="VCW54" s="34"/>
      <c r="VCX54" s="34"/>
      <c r="VCY54" s="34"/>
      <c r="VCZ54" s="34"/>
      <c r="VDA54" s="34"/>
      <c r="VDB54" s="34"/>
      <c r="VDC54" s="34"/>
      <c r="VDD54" s="34"/>
      <c r="VDE54" s="34"/>
      <c r="VDF54" s="34"/>
      <c r="VDG54" s="34"/>
      <c r="VDH54" s="34"/>
      <c r="VDI54" s="34"/>
      <c r="VDJ54" s="34"/>
      <c r="VDK54" s="34"/>
      <c r="VDL54" s="34"/>
      <c r="VDM54" s="34"/>
      <c r="VDN54" s="34"/>
      <c r="VDO54" s="34"/>
      <c r="VDP54" s="34"/>
      <c r="VDQ54" s="34"/>
      <c r="VDR54" s="34"/>
      <c r="VDS54" s="34"/>
      <c r="VDT54" s="34"/>
      <c r="VDU54" s="34"/>
      <c r="VDV54" s="34"/>
      <c r="VDW54" s="34"/>
      <c r="VDX54" s="34"/>
      <c r="VDY54" s="34"/>
      <c r="VDZ54" s="34"/>
      <c r="VEA54" s="34"/>
      <c r="VEB54" s="34"/>
      <c r="VEC54" s="34"/>
      <c r="VED54" s="34"/>
      <c r="VEE54" s="34"/>
      <c r="VEF54" s="34"/>
      <c r="VEG54" s="34"/>
      <c r="VEH54" s="34"/>
      <c r="VEI54" s="34"/>
      <c r="VEJ54" s="34"/>
      <c r="VEK54" s="34"/>
      <c r="VEL54" s="34"/>
      <c r="VEM54" s="34"/>
      <c r="VEN54" s="34"/>
      <c r="VEO54" s="34"/>
      <c r="VEP54" s="34"/>
      <c r="VEQ54" s="34"/>
      <c r="VER54" s="34"/>
      <c r="VES54" s="34"/>
      <c r="VET54" s="34"/>
      <c r="VEU54" s="34"/>
      <c r="VEV54" s="34"/>
      <c r="VEW54" s="34"/>
      <c r="VEX54" s="34"/>
      <c r="VEY54" s="34"/>
      <c r="VEZ54" s="34"/>
      <c r="VFA54" s="34"/>
      <c r="VFB54" s="34"/>
      <c r="VFC54" s="34"/>
      <c r="VFD54" s="34"/>
      <c r="VFE54" s="34"/>
      <c r="VFF54" s="34"/>
      <c r="VFG54" s="34"/>
      <c r="VFH54" s="34"/>
      <c r="VFI54" s="34"/>
      <c r="VFJ54" s="34"/>
      <c r="VFK54" s="34"/>
      <c r="VFL54" s="34"/>
      <c r="VFM54" s="34"/>
      <c r="VFN54" s="34"/>
      <c r="VFO54" s="34"/>
      <c r="VFP54" s="34"/>
      <c r="VFQ54" s="34"/>
      <c r="VFR54" s="34"/>
      <c r="VFS54" s="34"/>
      <c r="VFT54" s="34"/>
      <c r="VFU54" s="34"/>
      <c r="VFV54" s="34"/>
      <c r="VFW54" s="34"/>
      <c r="VFX54" s="34"/>
      <c r="VFY54" s="34"/>
      <c r="VFZ54" s="34"/>
      <c r="VGA54" s="34"/>
      <c r="VGB54" s="34"/>
      <c r="VGC54" s="34"/>
      <c r="VGD54" s="34"/>
      <c r="VGE54" s="34"/>
      <c r="VGF54" s="34"/>
      <c r="VGG54" s="34"/>
      <c r="VGH54" s="34"/>
      <c r="VGI54" s="34"/>
      <c r="VGJ54" s="34"/>
      <c r="VGK54" s="34"/>
      <c r="VGL54" s="34"/>
      <c r="VGM54" s="34"/>
      <c r="VGN54" s="34"/>
      <c r="VGO54" s="34"/>
      <c r="VGP54" s="34"/>
      <c r="VGQ54" s="34"/>
      <c r="VGR54" s="34"/>
      <c r="VGS54" s="34"/>
      <c r="VGT54" s="34"/>
      <c r="VGU54" s="34"/>
      <c r="VGV54" s="34"/>
      <c r="VGW54" s="34"/>
      <c r="VGX54" s="34"/>
      <c r="VGY54" s="34"/>
      <c r="VGZ54" s="34"/>
      <c r="VHA54" s="34"/>
      <c r="VHB54" s="34"/>
      <c r="VHC54" s="34"/>
      <c r="VHD54" s="34"/>
      <c r="VHE54" s="34"/>
      <c r="VHF54" s="34"/>
      <c r="VHG54" s="34"/>
      <c r="VHH54" s="34"/>
      <c r="VHI54" s="34"/>
      <c r="VHJ54" s="34"/>
      <c r="VHK54" s="34"/>
      <c r="VHL54" s="34"/>
      <c r="VHM54" s="34"/>
      <c r="VHN54" s="34"/>
      <c r="VHO54" s="34"/>
      <c r="VHP54" s="34"/>
      <c r="VHQ54" s="34"/>
      <c r="VHR54" s="34"/>
      <c r="VHS54" s="34"/>
      <c r="VHT54" s="34"/>
      <c r="VHU54" s="34"/>
      <c r="VHV54" s="34"/>
      <c r="VHW54" s="34"/>
      <c r="VHX54" s="34"/>
      <c r="VHY54" s="34"/>
      <c r="VHZ54" s="34"/>
      <c r="VIA54" s="34"/>
      <c r="VIB54" s="34"/>
      <c r="VIC54" s="34"/>
      <c r="VID54" s="34"/>
      <c r="VIE54" s="34"/>
      <c r="VIF54" s="34"/>
      <c r="VIG54" s="34"/>
      <c r="VIH54" s="34"/>
      <c r="VII54" s="34"/>
      <c r="VIJ54" s="34"/>
      <c r="VIK54" s="34"/>
      <c r="VIL54" s="34"/>
      <c r="VIM54" s="34"/>
      <c r="VIN54" s="34"/>
      <c r="VIO54" s="34"/>
      <c r="VIP54" s="34"/>
      <c r="VIQ54" s="34"/>
      <c r="VIR54" s="34"/>
      <c r="VIS54" s="34"/>
      <c r="VIT54" s="34"/>
      <c r="VIU54" s="34"/>
      <c r="VIV54" s="34"/>
      <c r="VIW54" s="34"/>
      <c r="VIX54" s="34"/>
      <c r="VIY54" s="34"/>
      <c r="VIZ54" s="34"/>
      <c r="VJA54" s="34"/>
      <c r="VJB54" s="34"/>
      <c r="VJC54" s="34"/>
      <c r="VJD54" s="34"/>
      <c r="VJE54" s="34"/>
      <c r="VJF54" s="34"/>
      <c r="VJG54" s="34"/>
      <c r="VJH54" s="34"/>
      <c r="VJI54" s="34"/>
      <c r="VJJ54" s="34"/>
      <c r="VJK54" s="34"/>
      <c r="VJL54" s="34"/>
      <c r="VJM54" s="34"/>
      <c r="VJN54" s="34"/>
      <c r="VJO54" s="34"/>
      <c r="VJP54" s="34"/>
      <c r="VJQ54" s="34"/>
      <c r="VJR54" s="34"/>
      <c r="VJS54" s="34"/>
      <c r="VJT54" s="34"/>
      <c r="VJU54" s="34"/>
      <c r="VJV54" s="34"/>
      <c r="VJW54" s="34"/>
      <c r="VJX54" s="34"/>
      <c r="VJY54" s="34"/>
      <c r="VJZ54" s="34"/>
      <c r="VKA54" s="34"/>
      <c r="VKB54" s="34"/>
      <c r="VKC54" s="34"/>
      <c r="VKD54" s="34"/>
      <c r="VKE54" s="34"/>
      <c r="VKF54" s="34"/>
      <c r="VKG54" s="34"/>
      <c r="VKH54" s="34"/>
      <c r="VKI54" s="34"/>
      <c r="VKJ54" s="34"/>
      <c r="VKK54" s="34"/>
      <c r="VKL54" s="34"/>
      <c r="VKM54" s="34"/>
      <c r="VKN54" s="34"/>
      <c r="VKO54" s="34"/>
      <c r="VKP54" s="34"/>
      <c r="VKQ54" s="34"/>
      <c r="VKR54" s="34"/>
      <c r="VKS54" s="34"/>
      <c r="VKT54" s="34"/>
      <c r="VKU54" s="34"/>
      <c r="VKV54" s="34"/>
      <c r="VKW54" s="34"/>
      <c r="VKX54" s="34"/>
      <c r="VKY54" s="34"/>
      <c r="VKZ54" s="34"/>
      <c r="VLA54" s="34"/>
      <c r="VLB54" s="34"/>
      <c r="VLC54" s="34"/>
      <c r="VLD54" s="34"/>
      <c r="VLE54" s="34"/>
      <c r="VLF54" s="34"/>
      <c r="VLG54" s="34"/>
      <c r="VLH54" s="34"/>
      <c r="VLI54" s="34"/>
      <c r="VLJ54" s="34"/>
      <c r="VLK54" s="34"/>
      <c r="VLL54" s="34"/>
      <c r="VLM54" s="34"/>
      <c r="VLN54" s="34"/>
      <c r="VLO54" s="34"/>
      <c r="VLP54" s="34"/>
      <c r="VLQ54" s="34"/>
      <c r="VLR54" s="34"/>
      <c r="VLS54" s="34"/>
      <c r="VLT54" s="34"/>
      <c r="VLU54" s="34"/>
      <c r="VLV54" s="34"/>
      <c r="VLW54" s="34"/>
      <c r="VLX54" s="34"/>
      <c r="VLY54" s="34"/>
      <c r="VLZ54" s="34"/>
      <c r="VMA54" s="34"/>
      <c r="VMB54" s="34"/>
      <c r="VMC54" s="34"/>
      <c r="VMD54" s="34"/>
      <c r="VME54" s="34"/>
      <c r="VMF54" s="34"/>
      <c r="VMG54" s="34"/>
      <c r="VMH54" s="34"/>
      <c r="VMI54" s="34"/>
      <c r="VMJ54" s="34"/>
      <c r="VMK54" s="34"/>
      <c r="VML54" s="34"/>
      <c r="VMM54" s="34"/>
      <c r="VMN54" s="34"/>
      <c r="VMO54" s="34"/>
      <c r="VMP54" s="34"/>
      <c r="VMQ54" s="34"/>
      <c r="VMR54" s="34"/>
      <c r="VMS54" s="34"/>
      <c r="VMT54" s="34"/>
      <c r="VMU54" s="34"/>
      <c r="VMV54" s="34"/>
      <c r="VMW54" s="34"/>
      <c r="VMX54" s="34"/>
      <c r="VMY54" s="34"/>
      <c r="VMZ54" s="34"/>
      <c r="VNA54" s="34"/>
      <c r="VNB54" s="34"/>
      <c r="VNC54" s="34"/>
      <c r="VND54" s="34"/>
      <c r="VNE54" s="34"/>
      <c r="VNF54" s="34"/>
      <c r="VNG54" s="34"/>
      <c r="VNH54" s="34"/>
      <c r="VNI54" s="34"/>
      <c r="VNJ54" s="34"/>
      <c r="VNK54" s="34"/>
      <c r="VNL54" s="34"/>
      <c r="VNM54" s="34"/>
      <c r="VNN54" s="34"/>
      <c r="VNO54" s="34"/>
      <c r="VNP54" s="34"/>
      <c r="VNQ54" s="34"/>
      <c r="VNR54" s="34"/>
      <c r="VNS54" s="34"/>
      <c r="VNT54" s="34"/>
      <c r="VNU54" s="34"/>
      <c r="VNV54" s="34"/>
      <c r="VNW54" s="34"/>
      <c r="VNX54" s="34"/>
      <c r="VNY54" s="34"/>
      <c r="VNZ54" s="34"/>
      <c r="VOA54" s="34"/>
      <c r="VOB54" s="34"/>
      <c r="VOC54" s="34"/>
      <c r="VOD54" s="34"/>
      <c r="VOE54" s="34"/>
      <c r="VOF54" s="34"/>
      <c r="VOG54" s="34"/>
      <c r="VOH54" s="34"/>
      <c r="VOI54" s="34"/>
      <c r="VOJ54" s="34"/>
      <c r="VOK54" s="34"/>
      <c r="VOL54" s="34"/>
      <c r="VOM54" s="34"/>
      <c r="VON54" s="34"/>
      <c r="VOO54" s="34"/>
      <c r="VOP54" s="34"/>
      <c r="VOQ54" s="34"/>
      <c r="VOR54" s="34"/>
      <c r="VOS54" s="34"/>
      <c r="VOT54" s="34"/>
      <c r="VOU54" s="34"/>
      <c r="VOV54" s="34"/>
      <c r="VOW54" s="34"/>
      <c r="VOX54" s="34"/>
      <c r="VOY54" s="34"/>
      <c r="VOZ54" s="34"/>
      <c r="VPA54" s="34"/>
      <c r="VPB54" s="34"/>
      <c r="VPC54" s="34"/>
      <c r="VPD54" s="34"/>
      <c r="VPE54" s="34"/>
      <c r="VPF54" s="34"/>
      <c r="VPG54" s="34"/>
      <c r="VPH54" s="34"/>
      <c r="VPI54" s="34"/>
      <c r="VPJ54" s="34"/>
      <c r="VPK54" s="34"/>
      <c r="VPL54" s="34"/>
      <c r="VPM54" s="34"/>
      <c r="VPN54" s="34"/>
      <c r="VPO54" s="34"/>
      <c r="VPP54" s="34"/>
      <c r="VPQ54" s="34"/>
      <c r="VPR54" s="34"/>
      <c r="VPS54" s="34"/>
      <c r="VPT54" s="34"/>
      <c r="VPU54" s="34"/>
      <c r="VPV54" s="34"/>
      <c r="VPW54" s="34"/>
      <c r="VPX54" s="34"/>
      <c r="VPY54" s="34"/>
      <c r="VPZ54" s="34"/>
      <c r="VQA54" s="34"/>
      <c r="VQB54" s="34"/>
      <c r="VQC54" s="34"/>
      <c r="VQD54" s="34"/>
      <c r="VQE54" s="34"/>
      <c r="VQF54" s="34"/>
      <c r="VQG54" s="34"/>
      <c r="VQH54" s="34"/>
      <c r="VQI54" s="34"/>
      <c r="VQJ54" s="34"/>
      <c r="VQK54" s="34"/>
      <c r="VQL54" s="34"/>
      <c r="VQM54" s="34"/>
      <c r="VQN54" s="34"/>
      <c r="VQO54" s="34"/>
      <c r="VQP54" s="34"/>
      <c r="VQQ54" s="34"/>
      <c r="VQR54" s="34"/>
      <c r="VQS54" s="34"/>
      <c r="VQT54" s="34"/>
      <c r="VQU54" s="34"/>
      <c r="VQV54" s="34"/>
      <c r="VQW54" s="34"/>
      <c r="VQX54" s="34"/>
      <c r="VQY54" s="34"/>
      <c r="VQZ54" s="34"/>
      <c r="VRA54" s="34"/>
      <c r="VRB54" s="34"/>
      <c r="VRC54" s="34"/>
      <c r="VRD54" s="34"/>
      <c r="VRE54" s="34"/>
      <c r="VRF54" s="34"/>
      <c r="VRG54" s="34"/>
      <c r="VRH54" s="34"/>
      <c r="VRI54" s="34"/>
      <c r="VRJ54" s="34"/>
      <c r="VRK54" s="34"/>
      <c r="VRL54" s="34"/>
      <c r="VRM54" s="34"/>
      <c r="VRN54" s="34"/>
      <c r="VRO54" s="34"/>
      <c r="VRP54" s="34"/>
      <c r="VRQ54" s="34"/>
      <c r="VRR54" s="34"/>
      <c r="VRS54" s="34"/>
      <c r="VRT54" s="34"/>
      <c r="VRU54" s="34"/>
      <c r="VRV54" s="34"/>
      <c r="VRW54" s="34"/>
      <c r="VRX54" s="34"/>
      <c r="VRY54" s="34"/>
      <c r="VRZ54" s="34"/>
      <c r="VSA54" s="34"/>
      <c r="VSB54" s="34"/>
      <c r="VSC54" s="34"/>
      <c r="VSD54" s="34"/>
      <c r="VSE54" s="34"/>
      <c r="VSF54" s="34"/>
      <c r="VSG54" s="34"/>
      <c r="VSH54" s="34"/>
      <c r="VSI54" s="34"/>
      <c r="VSJ54" s="34"/>
      <c r="VSK54" s="34"/>
      <c r="VSL54" s="34"/>
      <c r="VSM54" s="34"/>
      <c r="VSN54" s="34"/>
      <c r="VSO54" s="34"/>
      <c r="VSP54" s="34"/>
      <c r="VSQ54" s="34"/>
      <c r="VSR54" s="34"/>
      <c r="VSS54" s="34"/>
      <c r="VST54" s="34"/>
      <c r="VSU54" s="34"/>
      <c r="VSV54" s="34"/>
      <c r="VSW54" s="34"/>
      <c r="VSX54" s="34"/>
      <c r="VSY54" s="34"/>
      <c r="VSZ54" s="34"/>
      <c r="VTA54" s="34"/>
      <c r="VTB54" s="34"/>
      <c r="VTC54" s="34"/>
      <c r="VTD54" s="34"/>
      <c r="VTE54" s="34"/>
      <c r="VTF54" s="34"/>
      <c r="VTG54" s="34"/>
      <c r="VTH54" s="34"/>
      <c r="VTI54" s="34"/>
      <c r="VTJ54" s="34"/>
      <c r="VTK54" s="34"/>
      <c r="VTL54" s="34"/>
      <c r="VTM54" s="34"/>
      <c r="VTN54" s="34"/>
      <c r="VTO54" s="34"/>
      <c r="VTP54" s="34"/>
      <c r="VTQ54" s="34"/>
      <c r="VTR54" s="34"/>
      <c r="VTS54" s="34"/>
      <c r="VTT54" s="34"/>
      <c r="VTU54" s="34"/>
      <c r="VTV54" s="34"/>
      <c r="VTW54" s="34"/>
      <c r="VTX54" s="34"/>
      <c r="VTY54" s="34"/>
      <c r="VTZ54" s="34"/>
      <c r="VUA54" s="34"/>
      <c r="VUB54" s="34"/>
      <c r="VUC54" s="34"/>
      <c r="VUD54" s="34"/>
      <c r="VUE54" s="34"/>
      <c r="VUF54" s="34"/>
      <c r="VUG54" s="34"/>
      <c r="VUH54" s="34"/>
      <c r="VUI54" s="34"/>
      <c r="VUJ54" s="34"/>
      <c r="VUK54" s="34"/>
      <c r="VUL54" s="34"/>
      <c r="VUM54" s="34"/>
      <c r="VUN54" s="34"/>
      <c r="VUO54" s="34"/>
      <c r="VUP54" s="34"/>
      <c r="VUQ54" s="34"/>
      <c r="VUR54" s="34"/>
      <c r="VUS54" s="34"/>
      <c r="VUT54" s="34"/>
      <c r="VUU54" s="34"/>
      <c r="VUV54" s="34"/>
      <c r="VUW54" s="34"/>
      <c r="VUX54" s="34"/>
      <c r="VUY54" s="34"/>
      <c r="VUZ54" s="34"/>
      <c r="VVA54" s="34"/>
      <c r="VVB54" s="34"/>
      <c r="VVC54" s="34"/>
      <c r="VVD54" s="34"/>
      <c r="VVE54" s="34"/>
      <c r="VVF54" s="34"/>
      <c r="VVG54" s="34"/>
      <c r="VVH54" s="34"/>
      <c r="VVI54" s="34"/>
      <c r="VVJ54" s="34"/>
      <c r="VVK54" s="34"/>
      <c r="VVL54" s="34"/>
      <c r="VVM54" s="34"/>
      <c r="VVN54" s="34"/>
      <c r="VVO54" s="34"/>
      <c r="VVP54" s="34"/>
      <c r="VVQ54" s="34"/>
      <c r="VVR54" s="34"/>
      <c r="VVS54" s="34"/>
      <c r="VVT54" s="34"/>
      <c r="VVU54" s="34"/>
      <c r="VVV54" s="34"/>
      <c r="VVW54" s="34"/>
      <c r="VVX54" s="34"/>
      <c r="VVY54" s="34"/>
      <c r="VVZ54" s="34"/>
      <c r="VWA54" s="34"/>
      <c r="VWB54" s="34"/>
      <c r="VWC54" s="34"/>
      <c r="VWD54" s="34"/>
      <c r="VWE54" s="34"/>
      <c r="VWF54" s="34"/>
      <c r="VWG54" s="34"/>
      <c r="VWH54" s="34"/>
      <c r="VWI54" s="34"/>
      <c r="VWJ54" s="34"/>
      <c r="VWK54" s="34"/>
      <c r="VWL54" s="34"/>
      <c r="VWM54" s="34"/>
      <c r="VWN54" s="34"/>
      <c r="VWO54" s="34"/>
      <c r="VWP54" s="34"/>
      <c r="VWQ54" s="34"/>
      <c r="VWR54" s="34"/>
      <c r="VWS54" s="34"/>
      <c r="VWT54" s="34"/>
      <c r="VWU54" s="34"/>
      <c r="VWV54" s="34"/>
      <c r="VWW54" s="34"/>
      <c r="VWX54" s="34"/>
      <c r="VWY54" s="34"/>
      <c r="VWZ54" s="34"/>
      <c r="VXA54" s="34"/>
      <c r="VXB54" s="34"/>
      <c r="VXC54" s="34"/>
      <c r="VXD54" s="34"/>
      <c r="VXE54" s="34"/>
      <c r="VXF54" s="34"/>
      <c r="VXG54" s="34"/>
      <c r="VXH54" s="34"/>
      <c r="VXI54" s="34"/>
      <c r="VXJ54" s="34"/>
      <c r="VXK54" s="34"/>
      <c r="VXL54" s="34"/>
      <c r="VXM54" s="34"/>
      <c r="VXN54" s="34"/>
      <c r="VXO54" s="34"/>
      <c r="VXP54" s="34"/>
      <c r="VXQ54" s="34"/>
      <c r="VXR54" s="34"/>
      <c r="VXS54" s="34"/>
      <c r="VXT54" s="34"/>
      <c r="VXU54" s="34"/>
      <c r="VXV54" s="34"/>
      <c r="VXW54" s="34"/>
      <c r="VXX54" s="34"/>
      <c r="VXY54" s="34"/>
      <c r="VXZ54" s="34"/>
      <c r="VYA54" s="34"/>
      <c r="VYB54" s="34"/>
      <c r="VYC54" s="34"/>
      <c r="VYD54" s="34"/>
      <c r="VYE54" s="34"/>
      <c r="VYF54" s="34"/>
      <c r="VYG54" s="34"/>
      <c r="VYH54" s="34"/>
      <c r="VYI54" s="34"/>
      <c r="VYJ54" s="34"/>
      <c r="VYK54" s="34"/>
      <c r="VYL54" s="34"/>
      <c r="VYM54" s="34"/>
      <c r="VYN54" s="34"/>
      <c r="VYO54" s="34"/>
      <c r="VYP54" s="34"/>
      <c r="VYQ54" s="34"/>
      <c r="VYR54" s="34"/>
      <c r="VYS54" s="34"/>
      <c r="VYT54" s="34"/>
      <c r="VYU54" s="34"/>
      <c r="VYV54" s="34"/>
      <c r="VYW54" s="34"/>
      <c r="VYX54" s="34"/>
      <c r="VYY54" s="34"/>
      <c r="VYZ54" s="34"/>
      <c r="VZA54" s="34"/>
      <c r="VZB54" s="34"/>
      <c r="VZC54" s="34"/>
      <c r="VZD54" s="34"/>
      <c r="VZE54" s="34"/>
      <c r="VZF54" s="34"/>
      <c r="VZG54" s="34"/>
      <c r="VZH54" s="34"/>
      <c r="VZI54" s="34"/>
      <c r="VZJ54" s="34"/>
      <c r="VZK54" s="34"/>
      <c r="VZL54" s="34"/>
      <c r="VZM54" s="34"/>
      <c r="VZN54" s="34"/>
      <c r="VZO54" s="34"/>
      <c r="VZP54" s="34"/>
      <c r="VZQ54" s="34"/>
      <c r="VZR54" s="34"/>
      <c r="VZS54" s="34"/>
      <c r="VZT54" s="34"/>
      <c r="VZU54" s="34"/>
      <c r="VZV54" s="34"/>
      <c r="VZW54" s="34"/>
      <c r="VZX54" s="34"/>
      <c r="VZY54" s="34"/>
      <c r="VZZ54" s="34"/>
      <c r="WAA54" s="34"/>
      <c r="WAB54" s="34"/>
      <c r="WAC54" s="34"/>
      <c r="WAD54" s="34"/>
      <c r="WAE54" s="34"/>
      <c r="WAF54" s="34"/>
      <c r="WAG54" s="34"/>
      <c r="WAH54" s="34"/>
      <c r="WAI54" s="34"/>
      <c r="WAJ54" s="34"/>
      <c r="WAK54" s="34"/>
      <c r="WAL54" s="34"/>
      <c r="WAM54" s="34"/>
      <c r="WAN54" s="34"/>
      <c r="WAO54" s="34"/>
      <c r="WAP54" s="34"/>
      <c r="WAQ54" s="34"/>
      <c r="WAR54" s="34"/>
      <c r="WAS54" s="34"/>
      <c r="WAT54" s="34"/>
      <c r="WAU54" s="34"/>
      <c r="WAV54" s="34"/>
      <c r="WAW54" s="34"/>
      <c r="WAX54" s="34"/>
      <c r="WAY54" s="34"/>
      <c r="WAZ54" s="34"/>
      <c r="WBA54" s="34"/>
      <c r="WBB54" s="34"/>
      <c r="WBC54" s="34"/>
      <c r="WBD54" s="34"/>
      <c r="WBE54" s="34"/>
      <c r="WBF54" s="34"/>
      <c r="WBG54" s="34"/>
      <c r="WBH54" s="34"/>
      <c r="WBI54" s="34"/>
      <c r="WBJ54" s="34"/>
      <c r="WBK54" s="34"/>
      <c r="WBL54" s="34"/>
      <c r="WBM54" s="34"/>
      <c r="WBN54" s="34"/>
      <c r="WBO54" s="34"/>
      <c r="WBP54" s="34"/>
      <c r="WBQ54" s="34"/>
      <c r="WBR54" s="34"/>
      <c r="WBS54" s="34"/>
      <c r="WBT54" s="34"/>
      <c r="WBU54" s="34"/>
      <c r="WBV54" s="34"/>
      <c r="WBW54" s="34"/>
      <c r="WBX54" s="34"/>
      <c r="WBY54" s="34"/>
      <c r="WBZ54" s="34"/>
      <c r="WCA54" s="34"/>
      <c r="WCB54" s="34"/>
      <c r="WCC54" s="34"/>
      <c r="WCD54" s="34"/>
      <c r="WCE54" s="34"/>
      <c r="WCF54" s="34"/>
      <c r="WCG54" s="34"/>
      <c r="WCH54" s="34"/>
      <c r="WCI54" s="34"/>
      <c r="WCJ54" s="34"/>
      <c r="WCK54" s="34"/>
      <c r="WCL54" s="34"/>
      <c r="WCM54" s="34"/>
      <c r="WCN54" s="34"/>
      <c r="WCO54" s="34"/>
      <c r="WCP54" s="34"/>
      <c r="WCQ54" s="34"/>
      <c r="WCR54" s="34"/>
      <c r="WCS54" s="34"/>
      <c r="WCT54" s="34"/>
      <c r="WCU54" s="34"/>
      <c r="WCV54" s="34"/>
      <c r="WCW54" s="34"/>
      <c r="WCX54" s="34"/>
      <c r="WCY54" s="34"/>
      <c r="WCZ54" s="34"/>
      <c r="WDA54" s="34"/>
      <c r="WDB54" s="34"/>
      <c r="WDC54" s="34"/>
      <c r="WDD54" s="34"/>
      <c r="WDE54" s="34"/>
      <c r="WDF54" s="34"/>
      <c r="WDG54" s="34"/>
      <c r="WDH54" s="34"/>
      <c r="WDI54" s="34"/>
      <c r="WDJ54" s="34"/>
      <c r="WDK54" s="34"/>
      <c r="WDL54" s="34"/>
      <c r="WDM54" s="34"/>
      <c r="WDN54" s="34"/>
      <c r="WDO54" s="34"/>
      <c r="WDP54" s="34"/>
      <c r="WDQ54" s="34"/>
      <c r="WDR54" s="34"/>
      <c r="WDS54" s="34"/>
      <c r="WDT54" s="34"/>
      <c r="WDU54" s="34"/>
      <c r="WDV54" s="34"/>
      <c r="WDW54" s="34"/>
      <c r="WDX54" s="34"/>
      <c r="WDY54" s="34"/>
      <c r="WDZ54" s="34"/>
      <c r="WEA54" s="34"/>
      <c r="WEB54" s="34"/>
      <c r="WEC54" s="34"/>
      <c r="WED54" s="34"/>
      <c r="WEE54" s="34"/>
      <c r="WEF54" s="34"/>
      <c r="WEG54" s="34"/>
      <c r="WEH54" s="34"/>
      <c r="WEI54" s="34"/>
      <c r="WEJ54" s="34"/>
      <c r="WEK54" s="34"/>
      <c r="WEL54" s="34"/>
      <c r="WEM54" s="34"/>
      <c r="WEN54" s="34"/>
      <c r="WEO54" s="34"/>
      <c r="WEP54" s="34"/>
      <c r="WEQ54" s="34"/>
      <c r="WER54" s="34"/>
      <c r="WES54" s="34"/>
      <c r="WET54" s="34"/>
      <c r="WEU54" s="34"/>
      <c r="WEV54" s="34"/>
      <c r="WEW54" s="34"/>
      <c r="WEX54" s="34"/>
      <c r="WEY54" s="34"/>
      <c r="WEZ54" s="34"/>
      <c r="WFA54" s="34"/>
      <c r="WFB54" s="34"/>
      <c r="WFC54" s="34"/>
      <c r="WFD54" s="34"/>
      <c r="WFE54" s="34"/>
      <c r="WFF54" s="34"/>
      <c r="WFG54" s="34"/>
      <c r="WFH54" s="34"/>
      <c r="WFI54" s="34"/>
      <c r="WFJ54" s="34"/>
      <c r="WFK54" s="34"/>
      <c r="WFL54" s="34"/>
      <c r="WFM54" s="34"/>
      <c r="WFN54" s="34"/>
      <c r="WFO54" s="34"/>
      <c r="WFP54" s="34"/>
      <c r="WFQ54" s="34"/>
      <c r="WFR54" s="34"/>
      <c r="WFS54" s="34"/>
      <c r="WFT54" s="34"/>
      <c r="WFU54" s="34"/>
      <c r="WFV54" s="34"/>
      <c r="WFW54" s="34"/>
      <c r="WFX54" s="34"/>
      <c r="WFY54" s="34"/>
      <c r="WFZ54" s="34"/>
      <c r="WGA54" s="34"/>
      <c r="WGB54" s="34"/>
      <c r="WGC54" s="34"/>
      <c r="WGD54" s="34"/>
      <c r="WGE54" s="34"/>
      <c r="WGF54" s="34"/>
      <c r="WGG54" s="34"/>
      <c r="WGH54" s="34"/>
      <c r="WGI54" s="34"/>
      <c r="WGJ54" s="34"/>
      <c r="WGK54" s="34"/>
      <c r="WGL54" s="34"/>
      <c r="WGM54" s="34"/>
      <c r="WGN54" s="34"/>
      <c r="WGO54" s="34"/>
      <c r="WGP54" s="34"/>
      <c r="WGQ54" s="34"/>
      <c r="WGR54" s="34"/>
      <c r="WGS54" s="34"/>
      <c r="WGT54" s="34"/>
      <c r="WGU54" s="34"/>
      <c r="WGV54" s="34"/>
      <c r="WGW54" s="34"/>
      <c r="WGX54" s="34"/>
      <c r="WGY54" s="34"/>
      <c r="WGZ54" s="34"/>
      <c r="WHA54" s="34"/>
      <c r="WHB54" s="34"/>
      <c r="WHC54" s="34"/>
      <c r="WHD54" s="34"/>
      <c r="WHE54" s="34"/>
      <c r="WHF54" s="34"/>
      <c r="WHG54" s="34"/>
      <c r="WHH54" s="34"/>
      <c r="WHI54" s="34"/>
      <c r="WHJ54" s="34"/>
      <c r="WHK54" s="34"/>
      <c r="WHL54" s="34"/>
      <c r="WHM54" s="34"/>
      <c r="WHN54" s="34"/>
      <c r="WHO54" s="34"/>
      <c r="WHP54" s="34"/>
      <c r="WHQ54" s="34"/>
      <c r="WHR54" s="34"/>
      <c r="WHS54" s="34"/>
      <c r="WHT54" s="34"/>
      <c r="WHU54" s="34"/>
      <c r="WHV54" s="34"/>
      <c r="WHW54" s="34"/>
      <c r="WHX54" s="34"/>
      <c r="WHY54" s="34"/>
      <c r="WHZ54" s="34"/>
      <c r="WIA54" s="34"/>
      <c r="WIB54" s="34"/>
      <c r="WIC54" s="34"/>
      <c r="WID54" s="34"/>
      <c r="WIE54" s="34"/>
      <c r="WIF54" s="34"/>
      <c r="WIG54" s="34"/>
      <c r="WIH54" s="34"/>
      <c r="WII54" s="34"/>
      <c r="WIJ54" s="34"/>
      <c r="WIK54" s="34"/>
      <c r="WIL54" s="34"/>
      <c r="WIM54" s="34"/>
      <c r="WIN54" s="34"/>
      <c r="WIO54" s="34"/>
      <c r="WIP54" s="34"/>
      <c r="WIQ54" s="34"/>
      <c r="WIR54" s="34"/>
      <c r="WIS54" s="34"/>
      <c r="WIT54" s="34"/>
      <c r="WIU54" s="34"/>
      <c r="WIV54" s="34"/>
      <c r="WIW54" s="34"/>
      <c r="WIX54" s="34"/>
      <c r="WIY54" s="34"/>
      <c r="WIZ54" s="34"/>
      <c r="WJA54" s="34"/>
      <c r="WJB54" s="34"/>
      <c r="WJC54" s="34"/>
      <c r="WJD54" s="34"/>
      <c r="WJE54" s="34"/>
      <c r="WJF54" s="34"/>
      <c r="WJG54" s="34"/>
      <c r="WJH54" s="34"/>
      <c r="WJI54" s="34"/>
      <c r="WJJ54" s="34"/>
      <c r="WJK54" s="34"/>
      <c r="WJL54" s="34"/>
      <c r="WJM54" s="34"/>
      <c r="WJN54" s="34"/>
      <c r="WJO54" s="34"/>
      <c r="WJP54" s="34"/>
      <c r="WJQ54" s="34"/>
      <c r="WJR54" s="34"/>
      <c r="WJS54" s="34"/>
      <c r="WJT54" s="34"/>
      <c r="WJU54" s="34"/>
      <c r="WJV54" s="34"/>
      <c r="WJW54" s="34"/>
      <c r="WJX54" s="34"/>
      <c r="WJY54" s="34"/>
      <c r="WJZ54" s="34"/>
      <c r="WKA54" s="34"/>
      <c r="WKB54" s="34"/>
      <c r="WKC54" s="34"/>
      <c r="WKD54" s="34"/>
      <c r="WKE54" s="34"/>
      <c r="WKF54" s="34"/>
      <c r="WKG54" s="34"/>
      <c r="WKH54" s="34"/>
      <c r="WKI54" s="34"/>
      <c r="WKJ54" s="34"/>
      <c r="WKK54" s="34"/>
      <c r="WKL54" s="34"/>
      <c r="WKM54" s="34"/>
      <c r="WKN54" s="34"/>
      <c r="WKO54" s="34"/>
      <c r="WKP54" s="34"/>
      <c r="WKQ54" s="34"/>
      <c r="WKR54" s="34"/>
      <c r="WKS54" s="34"/>
      <c r="WKT54" s="34"/>
      <c r="WKU54" s="34"/>
      <c r="WKV54" s="34"/>
      <c r="WKW54" s="34"/>
      <c r="WKX54" s="34"/>
      <c r="WKY54" s="34"/>
      <c r="WKZ54" s="34"/>
      <c r="WLA54" s="34"/>
      <c r="WLB54" s="34"/>
      <c r="WLC54" s="34"/>
      <c r="WLD54" s="34"/>
      <c r="WLE54" s="34"/>
      <c r="WLF54" s="34"/>
      <c r="WLG54" s="34"/>
      <c r="WLH54" s="34"/>
      <c r="WLI54" s="34"/>
      <c r="WLJ54" s="34"/>
      <c r="WLK54" s="34"/>
      <c r="WLL54" s="34"/>
      <c r="WLM54" s="34"/>
      <c r="WLN54" s="34"/>
      <c r="WLO54" s="34"/>
      <c r="WLP54" s="34"/>
      <c r="WLQ54" s="34"/>
      <c r="WLR54" s="34"/>
      <c r="WLS54" s="34"/>
      <c r="WLT54" s="34"/>
      <c r="WLU54" s="34"/>
      <c r="WLV54" s="34"/>
      <c r="WLW54" s="34"/>
      <c r="WLX54" s="34"/>
      <c r="WLY54" s="34"/>
      <c r="WLZ54" s="34"/>
      <c r="WMA54" s="34"/>
      <c r="WMB54" s="34"/>
      <c r="WMC54" s="34"/>
      <c r="WMD54" s="34"/>
      <c r="WME54" s="34"/>
      <c r="WMF54" s="34"/>
      <c r="WMG54" s="34"/>
      <c r="WMH54" s="34"/>
      <c r="WMI54" s="34"/>
      <c r="WMJ54" s="34"/>
      <c r="WMK54" s="34"/>
      <c r="WML54" s="34"/>
      <c r="WMM54" s="34"/>
      <c r="WMN54" s="34"/>
      <c r="WMO54" s="34"/>
      <c r="WMP54" s="34"/>
      <c r="WMQ54" s="34"/>
      <c r="WMR54" s="34"/>
      <c r="WMS54" s="34"/>
      <c r="WMT54" s="34"/>
      <c r="WMU54" s="34"/>
      <c r="WMV54" s="34"/>
      <c r="WMW54" s="34"/>
      <c r="WMX54" s="34"/>
      <c r="WMY54" s="34"/>
      <c r="WMZ54" s="34"/>
      <c r="WNA54" s="34"/>
      <c r="WNB54" s="34"/>
      <c r="WNC54" s="34"/>
      <c r="WND54" s="34"/>
      <c r="WNE54" s="34"/>
      <c r="WNF54" s="34"/>
      <c r="WNG54" s="34"/>
      <c r="WNH54" s="34"/>
      <c r="WNI54" s="34"/>
      <c r="WNJ54" s="34"/>
      <c r="WNK54" s="34"/>
      <c r="WNL54" s="34"/>
      <c r="WNM54" s="34"/>
      <c r="WNN54" s="34"/>
      <c r="WNO54" s="34"/>
      <c r="WNP54" s="34"/>
      <c r="WNQ54" s="34"/>
      <c r="WNR54" s="34"/>
      <c r="WNS54" s="34"/>
      <c r="WNT54" s="34"/>
      <c r="WNU54" s="34"/>
      <c r="WNV54" s="34"/>
      <c r="WNW54" s="34"/>
      <c r="WNX54" s="34"/>
      <c r="WNY54" s="34"/>
      <c r="WNZ54" s="34"/>
      <c r="WOA54" s="34"/>
      <c r="WOB54" s="34"/>
      <c r="WOC54" s="34"/>
      <c r="WOD54" s="34"/>
      <c r="WOE54" s="34"/>
      <c r="WOF54" s="34"/>
      <c r="WOG54" s="34"/>
      <c r="WOH54" s="34"/>
      <c r="WOI54" s="34"/>
      <c r="WOJ54" s="34"/>
      <c r="WOK54" s="34"/>
      <c r="WOL54" s="34"/>
      <c r="WOM54" s="34"/>
      <c r="WON54" s="34"/>
      <c r="WOO54" s="34"/>
      <c r="WOP54" s="34"/>
      <c r="WOQ54" s="34"/>
      <c r="WOR54" s="34"/>
      <c r="WOS54" s="34"/>
      <c r="WOT54" s="34"/>
      <c r="WOU54" s="34"/>
      <c r="WOV54" s="34"/>
      <c r="WOW54" s="34"/>
      <c r="WOX54" s="34"/>
      <c r="WOY54" s="34"/>
      <c r="WOZ54" s="34"/>
      <c r="WPA54" s="34"/>
      <c r="WPB54" s="34"/>
      <c r="WPC54" s="34"/>
      <c r="WPD54" s="34"/>
      <c r="WPE54" s="34"/>
      <c r="WPF54" s="34"/>
      <c r="WPG54" s="34"/>
      <c r="WPH54" s="34"/>
      <c r="WPI54" s="34"/>
      <c r="WPJ54" s="34"/>
      <c r="WPK54" s="34"/>
      <c r="WPL54" s="34"/>
      <c r="WPM54" s="34"/>
      <c r="WPN54" s="34"/>
      <c r="WPO54" s="34"/>
      <c r="WPP54" s="34"/>
      <c r="WPQ54" s="34"/>
      <c r="WPR54" s="34"/>
      <c r="WPS54" s="34"/>
      <c r="WPT54" s="34"/>
      <c r="WPU54" s="34"/>
      <c r="WPV54" s="34"/>
      <c r="WPW54" s="34"/>
      <c r="WPX54" s="34"/>
      <c r="WPY54" s="34"/>
      <c r="WPZ54" s="34"/>
      <c r="WQA54" s="34"/>
      <c r="WQB54" s="34"/>
      <c r="WQC54" s="34"/>
      <c r="WQD54" s="34"/>
      <c r="WQE54" s="34"/>
      <c r="WQF54" s="34"/>
      <c r="WQG54" s="34"/>
      <c r="WQH54" s="34"/>
      <c r="WQI54" s="34"/>
      <c r="WQJ54" s="34"/>
      <c r="WQK54" s="34"/>
      <c r="WQL54" s="34"/>
      <c r="WQM54" s="34"/>
      <c r="WQN54" s="34"/>
      <c r="WQO54" s="34"/>
      <c r="WQP54" s="34"/>
      <c r="WQQ54" s="34"/>
      <c r="WQR54" s="34"/>
      <c r="WQS54" s="34"/>
      <c r="WQT54" s="34"/>
      <c r="WQU54" s="34"/>
      <c r="WQV54" s="34"/>
      <c r="WQW54" s="34"/>
      <c r="WQX54" s="34"/>
      <c r="WQY54" s="34"/>
      <c r="WQZ54" s="34"/>
      <c r="WRA54" s="34"/>
      <c r="WRB54" s="34"/>
      <c r="WRC54" s="34"/>
      <c r="WRD54" s="34"/>
      <c r="WRE54" s="34"/>
      <c r="WRF54" s="34"/>
      <c r="WRG54" s="34"/>
      <c r="WRH54" s="34"/>
      <c r="WRI54" s="34"/>
      <c r="WRJ54" s="34"/>
      <c r="WRK54" s="34"/>
      <c r="WRL54" s="34"/>
      <c r="WRM54" s="34"/>
      <c r="WRN54" s="34"/>
      <c r="WRO54" s="34"/>
      <c r="WRP54" s="34"/>
      <c r="WRQ54" s="34"/>
      <c r="WRR54" s="34"/>
      <c r="WRS54" s="34"/>
      <c r="WRT54" s="34"/>
      <c r="WRU54" s="34"/>
      <c r="WRV54" s="34"/>
      <c r="WRW54" s="34"/>
      <c r="WRX54" s="34"/>
      <c r="WRY54" s="34"/>
      <c r="WRZ54" s="34"/>
      <c r="WSA54" s="34"/>
      <c r="WSB54" s="34"/>
      <c r="WSC54" s="34"/>
      <c r="WSD54" s="34"/>
      <c r="WSE54" s="34"/>
      <c r="WSF54" s="34"/>
      <c r="WSG54" s="34"/>
      <c r="WSH54" s="34"/>
      <c r="WSI54" s="34"/>
      <c r="WSJ54" s="34"/>
      <c r="WSK54" s="34"/>
      <c r="WSL54" s="34"/>
      <c r="WSM54" s="34"/>
      <c r="WSN54" s="34"/>
      <c r="WSO54" s="34"/>
      <c r="WSP54" s="34"/>
      <c r="WSQ54" s="34"/>
      <c r="WSR54" s="34"/>
      <c r="WSS54" s="34"/>
      <c r="WST54" s="34"/>
      <c r="WSU54" s="34"/>
      <c r="WSV54" s="34"/>
      <c r="WSW54" s="34"/>
      <c r="WSX54" s="34"/>
      <c r="WSY54" s="34"/>
      <c r="WSZ54" s="34"/>
      <c r="WTA54" s="34"/>
      <c r="WTB54" s="34"/>
      <c r="WTC54" s="34"/>
      <c r="WTD54" s="34"/>
      <c r="WTE54" s="34"/>
      <c r="WTF54" s="34"/>
      <c r="WTG54" s="34"/>
      <c r="WTH54" s="34"/>
      <c r="WTI54" s="34"/>
      <c r="WTJ54" s="34"/>
      <c r="WTK54" s="34"/>
      <c r="WTL54" s="34"/>
      <c r="WTM54" s="34"/>
      <c r="WTN54" s="34"/>
      <c r="WTO54" s="34"/>
      <c r="WTP54" s="34"/>
      <c r="WTQ54" s="34"/>
      <c r="WTR54" s="34"/>
      <c r="WTS54" s="34"/>
      <c r="WTT54" s="34"/>
      <c r="WTU54" s="34"/>
      <c r="WTV54" s="34"/>
      <c r="WTW54" s="34"/>
      <c r="WTX54" s="34"/>
      <c r="WTY54" s="34"/>
      <c r="WTZ54" s="34"/>
      <c r="WUA54" s="34"/>
      <c r="WUB54" s="34"/>
      <c r="WUC54" s="34"/>
      <c r="WUD54" s="34"/>
      <c r="WUE54" s="34"/>
      <c r="WUF54" s="34"/>
      <c r="WUG54" s="34"/>
      <c r="WUH54" s="34"/>
      <c r="WUI54" s="34"/>
      <c r="WUJ54" s="34"/>
      <c r="WUK54" s="34"/>
      <c r="WUL54" s="34"/>
      <c r="WUM54" s="34"/>
      <c r="WUN54" s="34"/>
      <c r="WUO54" s="34"/>
      <c r="WUP54" s="34"/>
      <c r="WUQ54" s="34"/>
      <c r="WUR54" s="34"/>
      <c r="WUS54" s="34"/>
      <c r="WUT54" s="34"/>
      <c r="WUU54" s="34"/>
      <c r="WUV54" s="34"/>
      <c r="WUW54" s="34"/>
      <c r="WUX54" s="34"/>
      <c r="WUY54" s="34"/>
      <c r="WUZ54" s="34"/>
      <c r="WVA54" s="34"/>
      <c r="WVB54" s="34"/>
      <c r="WVC54" s="34"/>
      <c r="WVD54" s="34"/>
      <c r="WVE54" s="34"/>
      <c r="WVF54" s="34"/>
      <c r="WVG54" s="34"/>
      <c r="WVH54" s="34"/>
      <c r="WVI54" s="34"/>
      <c r="WVJ54" s="34"/>
      <c r="WVK54" s="34"/>
      <c r="WVL54" s="34"/>
      <c r="WVM54" s="34"/>
      <c r="WVN54" s="34"/>
      <c r="WVO54" s="34"/>
      <c r="WVP54" s="34"/>
      <c r="WVQ54" s="34"/>
      <c r="WVR54" s="34"/>
      <c r="WVS54" s="34"/>
      <c r="WVT54" s="34"/>
    </row>
    <row r="55" spans="1:16140" s="33" customFormat="1" ht="18.95" customHeight="1">
      <c r="A55" s="34"/>
      <c r="B55" s="34"/>
      <c r="C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  <c r="ALO55" s="34"/>
      <c r="ALP55" s="34"/>
      <c r="ALQ55" s="34"/>
      <c r="ALR55" s="34"/>
      <c r="ALS55" s="34"/>
      <c r="ALT55" s="34"/>
      <c r="ALU55" s="34"/>
      <c r="ALV55" s="34"/>
      <c r="ALW55" s="34"/>
      <c r="ALX55" s="34"/>
      <c r="ALY55" s="34"/>
      <c r="ALZ55" s="34"/>
      <c r="AMA55" s="34"/>
      <c r="AMB55" s="34"/>
      <c r="AMC55" s="34"/>
      <c r="AMD55" s="34"/>
      <c r="AME55" s="34"/>
      <c r="AMF55" s="34"/>
      <c r="AMG55" s="34"/>
      <c r="AMH55" s="34"/>
      <c r="AMI55" s="34"/>
      <c r="AMJ55" s="34"/>
      <c r="AMK55" s="34"/>
      <c r="AML55" s="34"/>
      <c r="AMM55" s="34"/>
      <c r="AMN55" s="34"/>
      <c r="AMO55" s="34"/>
      <c r="AMP55" s="34"/>
      <c r="AMQ55" s="34"/>
      <c r="AMR55" s="34"/>
      <c r="AMS55" s="34"/>
      <c r="AMT55" s="34"/>
      <c r="AMU55" s="34"/>
      <c r="AMV55" s="34"/>
      <c r="AMW55" s="34"/>
      <c r="AMX55" s="34"/>
      <c r="AMY55" s="34"/>
      <c r="AMZ55" s="34"/>
      <c r="ANA55" s="34"/>
      <c r="ANB55" s="34"/>
      <c r="ANC55" s="34"/>
      <c r="AND55" s="34"/>
      <c r="ANE55" s="34"/>
      <c r="ANF55" s="34"/>
      <c r="ANG55" s="34"/>
      <c r="ANH55" s="34"/>
      <c r="ANI55" s="34"/>
      <c r="ANJ55" s="34"/>
      <c r="ANK55" s="34"/>
      <c r="ANL55" s="34"/>
      <c r="ANM55" s="34"/>
      <c r="ANN55" s="34"/>
      <c r="ANO55" s="34"/>
      <c r="ANP55" s="34"/>
      <c r="ANQ55" s="34"/>
      <c r="ANR55" s="34"/>
      <c r="ANS55" s="34"/>
      <c r="ANT55" s="34"/>
      <c r="ANU55" s="34"/>
      <c r="ANV55" s="34"/>
      <c r="ANW55" s="34"/>
      <c r="ANX55" s="34"/>
      <c r="ANY55" s="34"/>
      <c r="ANZ55" s="34"/>
      <c r="AOA55" s="34"/>
      <c r="AOB55" s="34"/>
      <c r="AOC55" s="34"/>
      <c r="AOD55" s="34"/>
      <c r="AOE55" s="34"/>
      <c r="AOF55" s="34"/>
      <c r="AOG55" s="34"/>
      <c r="AOH55" s="34"/>
      <c r="AOI55" s="34"/>
      <c r="AOJ55" s="34"/>
      <c r="AOK55" s="34"/>
      <c r="AOL55" s="34"/>
      <c r="AOM55" s="34"/>
      <c r="AON55" s="34"/>
      <c r="AOO55" s="34"/>
      <c r="AOP55" s="34"/>
      <c r="AOQ55" s="34"/>
      <c r="AOR55" s="34"/>
      <c r="AOS55" s="34"/>
      <c r="AOT55" s="34"/>
      <c r="AOU55" s="34"/>
      <c r="AOV55" s="34"/>
      <c r="AOW55" s="34"/>
      <c r="AOX55" s="34"/>
      <c r="AOY55" s="34"/>
      <c r="AOZ55" s="34"/>
      <c r="APA55" s="34"/>
      <c r="APB55" s="34"/>
      <c r="APC55" s="34"/>
      <c r="APD55" s="34"/>
      <c r="APE55" s="34"/>
      <c r="APF55" s="34"/>
      <c r="APG55" s="34"/>
      <c r="APH55" s="34"/>
      <c r="API55" s="34"/>
      <c r="APJ55" s="34"/>
      <c r="APK55" s="34"/>
      <c r="APL55" s="34"/>
      <c r="APM55" s="34"/>
      <c r="APN55" s="34"/>
      <c r="APO55" s="34"/>
      <c r="APP55" s="34"/>
      <c r="APQ55" s="34"/>
      <c r="APR55" s="34"/>
      <c r="APS55" s="34"/>
      <c r="APT55" s="34"/>
      <c r="APU55" s="34"/>
      <c r="APV55" s="34"/>
      <c r="APW55" s="34"/>
      <c r="APX55" s="34"/>
      <c r="APY55" s="34"/>
      <c r="APZ55" s="34"/>
      <c r="AQA55" s="34"/>
      <c r="AQB55" s="34"/>
      <c r="AQC55" s="34"/>
      <c r="AQD55" s="34"/>
      <c r="AQE55" s="34"/>
      <c r="AQF55" s="34"/>
      <c r="AQG55" s="34"/>
      <c r="AQH55" s="34"/>
      <c r="AQI55" s="34"/>
      <c r="AQJ55" s="34"/>
      <c r="AQK55" s="34"/>
      <c r="AQL55" s="34"/>
      <c r="AQM55" s="34"/>
      <c r="AQN55" s="34"/>
      <c r="AQO55" s="34"/>
      <c r="AQP55" s="34"/>
      <c r="AQQ55" s="34"/>
      <c r="AQR55" s="34"/>
      <c r="AQS55" s="34"/>
      <c r="AQT55" s="34"/>
      <c r="AQU55" s="34"/>
      <c r="AQV55" s="34"/>
      <c r="AQW55" s="34"/>
      <c r="AQX55" s="34"/>
      <c r="AQY55" s="34"/>
      <c r="AQZ55" s="34"/>
      <c r="ARA55" s="34"/>
      <c r="ARB55" s="34"/>
      <c r="ARC55" s="34"/>
      <c r="ARD55" s="34"/>
      <c r="ARE55" s="34"/>
      <c r="ARF55" s="34"/>
      <c r="ARG55" s="34"/>
      <c r="ARH55" s="34"/>
      <c r="ARI55" s="34"/>
      <c r="ARJ55" s="34"/>
      <c r="ARK55" s="34"/>
      <c r="ARL55" s="34"/>
      <c r="ARM55" s="34"/>
      <c r="ARN55" s="34"/>
      <c r="ARO55" s="34"/>
      <c r="ARP55" s="34"/>
      <c r="ARQ55" s="34"/>
      <c r="ARR55" s="34"/>
      <c r="ARS55" s="34"/>
      <c r="ART55" s="34"/>
      <c r="ARU55" s="34"/>
      <c r="ARV55" s="34"/>
      <c r="ARW55" s="34"/>
      <c r="ARX55" s="34"/>
      <c r="ARY55" s="34"/>
      <c r="ARZ55" s="34"/>
      <c r="ASA55" s="34"/>
      <c r="ASB55" s="34"/>
      <c r="ASC55" s="34"/>
      <c r="ASD55" s="34"/>
      <c r="ASE55" s="34"/>
      <c r="ASF55" s="34"/>
      <c r="ASG55" s="34"/>
      <c r="ASH55" s="34"/>
      <c r="ASI55" s="34"/>
      <c r="ASJ55" s="34"/>
      <c r="ASK55" s="34"/>
      <c r="ASL55" s="34"/>
      <c r="ASM55" s="34"/>
      <c r="ASN55" s="34"/>
      <c r="ASO55" s="34"/>
      <c r="ASP55" s="34"/>
      <c r="ASQ55" s="34"/>
      <c r="ASR55" s="34"/>
      <c r="ASS55" s="34"/>
      <c r="AST55" s="34"/>
      <c r="ASU55" s="34"/>
      <c r="ASV55" s="34"/>
      <c r="ASW55" s="34"/>
      <c r="ASX55" s="34"/>
      <c r="ASY55" s="34"/>
      <c r="ASZ55" s="34"/>
      <c r="ATA55" s="34"/>
      <c r="ATB55" s="34"/>
      <c r="ATC55" s="34"/>
      <c r="ATD55" s="34"/>
      <c r="ATE55" s="34"/>
      <c r="ATF55" s="34"/>
      <c r="ATG55" s="34"/>
      <c r="ATH55" s="34"/>
      <c r="ATI55" s="34"/>
      <c r="ATJ55" s="34"/>
      <c r="ATK55" s="34"/>
      <c r="ATL55" s="34"/>
      <c r="ATM55" s="34"/>
      <c r="ATN55" s="34"/>
      <c r="ATO55" s="34"/>
      <c r="ATP55" s="34"/>
      <c r="ATQ55" s="34"/>
      <c r="ATR55" s="34"/>
      <c r="ATS55" s="34"/>
      <c r="ATT55" s="34"/>
      <c r="ATU55" s="34"/>
      <c r="ATV55" s="34"/>
      <c r="ATW55" s="34"/>
      <c r="ATX55" s="34"/>
      <c r="ATY55" s="34"/>
      <c r="ATZ55" s="34"/>
      <c r="AUA55" s="34"/>
      <c r="AUB55" s="34"/>
      <c r="AUC55" s="34"/>
      <c r="AUD55" s="34"/>
      <c r="AUE55" s="34"/>
      <c r="AUF55" s="34"/>
      <c r="AUG55" s="34"/>
      <c r="AUH55" s="34"/>
      <c r="AUI55" s="34"/>
      <c r="AUJ55" s="34"/>
      <c r="AUK55" s="34"/>
      <c r="AUL55" s="34"/>
      <c r="AUM55" s="34"/>
      <c r="AUN55" s="34"/>
      <c r="AUO55" s="34"/>
      <c r="AUP55" s="34"/>
      <c r="AUQ55" s="34"/>
      <c r="AUR55" s="34"/>
      <c r="AUS55" s="34"/>
      <c r="AUT55" s="34"/>
      <c r="AUU55" s="34"/>
      <c r="AUV55" s="34"/>
      <c r="AUW55" s="34"/>
      <c r="AUX55" s="34"/>
      <c r="AUY55" s="34"/>
      <c r="AUZ55" s="34"/>
      <c r="AVA55" s="34"/>
      <c r="AVB55" s="34"/>
      <c r="AVC55" s="34"/>
      <c r="AVD55" s="34"/>
      <c r="AVE55" s="34"/>
      <c r="AVF55" s="34"/>
      <c r="AVG55" s="34"/>
      <c r="AVH55" s="34"/>
      <c r="AVI55" s="34"/>
      <c r="AVJ55" s="34"/>
      <c r="AVK55" s="34"/>
      <c r="AVL55" s="34"/>
      <c r="AVM55" s="34"/>
      <c r="AVN55" s="34"/>
      <c r="AVO55" s="34"/>
      <c r="AVP55" s="34"/>
      <c r="AVQ55" s="34"/>
      <c r="AVR55" s="34"/>
      <c r="AVS55" s="34"/>
      <c r="AVT55" s="34"/>
      <c r="AVU55" s="34"/>
      <c r="AVV55" s="34"/>
      <c r="AVW55" s="34"/>
      <c r="AVX55" s="34"/>
      <c r="AVY55" s="34"/>
      <c r="AVZ55" s="34"/>
      <c r="AWA55" s="34"/>
      <c r="AWB55" s="34"/>
      <c r="AWC55" s="34"/>
      <c r="AWD55" s="34"/>
      <c r="AWE55" s="34"/>
      <c r="AWF55" s="34"/>
      <c r="AWG55" s="34"/>
      <c r="AWH55" s="34"/>
      <c r="AWI55" s="34"/>
      <c r="AWJ55" s="34"/>
      <c r="AWK55" s="34"/>
      <c r="AWL55" s="34"/>
      <c r="AWM55" s="34"/>
      <c r="AWN55" s="34"/>
      <c r="AWO55" s="34"/>
      <c r="AWP55" s="34"/>
      <c r="AWQ55" s="34"/>
      <c r="AWR55" s="34"/>
      <c r="AWS55" s="34"/>
      <c r="AWT55" s="34"/>
      <c r="AWU55" s="34"/>
      <c r="AWV55" s="34"/>
      <c r="AWW55" s="34"/>
      <c r="AWX55" s="34"/>
      <c r="AWY55" s="34"/>
      <c r="AWZ55" s="34"/>
      <c r="AXA55" s="34"/>
      <c r="AXB55" s="34"/>
      <c r="AXC55" s="34"/>
      <c r="AXD55" s="34"/>
      <c r="AXE55" s="34"/>
      <c r="AXF55" s="34"/>
      <c r="AXG55" s="34"/>
      <c r="AXH55" s="34"/>
      <c r="AXI55" s="34"/>
      <c r="AXJ55" s="34"/>
      <c r="AXK55" s="34"/>
      <c r="AXL55" s="34"/>
      <c r="AXM55" s="34"/>
      <c r="AXN55" s="34"/>
      <c r="AXO55" s="34"/>
      <c r="AXP55" s="34"/>
      <c r="AXQ55" s="34"/>
      <c r="AXR55" s="34"/>
      <c r="AXS55" s="34"/>
      <c r="AXT55" s="34"/>
      <c r="AXU55" s="34"/>
      <c r="AXV55" s="34"/>
      <c r="AXW55" s="34"/>
      <c r="AXX55" s="34"/>
      <c r="AXY55" s="34"/>
      <c r="AXZ55" s="34"/>
      <c r="AYA55" s="34"/>
      <c r="AYB55" s="34"/>
      <c r="AYC55" s="34"/>
      <c r="AYD55" s="34"/>
      <c r="AYE55" s="34"/>
      <c r="AYF55" s="34"/>
      <c r="AYG55" s="34"/>
      <c r="AYH55" s="34"/>
      <c r="AYI55" s="34"/>
      <c r="AYJ55" s="34"/>
      <c r="AYK55" s="34"/>
      <c r="AYL55" s="34"/>
      <c r="AYM55" s="34"/>
      <c r="AYN55" s="34"/>
      <c r="AYO55" s="34"/>
      <c r="AYP55" s="34"/>
      <c r="AYQ55" s="34"/>
      <c r="AYR55" s="34"/>
      <c r="AYS55" s="34"/>
      <c r="AYT55" s="34"/>
      <c r="AYU55" s="34"/>
      <c r="AYV55" s="34"/>
      <c r="AYW55" s="34"/>
      <c r="AYX55" s="34"/>
      <c r="AYY55" s="34"/>
      <c r="AYZ55" s="34"/>
      <c r="AZA55" s="34"/>
      <c r="AZB55" s="34"/>
      <c r="AZC55" s="34"/>
      <c r="AZD55" s="34"/>
      <c r="AZE55" s="34"/>
      <c r="AZF55" s="34"/>
      <c r="AZG55" s="34"/>
      <c r="AZH55" s="34"/>
      <c r="AZI55" s="34"/>
      <c r="AZJ55" s="34"/>
      <c r="AZK55" s="34"/>
      <c r="AZL55" s="34"/>
      <c r="AZM55" s="34"/>
      <c r="AZN55" s="34"/>
      <c r="AZO55" s="34"/>
      <c r="AZP55" s="34"/>
      <c r="AZQ55" s="34"/>
      <c r="AZR55" s="34"/>
      <c r="AZS55" s="34"/>
      <c r="AZT55" s="34"/>
      <c r="AZU55" s="34"/>
      <c r="AZV55" s="34"/>
      <c r="AZW55" s="34"/>
      <c r="AZX55" s="34"/>
      <c r="AZY55" s="34"/>
      <c r="AZZ55" s="34"/>
      <c r="BAA55" s="34"/>
      <c r="BAB55" s="34"/>
      <c r="BAC55" s="34"/>
      <c r="BAD55" s="34"/>
      <c r="BAE55" s="34"/>
      <c r="BAF55" s="34"/>
      <c r="BAG55" s="34"/>
      <c r="BAH55" s="34"/>
      <c r="BAI55" s="34"/>
      <c r="BAJ55" s="34"/>
      <c r="BAK55" s="34"/>
      <c r="BAL55" s="34"/>
      <c r="BAM55" s="34"/>
      <c r="BAN55" s="34"/>
      <c r="BAO55" s="34"/>
      <c r="BAP55" s="34"/>
      <c r="BAQ55" s="34"/>
      <c r="BAR55" s="34"/>
      <c r="BAS55" s="34"/>
      <c r="BAT55" s="34"/>
      <c r="BAU55" s="34"/>
      <c r="BAV55" s="34"/>
      <c r="BAW55" s="34"/>
      <c r="BAX55" s="34"/>
      <c r="BAY55" s="34"/>
      <c r="BAZ55" s="34"/>
      <c r="BBA55" s="34"/>
      <c r="BBB55" s="34"/>
      <c r="BBC55" s="34"/>
      <c r="BBD55" s="34"/>
      <c r="BBE55" s="34"/>
      <c r="BBF55" s="34"/>
      <c r="BBG55" s="34"/>
      <c r="BBH55" s="34"/>
      <c r="BBI55" s="34"/>
      <c r="BBJ55" s="34"/>
      <c r="BBK55" s="34"/>
      <c r="BBL55" s="34"/>
      <c r="BBM55" s="34"/>
      <c r="BBN55" s="34"/>
      <c r="BBO55" s="34"/>
      <c r="BBP55" s="34"/>
      <c r="BBQ55" s="34"/>
      <c r="BBR55" s="34"/>
      <c r="BBS55" s="34"/>
      <c r="BBT55" s="34"/>
      <c r="BBU55" s="34"/>
      <c r="BBV55" s="34"/>
      <c r="BBW55" s="34"/>
      <c r="BBX55" s="34"/>
      <c r="BBY55" s="34"/>
      <c r="BBZ55" s="34"/>
      <c r="BCA55" s="34"/>
      <c r="BCB55" s="34"/>
      <c r="BCC55" s="34"/>
      <c r="BCD55" s="34"/>
      <c r="BCE55" s="34"/>
      <c r="BCF55" s="34"/>
      <c r="BCG55" s="34"/>
      <c r="BCH55" s="34"/>
      <c r="BCI55" s="34"/>
      <c r="BCJ55" s="34"/>
      <c r="BCK55" s="34"/>
      <c r="BCL55" s="34"/>
      <c r="BCM55" s="34"/>
      <c r="BCN55" s="34"/>
      <c r="BCO55" s="34"/>
      <c r="BCP55" s="34"/>
      <c r="BCQ55" s="34"/>
      <c r="BCR55" s="34"/>
      <c r="BCS55" s="34"/>
      <c r="BCT55" s="34"/>
      <c r="BCU55" s="34"/>
      <c r="BCV55" s="34"/>
      <c r="BCW55" s="34"/>
      <c r="BCX55" s="34"/>
      <c r="BCY55" s="34"/>
      <c r="BCZ55" s="34"/>
      <c r="BDA55" s="34"/>
      <c r="BDB55" s="34"/>
      <c r="BDC55" s="34"/>
      <c r="BDD55" s="34"/>
      <c r="BDE55" s="34"/>
      <c r="BDF55" s="34"/>
      <c r="BDG55" s="34"/>
      <c r="BDH55" s="34"/>
      <c r="BDI55" s="34"/>
      <c r="BDJ55" s="34"/>
      <c r="BDK55" s="34"/>
      <c r="BDL55" s="34"/>
      <c r="BDM55" s="34"/>
      <c r="BDN55" s="34"/>
      <c r="BDO55" s="34"/>
      <c r="BDP55" s="34"/>
      <c r="BDQ55" s="34"/>
      <c r="BDR55" s="34"/>
      <c r="BDS55" s="34"/>
      <c r="BDT55" s="34"/>
      <c r="BDU55" s="34"/>
      <c r="BDV55" s="34"/>
      <c r="BDW55" s="34"/>
      <c r="BDX55" s="34"/>
      <c r="BDY55" s="34"/>
      <c r="BDZ55" s="34"/>
      <c r="BEA55" s="34"/>
      <c r="BEB55" s="34"/>
      <c r="BEC55" s="34"/>
      <c r="BED55" s="34"/>
      <c r="BEE55" s="34"/>
      <c r="BEF55" s="34"/>
      <c r="BEG55" s="34"/>
      <c r="BEH55" s="34"/>
      <c r="BEI55" s="34"/>
      <c r="BEJ55" s="34"/>
      <c r="BEK55" s="34"/>
      <c r="BEL55" s="34"/>
      <c r="BEM55" s="34"/>
      <c r="BEN55" s="34"/>
      <c r="BEO55" s="34"/>
      <c r="BEP55" s="34"/>
      <c r="BEQ55" s="34"/>
      <c r="BER55" s="34"/>
      <c r="BES55" s="34"/>
      <c r="BET55" s="34"/>
      <c r="BEU55" s="34"/>
      <c r="BEV55" s="34"/>
      <c r="BEW55" s="34"/>
      <c r="BEX55" s="34"/>
      <c r="BEY55" s="34"/>
      <c r="BEZ55" s="34"/>
      <c r="BFA55" s="34"/>
      <c r="BFB55" s="34"/>
      <c r="BFC55" s="34"/>
      <c r="BFD55" s="34"/>
      <c r="BFE55" s="34"/>
      <c r="BFF55" s="34"/>
      <c r="BFG55" s="34"/>
      <c r="BFH55" s="34"/>
      <c r="BFI55" s="34"/>
      <c r="BFJ55" s="34"/>
      <c r="BFK55" s="34"/>
      <c r="BFL55" s="34"/>
      <c r="BFM55" s="34"/>
      <c r="BFN55" s="34"/>
      <c r="BFO55" s="34"/>
      <c r="BFP55" s="34"/>
      <c r="BFQ55" s="34"/>
      <c r="BFR55" s="34"/>
      <c r="BFS55" s="34"/>
      <c r="BFT55" s="34"/>
      <c r="BFU55" s="34"/>
      <c r="BFV55" s="34"/>
      <c r="BFW55" s="34"/>
      <c r="BFX55" s="34"/>
      <c r="BFY55" s="34"/>
      <c r="BFZ55" s="34"/>
      <c r="BGA55" s="34"/>
      <c r="BGB55" s="34"/>
      <c r="BGC55" s="34"/>
      <c r="BGD55" s="34"/>
      <c r="BGE55" s="34"/>
      <c r="BGF55" s="34"/>
      <c r="BGG55" s="34"/>
      <c r="BGH55" s="34"/>
      <c r="BGI55" s="34"/>
      <c r="BGJ55" s="34"/>
      <c r="BGK55" s="34"/>
      <c r="BGL55" s="34"/>
      <c r="BGM55" s="34"/>
      <c r="BGN55" s="34"/>
      <c r="BGO55" s="34"/>
      <c r="BGP55" s="34"/>
      <c r="BGQ55" s="34"/>
      <c r="BGR55" s="34"/>
      <c r="BGS55" s="34"/>
      <c r="BGT55" s="34"/>
      <c r="BGU55" s="34"/>
      <c r="BGV55" s="34"/>
      <c r="BGW55" s="34"/>
      <c r="BGX55" s="34"/>
      <c r="BGY55" s="34"/>
      <c r="BGZ55" s="34"/>
      <c r="BHA55" s="34"/>
      <c r="BHB55" s="34"/>
      <c r="BHC55" s="34"/>
      <c r="BHD55" s="34"/>
      <c r="BHE55" s="34"/>
      <c r="BHF55" s="34"/>
      <c r="BHG55" s="34"/>
      <c r="BHH55" s="34"/>
      <c r="BHI55" s="34"/>
      <c r="BHJ55" s="34"/>
      <c r="BHK55" s="34"/>
      <c r="BHL55" s="34"/>
      <c r="BHM55" s="34"/>
      <c r="BHN55" s="34"/>
      <c r="BHO55" s="34"/>
      <c r="BHP55" s="34"/>
      <c r="BHQ55" s="34"/>
      <c r="BHR55" s="34"/>
      <c r="BHS55" s="34"/>
      <c r="BHT55" s="34"/>
      <c r="BHU55" s="34"/>
      <c r="BHV55" s="34"/>
      <c r="BHW55" s="34"/>
      <c r="BHX55" s="34"/>
      <c r="BHY55" s="34"/>
      <c r="BHZ55" s="34"/>
      <c r="BIA55" s="34"/>
      <c r="BIB55" s="34"/>
      <c r="BIC55" s="34"/>
      <c r="BID55" s="34"/>
      <c r="BIE55" s="34"/>
      <c r="BIF55" s="34"/>
      <c r="BIG55" s="34"/>
      <c r="BIH55" s="34"/>
      <c r="BII55" s="34"/>
      <c r="BIJ55" s="34"/>
      <c r="BIK55" s="34"/>
      <c r="BIL55" s="34"/>
      <c r="BIM55" s="34"/>
      <c r="BIN55" s="34"/>
      <c r="BIO55" s="34"/>
      <c r="BIP55" s="34"/>
      <c r="BIQ55" s="34"/>
      <c r="BIR55" s="34"/>
      <c r="BIS55" s="34"/>
      <c r="BIT55" s="34"/>
      <c r="BIU55" s="34"/>
      <c r="BIV55" s="34"/>
      <c r="BIW55" s="34"/>
      <c r="BIX55" s="34"/>
      <c r="BIY55" s="34"/>
      <c r="BIZ55" s="34"/>
      <c r="BJA55" s="34"/>
      <c r="BJB55" s="34"/>
      <c r="BJC55" s="34"/>
      <c r="BJD55" s="34"/>
      <c r="BJE55" s="34"/>
      <c r="BJF55" s="34"/>
      <c r="BJG55" s="34"/>
      <c r="BJH55" s="34"/>
      <c r="BJI55" s="34"/>
      <c r="BJJ55" s="34"/>
      <c r="BJK55" s="34"/>
      <c r="BJL55" s="34"/>
      <c r="BJM55" s="34"/>
      <c r="BJN55" s="34"/>
      <c r="BJO55" s="34"/>
      <c r="BJP55" s="34"/>
      <c r="BJQ55" s="34"/>
      <c r="BJR55" s="34"/>
      <c r="BJS55" s="34"/>
      <c r="BJT55" s="34"/>
      <c r="BJU55" s="34"/>
      <c r="BJV55" s="34"/>
      <c r="BJW55" s="34"/>
      <c r="BJX55" s="34"/>
      <c r="BJY55" s="34"/>
      <c r="BJZ55" s="34"/>
      <c r="BKA55" s="34"/>
      <c r="BKB55" s="34"/>
      <c r="BKC55" s="34"/>
      <c r="BKD55" s="34"/>
      <c r="BKE55" s="34"/>
      <c r="BKF55" s="34"/>
      <c r="BKG55" s="34"/>
      <c r="BKH55" s="34"/>
      <c r="BKI55" s="34"/>
      <c r="BKJ55" s="34"/>
      <c r="BKK55" s="34"/>
      <c r="BKL55" s="34"/>
      <c r="BKM55" s="34"/>
      <c r="BKN55" s="34"/>
      <c r="BKO55" s="34"/>
      <c r="BKP55" s="34"/>
      <c r="BKQ55" s="34"/>
      <c r="BKR55" s="34"/>
      <c r="BKS55" s="34"/>
      <c r="BKT55" s="34"/>
      <c r="BKU55" s="34"/>
      <c r="BKV55" s="34"/>
      <c r="BKW55" s="34"/>
      <c r="BKX55" s="34"/>
      <c r="BKY55" s="34"/>
      <c r="BKZ55" s="34"/>
      <c r="BLA55" s="34"/>
      <c r="BLB55" s="34"/>
      <c r="BLC55" s="34"/>
      <c r="BLD55" s="34"/>
      <c r="BLE55" s="34"/>
      <c r="BLF55" s="34"/>
      <c r="BLG55" s="34"/>
      <c r="BLH55" s="34"/>
      <c r="BLI55" s="34"/>
      <c r="BLJ55" s="34"/>
      <c r="BLK55" s="34"/>
      <c r="BLL55" s="34"/>
      <c r="BLM55" s="34"/>
      <c r="BLN55" s="34"/>
      <c r="BLO55" s="34"/>
      <c r="BLP55" s="34"/>
      <c r="BLQ55" s="34"/>
      <c r="BLR55" s="34"/>
      <c r="BLS55" s="34"/>
      <c r="BLT55" s="34"/>
      <c r="BLU55" s="34"/>
      <c r="BLV55" s="34"/>
      <c r="BLW55" s="34"/>
      <c r="BLX55" s="34"/>
      <c r="BLY55" s="34"/>
      <c r="BLZ55" s="34"/>
      <c r="BMA55" s="34"/>
      <c r="BMB55" s="34"/>
      <c r="BMC55" s="34"/>
      <c r="BMD55" s="34"/>
      <c r="BME55" s="34"/>
      <c r="BMF55" s="34"/>
      <c r="BMG55" s="34"/>
      <c r="BMH55" s="34"/>
      <c r="BMI55" s="34"/>
      <c r="BMJ55" s="34"/>
      <c r="BMK55" s="34"/>
      <c r="BML55" s="34"/>
      <c r="BMM55" s="34"/>
      <c r="BMN55" s="34"/>
      <c r="BMO55" s="34"/>
      <c r="BMP55" s="34"/>
      <c r="BMQ55" s="34"/>
      <c r="BMR55" s="34"/>
      <c r="BMS55" s="34"/>
      <c r="BMT55" s="34"/>
      <c r="BMU55" s="34"/>
      <c r="BMV55" s="34"/>
      <c r="BMW55" s="34"/>
      <c r="BMX55" s="34"/>
      <c r="BMY55" s="34"/>
      <c r="BMZ55" s="34"/>
      <c r="BNA55" s="34"/>
      <c r="BNB55" s="34"/>
      <c r="BNC55" s="34"/>
      <c r="BND55" s="34"/>
      <c r="BNE55" s="34"/>
      <c r="BNF55" s="34"/>
      <c r="BNG55" s="34"/>
      <c r="BNH55" s="34"/>
      <c r="BNI55" s="34"/>
      <c r="BNJ55" s="34"/>
      <c r="BNK55" s="34"/>
      <c r="BNL55" s="34"/>
      <c r="BNM55" s="34"/>
      <c r="BNN55" s="34"/>
      <c r="BNO55" s="34"/>
      <c r="BNP55" s="34"/>
      <c r="BNQ55" s="34"/>
      <c r="BNR55" s="34"/>
      <c r="BNS55" s="34"/>
      <c r="BNT55" s="34"/>
      <c r="BNU55" s="34"/>
      <c r="BNV55" s="34"/>
      <c r="BNW55" s="34"/>
      <c r="BNX55" s="34"/>
      <c r="BNY55" s="34"/>
      <c r="BNZ55" s="34"/>
      <c r="BOA55" s="34"/>
      <c r="BOB55" s="34"/>
      <c r="BOC55" s="34"/>
      <c r="BOD55" s="34"/>
      <c r="BOE55" s="34"/>
      <c r="BOF55" s="34"/>
      <c r="BOG55" s="34"/>
      <c r="BOH55" s="34"/>
      <c r="BOI55" s="34"/>
      <c r="BOJ55" s="34"/>
      <c r="BOK55" s="34"/>
      <c r="BOL55" s="34"/>
      <c r="BOM55" s="34"/>
      <c r="BON55" s="34"/>
      <c r="BOO55" s="34"/>
      <c r="BOP55" s="34"/>
      <c r="BOQ55" s="34"/>
      <c r="BOR55" s="34"/>
      <c r="BOS55" s="34"/>
      <c r="BOT55" s="34"/>
      <c r="BOU55" s="34"/>
      <c r="BOV55" s="34"/>
      <c r="BOW55" s="34"/>
      <c r="BOX55" s="34"/>
      <c r="BOY55" s="34"/>
      <c r="BOZ55" s="34"/>
      <c r="BPA55" s="34"/>
      <c r="BPB55" s="34"/>
      <c r="BPC55" s="34"/>
      <c r="BPD55" s="34"/>
      <c r="BPE55" s="34"/>
      <c r="BPF55" s="34"/>
      <c r="BPG55" s="34"/>
      <c r="BPH55" s="34"/>
      <c r="BPI55" s="34"/>
      <c r="BPJ55" s="34"/>
      <c r="BPK55" s="34"/>
      <c r="BPL55" s="34"/>
      <c r="BPM55" s="34"/>
      <c r="BPN55" s="34"/>
      <c r="BPO55" s="34"/>
      <c r="BPP55" s="34"/>
      <c r="BPQ55" s="34"/>
      <c r="BPR55" s="34"/>
      <c r="BPS55" s="34"/>
      <c r="BPT55" s="34"/>
      <c r="BPU55" s="34"/>
      <c r="BPV55" s="34"/>
      <c r="BPW55" s="34"/>
      <c r="BPX55" s="34"/>
      <c r="BPY55" s="34"/>
      <c r="BPZ55" s="34"/>
      <c r="BQA55" s="34"/>
      <c r="BQB55" s="34"/>
      <c r="BQC55" s="34"/>
      <c r="BQD55" s="34"/>
      <c r="BQE55" s="34"/>
      <c r="BQF55" s="34"/>
      <c r="BQG55" s="34"/>
      <c r="BQH55" s="34"/>
      <c r="BQI55" s="34"/>
      <c r="BQJ55" s="34"/>
      <c r="BQK55" s="34"/>
      <c r="BQL55" s="34"/>
      <c r="BQM55" s="34"/>
      <c r="BQN55" s="34"/>
      <c r="BQO55" s="34"/>
      <c r="BQP55" s="34"/>
      <c r="BQQ55" s="34"/>
      <c r="BQR55" s="34"/>
      <c r="BQS55" s="34"/>
      <c r="BQT55" s="34"/>
      <c r="BQU55" s="34"/>
      <c r="BQV55" s="34"/>
      <c r="BQW55" s="34"/>
      <c r="BQX55" s="34"/>
      <c r="BQY55" s="34"/>
      <c r="BQZ55" s="34"/>
      <c r="BRA55" s="34"/>
      <c r="BRB55" s="34"/>
      <c r="BRC55" s="34"/>
      <c r="BRD55" s="34"/>
      <c r="BRE55" s="34"/>
      <c r="BRF55" s="34"/>
      <c r="BRG55" s="34"/>
      <c r="BRH55" s="34"/>
      <c r="BRI55" s="34"/>
      <c r="BRJ55" s="34"/>
      <c r="BRK55" s="34"/>
      <c r="BRL55" s="34"/>
      <c r="BRM55" s="34"/>
      <c r="BRN55" s="34"/>
      <c r="BRO55" s="34"/>
      <c r="BRP55" s="34"/>
      <c r="BRQ55" s="34"/>
      <c r="BRR55" s="34"/>
      <c r="BRS55" s="34"/>
      <c r="BRT55" s="34"/>
      <c r="BRU55" s="34"/>
      <c r="BRV55" s="34"/>
      <c r="BRW55" s="34"/>
      <c r="BRX55" s="34"/>
      <c r="BRY55" s="34"/>
      <c r="BRZ55" s="34"/>
      <c r="BSA55" s="34"/>
      <c r="BSB55" s="34"/>
      <c r="BSC55" s="34"/>
      <c r="BSD55" s="34"/>
      <c r="BSE55" s="34"/>
      <c r="BSF55" s="34"/>
      <c r="BSG55" s="34"/>
      <c r="BSH55" s="34"/>
      <c r="BSI55" s="34"/>
      <c r="BSJ55" s="34"/>
      <c r="BSK55" s="34"/>
      <c r="BSL55" s="34"/>
      <c r="BSM55" s="34"/>
      <c r="BSN55" s="34"/>
      <c r="BSO55" s="34"/>
      <c r="BSP55" s="34"/>
      <c r="BSQ55" s="34"/>
      <c r="BSR55" s="34"/>
      <c r="BSS55" s="34"/>
      <c r="BST55" s="34"/>
      <c r="BSU55" s="34"/>
      <c r="BSV55" s="34"/>
      <c r="BSW55" s="34"/>
      <c r="BSX55" s="34"/>
      <c r="BSY55" s="34"/>
      <c r="BSZ55" s="34"/>
      <c r="BTA55" s="34"/>
      <c r="BTB55" s="34"/>
      <c r="BTC55" s="34"/>
      <c r="BTD55" s="34"/>
      <c r="BTE55" s="34"/>
      <c r="BTF55" s="34"/>
      <c r="BTG55" s="34"/>
      <c r="BTH55" s="34"/>
      <c r="BTI55" s="34"/>
      <c r="BTJ55" s="34"/>
      <c r="BTK55" s="34"/>
      <c r="BTL55" s="34"/>
      <c r="BTM55" s="34"/>
      <c r="BTN55" s="34"/>
      <c r="BTO55" s="34"/>
      <c r="BTP55" s="34"/>
      <c r="BTQ55" s="34"/>
      <c r="BTR55" s="34"/>
      <c r="BTS55" s="34"/>
      <c r="BTT55" s="34"/>
      <c r="BTU55" s="34"/>
      <c r="BTV55" s="34"/>
      <c r="BTW55" s="34"/>
      <c r="BTX55" s="34"/>
      <c r="BTY55" s="34"/>
      <c r="BTZ55" s="34"/>
      <c r="BUA55" s="34"/>
      <c r="BUB55" s="34"/>
      <c r="BUC55" s="34"/>
      <c r="BUD55" s="34"/>
      <c r="BUE55" s="34"/>
      <c r="BUF55" s="34"/>
      <c r="BUG55" s="34"/>
      <c r="BUH55" s="34"/>
      <c r="BUI55" s="34"/>
      <c r="BUJ55" s="34"/>
      <c r="BUK55" s="34"/>
      <c r="BUL55" s="34"/>
      <c r="BUM55" s="34"/>
      <c r="BUN55" s="34"/>
      <c r="BUO55" s="34"/>
      <c r="BUP55" s="34"/>
      <c r="BUQ55" s="34"/>
      <c r="BUR55" s="34"/>
      <c r="BUS55" s="34"/>
      <c r="BUT55" s="34"/>
      <c r="BUU55" s="34"/>
      <c r="BUV55" s="34"/>
      <c r="BUW55" s="34"/>
      <c r="BUX55" s="34"/>
      <c r="BUY55" s="34"/>
      <c r="BUZ55" s="34"/>
      <c r="BVA55" s="34"/>
      <c r="BVB55" s="34"/>
      <c r="BVC55" s="34"/>
      <c r="BVD55" s="34"/>
      <c r="BVE55" s="34"/>
      <c r="BVF55" s="34"/>
      <c r="BVG55" s="34"/>
      <c r="BVH55" s="34"/>
      <c r="BVI55" s="34"/>
      <c r="BVJ55" s="34"/>
      <c r="BVK55" s="34"/>
      <c r="BVL55" s="34"/>
      <c r="BVM55" s="34"/>
      <c r="BVN55" s="34"/>
      <c r="BVO55" s="34"/>
      <c r="BVP55" s="34"/>
      <c r="BVQ55" s="34"/>
      <c r="BVR55" s="34"/>
      <c r="BVS55" s="34"/>
      <c r="BVT55" s="34"/>
      <c r="BVU55" s="34"/>
      <c r="BVV55" s="34"/>
      <c r="BVW55" s="34"/>
      <c r="BVX55" s="34"/>
      <c r="BVY55" s="34"/>
      <c r="BVZ55" s="34"/>
      <c r="BWA55" s="34"/>
      <c r="BWB55" s="34"/>
      <c r="BWC55" s="34"/>
      <c r="BWD55" s="34"/>
      <c r="BWE55" s="34"/>
      <c r="BWF55" s="34"/>
      <c r="BWG55" s="34"/>
      <c r="BWH55" s="34"/>
      <c r="BWI55" s="34"/>
      <c r="BWJ55" s="34"/>
      <c r="BWK55" s="34"/>
      <c r="BWL55" s="34"/>
      <c r="BWM55" s="34"/>
      <c r="BWN55" s="34"/>
      <c r="BWO55" s="34"/>
      <c r="BWP55" s="34"/>
      <c r="BWQ55" s="34"/>
      <c r="BWR55" s="34"/>
      <c r="BWS55" s="34"/>
      <c r="BWT55" s="34"/>
      <c r="BWU55" s="34"/>
      <c r="BWV55" s="34"/>
      <c r="BWW55" s="34"/>
      <c r="BWX55" s="34"/>
      <c r="BWY55" s="34"/>
      <c r="BWZ55" s="34"/>
      <c r="BXA55" s="34"/>
      <c r="BXB55" s="34"/>
      <c r="BXC55" s="34"/>
      <c r="BXD55" s="34"/>
      <c r="BXE55" s="34"/>
      <c r="BXF55" s="34"/>
      <c r="BXG55" s="34"/>
      <c r="BXH55" s="34"/>
      <c r="BXI55" s="34"/>
      <c r="BXJ55" s="34"/>
      <c r="BXK55" s="34"/>
      <c r="BXL55" s="34"/>
      <c r="BXM55" s="34"/>
      <c r="BXN55" s="34"/>
      <c r="BXO55" s="34"/>
      <c r="BXP55" s="34"/>
      <c r="BXQ55" s="34"/>
      <c r="BXR55" s="34"/>
      <c r="BXS55" s="34"/>
      <c r="BXT55" s="34"/>
      <c r="BXU55" s="34"/>
      <c r="BXV55" s="34"/>
      <c r="BXW55" s="34"/>
      <c r="BXX55" s="34"/>
      <c r="BXY55" s="34"/>
      <c r="BXZ55" s="34"/>
      <c r="BYA55" s="34"/>
      <c r="BYB55" s="34"/>
      <c r="BYC55" s="34"/>
      <c r="BYD55" s="34"/>
      <c r="BYE55" s="34"/>
      <c r="BYF55" s="34"/>
      <c r="BYG55" s="34"/>
      <c r="BYH55" s="34"/>
      <c r="BYI55" s="34"/>
      <c r="BYJ55" s="34"/>
      <c r="BYK55" s="34"/>
      <c r="BYL55" s="34"/>
      <c r="BYM55" s="34"/>
      <c r="BYN55" s="34"/>
      <c r="BYO55" s="34"/>
      <c r="BYP55" s="34"/>
      <c r="BYQ55" s="34"/>
      <c r="BYR55" s="34"/>
      <c r="BYS55" s="34"/>
      <c r="BYT55" s="34"/>
      <c r="BYU55" s="34"/>
      <c r="BYV55" s="34"/>
      <c r="BYW55" s="34"/>
      <c r="BYX55" s="34"/>
      <c r="BYY55" s="34"/>
      <c r="BYZ55" s="34"/>
      <c r="BZA55" s="34"/>
      <c r="BZB55" s="34"/>
      <c r="BZC55" s="34"/>
      <c r="BZD55" s="34"/>
      <c r="BZE55" s="34"/>
      <c r="BZF55" s="34"/>
      <c r="BZG55" s="34"/>
      <c r="BZH55" s="34"/>
      <c r="BZI55" s="34"/>
      <c r="BZJ55" s="34"/>
      <c r="BZK55" s="34"/>
      <c r="BZL55" s="34"/>
      <c r="BZM55" s="34"/>
      <c r="BZN55" s="34"/>
      <c r="BZO55" s="34"/>
      <c r="BZP55" s="34"/>
      <c r="BZQ55" s="34"/>
      <c r="BZR55" s="34"/>
      <c r="BZS55" s="34"/>
      <c r="BZT55" s="34"/>
      <c r="BZU55" s="34"/>
      <c r="BZV55" s="34"/>
      <c r="BZW55" s="34"/>
      <c r="BZX55" s="34"/>
      <c r="BZY55" s="34"/>
      <c r="BZZ55" s="34"/>
      <c r="CAA55" s="34"/>
      <c r="CAB55" s="34"/>
      <c r="CAC55" s="34"/>
      <c r="CAD55" s="34"/>
      <c r="CAE55" s="34"/>
      <c r="CAF55" s="34"/>
      <c r="CAG55" s="34"/>
      <c r="CAH55" s="34"/>
      <c r="CAI55" s="34"/>
      <c r="CAJ55" s="34"/>
      <c r="CAK55" s="34"/>
      <c r="CAL55" s="34"/>
      <c r="CAM55" s="34"/>
      <c r="CAN55" s="34"/>
      <c r="CAO55" s="34"/>
      <c r="CAP55" s="34"/>
      <c r="CAQ55" s="34"/>
      <c r="CAR55" s="34"/>
      <c r="CAS55" s="34"/>
      <c r="CAT55" s="34"/>
      <c r="CAU55" s="34"/>
      <c r="CAV55" s="34"/>
      <c r="CAW55" s="34"/>
      <c r="CAX55" s="34"/>
      <c r="CAY55" s="34"/>
      <c r="CAZ55" s="34"/>
      <c r="CBA55" s="34"/>
      <c r="CBB55" s="34"/>
      <c r="CBC55" s="34"/>
      <c r="CBD55" s="34"/>
      <c r="CBE55" s="34"/>
      <c r="CBF55" s="34"/>
      <c r="CBG55" s="34"/>
      <c r="CBH55" s="34"/>
      <c r="CBI55" s="34"/>
      <c r="CBJ55" s="34"/>
      <c r="CBK55" s="34"/>
      <c r="CBL55" s="34"/>
      <c r="CBM55" s="34"/>
      <c r="CBN55" s="34"/>
      <c r="CBO55" s="34"/>
      <c r="CBP55" s="34"/>
      <c r="CBQ55" s="34"/>
      <c r="CBR55" s="34"/>
      <c r="CBS55" s="34"/>
      <c r="CBT55" s="34"/>
      <c r="CBU55" s="34"/>
      <c r="CBV55" s="34"/>
      <c r="CBW55" s="34"/>
      <c r="CBX55" s="34"/>
      <c r="CBY55" s="34"/>
      <c r="CBZ55" s="34"/>
      <c r="CCA55" s="34"/>
      <c r="CCB55" s="34"/>
      <c r="CCC55" s="34"/>
      <c r="CCD55" s="34"/>
      <c r="CCE55" s="34"/>
      <c r="CCF55" s="34"/>
      <c r="CCG55" s="34"/>
      <c r="CCH55" s="34"/>
      <c r="CCI55" s="34"/>
      <c r="CCJ55" s="34"/>
      <c r="CCK55" s="34"/>
      <c r="CCL55" s="34"/>
      <c r="CCM55" s="34"/>
      <c r="CCN55" s="34"/>
      <c r="CCO55" s="34"/>
      <c r="CCP55" s="34"/>
      <c r="CCQ55" s="34"/>
      <c r="CCR55" s="34"/>
      <c r="CCS55" s="34"/>
      <c r="CCT55" s="34"/>
      <c r="CCU55" s="34"/>
      <c r="CCV55" s="34"/>
      <c r="CCW55" s="34"/>
      <c r="CCX55" s="34"/>
      <c r="CCY55" s="34"/>
      <c r="CCZ55" s="34"/>
      <c r="CDA55" s="34"/>
      <c r="CDB55" s="34"/>
      <c r="CDC55" s="34"/>
      <c r="CDD55" s="34"/>
      <c r="CDE55" s="34"/>
      <c r="CDF55" s="34"/>
      <c r="CDG55" s="34"/>
      <c r="CDH55" s="34"/>
      <c r="CDI55" s="34"/>
      <c r="CDJ55" s="34"/>
      <c r="CDK55" s="34"/>
      <c r="CDL55" s="34"/>
      <c r="CDM55" s="34"/>
      <c r="CDN55" s="34"/>
      <c r="CDO55" s="34"/>
      <c r="CDP55" s="34"/>
      <c r="CDQ55" s="34"/>
      <c r="CDR55" s="34"/>
      <c r="CDS55" s="34"/>
      <c r="CDT55" s="34"/>
      <c r="CDU55" s="34"/>
      <c r="CDV55" s="34"/>
      <c r="CDW55" s="34"/>
      <c r="CDX55" s="34"/>
      <c r="CDY55" s="34"/>
      <c r="CDZ55" s="34"/>
      <c r="CEA55" s="34"/>
      <c r="CEB55" s="34"/>
      <c r="CEC55" s="34"/>
      <c r="CED55" s="34"/>
      <c r="CEE55" s="34"/>
      <c r="CEF55" s="34"/>
      <c r="CEG55" s="34"/>
      <c r="CEH55" s="34"/>
      <c r="CEI55" s="34"/>
      <c r="CEJ55" s="34"/>
      <c r="CEK55" s="34"/>
      <c r="CEL55" s="34"/>
      <c r="CEM55" s="34"/>
      <c r="CEN55" s="34"/>
      <c r="CEO55" s="34"/>
      <c r="CEP55" s="34"/>
      <c r="CEQ55" s="34"/>
      <c r="CER55" s="34"/>
      <c r="CES55" s="34"/>
      <c r="CET55" s="34"/>
      <c r="CEU55" s="34"/>
      <c r="CEV55" s="34"/>
      <c r="CEW55" s="34"/>
      <c r="CEX55" s="34"/>
      <c r="CEY55" s="34"/>
      <c r="CEZ55" s="34"/>
      <c r="CFA55" s="34"/>
      <c r="CFB55" s="34"/>
      <c r="CFC55" s="34"/>
      <c r="CFD55" s="34"/>
      <c r="CFE55" s="34"/>
      <c r="CFF55" s="34"/>
      <c r="CFG55" s="34"/>
      <c r="CFH55" s="34"/>
      <c r="CFI55" s="34"/>
      <c r="CFJ55" s="34"/>
      <c r="CFK55" s="34"/>
      <c r="CFL55" s="34"/>
      <c r="CFM55" s="34"/>
      <c r="CFN55" s="34"/>
      <c r="CFO55" s="34"/>
      <c r="CFP55" s="34"/>
      <c r="CFQ55" s="34"/>
      <c r="CFR55" s="34"/>
      <c r="CFS55" s="34"/>
      <c r="CFT55" s="34"/>
      <c r="CFU55" s="34"/>
      <c r="CFV55" s="34"/>
      <c r="CFW55" s="34"/>
      <c r="CFX55" s="34"/>
      <c r="CFY55" s="34"/>
      <c r="CFZ55" s="34"/>
      <c r="CGA55" s="34"/>
      <c r="CGB55" s="34"/>
      <c r="CGC55" s="34"/>
      <c r="CGD55" s="34"/>
      <c r="CGE55" s="34"/>
      <c r="CGF55" s="34"/>
      <c r="CGG55" s="34"/>
      <c r="CGH55" s="34"/>
      <c r="CGI55" s="34"/>
      <c r="CGJ55" s="34"/>
      <c r="CGK55" s="34"/>
      <c r="CGL55" s="34"/>
      <c r="CGM55" s="34"/>
      <c r="CGN55" s="34"/>
      <c r="CGO55" s="34"/>
      <c r="CGP55" s="34"/>
      <c r="CGQ55" s="34"/>
      <c r="CGR55" s="34"/>
      <c r="CGS55" s="34"/>
      <c r="CGT55" s="34"/>
      <c r="CGU55" s="34"/>
      <c r="CGV55" s="34"/>
      <c r="CGW55" s="34"/>
      <c r="CGX55" s="34"/>
      <c r="CGY55" s="34"/>
      <c r="CGZ55" s="34"/>
      <c r="CHA55" s="34"/>
      <c r="CHB55" s="34"/>
      <c r="CHC55" s="34"/>
      <c r="CHD55" s="34"/>
      <c r="CHE55" s="34"/>
      <c r="CHF55" s="34"/>
      <c r="CHG55" s="34"/>
      <c r="CHH55" s="34"/>
      <c r="CHI55" s="34"/>
      <c r="CHJ55" s="34"/>
      <c r="CHK55" s="34"/>
      <c r="CHL55" s="34"/>
      <c r="CHM55" s="34"/>
      <c r="CHN55" s="34"/>
      <c r="CHO55" s="34"/>
      <c r="CHP55" s="34"/>
      <c r="CHQ55" s="34"/>
      <c r="CHR55" s="34"/>
      <c r="CHS55" s="34"/>
      <c r="CHT55" s="34"/>
      <c r="CHU55" s="34"/>
      <c r="CHV55" s="34"/>
      <c r="CHW55" s="34"/>
      <c r="CHX55" s="34"/>
      <c r="CHY55" s="34"/>
      <c r="CHZ55" s="34"/>
      <c r="CIA55" s="34"/>
      <c r="CIB55" s="34"/>
      <c r="CIC55" s="34"/>
      <c r="CID55" s="34"/>
      <c r="CIE55" s="34"/>
      <c r="CIF55" s="34"/>
      <c r="CIG55" s="34"/>
      <c r="CIH55" s="34"/>
      <c r="CII55" s="34"/>
      <c r="CIJ55" s="34"/>
      <c r="CIK55" s="34"/>
      <c r="CIL55" s="34"/>
      <c r="CIM55" s="34"/>
      <c r="CIN55" s="34"/>
      <c r="CIO55" s="34"/>
      <c r="CIP55" s="34"/>
      <c r="CIQ55" s="34"/>
      <c r="CIR55" s="34"/>
      <c r="CIS55" s="34"/>
      <c r="CIT55" s="34"/>
      <c r="CIU55" s="34"/>
      <c r="CIV55" s="34"/>
      <c r="CIW55" s="34"/>
      <c r="CIX55" s="34"/>
      <c r="CIY55" s="34"/>
      <c r="CIZ55" s="34"/>
      <c r="CJA55" s="34"/>
      <c r="CJB55" s="34"/>
      <c r="CJC55" s="34"/>
      <c r="CJD55" s="34"/>
      <c r="CJE55" s="34"/>
      <c r="CJF55" s="34"/>
      <c r="CJG55" s="34"/>
      <c r="CJH55" s="34"/>
      <c r="CJI55" s="34"/>
      <c r="CJJ55" s="34"/>
      <c r="CJK55" s="34"/>
      <c r="CJL55" s="34"/>
      <c r="CJM55" s="34"/>
      <c r="CJN55" s="34"/>
      <c r="CJO55" s="34"/>
      <c r="CJP55" s="34"/>
      <c r="CJQ55" s="34"/>
      <c r="CJR55" s="34"/>
      <c r="CJS55" s="34"/>
      <c r="CJT55" s="34"/>
      <c r="CJU55" s="34"/>
      <c r="CJV55" s="34"/>
      <c r="CJW55" s="34"/>
      <c r="CJX55" s="34"/>
      <c r="CJY55" s="34"/>
      <c r="CJZ55" s="34"/>
      <c r="CKA55" s="34"/>
      <c r="CKB55" s="34"/>
      <c r="CKC55" s="34"/>
      <c r="CKD55" s="34"/>
      <c r="CKE55" s="34"/>
      <c r="CKF55" s="34"/>
      <c r="CKG55" s="34"/>
      <c r="CKH55" s="34"/>
      <c r="CKI55" s="34"/>
      <c r="CKJ55" s="34"/>
      <c r="CKK55" s="34"/>
      <c r="CKL55" s="34"/>
      <c r="CKM55" s="34"/>
      <c r="CKN55" s="34"/>
      <c r="CKO55" s="34"/>
      <c r="CKP55" s="34"/>
      <c r="CKQ55" s="34"/>
      <c r="CKR55" s="34"/>
      <c r="CKS55" s="34"/>
      <c r="CKT55" s="34"/>
      <c r="CKU55" s="34"/>
      <c r="CKV55" s="34"/>
      <c r="CKW55" s="34"/>
      <c r="CKX55" s="34"/>
      <c r="CKY55" s="34"/>
      <c r="CKZ55" s="34"/>
      <c r="CLA55" s="34"/>
      <c r="CLB55" s="34"/>
      <c r="CLC55" s="34"/>
      <c r="CLD55" s="34"/>
      <c r="CLE55" s="34"/>
      <c r="CLF55" s="34"/>
      <c r="CLG55" s="34"/>
      <c r="CLH55" s="34"/>
      <c r="CLI55" s="34"/>
      <c r="CLJ55" s="34"/>
      <c r="CLK55" s="34"/>
      <c r="CLL55" s="34"/>
      <c r="CLM55" s="34"/>
      <c r="CLN55" s="34"/>
      <c r="CLO55" s="34"/>
      <c r="CLP55" s="34"/>
      <c r="CLQ55" s="34"/>
      <c r="CLR55" s="34"/>
      <c r="CLS55" s="34"/>
      <c r="CLT55" s="34"/>
      <c r="CLU55" s="34"/>
      <c r="CLV55" s="34"/>
      <c r="CLW55" s="34"/>
      <c r="CLX55" s="34"/>
      <c r="CLY55" s="34"/>
      <c r="CLZ55" s="34"/>
      <c r="CMA55" s="34"/>
      <c r="CMB55" s="34"/>
      <c r="CMC55" s="34"/>
      <c r="CMD55" s="34"/>
      <c r="CME55" s="34"/>
      <c r="CMF55" s="34"/>
      <c r="CMG55" s="34"/>
      <c r="CMH55" s="34"/>
      <c r="CMI55" s="34"/>
      <c r="CMJ55" s="34"/>
      <c r="CMK55" s="34"/>
      <c r="CML55" s="34"/>
      <c r="CMM55" s="34"/>
      <c r="CMN55" s="34"/>
      <c r="CMO55" s="34"/>
      <c r="CMP55" s="34"/>
      <c r="CMQ55" s="34"/>
      <c r="CMR55" s="34"/>
      <c r="CMS55" s="34"/>
      <c r="CMT55" s="34"/>
      <c r="CMU55" s="34"/>
      <c r="CMV55" s="34"/>
      <c r="CMW55" s="34"/>
      <c r="CMX55" s="34"/>
      <c r="CMY55" s="34"/>
      <c r="CMZ55" s="34"/>
      <c r="CNA55" s="34"/>
      <c r="CNB55" s="34"/>
      <c r="CNC55" s="34"/>
      <c r="CND55" s="34"/>
      <c r="CNE55" s="34"/>
      <c r="CNF55" s="34"/>
      <c r="CNG55" s="34"/>
      <c r="CNH55" s="34"/>
      <c r="CNI55" s="34"/>
      <c r="CNJ55" s="34"/>
      <c r="CNK55" s="34"/>
      <c r="CNL55" s="34"/>
      <c r="CNM55" s="34"/>
      <c r="CNN55" s="34"/>
      <c r="CNO55" s="34"/>
      <c r="CNP55" s="34"/>
      <c r="CNQ55" s="34"/>
      <c r="CNR55" s="34"/>
      <c r="CNS55" s="34"/>
      <c r="CNT55" s="34"/>
      <c r="CNU55" s="34"/>
      <c r="CNV55" s="34"/>
      <c r="CNW55" s="34"/>
      <c r="CNX55" s="34"/>
      <c r="CNY55" s="34"/>
      <c r="CNZ55" s="34"/>
      <c r="COA55" s="34"/>
      <c r="COB55" s="34"/>
      <c r="COC55" s="34"/>
      <c r="COD55" s="34"/>
      <c r="COE55" s="34"/>
      <c r="COF55" s="34"/>
      <c r="COG55" s="34"/>
      <c r="COH55" s="34"/>
      <c r="COI55" s="34"/>
      <c r="COJ55" s="34"/>
      <c r="COK55" s="34"/>
      <c r="COL55" s="34"/>
      <c r="COM55" s="34"/>
      <c r="CON55" s="34"/>
      <c r="COO55" s="34"/>
      <c r="COP55" s="34"/>
      <c r="COQ55" s="34"/>
      <c r="COR55" s="34"/>
      <c r="COS55" s="34"/>
      <c r="COT55" s="34"/>
      <c r="COU55" s="34"/>
      <c r="COV55" s="34"/>
      <c r="COW55" s="34"/>
      <c r="COX55" s="34"/>
      <c r="COY55" s="34"/>
      <c r="COZ55" s="34"/>
      <c r="CPA55" s="34"/>
      <c r="CPB55" s="34"/>
      <c r="CPC55" s="34"/>
      <c r="CPD55" s="34"/>
      <c r="CPE55" s="34"/>
      <c r="CPF55" s="34"/>
      <c r="CPG55" s="34"/>
      <c r="CPH55" s="34"/>
      <c r="CPI55" s="34"/>
      <c r="CPJ55" s="34"/>
      <c r="CPK55" s="34"/>
      <c r="CPL55" s="34"/>
      <c r="CPM55" s="34"/>
      <c r="CPN55" s="34"/>
      <c r="CPO55" s="34"/>
      <c r="CPP55" s="34"/>
      <c r="CPQ55" s="34"/>
      <c r="CPR55" s="34"/>
      <c r="CPS55" s="34"/>
      <c r="CPT55" s="34"/>
      <c r="CPU55" s="34"/>
      <c r="CPV55" s="34"/>
      <c r="CPW55" s="34"/>
      <c r="CPX55" s="34"/>
      <c r="CPY55" s="34"/>
      <c r="CPZ55" s="34"/>
      <c r="CQA55" s="34"/>
      <c r="CQB55" s="34"/>
      <c r="CQC55" s="34"/>
      <c r="CQD55" s="34"/>
      <c r="CQE55" s="34"/>
      <c r="CQF55" s="34"/>
      <c r="CQG55" s="34"/>
      <c r="CQH55" s="34"/>
      <c r="CQI55" s="34"/>
      <c r="CQJ55" s="34"/>
      <c r="CQK55" s="34"/>
      <c r="CQL55" s="34"/>
      <c r="CQM55" s="34"/>
      <c r="CQN55" s="34"/>
      <c r="CQO55" s="34"/>
      <c r="CQP55" s="34"/>
      <c r="CQQ55" s="34"/>
      <c r="CQR55" s="34"/>
      <c r="CQS55" s="34"/>
      <c r="CQT55" s="34"/>
      <c r="CQU55" s="34"/>
      <c r="CQV55" s="34"/>
      <c r="CQW55" s="34"/>
      <c r="CQX55" s="34"/>
      <c r="CQY55" s="34"/>
      <c r="CQZ55" s="34"/>
      <c r="CRA55" s="34"/>
      <c r="CRB55" s="34"/>
      <c r="CRC55" s="34"/>
      <c r="CRD55" s="34"/>
      <c r="CRE55" s="34"/>
      <c r="CRF55" s="34"/>
      <c r="CRG55" s="34"/>
      <c r="CRH55" s="34"/>
      <c r="CRI55" s="34"/>
      <c r="CRJ55" s="34"/>
      <c r="CRK55" s="34"/>
      <c r="CRL55" s="34"/>
      <c r="CRM55" s="34"/>
      <c r="CRN55" s="34"/>
      <c r="CRO55" s="34"/>
      <c r="CRP55" s="34"/>
      <c r="CRQ55" s="34"/>
      <c r="CRR55" s="34"/>
      <c r="CRS55" s="34"/>
      <c r="CRT55" s="34"/>
      <c r="CRU55" s="34"/>
      <c r="CRV55" s="34"/>
      <c r="CRW55" s="34"/>
      <c r="CRX55" s="34"/>
      <c r="CRY55" s="34"/>
      <c r="CRZ55" s="34"/>
      <c r="CSA55" s="34"/>
      <c r="CSB55" s="34"/>
      <c r="CSC55" s="34"/>
      <c r="CSD55" s="34"/>
      <c r="CSE55" s="34"/>
      <c r="CSF55" s="34"/>
      <c r="CSG55" s="34"/>
      <c r="CSH55" s="34"/>
      <c r="CSI55" s="34"/>
      <c r="CSJ55" s="34"/>
      <c r="CSK55" s="34"/>
      <c r="CSL55" s="34"/>
      <c r="CSM55" s="34"/>
      <c r="CSN55" s="34"/>
      <c r="CSO55" s="34"/>
      <c r="CSP55" s="34"/>
      <c r="CSQ55" s="34"/>
      <c r="CSR55" s="34"/>
      <c r="CSS55" s="34"/>
      <c r="CST55" s="34"/>
      <c r="CSU55" s="34"/>
      <c r="CSV55" s="34"/>
      <c r="CSW55" s="34"/>
      <c r="CSX55" s="34"/>
      <c r="CSY55" s="34"/>
      <c r="CSZ55" s="34"/>
      <c r="CTA55" s="34"/>
      <c r="CTB55" s="34"/>
      <c r="CTC55" s="34"/>
      <c r="CTD55" s="34"/>
      <c r="CTE55" s="34"/>
      <c r="CTF55" s="34"/>
      <c r="CTG55" s="34"/>
      <c r="CTH55" s="34"/>
      <c r="CTI55" s="34"/>
      <c r="CTJ55" s="34"/>
      <c r="CTK55" s="34"/>
      <c r="CTL55" s="34"/>
      <c r="CTM55" s="34"/>
      <c r="CTN55" s="34"/>
      <c r="CTO55" s="34"/>
      <c r="CTP55" s="34"/>
      <c r="CTQ55" s="34"/>
      <c r="CTR55" s="34"/>
      <c r="CTS55" s="34"/>
      <c r="CTT55" s="34"/>
      <c r="CTU55" s="34"/>
      <c r="CTV55" s="34"/>
      <c r="CTW55" s="34"/>
      <c r="CTX55" s="34"/>
      <c r="CTY55" s="34"/>
      <c r="CTZ55" s="34"/>
      <c r="CUA55" s="34"/>
      <c r="CUB55" s="34"/>
      <c r="CUC55" s="34"/>
      <c r="CUD55" s="34"/>
      <c r="CUE55" s="34"/>
      <c r="CUF55" s="34"/>
      <c r="CUG55" s="34"/>
      <c r="CUH55" s="34"/>
      <c r="CUI55" s="34"/>
      <c r="CUJ55" s="34"/>
      <c r="CUK55" s="34"/>
      <c r="CUL55" s="34"/>
      <c r="CUM55" s="34"/>
      <c r="CUN55" s="34"/>
      <c r="CUO55" s="34"/>
      <c r="CUP55" s="34"/>
      <c r="CUQ55" s="34"/>
      <c r="CUR55" s="34"/>
      <c r="CUS55" s="34"/>
      <c r="CUT55" s="34"/>
      <c r="CUU55" s="34"/>
      <c r="CUV55" s="34"/>
      <c r="CUW55" s="34"/>
      <c r="CUX55" s="34"/>
      <c r="CUY55" s="34"/>
      <c r="CUZ55" s="34"/>
      <c r="CVA55" s="34"/>
      <c r="CVB55" s="34"/>
      <c r="CVC55" s="34"/>
      <c r="CVD55" s="34"/>
      <c r="CVE55" s="34"/>
      <c r="CVF55" s="34"/>
      <c r="CVG55" s="34"/>
      <c r="CVH55" s="34"/>
      <c r="CVI55" s="34"/>
      <c r="CVJ55" s="34"/>
      <c r="CVK55" s="34"/>
      <c r="CVL55" s="34"/>
      <c r="CVM55" s="34"/>
      <c r="CVN55" s="34"/>
      <c r="CVO55" s="34"/>
      <c r="CVP55" s="34"/>
      <c r="CVQ55" s="34"/>
      <c r="CVR55" s="34"/>
      <c r="CVS55" s="34"/>
      <c r="CVT55" s="34"/>
      <c r="CVU55" s="34"/>
      <c r="CVV55" s="34"/>
      <c r="CVW55" s="34"/>
      <c r="CVX55" s="34"/>
      <c r="CVY55" s="34"/>
      <c r="CVZ55" s="34"/>
      <c r="CWA55" s="34"/>
      <c r="CWB55" s="34"/>
      <c r="CWC55" s="34"/>
      <c r="CWD55" s="34"/>
      <c r="CWE55" s="34"/>
      <c r="CWF55" s="34"/>
      <c r="CWG55" s="34"/>
      <c r="CWH55" s="34"/>
      <c r="CWI55" s="34"/>
      <c r="CWJ55" s="34"/>
      <c r="CWK55" s="34"/>
      <c r="CWL55" s="34"/>
      <c r="CWM55" s="34"/>
      <c r="CWN55" s="34"/>
      <c r="CWO55" s="34"/>
      <c r="CWP55" s="34"/>
      <c r="CWQ55" s="34"/>
      <c r="CWR55" s="34"/>
      <c r="CWS55" s="34"/>
      <c r="CWT55" s="34"/>
      <c r="CWU55" s="34"/>
      <c r="CWV55" s="34"/>
      <c r="CWW55" s="34"/>
      <c r="CWX55" s="34"/>
      <c r="CWY55" s="34"/>
      <c r="CWZ55" s="34"/>
      <c r="CXA55" s="34"/>
      <c r="CXB55" s="34"/>
      <c r="CXC55" s="34"/>
      <c r="CXD55" s="34"/>
      <c r="CXE55" s="34"/>
      <c r="CXF55" s="34"/>
      <c r="CXG55" s="34"/>
      <c r="CXH55" s="34"/>
      <c r="CXI55" s="34"/>
      <c r="CXJ55" s="34"/>
      <c r="CXK55" s="34"/>
      <c r="CXL55" s="34"/>
      <c r="CXM55" s="34"/>
      <c r="CXN55" s="34"/>
      <c r="CXO55" s="34"/>
      <c r="CXP55" s="34"/>
      <c r="CXQ55" s="34"/>
      <c r="CXR55" s="34"/>
      <c r="CXS55" s="34"/>
      <c r="CXT55" s="34"/>
      <c r="CXU55" s="34"/>
      <c r="CXV55" s="34"/>
      <c r="CXW55" s="34"/>
      <c r="CXX55" s="34"/>
      <c r="CXY55" s="34"/>
      <c r="CXZ55" s="34"/>
      <c r="CYA55" s="34"/>
      <c r="CYB55" s="34"/>
      <c r="CYC55" s="34"/>
      <c r="CYD55" s="34"/>
      <c r="CYE55" s="34"/>
      <c r="CYF55" s="34"/>
      <c r="CYG55" s="34"/>
      <c r="CYH55" s="34"/>
      <c r="CYI55" s="34"/>
      <c r="CYJ55" s="34"/>
      <c r="CYK55" s="34"/>
      <c r="CYL55" s="34"/>
      <c r="CYM55" s="34"/>
      <c r="CYN55" s="34"/>
      <c r="CYO55" s="34"/>
      <c r="CYP55" s="34"/>
      <c r="CYQ55" s="34"/>
      <c r="CYR55" s="34"/>
      <c r="CYS55" s="34"/>
      <c r="CYT55" s="34"/>
      <c r="CYU55" s="34"/>
      <c r="CYV55" s="34"/>
      <c r="CYW55" s="34"/>
      <c r="CYX55" s="34"/>
      <c r="CYY55" s="34"/>
      <c r="CYZ55" s="34"/>
      <c r="CZA55" s="34"/>
      <c r="CZB55" s="34"/>
      <c r="CZC55" s="34"/>
      <c r="CZD55" s="34"/>
      <c r="CZE55" s="34"/>
      <c r="CZF55" s="34"/>
      <c r="CZG55" s="34"/>
      <c r="CZH55" s="34"/>
      <c r="CZI55" s="34"/>
      <c r="CZJ55" s="34"/>
      <c r="CZK55" s="34"/>
      <c r="CZL55" s="34"/>
      <c r="CZM55" s="34"/>
      <c r="CZN55" s="34"/>
      <c r="CZO55" s="34"/>
      <c r="CZP55" s="34"/>
      <c r="CZQ55" s="34"/>
      <c r="CZR55" s="34"/>
      <c r="CZS55" s="34"/>
      <c r="CZT55" s="34"/>
      <c r="CZU55" s="34"/>
      <c r="CZV55" s="34"/>
      <c r="CZW55" s="34"/>
      <c r="CZX55" s="34"/>
      <c r="CZY55" s="34"/>
      <c r="CZZ55" s="34"/>
      <c r="DAA55" s="34"/>
      <c r="DAB55" s="34"/>
      <c r="DAC55" s="34"/>
      <c r="DAD55" s="34"/>
      <c r="DAE55" s="34"/>
      <c r="DAF55" s="34"/>
      <c r="DAG55" s="34"/>
      <c r="DAH55" s="34"/>
      <c r="DAI55" s="34"/>
      <c r="DAJ55" s="34"/>
      <c r="DAK55" s="34"/>
      <c r="DAL55" s="34"/>
      <c r="DAM55" s="34"/>
      <c r="DAN55" s="34"/>
      <c r="DAO55" s="34"/>
      <c r="DAP55" s="34"/>
      <c r="DAQ55" s="34"/>
      <c r="DAR55" s="34"/>
      <c r="DAS55" s="34"/>
      <c r="DAT55" s="34"/>
      <c r="DAU55" s="34"/>
      <c r="DAV55" s="34"/>
      <c r="DAW55" s="34"/>
      <c r="DAX55" s="34"/>
      <c r="DAY55" s="34"/>
      <c r="DAZ55" s="34"/>
      <c r="DBA55" s="34"/>
      <c r="DBB55" s="34"/>
      <c r="DBC55" s="34"/>
      <c r="DBD55" s="34"/>
      <c r="DBE55" s="34"/>
      <c r="DBF55" s="34"/>
      <c r="DBG55" s="34"/>
      <c r="DBH55" s="34"/>
      <c r="DBI55" s="34"/>
      <c r="DBJ55" s="34"/>
      <c r="DBK55" s="34"/>
      <c r="DBL55" s="34"/>
      <c r="DBM55" s="34"/>
      <c r="DBN55" s="34"/>
      <c r="DBO55" s="34"/>
      <c r="DBP55" s="34"/>
      <c r="DBQ55" s="34"/>
      <c r="DBR55" s="34"/>
      <c r="DBS55" s="34"/>
      <c r="DBT55" s="34"/>
      <c r="DBU55" s="34"/>
      <c r="DBV55" s="34"/>
      <c r="DBW55" s="34"/>
      <c r="DBX55" s="34"/>
      <c r="DBY55" s="34"/>
      <c r="DBZ55" s="34"/>
      <c r="DCA55" s="34"/>
      <c r="DCB55" s="34"/>
      <c r="DCC55" s="34"/>
      <c r="DCD55" s="34"/>
      <c r="DCE55" s="34"/>
      <c r="DCF55" s="34"/>
      <c r="DCG55" s="34"/>
      <c r="DCH55" s="34"/>
      <c r="DCI55" s="34"/>
      <c r="DCJ55" s="34"/>
      <c r="DCK55" s="34"/>
      <c r="DCL55" s="34"/>
      <c r="DCM55" s="34"/>
      <c r="DCN55" s="34"/>
      <c r="DCO55" s="34"/>
      <c r="DCP55" s="34"/>
      <c r="DCQ55" s="34"/>
      <c r="DCR55" s="34"/>
      <c r="DCS55" s="34"/>
      <c r="DCT55" s="34"/>
      <c r="DCU55" s="34"/>
      <c r="DCV55" s="34"/>
      <c r="DCW55" s="34"/>
      <c r="DCX55" s="34"/>
      <c r="DCY55" s="34"/>
      <c r="DCZ55" s="34"/>
      <c r="DDA55" s="34"/>
      <c r="DDB55" s="34"/>
      <c r="DDC55" s="34"/>
      <c r="DDD55" s="34"/>
      <c r="DDE55" s="34"/>
      <c r="DDF55" s="34"/>
      <c r="DDG55" s="34"/>
      <c r="DDH55" s="34"/>
      <c r="DDI55" s="34"/>
      <c r="DDJ55" s="34"/>
      <c r="DDK55" s="34"/>
      <c r="DDL55" s="34"/>
      <c r="DDM55" s="34"/>
      <c r="DDN55" s="34"/>
      <c r="DDO55" s="34"/>
      <c r="DDP55" s="34"/>
      <c r="DDQ55" s="34"/>
      <c r="DDR55" s="34"/>
      <c r="DDS55" s="34"/>
      <c r="DDT55" s="34"/>
      <c r="DDU55" s="34"/>
      <c r="DDV55" s="34"/>
      <c r="DDW55" s="34"/>
      <c r="DDX55" s="34"/>
      <c r="DDY55" s="34"/>
      <c r="DDZ55" s="34"/>
      <c r="DEA55" s="34"/>
      <c r="DEB55" s="34"/>
      <c r="DEC55" s="34"/>
      <c r="DED55" s="34"/>
      <c r="DEE55" s="34"/>
      <c r="DEF55" s="34"/>
      <c r="DEG55" s="34"/>
      <c r="DEH55" s="34"/>
      <c r="DEI55" s="34"/>
      <c r="DEJ55" s="34"/>
      <c r="DEK55" s="34"/>
      <c r="DEL55" s="34"/>
      <c r="DEM55" s="34"/>
      <c r="DEN55" s="34"/>
      <c r="DEO55" s="34"/>
      <c r="DEP55" s="34"/>
      <c r="DEQ55" s="34"/>
      <c r="DER55" s="34"/>
      <c r="DES55" s="34"/>
      <c r="DET55" s="34"/>
      <c r="DEU55" s="34"/>
      <c r="DEV55" s="34"/>
      <c r="DEW55" s="34"/>
      <c r="DEX55" s="34"/>
      <c r="DEY55" s="34"/>
      <c r="DEZ55" s="34"/>
      <c r="DFA55" s="34"/>
      <c r="DFB55" s="34"/>
      <c r="DFC55" s="34"/>
      <c r="DFD55" s="34"/>
      <c r="DFE55" s="34"/>
      <c r="DFF55" s="34"/>
      <c r="DFG55" s="34"/>
      <c r="DFH55" s="34"/>
      <c r="DFI55" s="34"/>
      <c r="DFJ55" s="34"/>
      <c r="DFK55" s="34"/>
      <c r="DFL55" s="34"/>
      <c r="DFM55" s="34"/>
      <c r="DFN55" s="34"/>
      <c r="DFO55" s="34"/>
      <c r="DFP55" s="34"/>
      <c r="DFQ55" s="34"/>
      <c r="DFR55" s="34"/>
      <c r="DFS55" s="34"/>
      <c r="DFT55" s="34"/>
      <c r="DFU55" s="34"/>
      <c r="DFV55" s="34"/>
      <c r="DFW55" s="34"/>
      <c r="DFX55" s="34"/>
      <c r="DFY55" s="34"/>
      <c r="DFZ55" s="34"/>
      <c r="DGA55" s="34"/>
      <c r="DGB55" s="34"/>
      <c r="DGC55" s="34"/>
      <c r="DGD55" s="34"/>
      <c r="DGE55" s="34"/>
      <c r="DGF55" s="34"/>
      <c r="DGG55" s="34"/>
      <c r="DGH55" s="34"/>
      <c r="DGI55" s="34"/>
      <c r="DGJ55" s="34"/>
      <c r="DGK55" s="34"/>
      <c r="DGL55" s="34"/>
      <c r="DGM55" s="34"/>
      <c r="DGN55" s="34"/>
      <c r="DGO55" s="34"/>
      <c r="DGP55" s="34"/>
      <c r="DGQ55" s="34"/>
      <c r="DGR55" s="34"/>
      <c r="DGS55" s="34"/>
      <c r="DGT55" s="34"/>
      <c r="DGU55" s="34"/>
      <c r="DGV55" s="34"/>
      <c r="DGW55" s="34"/>
      <c r="DGX55" s="34"/>
      <c r="DGY55" s="34"/>
      <c r="DGZ55" s="34"/>
      <c r="DHA55" s="34"/>
      <c r="DHB55" s="34"/>
      <c r="DHC55" s="34"/>
      <c r="DHD55" s="34"/>
      <c r="DHE55" s="34"/>
      <c r="DHF55" s="34"/>
      <c r="DHG55" s="34"/>
      <c r="DHH55" s="34"/>
      <c r="DHI55" s="34"/>
      <c r="DHJ55" s="34"/>
      <c r="DHK55" s="34"/>
      <c r="DHL55" s="34"/>
      <c r="DHM55" s="34"/>
      <c r="DHN55" s="34"/>
      <c r="DHO55" s="34"/>
      <c r="DHP55" s="34"/>
      <c r="DHQ55" s="34"/>
      <c r="DHR55" s="34"/>
      <c r="DHS55" s="34"/>
      <c r="DHT55" s="34"/>
      <c r="DHU55" s="34"/>
      <c r="DHV55" s="34"/>
      <c r="DHW55" s="34"/>
      <c r="DHX55" s="34"/>
      <c r="DHY55" s="34"/>
      <c r="DHZ55" s="34"/>
      <c r="DIA55" s="34"/>
      <c r="DIB55" s="34"/>
      <c r="DIC55" s="34"/>
      <c r="DID55" s="34"/>
      <c r="DIE55" s="34"/>
      <c r="DIF55" s="34"/>
      <c r="DIG55" s="34"/>
      <c r="DIH55" s="34"/>
      <c r="DII55" s="34"/>
      <c r="DIJ55" s="34"/>
      <c r="DIK55" s="34"/>
      <c r="DIL55" s="34"/>
      <c r="DIM55" s="34"/>
      <c r="DIN55" s="34"/>
      <c r="DIO55" s="34"/>
      <c r="DIP55" s="34"/>
      <c r="DIQ55" s="34"/>
      <c r="DIR55" s="34"/>
      <c r="DIS55" s="34"/>
      <c r="DIT55" s="34"/>
      <c r="DIU55" s="34"/>
      <c r="DIV55" s="34"/>
      <c r="DIW55" s="34"/>
      <c r="DIX55" s="34"/>
      <c r="DIY55" s="34"/>
      <c r="DIZ55" s="34"/>
      <c r="DJA55" s="34"/>
      <c r="DJB55" s="34"/>
      <c r="DJC55" s="34"/>
      <c r="DJD55" s="34"/>
      <c r="DJE55" s="34"/>
      <c r="DJF55" s="34"/>
      <c r="DJG55" s="34"/>
      <c r="DJH55" s="34"/>
      <c r="DJI55" s="34"/>
      <c r="DJJ55" s="34"/>
      <c r="DJK55" s="34"/>
      <c r="DJL55" s="34"/>
      <c r="DJM55" s="34"/>
      <c r="DJN55" s="34"/>
      <c r="DJO55" s="34"/>
      <c r="DJP55" s="34"/>
      <c r="DJQ55" s="34"/>
      <c r="DJR55" s="34"/>
      <c r="DJS55" s="34"/>
      <c r="DJT55" s="34"/>
      <c r="DJU55" s="34"/>
      <c r="DJV55" s="34"/>
      <c r="DJW55" s="34"/>
      <c r="DJX55" s="34"/>
      <c r="DJY55" s="34"/>
      <c r="DJZ55" s="34"/>
      <c r="DKA55" s="34"/>
      <c r="DKB55" s="34"/>
      <c r="DKC55" s="34"/>
      <c r="DKD55" s="34"/>
      <c r="DKE55" s="34"/>
      <c r="DKF55" s="34"/>
      <c r="DKG55" s="34"/>
      <c r="DKH55" s="34"/>
      <c r="DKI55" s="34"/>
      <c r="DKJ55" s="34"/>
      <c r="DKK55" s="34"/>
      <c r="DKL55" s="34"/>
      <c r="DKM55" s="34"/>
      <c r="DKN55" s="34"/>
      <c r="DKO55" s="34"/>
      <c r="DKP55" s="34"/>
      <c r="DKQ55" s="34"/>
      <c r="DKR55" s="34"/>
      <c r="DKS55" s="34"/>
      <c r="DKT55" s="34"/>
      <c r="DKU55" s="34"/>
      <c r="DKV55" s="34"/>
      <c r="DKW55" s="34"/>
      <c r="DKX55" s="34"/>
      <c r="DKY55" s="34"/>
      <c r="DKZ55" s="34"/>
      <c r="DLA55" s="34"/>
      <c r="DLB55" s="34"/>
      <c r="DLC55" s="34"/>
      <c r="DLD55" s="34"/>
      <c r="DLE55" s="34"/>
      <c r="DLF55" s="34"/>
      <c r="DLG55" s="34"/>
      <c r="DLH55" s="34"/>
      <c r="DLI55" s="34"/>
      <c r="DLJ55" s="34"/>
      <c r="DLK55" s="34"/>
      <c r="DLL55" s="34"/>
      <c r="DLM55" s="34"/>
      <c r="DLN55" s="34"/>
      <c r="DLO55" s="34"/>
      <c r="DLP55" s="34"/>
      <c r="DLQ55" s="34"/>
      <c r="DLR55" s="34"/>
      <c r="DLS55" s="34"/>
      <c r="DLT55" s="34"/>
      <c r="DLU55" s="34"/>
      <c r="DLV55" s="34"/>
      <c r="DLW55" s="34"/>
      <c r="DLX55" s="34"/>
      <c r="DLY55" s="34"/>
      <c r="DLZ55" s="34"/>
      <c r="DMA55" s="34"/>
      <c r="DMB55" s="34"/>
      <c r="DMC55" s="34"/>
      <c r="DMD55" s="34"/>
      <c r="DME55" s="34"/>
      <c r="DMF55" s="34"/>
      <c r="DMG55" s="34"/>
      <c r="DMH55" s="34"/>
      <c r="DMI55" s="34"/>
      <c r="DMJ55" s="34"/>
      <c r="DMK55" s="34"/>
      <c r="DML55" s="34"/>
      <c r="DMM55" s="34"/>
      <c r="DMN55" s="34"/>
      <c r="DMO55" s="34"/>
      <c r="DMP55" s="34"/>
      <c r="DMQ55" s="34"/>
      <c r="DMR55" s="34"/>
      <c r="DMS55" s="34"/>
      <c r="DMT55" s="34"/>
      <c r="DMU55" s="34"/>
      <c r="DMV55" s="34"/>
      <c r="DMW55" s="34"/>
      <c r="DMX55" s="34"/>
      <c r="DMY55" s="34"/>
      <c r="DMZ55" s="34"/>
      <c r="DNA55" s="34"/>
      <c r="DNB55" s="34"/>
      <c r="DNC55" s="34"/>
      <c r="DND55" s="34"/>
      <c r="DNE55" s="34"/>
      <c r="DNF55" s="34"/>
      <c r="DNG55" s="34"/>
      <c r="DNH55" s="34"/>
      <c r="DNI55" s="34"/>
      <c r="DNJ55" s="34"/>
      <c r="DNK55" s="34"/>
      <c r="DNL55" s="34"/>
      <c r="DNM55" s="34"/>
      <c r="DNN55" s="34"/>
      <c r="DNO55" s="34"/>
      <c r="DNP55" s="34"/>
      <c r="DNQ55" s="34"/>
      <c r="DNR55" s="34"/>
      <c r="DNS55" s="34"/>
      <c r="DNT55" s="34"/>
      <c r="DNU55" s="34"/>
      <c r="DNV55" s="34"/>
      <c r="DNW55" s="34"/>
      <c r="DNX55" s="34"/>
      <c r="DNY55" s="34"/>
      <c r="DNZ55" s="34"/>
      <c r="DOA55" s="34"/>
      <c r="DOB55" s="34"/>
      <c r="DOC55" s="34"/>
      <c r="DOD55" s="34"/>
      <c r="DOE55" s="34"/>
      <c r="DOF55" s="34"/>
      <c r="DOG55" s="34"/>
      <c r="DOH55" s="34"/>
      <c r="DOI55" s="34"/>
      <c r="DOJ55" s="34"/>
      <c r="DOK55" s="34"/>
      <c r="DOL55" s="34"/>
      <c r="DOM55" s="34"/>
      <c r="DON55" s="34"/>
      <c r="DOO55" s="34"/>
      <c r="DOP55" s="34"/>
      <c r="DOQ55" s="34"/>
      <c r="DOR55" s="34"/>
      <c r="DOS55" s="34"/>
      <c r="DOT55" s="34"/>
      <c r="DOU55" s="34"/>
      <c r="DOV55" s="34"/>
      <c r="DOW55" s="34"/>
      <c r="DOX55" s="34"/>
      <c r="DOY55" s="34"/>
      <c r="DOZ55" s="34"/>
      <c r="DPA55" s="34"/>
      <c r="DPB55" s="34"/>
      <c r="DPC55" s="34"/>
      <c r="DPD55" s="34"/>
      <c r="DPE55" s="34"/>
      <c r="DPF55" s="34"/>
      <c r="DPG55" s="34"/>
      <c r="DPH55" s="34"/>
      <c r="DPI55" s="34"/>
      <c r="DPJ55" s="34"/>
      <c r="DPK55" s="34"/>
      <c r="DPL55" s="34"/>
      <c r="DPM55" s="34"/>
      <c r="DPN55" s="34"/>
      <c r="DPO55" s="34"/>
      <c r="DPP55" s="34"/>
      <c r="DPQ55" s="34"/>
      <c r="DPR55" s="34"/>
      <c r="DPS55" s="34"/>
      <c r="DPT55" s="34"/>
      <c r="DPU55" s="34"/>
      <c r="DPV55" s="34"/>
      <c r="DPW55" s="34"/>
      <c r="DPX55" s="34"/>
      <c r="DPY55" s="34"/>
      <c r="DPZ55" s="34"/>
      <c r="DQA55" s="34"/>
      <c r="DQB55" s="34"/>
      <c r="DQC55" s="34"/>
      <c r="DQD55" s="34"/>
      <c r="DQE55" s="34"/>
      <c r="DQF55" s="34"/>
      <c r="DQG55" s="34"/>
      <c r="DQH55" s="34"/>
      <c r="DQI55" s="34"/>
      <c r="DQJ55" s="34"/>
      <c r="DQK55" s="34"/>
      <c r="DQL55" s="34"/>
      <c r="DQM55" s="34"/>
      <c r="DQN55" s="34"/>
      <c r="DQO55" s="34"/>
      <c r="DQP55" s="34"/>
      <c r="DQQ55" s="34"/>
      <c r="DQR55" s="34"/>
      <c r="DQS55" s="34"/>
      <c r="DQT55" s="34"/>
      <c r="DQU55" s="34"/>
      <c r="DQV55" s="34"/>
      <c r="DQW55" s="34"/>
      <c r="DQX55" s="34"/>
      <c r="DQY55" s="34"/>
      <c r="DQZ55" s="34"/>
      <c r="DRA55" s="34"/>
      <c r="DRB55" s="34"/>
      <c r="DRC55" s="34"/>
      <c r="DRD55" s="34"/>
      <c r="DRE55" s="34"/>
      <c r="DRF55" s="34"/>
      <c r="DRG55" s="34"/>
      <c r="DRH55" s="34"/>
      <c r="DRI55" s="34"/>
      <c r="DRJ55" s="34"/>
      <c r="DRK55" s="34"/>
      <c r="DRL55" s="34"/>
      <c r="DRM55" s="34"/>
      <c r="DRN55" s="34"/>
      <c r="DRO55" s="34"/>
      <c r="DRP55" s="34"/>
      <c r="DRQ55" s="34"/>
      <c r="DRR55" s="34"/>
      <c r="DRS55" s="34"/>
      <c r="DRT55" s="34"/>
      <c r="DRU55" s="34"/>
      <c r="DRV55" s="34"/>
      <c r="DRW55" s="34"/>
      <c r="DRX55" s="34"/>
      <c r="DRY55" s="34"/>
      <c r="DRZ55" s="34"/>
      <c r="DSA55" s="34"/>
      <c r="DSB55" s="34"/>
      <c r="DSC55" s="34"/>
      <c r="DSD55" s="34"/>
      <c r="DSE55" s="34"/>
      <c r="DSF55" s="34"/>
      <c r="DSG55" s="34"/>
      <c r="DSH55" s="34"/>
      <c r="DSI55" s="34"/>
      <c r="DSJ55" s="34"/>
      <c r="DSK55" s="34"/>
      <c r="DSL55" s="34"/>
      <c r="DSM55" s="34"/>
      <c r="DSN55" s="34"/>
      <c r="DSO55" s="34"/>
      <c r="DSP55" s="34"/>
      <c r="DSQ55" s="34"/>
      <c r="DSR55" s="34"/>
      <c r="DSS55" s="34"/>
      <c r="DST55" s="34"/>
      <c r="DSU55" s="34"/>
      <c r="DSV55" s="34"/>
      <c r="DSW55" s="34"/>
      <c r="DSX55" s="34"/>
      <c r="DSY55" s="34"/>
      <c r="DSZ55" s="34"/>
      <c r="DTA55" s="34"/>
      <c r="DTB55" s="34"/>
      <c r="DTC55" s="34"/>
      <c r="DTD55" s="34"/>
      <c r="DTE55" s="34"/>
      <c r="DTF55" s="34"/>
      <c r="DTG55" s="34"/>
      <c r="DTH55" s="34"/>
      <c r="DTI55" s="34"/>
      <c r="DTJ55" s="34"/>
      <c r="DTK55" s="34"/>
      <c r="DTL55" s="34"/>
      <c r="DTM55" s="34"/>
      <c r="DTN55" s="34"/>
      <c r="DTO55" s="34"/>
      <c r="DTP55" s="34"/>
      <c r="DTQ55" s="34"/>
      <c r="DTR55" s="34"/>
      <c r="DTS55" s="34"/>
      <c r="DTT55" s="34"/>
      <c r="DTU55" s="34"/>
      <c r="DTV55" s="34"/>
      <c r="DTW55" s="34"/>
      <c r="DTX55" s="34"/>
      <c r="DTY55" s="34"/>
      <c r="DTZ55" s="34"/>
      <c r="DUA55" s="34"/>
      <c r="DUB55" s="34"/>
      <c r="DUC55" s="34"/>
      <c r="DUD55" s="34"/>
      <c r="DUE55" s="34"/>
      <c r="DUF55" s="34"/>
      <c r="DUG55" s="34"/>
      <c r="DUH55" s="34"/>
      <c r="DUI55" s="34"/>
      <c r="DUJ55" s="34"/>
      <c r="DUK55" s="34"/>
      <c r="DUL55" s="34"/>
      <c r="DUM55" s="34"/>
      <c r="DUN55" s="34"/>
      <c r="DUO55" s="34"/>
      <c r="DUP55" s="34"/>
      <c r="DUQ55" s="34"/>
      <c r="DUR55" s="34"/>
      <c r="DUS55" s="34"/>
      <c r="DUT55" s="34"/>
      <c r="DUU55" s="34"/>
      <c r="DUV55" s="34"/>
      <c r="DUW55" s="34"/>
      <c r="DUX55" s="34"/>
      <c r="DUY55" s="34"/>
      <c r="DUZ55" s="34"/>
      <c r="DVA55" s="34"/>
      <c r="DVB55" s="34"/>
      <c r="DVC55" s="34"/>
      <c r="DVD55" s="34"/>
      <c r="DVE55" s="34"/>
      <c r="DVF55" s="34"/>
      <c r="DVG55" s="34"/>
      <c r="DVH55" s="34"/>
      <c r="DVI55" s="34"/>
      <c r="DVJ55" s="34"/>
      <c r="DVK55" s="34"/>
      <c r="DVL55" s="34"/>
      <c r="DVM55" s="34"/>
      <c r="DVN55" s="34"/>
      <c r="DVO55" s="34"/>
      <c r="DVP55" s="34"/>
      <c r="DVQ55" s="34"/>
      <c r="DVR55" s="34"/>
      <c r="DVS55" s="34"/>
      <c r="DVT55" s="34"/>
      <c r="DVU55" s="34"/>
      <c r="DVV55" s="34"/>
      <c r="DVW55" s="34"/>
      <c r="DVX55" s="34"/>
      <c r="DVY55" s="34"/>
      <c r="DVZ55" s="34"/>
      <c r="DWA55" s="34"/>
      <c r="DWB55" s="34"/>
      <c r="DWC55" s="34"/>
      <c r="DWD55" s="34"/>
      <c r="DWE55" s="34"/>
      <c r="DWF55" s="34"/>
      <c r="DWG55" s="34"/>
      <c r="DWH55" s="34"/>
      <c r="DWI55" s="34"/>
      <c r="DWJ55" s="34"/>
      <c r="DWK55" s="34"/>
      <c r="DWL55" s="34"/>
      <c r="DWM55" s="34"/>
      <c r="DWN55" s="34"/>
      <c r="DWO55" s="34"/>
      <c r="DWP55" s="34"/>
      <c r="DWQ55" s="34"/>
      <c r="DWR55" s="34"/>
      <c r="DWS55" s="34"/>
      <c r="DWT55" s="34"/>
      <c r="DWU55" s="34"/>
      <c r="DWV55" s="34"/>
      <c r="DWW55" s="34"/>
      <c r="DWX55" s="34"/>
      <c r="DWY55" s="34"/>
      <c r="DWZ55" s="34"/>
      <c r="DXA55" s="34"/>
      <c r="DXB55" s="34"/>
      <c r="DXC55" s="34"/>
      <c r="DXD55" s="34"/>
      <c r="DXE55" s="34"/>
      <c r="DXF55" s="34"/>
      <c r="DXG55" s="34"/>
      <c r="DXH55" s="34"/>
      <c r="DXI55" s="34"/>
      <c r="DXJ55" s="34"/>
      <c r="DXK55" s="34"/>
      <c r="DXL55" s="34"/>
      <c r="DXM55" s="34"/>
      <c r="DXN55" s="34"/>
      <c r="DXO55" s="34"/>
      <c r="DXP55" s="34"/>
      <c r="DXQ55" s="34"/>
      <c r="DXR55" s="34"/>
      <c r="DXS55" s="34"/>
      <c r="DXT55" s="34"/>
      <c r="DXU55" s="34"/>
      <c r="DXV55" s="34"/>
      <c r="DXW55" s="34"/>
      <c r="DXX55" s="34"/>
      <c r="DXY55" s="34"/>
      <c r="DXZ55" s="34"/>
      <c r="DYA55" s="34"/>
      <c r="DYB55" s="34"/>
      <c r="DYC55" s="34"/>
      <c r="DYD55" s="34"/>
      <c r="DYE55" s="34"/>
      <c r="DYF55" s="34"/>
      <c r="DYG55" s="34"/>
      <c r="DYH55" s="34"/>
      <c r="DYI55" s="34"/>
      <c r="DYJ55" s="34"/>
      <c r="DYK55" s="34"/>
      <c r="DYL55" s="34"/>
      <c r="DYM55" s="34"/>
      <c r="DYN55" s="34"/>
      <c r="DYO55" s="34"/>
      <c r="DYP55" s="34"/>
      <c r="DYQ55" s="34"/>
      <c r="DYR55" s="34"/>
      <c r="DYS55" s="34"/>
      <c r="DYT55" s="34"/>
      <c r="DYU55" s="34"/>
      <c r="DYV55" s="34"/>
      <c r="DYW55" s="34"/>
      <c r="DYX55" s="34"/>
      <c r="DYY55" s="34"/>
      <c r="DYZ55" s="34"/>
      <c r="DZA55" s="34"/>
      <c r="DZB55" s="34"/>
      <c r="DZC55" s="34"/>
      <c r="DZD55" s="34"/>
      <c r="DZE55" s="34"/>
      <c r="DZF55" s="34"/>
      <c r="DZG55" s="34"/>
      <c r="DZH55" s="34"/>
      <c r="DZI55" s="34"/>
      <c r="DZJ55" s="34"/>
      <c r="DZK55" s="34"/>
      <c r="DZL55" s="34"/>
      <c r="DZM55" s="34"/>
      <c r="DZN55" s="34"/>
      <c r="DZO55" s="34"/>
      <c r="DZP55" s="34"/>
      <c r="DZQ55" s="34"/>
      <c r="DZR55" s="34"/>
      <c r="DZS55" s="34"/>
      <c r="DZT55" s="34"/>
      <c r="DZU55" s="34"/>
      <c r="DZV55" s="34"/>
      <c r="DZW55" s="34"/>
      <c r="DZX55" s="34"/>
      <c r="DZY55" s="34"/>
      <c r="DZZ55" s="34"/>
      <c r="EAA55" s="34"/>
      <c r="EAB55" s="34"/>
      <c r="EAC55" s="34"/>
      <c r="EAD55" s="34"/>
      <c r="EAE55" s="34"/>
      <c r="EAF55" s="34"/>
      <c r="EAG55" s="34"/>
      <c r="EAH55" s="34"/>
      <c r="EAI55" s="34"/>
      <c r="EAJ55" s="34"/>
      <c r="EAK55" s="34"/>
      <c r="EAL55" s="34"/>
      <c r="EAM55" s="34"/>
      <c r="EAN55" s="34"/>
      <c r="EAO55" s="34"/>
      <c r="EAP55" s="34"/>
      <c r="EAQ55" s="34"/>
      <c r="EAR55" s="34"/>
      <c r="EAS55" s="34"/>
      <c r="EAT55" s="34"/>
      <c r="EAU55" s="34"/>
      <c r="EAV55" s="34"/>
      <c r="EAW55" s="34"/>
      <c r="EAX55" s="34"/>
      <c r="EAY55" s="34"/>
      <c r="EAZ55" s="34"/>
      <c r="EBA55" s="34"/>
      <c r="EBB55" s="34"/>
      <c r="EBC55" s="34"/>
      <c r="EBD55" s="34"/>
      <c r="EBE55" s="34"/>
      <c r="EBF55" s="34"/>
      <c r="EBG55" s="34"/>
      <c r="EBH55" s="34"/>
      <c r="EBI55" s="34"/>
      <c r="EBJ55" s="34"/>
      <c r="EBK55" s="34"/>
      <c r="EBL55" s="34"/>
      <c r="EBM55" s="34"/>
      <c r="EBN55" s="34"/>
      <c r="EBO55" s="34"/>
      <c r="EBP55" s="34"/>
      <c r="EBQ55" s="34"/>
      <c r="EBR55" s="34"/>
      <c r="EBS55" s="34"/>
      <c r="EBT55" s="34"/>
      <c r="EBU55" s="34"/>
      <c r="EBV55" s="34"/>
      <c r="EBW55" s="34"/>
      <c r="EBX55" s="34"/>
      <c r="EBY55" s="34"/>
      <c r="EBZ55" s="34"/>
      <c r="ECA55" s="34"/>
      <c r="ECB55" s="34"/>
      <c r="ECC55" s="34"/>
      <c r="ECD55" s="34"/>
      <c r="ECE55" s="34"/>
      <c r="ECF55" s="34"/>
      <c r="ECG55" s="34"/>
      <c r="ECH55" s="34"/>
      <c r="ECI55" s="34"/>
      <c r="ECJ55" s="34"/>
      <c r="ECK55" s="34"/>
      <c r="ECL55" s="34"/>
      <c r="ECM55" s="34"/>
      <c r="ECN55" s="34"/>
      <c r="ECO55" s="34"/>
      <c r="ECP55" s="34"/>
      <c r="ECQ55" s="34"/>
      <c r="ECR55" s="34"/>
      <c r="ECS55" s="34"/>
      <c r="ECT55" s="34"/>
      <c r="ECU55" s="34"/>
      <c r="ECV55" s="34"/>
      <c r="ECW55" s="34"/>
      <c r="ECX55" s="34"/>
      <c r="ECY55" s="34"/>
      <c r="ECZ55" s="34"/>
      <c r="EDA55" s="34"/>
      <c r="EDB55" s="34"/>
      <c r="EDC55" s="34"/>
      <c r="EDD55" s="34"/>
      <c r="EDE55" s="34"/>
      <c r="EDF55" s="34"/>
      <c r="EDG55" s="34"/>
      <c r="EDH55" s="34"/>
      <c r="EDI55" s="34"/>
      <c r="EDJ55" s="34"/>
      <c r="EDK55" s="34"/>
      <c r="EDL55" s="34"/>
      <c r="EDM55" s="34"/>
      <c r="EDN55" s="34"/>
      <c r="EDO55" s="34"/>
      <c r="EDP55" s="34"/>
      <c r="EDQ55" s="34"/>
      <c r="EDR55" s="34"/>
      <c r="EDS55" s="34"/>
      <c r="EDT55" s="34"/>
      <c r="EDU55" s="34"/>
      <c r="EDV55" s="34"/>
      <c r="EDW55" s="34"/>
      <c r="EDX55" s="34"/>
      <c r="EDY55" s="34"/>
      <c r="EDZ55" s="34"/>
      <c r="EEA55" s="34"/>
      <c r="EEB55" s="34"/>
      <c r="EEC55" s="34"/>
      <c r="EED55" s="34"/>
      <c r="EEE55" s="34"/>
      <c r="EEF55" s="34"/>
      <c r="EEG55" s="34"/>
      <c r="EEH55" s="34"/>
      <c r="EEI55" s="34"/>
      <c r="EEJ55" s="34"/>
      <c r="EEK55" s="34"/>
      <c r="EEL55" s="34"/>
      <c r="EEM55" s="34"/>
      <c r="EEN55" s="34"/>
      <c r="EEO55" s="34"/>
      <c r="EEP55" s="34"/>
      <c r="EEQ55" s="34"/>
      <c r="EER55" s="34"/>
      <c r="EES55" s="34"/>
      <c r="EET55" s="34"/>
      <c r="EEU55" s="34"/>
      <c r="EEV55" s="34"/>
      <c r="EEW55" s="34"/>
      <c r="EEX55" s="34"/>
      <c r="EEY55" s="34"/>
      <c r="EEZ55" s="34"/>
      <c r="EFA55" s="34"/>
      <c r="EFB55" s="34"/>
      <c r="EFC55" s="34"/>
      <c r="EFD55" s="34"/>
      <c r="EFE55" s="34"/>
      <c r="EFF55" s="34"/>
      <c r="EFG55" s="34"/>
      <c r="EFH55" s="34"/>
      <c r="EFI55" s="34"/>
      <c r="EFJ55" s="34"/>
      <c r="EFK55" s="34"/>
      <c r="EFL55" s="34"/>
      <c r="EFM55" s="34"/>
      <c r="EFN55" s="34"/>
      <c r="EFO55" s="34"/>
      <c r="EFP55" s="34"/>
      <c r="EFQ55" s="34"/>
      <c r="EFR55" s="34"/>
      <c r="EFS55" s="34"/>
      <c r="EFT55" s="34"/>
      <c r="EFU55" s="34"/>
      <c r="EFV55" s="34"/>
      <c r="EFW55" s="34"/>
      <c r="EFX55" s="34"/>
      <c r="EFY55" s="34"/>
      <c r="EFZ55" s="34"/>
      <c r="EGA55" s="34"/>
      <c r="EGB55" s="34"/>
      <c r="EGC55" s="34"/>
      <c r="EGD55" s="34"/>
      <c r="EGE55" s="34"/>
      <c r="EGF55" s="34"/>
      <c r="EGG55" s="34"/>
      <c r="EGH55" s="34"/>
      <c r="EGI55" s="34"/>
      <c r="EGJ55" s="34"/>
      <c r="EGK55" s="34"/>
      <c r="EGL55" s="34"/>
      <c r="EGM55" s="34"/>
      <c r="EGN55" s="34"/>
      <c r="EGO55" s="34"/>
      <c r="EGP55" s="34"/>
      <c r="EGQ55" s="34"/>
      <c r="EGR55" s="34"/>
      <c r="EGS55" s="34"/>
      <c r="EGT55" s="34"/>
      <c r="EGU55" s="34"/>
      <c r="EGV55" s="34"/>
      <c r="EGW55" s="34"/>
      <c r="EGX55" s="34"/>
      <c r="EGY55" s="34"/>
      <c r="EGZ55" s="34"/>
      <c r="EHA55" s="34"/>
      <c r="EHB55" s="34"/>
      <c r="EHC55" s="34"/>
      <c r="EHD55" s="34"/>
      <c r="EHE55" s="34"/>
      <c r="EHF55" s="34"/>
      <c r="EHG55" s="34"/>
      <c r="EHH55" s="34"/>
      <c r="EHI55" s="34"/>
      <c r="EHJ55" s="34"/>
      <c r="EHK55" s="34"/>
      <c r="EHL55" s="34"/>
      <c r="EHM55" s="34"/>
      <c r="EHN55" s="34"/>
      <c r="EHO55" s="34"/>
      <c r="EHP55" s="34"/>
      <c r="EHQ55" s="34"/>
      <c r="EHR55" s="34"/>
      <c r="EHS55" s="34"/>
      <c r="EHT55" s="34"/>
      <c r="EHU55" s="34"/>
      <c r="EHV55" s="34"/>
      <c r="EHW55" s="34"/>
      <c r="EHX55" s="34"/>
      <c r="EHY55" s="34"/>
      <c r="EHZ55" s="34"/>
      <c r="EIA55" s="34"/>
      <c r="EIB55" s="34"/>
      <c r="EIC55" s="34"/>
      <c r="EID55" s="34"/>
      <c r="EIE55" s="34"/>
      <c r="EIF55" s="34"/>
      <c r="EIG55" s="34"/>
      <c r="EIH55" s="34"/>
      <c r="EII55" s="34"/>
      <c r="EIJ55" s="34"/>
      <c r="EIK55" s="34"/>
      <c r="EIL55" s="34"/>
      <c r="EIM55" s="34"/>
      <c r="EIN55" s="34"/>
      <c r="EIO55" s="34"/>
      <c r="EIP55" s="34"/>
      <c r="EIQ55" s="34"/>
      <c r="EIR55" s="34"/>
      <c r="EIS55" s="34"/>
      <c r="EIT55" s="34"/>
      <c r="EIU55" s="34"/>
      <c r="EIV55" s="34"/>
      <c r="EIW55" s="34"/>
      <c r="EIX55" s="34"/>
      <c r="EIY55" s="34"/>
      <c r="EIZ55" s="34"/>
      <c r="EJA55" s="34"/>
      <c r="EJB55" s="34"/>
      <c r="EJC55" s="34"/>
      <c r="EJD55" s="34"/>
      <c r="EJE55" s="34"/>
      <c r="EJF55" s="34"/>
      <c r="EJG55" s="34"/>
      <c r="EJH55" s="34"/>
      <c r="EJI55" s="34"/>
      <c r="EJJ55" s="34"/>
      <c r="EJK55" s="34"/>
      <c r="EJL55" s="34"/>
      <c r="EJM55" s="34"/>
      <c r="EJN55" s="34"/>
      <c r="EJO55" s="34"/>
      <c r="EJP55" s="34"/>
      <c r="EJQ55" s="34"/>
      <c r="EJR55" s="34"/>
      <c r="EJS55" s="34"/>
      <c r="EJT55" s="34"/>
      <c r="EJU55" s="34"/>
      <c r="EJV55" s="34"/>
      <c r="EJW55" s="34"/>
      <c r="EJX55" s="34"/>
      <c r="EJY55" s="34"/>
      <c r="EJZ55" s="34"/>
      <c r="EKA55" s="34"/>
      <c r="EKB55" s="34"/>
      <c r="EKC55" s="34"/>
      <c r="EKD55" s="34"/>
      <c r="EKE55" s="34"/>
      <c r="EKF55" s="34"/>
      <c r="EKG55" s="34"/>
      <c r="EKH55" s="34"/>
      <c r="EKI55" s="34"/>
      <c r="EKJ55" s="34"/>
      <c r="EKK55" s="34"/>
      <c r="EKL55" s="34"/>
      <c r="EKM55" s="34"/>
      <c r="EKN55" s="34"/>
      <c r="EKO55" s="34"/>
      <c r="EKP55" s="34"/>
      <c r="EKQ55" s="34"/>
      <c r="EKR55" s="34"/>
      <c r="EKS55" s="34"/>
      <c r="EKT55" s="34"/>
      <c r="EKU55" s="34"/>
      <c r="EKV55" s="34"/>
      <c r="EKW55" s="34"/>
      <c r="EKX55" s="34"/>
      <c r="EKY55" s="34"/>
      <c r="EKZ55" s="34"/>
      <c r="ELA55" s="34"/>
      <c r="ELB55" s="34"/>
      <c r="ELC55" s="34"/>
      <c r="ELD55" s="34"/>
      <c r="ELE55" s="34"/>
      <c r="ELF55" s="34"/>
      <c r="ELG55" s="34"/>
      <c r="ELH55" s="34"/>
      <c r="ELI55" s="34"/>
      <c r="ELJ55" s="34"/>
      <c r="ELK55" s="34"/>
      <c r="ELL55" s="34"/>
      <c r="ELM55" s="34"/>
      <c r="ELN55" s="34"/>
      <c r="ELO55" s="34"/>
      <c r="ELP55" s="34"/>
      <c r="ELQ55" s="34"/>
      <c r="ELR55" s="34"/>
      <c r="ELS55" s="34"/>
      <c r="ELT55" s="34"/>
      <c r="ELU55" s="34"/>
      <c r="ELV55" s="34"/>
      <c r="ELW55" s="34"/>
      <c r="ELX55" s="34"/>
      <c r="ELY55" s="34"/>
      <c r="ELZ55" s="34"/>
      <c r="EMA55" s="34"/>
      <c r="EMB55" s="34"/>
      <c r="EMC55" s="34"/>
      <c r="EMD55" s="34"/>
      <c r="EME55" s="34"/>
      <c r="EMF55" s="34"/>
      <c r="EMG55" s="34"/>
      <c r="EMH55" s="34"/>
      <c r="EMI55" s="34"/>
      <c r="EMJ55" s="34"/>
      <c r="EMK55" s="34"/>
      <c r="EML55" s="34"/>
      <c r="EMM55" s="34"/>
      <c r="EMN55" s="34"/>
      <c r="EMO55" s="34"/>
      <c r="EMP55" s="34"/>
      <c r="EMQ55" s="34"/>
      <c r="EMR55" s="34"/>
      <c r="EMS55" s="34"/>
      <c r="EMT55" s="34"/>
      <c r="EMU55" s="34"/>
      <c r="EMV55" s="34"/>
      <c r="EMW55" s="34"/>
      <c r="EMX55" s="34"/>
      <c r="EMY55" s="34"/>
      <c r="EMZ55" s="34"/>
      <c r="ENA55" s="34"/>
      <c r="ENB55" s="34"/>
      <c r="ENC55" s="34"/>
      <c r="END55" s="34"/>
      <c r="ENE55" s="34"/>
      <c r="ENF55" s="34"/>
      <c r="ENG55" s="34"/>
      <c r="ENH55" s="34"/>
      <c r="ENI55" s="34"/>
      <c r="ENJ55" s="34"/>
      <c r="ENK55" s="34"/>
      <c r="ENL55" s="34"/>
      <c r="ENM55" s="34"/>
      <c r="ENN55" s="34"/>
      <c r="ENO55" s="34"/>
      <c r="ENP55" s="34"/>
      <c r="ENQ55" s="34"/>
      <c r="ENR55" s="34"/>
      <c r="ENS55" s="34"/>
      <c r="ENT55" s="34"/>
      <c r="ENU55" s="34"/>
      <c r="ENV55" s="34"/>
      <c r="ENW55" s="34"/>
      <c r="ENX55" s="34"/>
      <c r="ENY55" s="34"/>
      <c r="ENZ55" s="34"/>
      <c r="EOA55" s="34"/>
      <c r="EOB55" s="34"/>
      <c r="EOC55" s="34"/>
      <c r="EOD55" s="34"/>
      <c r="EOE55" s="34"/>
      <c r="EOF55" s="34"/>
      <c r="EOG55" s="34"/>
      <c r="EOH55" s="34"/>
      <c r="EOI55" s="34"/>
      <c r="EOJ55" s="34"/>
      <c r="EOK55" s="34"/>
      <c r="EOL55" s="34"/>
      <c r="EOM55" s="34"/>
      <c r="EON55" s="34"/>
      <c r="EOO55" s="34"/>
      <c r="EOP55" s="34"/>
      <c r="EOQ55" s="34"/>
      <c r="EOR55" s="34"/>
      <c r="EOS55" s="34"/>
      <c r="EOT55" s="34"/>
      <c r="EOU55" s="34"/>
      <c r="EOV55" s="34"/>
      <c r="EOW55" s="34"/>
      <c r="EOX55" s="34"/>
      <c r="EOY55" s="34"/>
      <c r="EOZ55" s="34"/>
      <c r="EPA55" s="34"/>
      <c r="EPB55" s="34"/>
      <c r="EPC55" s="34"/>
      <c r="EPD55" s="34"/>
      <c r="EPE55" s="34"/>
      <c r="EPF55" s="34"/>
      <c r="EPG55" s="34"/>
      <c r="EPH55" s="34"/>
      <c r="EPI55" s="34"/>
      <c r="EPJ55" s="34"/>
      <c r="EPK55" s="34"/>
      <c r="EPL55" s="34"/>
      <c r="EPM55" s="34"/>
      <c r="EPN55" s="34"/>
      <c r="EPO55" s="34"/>
      <c r="EPP55" s="34"/>
      <c r="EPQ55" s="34"/>
      <c r="EPR55" s="34"/>
      <c r="EPS55" s="34"/>
      <c r="EPT55" s="34"/>
      <c r="EPU55" s="34"/>
      <c r="EPV55" s="34"/>
      <c r="EPW55" s="34"/>
      <c r="EPX55" s="34"/>
      <c r="EPY55" s="34"/>
      <c r="EPZ55" s="34"/>
      <c r="EQA55" s="34"/>
      <c r="EQB55" s="34"/>
      <c r="EQC55" s="34"/>
      <c r="EQD55" s="34"/>
      <c r="EQE55" s="34"/>
      <c r="EQF55" s="34"/>
      <c r="EQG55" s="34"/>
      <c r="EQH55" s="34"/>
      <c r="EQI55" s="34"/>
      <c r="EQJ55" s="34"/>
      <c r="EQK55" s="34"/>
      <c r="EQL55" s="34"/>
      <c r="EQM55" s="34"/>
      <c r="EQN55" s="34"/>
      <c r="EQO55" s="34"/>
      <c r="EQP55" s="34"/>
      <c r="EQQ55" s="34"/>
      <c r="EQR55" s="34"/>
      <c r="EQS55" s="34"/>
      <c r="EQT55" s="34"/>
      <c r="EQU55" s="34"/>
      <c r="EQV55" s="34"/>
      <c r="EQW55" s="34"/>
      <c r="EQX55" s="34"/>
      <c r="EQY55" s="34"/>
      <c r="EQZ55" s="34"/>
      <c r="ERA55" s="34"/>
      <c r="ERB55" s="34"/>
      <c r="ERC55" s="34"/>
      <c r="ERD55" s="34"/>
      <c r="ERE55" s="34"/>
      <c r="ERF55" s="34"/>
      <c r="ERG55" s="34"/>
      <c r="ERH55" s="34"/>
      <c r="ERI55" s="34"/>
      <c r="ERJ55" s="34"/>
      <c r="ERK55" s="34"/>
      <c r="ERL55" s="34"/>
      <c r="ERM55" s="34"/>
      <c r="ERN55" s="34"/>
      <c r="ERO55" s="34"/>
      <c r="ERP55" s="34"/>
      <c r="ERQ55" s="34"/>
      <c r="ERR55" s="34"/>
      <c r="ERS55" s="34"/>
      <c r="ERT55" s="34"/>
      <c r="ERU55" s="34"/>
      <c r="ERV55" s="34"/>
      <c r="ERW55" s="34"/>
      <c r="ERX55" s="34"/>
      <c r="ERY55" s="34"/>
      <c r="ERZ55" s="34"/>
      <c r="ESA55" s="34"/>
      <c r="ESB55" s="34"/>
      <c r="ESC55" s="34"/>
      <c r="ESD55" s="34"/>
      <c r="ESE55" s="34"/>
      <c r="ESF55" s="34"/>
      <c r="ESG55" s="34"/>
      <c r="ESH55" s="34"/>
      <c r="ESI55" s="34"/>
      <c r="ESJ55" s="34"/>
      <c r="ESK55" s="34"/>
      <c r="ESL55" s="34"/>
      <c r="ESM55" s="34"/>
      <c r="ESN55" s="34"/>
      <c r="ESO55" s="34"/>
      <c r="ESP55" s="34"/>
      <c r="ESQ55" s="34"/>
      <c r="ESR55" s="34"/>
      <c r="ESS55" s="34"/>
      <c r="EST55" s="34"/>
      <c r="ESU55" s="34"/>
      <c r="ESV55" s="34"/>
      <c r="ESW55" s="34"/>
      <c r="ESX55" s="34"/>
      <c r="ESY55" s="34"/>
      <c r="ESZ55" s="34"/>
      <c r="ETA55" s="34"/>
      <c r="ETB55" s="34"/>
      <c r="ETC55" s="34"/>
      <c r="ETD55" s="34"/>
      <c r="ETE55" s="34"/>
      <c r="ETF55" s="34"/>
      <c r="ETG55" s="34"/>
      <c r="ETH55" s="34"/>
      <c r="ETI55" s="34"/>
      <c r="ETJ55" s="34"/>
      <c r="ETK55" s="34"/>
      <c r="ETL55" s="34"/>
      <c r="ETM55" s="34"/>
      <c r="ETN55" s="34"/>
      <c r="ETO55" s="34"/>
      <c r="ETP55" s="34"/>
      <c r="ETQ55" s="34"/>
      <c r="ETR55" s="34"/>
      <c r="ETS55" s="34"/>
      <c r="ETT55" s="34"/>
      <c r="ETU55" s="34"/>
      <c r="ETV55" s="34"/>
      <c r="ETW55" s="34"/>
      <c r="ETX55" s="34"/>
      <c r="ETY55" s="34"/>
      <c r="ETZ55" s="34"/>
      <c r="EUA55" s="34"/>
      <c r="EUB55" s="34"/>
      <c r="EUC55" s="34"/>
      <c r="EUD55" s="34"/>
      <c r="EUE55" s="34"/>
      <c r="EUF55" s="34"/>
      <c r="EUG55" s="34"/>
      <c r="EUH55" s="34"/>
      <c r="EUI55" s="34"/>
      <c r="EUJ55" s="34"/>
      <c r="EUK55" s="34"/>
      <c r="EUL55" s="34"/>
      <c r="EUM55" s="34"/>
      <c r="EUN55" s="34"/>
      <c r="EUO55" s="34"/>
      <c r="EUP55" s="34"/>
      <c r="EUQ55" s="34"/>
      <c r="EUR55" s="34"/>
      <c r="EUS55" s="34"/>
      <c r="EUT55" s="34"/>
      <c r="EUU55" s="34"/>
      <c r="EUV55" s="34"/>
      <c r="EUW55" s="34"/>
      <c r="EUX55" s="34"/>
      <c r="EUY55" s="34"/>
      <c r="EUZ55" s="34"/>
      <c r="EVA55" s="34"/>
      <c r="EVB55" s="34"/>
      <c r="EVC55" s="34"/>
      <c r="EVD55" s="34"/>
      <c r="EVE55" s="34"/>
      <c r="EVF55" s="34"/>
      <c r="EVG55" s="34"/>
      <c r="EVH55" s="34"/>
      <c r="EVI55" s="34"/>
      <c r="EVJ55" s="34"/>
      <c r="EVK55" s="34"/>
      <c r="EVL55" s="34"/>
      <c r="EVM55" s="34"/>
      <c r="EVN55" s="34"/>
      <c r="EVO55" s="34"/>
      <c r="EVP55" s="34"/>
      <c r="EVQ55" s="34"/>
      <c r="EVR55" s="34"/>
      <c r="EVS55" s="34"/>
      <c r="EVT55" s="34"/>
      <c r="EVU55" s="34"/>
      <c r="EVV55" s="34"/>
      <c r="EVW55" s="34"/>
      <c r="EVX55" s="34"/>
      <c r="EVY55" s="34"/>
      <c r="EVZ55" s="34"/>
      <c r="EWA55" s="34"/>
      <c r="EWB55" s="34"/>
      <c r="EWC55" s="34"/>
      <c r="EWD55" s="34"/>
      <c r="EWE55" s="34"/>
      <c r="EWF55" s="34"/>
      <c r="EWG55" s="34"/>
      <c r="EWH55" s="34"/>
      <c r="EWI55" s="34"/>
      <c r="EWJ55" s="34"/>
      <c r="EWK55" s="34"/>
      <c r="EWL55" s="34"/>
      <c r="EWM55" s="34"/>
      <c r="EWN55" s="34"/>
      <c r="EWO55" s="34"/>
      <c r="EWP55" s="34"/>
      <c r="EWQ55" s="34"/>
      <c r="EWR55" s="34"/>
      <c r="EWS55" s="34"/>
      <c r="EWT55" s="34"/>
      <c r="EWU55" s="34"/>
      <c r="EWV55" s="34"/>
      <c r="EWW55" s="34"/>
      <c r="EWX55" s="34"/>
      <c r="EWY55" s="34"/>
      <c r="EWZ55" s="34"/>
      <c r="EXA55" s="34"/>
      <c r="EXB55" s="34"/>
      <c r="EXC55" s="34"/>
      <c r="EXD55" s="34"/>
      <c r="EXE55" s="34"/>
      <c r="EXF55" s="34"/>
      <c r="EXG55" s="34"/>
      <c r="EXH55" s="34"/>
      <c r="EXI55" s="34"/>
      <c r="EXJ55" s="34"/>
      <c r="EXK55" s="34"/>
      <c r="EXL55" s="34"/>
      <c r="EXM55" s="34"/>
      <c r="EXN55" s="34"/>
      <c r="EXO55" s="34"/>
      <c r="EXP55" s="34"/>
      <c r="EXQ55" s="34"/>
      <c r="EXR55" s="34"/>
      <c r="EXS55" s="34"/>
      <c r="EXT55" s="34"/>
      <c r="EXU55" s="34"/>
      <c r="EXV55" s="34"/>
      <c r="EXW55" s="34"/>
      <c r="EXX55" s="34"/>
      <c r="EXY55" s="34"/>
      <c r="EXZ55" s="34"/>
      <c r="EYA55" s="34"/>
      <c r="EYB55" s="34"/>
      <c r="EYC55" s="34"/>
      <c r="EYD55" s="34"/>
      <c r="EYE55" s="34"/>
      <c r="EYF55" s="34"/>
      <c r="EYG55" s="34"/>
      <c r="EYH55" s="34"/>
      <c r="EYI55" s="34"/>
      <c r="EYJ55" s="34"/>
      <c r="EYK55" s="34"/>
      <c r="EYL55" s="34"/>
      <c r="EYM55" s="34"/>
      <c r="EYN55" s="34"/>
      <c r="EYO55" s="34"/>
      <c r="EYP55" s="34"/>
      <c r="EYQ55" s="34"/>
      <c r="EYR55" s="34"/>
      <c r="EYS55" s="34"/>
      <c r="EYT55" s="34"/>
      <c r="EYU55" s="34"/>
      <c r="EYV55" s="34"/>
      <c r="EYW55" s="34"/>
      <c r="EYX55" s="34"/>
      <c r="EYY55" s="34"/>
      <c r="EYZ55" s="34"/>
      <c r="EZA55" s="34"/>
      <c r="EZB55" s="34"/>
      <c r="EZC55" s="34"/>
      <c r="EZD55" s="34"/>
      <c r="EZE55" s="34"/>
      <c r="EZF55" s="34"/>
      <c r="EZG55" s="34"/>
      <c r="EZH55" s="34"/>
      <c r="EZI55" s="34"/>
      <c r="EZJ55" s="34"/>
      <c r="EZK55" s="34"/>
      <c r="EZL55" s="34"/>
      <c r="EZM55" s="34"/>
      <c r="EZN55" s="34"/>
      <c r="EZO55" s="34"/>
      <c r="EZP55" s="34"/>
      <c r="EZQ55" s="34"/>
      <c r="EZR55" s="34"/>
      <c r="EZS55" s="34"/>
      <c r="EZT55" s="34"/>
      <c r="EZU55" s="34"/>
      <c r="EZV55" s="34"/>
      <c r="EZW55" s="34"/>
      <c r="EZX55" s="34"/>
      <c r="EZY55" s="34"/>
      <c r="EZZ55" s="34"/>
      <c r="FAA55" s="34"/>
      <c r="FAB55" s="34"/>
      <c r="FAC55" s="34"/>
      <c r="FAD55" s="34"/>
      <c r="FAE55" s="34"/>
      <c r="FAF55" s="34"/>
      <c r="FAG55" s="34"/>
      <c r="FAH55" s="34"/>
      <c r="FAI55" s="34"/>
      <c r="FAJ55" s="34"/>
      <c r="FAK55" s="34"/>
      <c r="FAL55" s="34"/>
      <c r="FAM55" s="34"/>
      <c r="FAN55" s="34"/>
      <c r="FAO55" s="34"/>
      <c r="FAP55" s="34"/>
      <c r="FAQ55" s="34"/>
      <c r="FAR55" s="34"/>
      <c r="FAS55" s="34"/>
      <c r="FAT55" s="34"/>
      <c r="FAU55" s="34"/>
      <c r="FAV55" s="34"/>
      <c r="FAW55" s="34"/>
      <c r="FAX55" s="34"/>
      <c r="FAY55" s="34"/>
      <c r="FAZ55" s="34"/>
      <c r="FBA55" s="34"/>
      <c r="FBB55" s="34"/>
      <c r="FBC55" s="34"/>
      <c r="FBD55" s="34"/>
      <c r="FBE55" s="34"/>
      <c r="FBF55" s="34"/>
      <c r="FBG55" s="34"/>
      <c r="FBH55" s="34"/>
      <c r="FBI55" s="34"/>
      <c r="FBJ55" s="34"/>
      <c r="FBK55" s="34"/>
      <c r="FBL55" s="34"/>
      <c r="FBM55" s="34"/>
      <c r="FBN55" s="34"/>
      <c r="FBO55" s="34"/>
      <c r="FBP55" s="34"/>
      <c r="FBQ55" s="34"/>
      <c r="FBR55" s="34"/>
      <c r="FBS55" s="34"/>
      <c r="FBT55" s="34"/>
      <c r="FBU55" s="34"/>
      <c r="FBV55" s="34"/>
      <c r="FBW55" s="34"/>
      <c r="FBX55" s="34"/>
      <c r="FBY55" s="34"/>
      <c r="FBZ55" s="34"/>
      <c r="FCA55" s="34"/>
      <c r="FCB55" s="34"/>
      <c r="FCC55" s="34"/>
      <c r="FCD55" s="34"/>
      <c r="FCE55" s="34"/>
      <c r="FCF55" s="34"/>
      <c r="FCG55" s="34"/>
      <c r="FCH55" s="34"/>
      <c r="FCI55" s="34"/>
      <c r="FCJ55" s="34"/>
      <c r="FCK55" s="34"/>
      <c r="FCL55" s="34"/>
      <c r="FCM55" s="34"/>
      <c r="FCN55" s="34"/>
      <c r="FCO55" s="34"/>
      <c r="FCP55" s="34"/>
      <c r="FCQ55" s="34"/>
      <c r="FCR55" s="34"/>
      <c r="FCS55" s="34"/>
      <c r="FCT55" s="34"/>
      <c r="FCU55" s="34"/>
      <c r="FCV55" s="34"/>
      <c r="FCW55" s="34"/>
      <c r="FCX55" s="34"/>
      <c r="FCY55" s="34"/>
      <c r="FCZ55" s="34"/>
      <c r="FDA55" s="34"/>
      <c r="FDB55" s="34"/>
      <c r="FDC55" s="34"/>
      <c r="FDD55" s="34"/>
      <c r="FDE55" s="34"/>
      <c r="FDF55" s="34"/>
      <c r="FDG55" s="34"/>
      <c r="FDH55" s="34"/>
      <c r="FDI55" s="34"/>
      <c r="FDJ55" s="34"/>
      <c r="FDK55" s="34"/>
      <c r="FDL55" s="34"/>
      <c r="FDM55" s="34"/>
      <c r="FDN55" s="34"/>
      <c r="FDO55" s="34"/>
      <c r="FDP55" s="34"/>
      <c r="FDQ55" s="34"/>
      <c r="FDR55" s="34"/>
      <c r="FDS55" s="34"/>
      <c r="FDT55" s="34"/>
      <c r="FDU55" s="34"/>
      <c r="FDV55" s="34"/>
      <c r="FDW55" s="34"/>
      <c r="FDX55" s="34"/>
      <c r="FDY55" s="34"/>
      <c r="FDZ55" s="34"/>
      <c r="FEA55" s="34"/>
      <c r="FEB55" s="34"/>
      <c r="FEC55" s="34"/>
      <c r="FED55" s="34"/>
      <c r="FEE55" s="34"/>
      <c r="FEF55" s="34"/>
      <c r="FEG55" s="34"/>
      <c r="FEH55" s="34"/>
      <c r="FEI55" s="34"/>
      <c r="FEJ55" s="34"/>
      <c r="FEK55" s="34"/>
      <c r="FEL55" s="34"/>
      <c r="FEM55" s="34"/>
      <c r="FEN55" s="34"/>
      <c r="FEO55" s="34"/>
      <c r="FEP55" s="34"/>
      <c r="FEQ55" s="34"/>
      <c r="FER55" s="34"/>
      <c r="FES55" s="34"/>
      <c r="FET55" s="34"/>
      <c r="FEU55" s="34"/>
      <c r="FEV55" s="34"/>
      <c r="FEW55" s="34"/>
      <c r="FEX55" s="34"/>
      <c r="FEY55" s="34"/>
      <c r="FEZ55" s="34"/>
      <c r="FFA55" s="34"/>
      <c r="FFB55" s="34"/>
      <c r="FFC55" s="34"/>
      <c r="FFD55" s="34"/>
      <c r="FFE55" s="34"/>
      <c r="FFF55" s="34"/>
      <c r="FFG55" s="34"/>
      <c r="FFH55" s="34"/>
      <c r="FFI55" s="34"/>
      <c r="FFJ55" s="34"/>
      <c r="FFK55" s="34"/>
      <c r="FFL55" s="34"/>
      <c r="FFM55" s="34"/>
      <c r="FFN55" s="34"/>
      <c r="FFO55" s="34"/>
      <c r="FFP55" s="34"/>
      <c r="FFQ55" s="34"/>
      <c r="FFR55" s="34"/>
      <c r="FFS55" s="34"/>
      <c r="FFT55" s="34"/>
      <c r="FFU55" s="34"/>
      <c r="FFV55" s="34"/>
      <c r="FFW55" s="34"/>
      <c r="FFX55" s="34"/>
      <c r="FFY55" s="34"/>
      <c r="FFZ55" s="34"/>
      <c r="FGA55" s="34"/>
      <c r="FGB55" s="34"/>
      <c r="FGC55" s="34"/>
      <c r="FGD55" s="34"/>
      <c r="FGE55" s="34"/>
      <c r="FGF55" s="34"/>
      <c r="FGG55" s="34"/>
      <c r="FGH55" s="34"/>
      <c r="FGI55" s="34"/>
      <c r="FGJ55" s="34"/>
      <c r="FGK55" s="34"/>
      <c r="FGL55" s="34"/>
      <c r="FGM55" s="34"/>
      <c r="FGN55" s="34"/>
      <c r="FGO55" s="34"/>
      <c r="FGP55" s="34"/>
      <c r="FGQ55" s="34"/>
      <c r="FGR55" s="34"/>
      <c r="FGS55" s="34"/>
      <c r="FGT55" s="34"/>
      <c r="FGU55" s="34"/>
      <c r="FGV55" s="34"/>
      <c r="FGW55" s="34"/>
      <c r="FGX55" s="34"/>
      <c r="FGY55" s="34"/>
      <c r="FGZ55" s="34"/>
      <c r="FHA55" s="34"/>
      <c r="FHB55" s="34"/>
      <c r="FHC55" s="34"/>
      <c r="FHD55" s="34"/>
      <c r="FHE55" s="34"/>
      <c r="FHF55" s="34"/>
      <c r="FHG55" s="34"/>
      <c r="FHH55" s="34"/>
      <c r="FHI55" s="34"/>
      <c r="FHJ55" s="34"/>
      <c r="FHK55" s="34"/>
      <c r="FHL55" s="34"/>
      <c r="FHM55" s="34"/>
      <c r="FHN55" s="34"/>
      <c r="FHO55" s="34"/>
      <c r="FHP55" s="34"/>
      <c r="FHQ55" s="34"/>
      <c r="FHR55" s="34"/>
      <c r="FHS55" s="34"/>
      <c r="FHT55" s="34"/>
      <c r="FHU55" s="34"/>
      <c r="FHV55" s="34"/>
      <c r="FHW55" s="34"/>
      <c r="FHX55" s="34"/>
      <c r="FHY55" s="34"/>
      <c r="FHZ55" s="34"/>
      <c r="FIA55" s="34"/>
      <c r="FIB55" s="34"/>
      <c r="FIC55" s="34"/>
      <c r="FID55" s="34"/>
      <c r="FIE55" s="34"/>
      <c r="FIF55" s="34"/>
      <c r="FIG55" s="34"/>
      <c r="FIH55" s="34"/>
      <c r="FII55" s="34"/>
      <c r="FIJ55" s="34"/>
      <c r="FIK55" s="34"/>
      <c r="FIL55" s="34"/>
      <c r="FIM55" s="34"/>
      <c r="FIN55" s="34"/>
      <c r="FIO55" s="34"/>
      <c r="FIP55" s="34"/>
      <c r="FIQ55" s="34"/>
      <c r="FIR55" s="34"/>
      <c r="FIS55" s="34"/>
      <c r="FIT55" s="34"/>
      <c r="FIU55" s="34"/>
      <c r="FIV55" s="34"/>
      <c r="FIW55" s="34"/>
      <c r="FIX55" s="34"/>
      <c r="FIY55" s="34"/>
      <c r="FIZ55" s="34"/>
      <c r="FJA55" s="34"/>
      <c r="FJB55" s="34"/>
      <c r="FJC55" s="34"/>
      <c r="FJD55" s="34"/>
      <c r="FJE55" s="34"/>
      <c r="FJF55" s="34"/>
      <c r="FJG55" s="34"/>
      <c r="FJH55" s="34"/>
      <c r="FJI55" s="34"/>
      <c r="FJJ55" s="34"/>
      <c r="FJK55" s="34"/>
      <c r="FJL55" s="34"/>
      <c r="FJM55" s="34"/>
      <c r="FJN55" s="34"/>
      <c r="FJO55" s="34"/>
      <c r="FJP55" s="34"/>
      <c r="FJQ55" s="34"/>
      <c r="FJR55" s="34"/>
      <c r="FJS55" s="34"/>
      <c r="FJT55" s="34"/>
      <c r="FJU55" s="34"/>
      <c r="FJV55" s="34"/>
      <c r="FJW55" s="34"/>
      <c r="FJX55" s="34"/>
      <c r="FJY55" s="34"/>
      <c r="FJZ55" s="34"/>
      <c r="FKA55" s="34"/>
      <c r="FKB55" s="34"/>
      <c r="FKC55" s="34"/>
      <c r="FKD55" s="34"/>
      <c r="FKE55" s="34"/>
      <c r="FKF55" s="34"/>
      <c r="FKG55" s="34"/>
      <c r="FKH55" s="34"/>
      <c r="FKI55" s="34"/>
      <c r="FKJ55" s="34"/>
      <c r="FKK55" s="34"/>
      <c r="FKL55" s="34"/>
      <c r="FKM55" s="34"/>
      <c r="FKN55" s="34"/>
      <c r="FKO55" s="34"/>
      <c r="FKP55" s="34"/>
      <c r="FKQ55" s="34"/>
      <c r="FKR55" s="34"/>
      <c r="FKS55" s="34"/>
      <c r="FKT55" s="34"/>
      <c r="FKU55" s="34"/>
      <c r="FKV55" s="34"/>
      <c r="FKW55" s="34"/>
      <c r="FKX55" s="34"/>
      <c r="FKY55" s="34"/>
      <c r="FKZ55" s="34"/>
      <c r="FLA55" s="34"/>
      <c r="FLB55" s="34"/>
      <c r="FLC55" s="34"/>
      <c r="FLD55" s="34"/>
      <c r="FLE55" s="34"/>
      <c r="FLF55" s="34"/>
      <c r="FLG55" s="34"/>
      <c r="FLH55" s="34"/>
      <c r="FLI55" s="34"/>
      <c r="FLJ55" s="34"/>
      <c r="FLK55" s="34"/>
      <c r="FLL55" s="34"/>
      <c r="FLM55" s="34"/>
      <c r="FLN55" s="34"/>
      <c r="FLO55" s="34"/>
      <c r="FLP55" s="34"/>
      <c r="FLQ55" s="34"/>
      <c r="FLR55" s="34"/>
      <c r="FLS55" s="34"/>
      <c r="FLT55" s="34"/>
      <c r="FLU55" s="34"/>
      <c r="FLV55" s="34"/>
      <c r="FLW55" s="34"/>
      <c r="FLX55" s="34"/>
      <c r="FLY55" s="34"/>
      <c r="FLZ55" s="34"/>
      <c r="FMA55" s="34"/>
      <c r="FMB55" s="34"/>
      <c r="FMC55" s="34"/>
      <c r="FMD55" s="34"/>
      <c r="FME55" s="34"/>
      <c r="FMF55" s="34"/>
      <c r="FMG55" s="34"/>
      <c r="FMH55" s="34"/>
      <c r="FMI55" s="34"/>
      <c r="FMJ55" s="34"/>
      <c r="FMK55" s="34"/>
      <c r="FML55" s="34"/>
      <c r="FMM55" s="34"/>
      <c r="FMN55" s="34"/>
      <c r="FMO55" s="34"/>
      <c r="FMP55" s="34"/>
      <c r="FMQ55" s="34"/>
      <c r="FMR55" s="34"/>
      <c r="FMS55" s="34"/>
      <c r="FMT55" s="34"/>
      <c r="FMU55" s="34"/>
      <c r="FMV55" s="34"/>
      <c r="FMW55" s="34"/>
      <c r="FMX55" s="34"/>
      <c r="FMY55" s="34"/>
      <c r="FMZ55" s="34"/>
      <c r="FNA55" s="34"/>
      <c r="FNB55" s="34"/>
      <c r="FNC55" s="34"/>
      <c r="FND55" s="34"/>
      <c r="FNE55" s="34"/>
      <c r="FNF55" s="34"/>
      <c r="FNG55" s="34"/>
      <c r="FNH55" s="34"/>
      <c r="FNI55" s="34"/>
      <c r="FNJ55" s="34"/>
      <c r="FNK55" s="34"/>
      <c r="FNL55" s="34"/>
      <c r="FNM55" s="34"/>
      <c r="FNN55" s="34"/>
      <c r="FNO55" s="34"/>
      <c r="FNP55" s="34"/>
      <c r="FNQ55" s="34"/>
      <c r="FNR55" s="34"/>
      <c r="FNS55" s="34"/>
      <c r="FNT55" s="34"/>
      <c r="FNU55" s="34"/>
      <c r="FNV55" s="34"/>
      <c r="FNW55" s="34"/>
      <c r="FNX55" s="34"/>
      <c r="FNY55" s="34"/>
      <c r="FNZ55" s="34"/>
      <c r="FOA55" s="34"/>
      <c r="FOB55" s="34"/>
      <c r="FOC55" s="34"/>
      <c r="FOD55" s="34"/>
      <c r="FOE55" s="34"/>
      <c r="FOF55" s="34"/>
      <c r="FOG55" s="34"/>
      <c r="FOH55" s="34"/>
      <c r="FOI55" s="34"/>
      <c r="FOJ55" s="34"/>
      <c r="FOK55" s="34"/>
      <c r="FOL55" s="34"/>
      <c r="FOM55" s="34"/>
      <c r="FON55" s="34"/>
      <c r="FOO55" s="34"/>
      <c r="FOP55" s="34"/>
      <c r="FOQ55" s="34"/>
      <c r="FOR55" s="34"/>
      <c r="FOS55" s="34"/>
      <c r="FOT55" s="34"/>
      <c r="FOU55" s="34"/>
      <c r="FOV55" s="34"/>
      <c r="FOW55" s="34"/>
      <c r="FOX55" s="34"/>
      <c r="FOY55" s="34"/>
      <c r="FOZ55" s="34"/>
      <c r="FPA55" s="34"/>
      <c r="FPB55" s="34"/>
      <c r="FPC55" s="34"/>
      <c r="FPD55" s="34"/>
      <c r="FPE55" s="34"/>
      <c r="FPF55" s="34"/>
      <c r="FPG55" s="34"/>
      <c r="FPH55" s="34"/>
      <c r="FPI55" s="34"/>
      <c r="FPJ55" s="34"/>
      <c r="FPK55" s="34"/>
      <c r="FPL55" s="34"/>
      <c r="FPM55" s="34"/>
      <c r="FPN55" s="34"/>
      <c r="FPO55" s="34"/>
      <c r="FPP55" s="34"/>
      <c r="FPQ55" s="34"/>
      <c r="FPR55" s="34"/>
      <c r="FPS55" s="34"/>
      <c r="FPT55" s="34"/>
      <c r="FPU55" s="34"/>
      <c r="FPV55" s="34"/>
      <c r="FPW55" s="34"/>
      <c r="FPX55" s="34"/>
      <c r="FPY55" s="34"/>
      <c r="FPZ55" s="34"/>
      <c r="FQA55" s="34"/>
      <c r="FQB55" s="34"/>
      <c r="FQC55" s="34"/>
      <c r="FQD55" s="34"/>
      <c r="FQE55" s="34"/>
      <c r="FQF55" s="34"/>
      <c r="FQG55" s="34"/>
      <c r="FQH55" s="34"/>
      <c r="FQI55" s="34"/>
      <c r="FQJ55" s="34"/>
      <c r="FQK55" s="34"/>
      <c r="FQL55" s="34"/>
      <c r="FQM55" s="34"/>
      <c r="FQN55" s="34"/>
      <c r="FQO55" s="34"/>
      <c r="FQP55" s="34"/>
      <c r="FQQ55" s="34"/>
      <c r="FQR55" s="34"/>
      <c r="FQS55" s="34"/>
      <c r="FQT55" s="34"/>
      <c r="FQU55" s="34"/>
      <c r="FQV55" s="34"/>
      <c r="FQW55" s="34"/>
      <c r="FQX55" s="34"/>
      <c r="FQY55" s="34"/>
      <c r="FQZ55" s="34"/>
      <c r="FRA55" s="34"/>
      <c r="FRB55" s="34"/>
      <c r="FRC55" s="34"/>
      <c r="FRD55" s="34"/>
      <c r="FRE55" s="34"/>
      <c r="FRF55" s="34"/>
      <c r="FRG55" s="34"/>
      <c r="FRH55" s="34"/>
      <c r="FRI55" s="34"/>
      <c r="FRJ55" s="34"/>
      <c r="FRK55" s="34"/>
      <c r="FRL55" s="34"/>
      <c r="FRM55" s="34"/>
      <c r="FRN55" s="34"/>
      <c r="FRO55" s="34"/>
      <c r="FRP55" s="34"/>
      <c r="FRQ55" s="34"/>
      <c r="FRR55" s="34"/>
      <c r="FRS55" s="34"/>
      <c r="FRT55" s="34"/>
      <c r="FRU55" s="34"/>
      <c r="FRV55" s="34"/>
      <c r="FRW55" s="34"/>
      <c r="FRX55" s="34"/>
      <c r="FRY55" s="34"/>
      <c r="FRZ55" s="34"/>
      <c r="FSA55" s="34"/>
      <c r="FSB55" s="34"/>
      <c r="FSC55" s="34"/>
      <c r="FSD55" s="34"/>
      <c r="FSE55" s="34"/>
      <c r="FSF55" s="34"/>
      <c r="FSG55" s="34"/>
      <c r="FSH55" s="34"/>
      <c r="FSI55" s="34"/>
      <c r="FSJ55" s="34"/>
      <c r="FSK55" s="34"/>
      <c r="FSL55" s="34"/>
      <c r="FSM55" s="34"/>
      <c r="FSN55" s="34"/>
      <c r="FSO55" s="34"/>
      <c r="FSP55" s="34"/>
      <c r="FSQ55" s="34"/>
      <c r="FSR55" s="34"/>
      <c r="FSS55" s="34"/>
      <c r="FST55" s="34"/>
      <c r="FSU55" s="34"/>
      <c r="FSV55" s="34"/>
      <c r="FSW55" s="34"/>
      <c r="FSX55" s="34"/>
      <c r="FSY55" s="34"/>
      <c r="FSZ55" s="34"/>
      <c r="FTA55" s="34"/>
      <c r="FTB55" s="34"/>
      <c r="FTC55" s="34"/>
      <c r="FTD55" s="34"/>
      <c r="FTE55" s="34"/>
      <c r="FTF55" s="34"/>
      <c r="FTG55" s="34"/>
      <c r="FTH55" s="34"/>
      <c r="FTI55" s="34"/>
      <c r="FTJ55" s="34"/>
      <c r="FTK55" s="34"/>
      <c r="FTL55" s="34"/>
      <c r="FTM55" s="34"/>
      <c r="FTN55" s="34"/>
      <c r="FTO55" s="34"/>
      <c r="FTP55" s="34"/>
      <c r="FTQ55" s="34"/>
      <c r="FTR55" s="34"/>
      <c r="FTS55" s="34"/>
      <c r="FTT55" s="34"/>
      <c r="FTU55" s="34"/>
      <c r="FTV55" s="34"/>
      <c r="FTW55" s="34"/>
      <c r="FTX55" s="34"/>
      <c r="FTY55" s="34"/>
      <c r="FTZ55" s="34"/>
      <c r="FUA55" s="34"/>
      <c r="FUB55" s="34"/>
      <c r="FUC55" s="34"/>
      <c r="FUD55" s="34"/>
      <c r="FUE55" s="34"/>
      <c r="FUF55" s="34"/>
      <c r="FUG55" s="34"/>
      <c r="FUH55" s="34"/>
      <c r="FUI55" s="34"/>
      <c r="FUJ55" s="34"/>
      <c r="FUK55" s="34"/>
      <c r="FUL55" s="34"/>
      <c r="FUM55" s="34"/>
      <c r="FUN55" s="34"/>
      <c r="FUO55" s="34"/>
      <c r="FUP55" s="34"/>
      <c r="FUQ55" s="34"/>
      <c r="FUR55" s="34"/>
      <c r="FUS55" s="34"/>
      <c r="FUT55" s="34"/>
      <c r="FUU55" s="34"/>
      <c r="FUV55" s="34"/>
      <c r="FUW55" s="34"/>
      <c r="FUX55" s="34"/>
      <c r="FUY55" s="34"/>
      <c r="FUZ55" s="34"/>
      <c r="FVA55" s="34"/>
      <c r="FVB55" s="34"/>
      <c r="FVC55" s="34"/>
      <c r="FVD55" s="34"/>
      <c r="FVE55" s="34"/>
      <c r="FVF55" s="34"/>
      <c r="FVG55" s="34"/>
      <c r="FVH55" s="34"/>
      <c r="FVI55" s="34"/>
      <c r="FVJ55" s="34"/>
      <c r="FVK55" s="34"/>
      <c r="FVL55" s="34"/>
      <c r="FVM55" s="34"/>
      <c r="FVN55" s="34"/>
      <c r="FVO55" s="34"/>
      <c r="FVP55" s="34"/>
      <c r="FVQ55" s="34"/>
      <c r="FVR55" s="34"/>
      <c r="FVS55" s="34"/>
      <c r="FVT55" s="34"/>
      <c r="FVU55" s="34"/>
      <c r="FVV55" s="34"/>
      <c r="FVW55" s="34"/>
      <c r="FVX55" s="34"/>
      <c r="FVY55" s="34"/>
      <c r="FVZ55" s="34"/>
      <c r="FWA55" s="34"/>
      <c r="FWB55" s="34"/>
      <c r="FWC55" s="34"/>
      <c r="FWD55" s="34"/>
      <c r="FWE55" s="34"/>
      <c r="FWF55" s="34"/>
      <c r="FWG55" s="34"/>
      <c r="FWH55" s="34"/>
      <c r="FWI55" s="34"/>
      <c r="FWJ55" s="34"/>
      <c r="FWK55" s="34"/>
      <c r="FWL55" s="34"/>
      <c r="FWM55" s="34"/>
      <c r="FWN55" s="34"/>
      <c r="FWO55" s="34"/>
      <c r="FWP55" s="34"/>
      <c r="FWQ55" s="34"/>
      <c r="FWR55" s="34"/>
      <c r="FWS55" s="34"/>
      <c r="FWT55" s="34"/>
      <c r="FWU55" s="34"/>
      <c r="FWV55" s="34"/>
      <c r="FWW55" s="34"/>
      <c r="FWX55" s="34"/>
      <c r="FWY55" s="34"/>
      <c r="FWZ55" s="34"/>
      <c r="FXA55" s="34"/>
      <c r="FXB55" s="34"/>
      <c r="FXC55" s="34"/>
      <c r="FXD55" s="34"/>
      <c r="FXE55" s="34"/>
      <c r="FXF55" s="34"/>
      <c r="FXG55" s="34"/>
      <c r="FXH55" s="34"/>
      <c r="FXI55" s="34"/>
      <c r="FXJ55" s="34"/>
      <c r="FXK55" s="34"/>
      <c r="FXL55" s="34"/>
      <c r="FXM55" s="34"/>
      <c r="FXN55" s="34"/>
      <c r="FXO55" s="34"/>
      <c r="FXP55" s="34"/>
      <c r="FXQ55" s="34"/>
      <c r="FXR55" s="34"/>
      <c r="FXS55" s="34"/>
      <c r="FXT55" s="34"/>
      <c r="FXU55" s="34"/>
      <c r="FXV55" s="34"/>
      <c r="FXW55" s="34"/>
      <c r="FXX55" s="34"/>
      <c r="FXY55" s="34"/>
      <c r="FXZ55" s="34"/>
      <c r="FYA55" s="34"/>
      <c r="FYB55" s="34"/>
      <c r="FYC55" s="34"/>
      <c r="FYD55" s="34"/>
      <c r="FYE55" s="34"/>
      <c r="FYF55" s="34"/>
      <c r="FYG55" s="34"/>
      <c r="FYH55" s="34"/>
      <c r="FYI55" s="34"/>
      <c r="FYJ55" s="34"/>
      <c r="FYK55" s="34"/>
      <c r="FYL55" s="34"/>
      <c r="FYM55" s="34"/>
      <c r="FYN55" s="34"/>
      <c r="FYO55" s="34"/>
      <c r="FYP55" s="34"/>
      <c r="FYQ55" s="34"/>
      <c r="FYR55" s="34"/>
      <c r="FYS55" s="34"/>
      <c r="FYT55" s="34"/>
      <c r="FYU55" s="34"/>
      <c r="FYV55" s="34"/>
      <c r="FYW55" s="34"/>
      <c r="FYX55" s="34"/>
      <c r="FYY55" s="34"/>
      <c r="FYZ55" s="34"/>
      <c r="FZA55" s="34"/>
      <c r="FZB55" s="34"/>
      <c r="FZC55" s="34"/>
      <c r="FZD55" s="34"/>
      <c r="FZE55" s="34"/>
      <c r="FZF55" s="34"/>
      <c r="FZG55" s="34"/>
      <c r="FZH55" s="34"/>
      <c r="FZI55" s="34"/>
      <c r="FZJ55" s="34"/>
      <c r="FZK55" s="34"/>
      <c r="FZL55" s="34"/>
      <c r="FZM55" s="34"/>
      <c r="FZN55" s="34"/>
      <c r="FZO55" s="34"/>
      <c r="FZP55" s="34"/>
      <c r="FZQ55" s="34"/>
      <c r="FZR55" s="34"/>
      <c r="FZS55" s="34"/>
      <c r="FZT55" s="34"/>
      <c r="FZU55" s="34"/>
      <c r="FZV55" s="34"/>
      <c r="FZW55" s="34"/>
      <c r="FZX55" s="34"/>
      <c r="FZY55" s="34"/>
      <c r="FZZ55" s="34"/>
      <c r="GAA55" s="34"/>
      <c r="GAB55" s="34"/>
      <c r="GAC55" s="34"/>
      <c r="GAD55" s="34"/>
      <c r="GAE55" s="34"/>
      <c r="GAF55" s="34"/>
      <c r="GAG55" s="34"/>
      <c r="GAH55" s="34"/>
      <c r="GAI55" s="34"/>
      <c r="GAJ55" s="34"/>
      <c r="GAK55" s="34"/>
      <c r="GAL55" s="34"/>
      <c r="GAM55" s="34"/>
      <c r="GAN55" s="34"/>
      <c r="GAO55" s="34"/>
      <c r="GAP55" s="34"/>
      <c r="GAQ55" s="34"/>
      <c r="GAR55" s="34"/>
      <c r="GAS55" s="34"/>
      <c r="GAT55" s="34"/>
      <c r="GAU55" s="34"/>
      <c r="GAV55" s="34"/>
      <c r="GAW55" s="34"/>
      <c r="GAX55" s="34"/>
      <c r="GAY55" s="34"/>
      <c r="GAZ55" s="34"/>
      <c r="GBA55" s="34"/>
      <c r="GBB55" s="34"/>
      <c r="GBC55" s="34"/>
      <c r="GBD55" s="34"/>
      <c r="GBE55" s="34"/>
      <c r="GBF55" s="34"/>
      <c r="GBG55" s="34"/>
      <c r="GBH55" s="34"/>
      <c r="GBI55" s="34"/>
      <c r="GBJ55" s="34"/>
      <c r="GBK55" s="34"/>
      <c r="GBL55" s="34"/>
      <c r="GBM55" s="34"/>
      <c r="GBN55" s="34"/>
      <c r="GBO55" s="34"/>
      <c r="GBP55" s="34"/>
      <c r="GBQ55" s="34"/>
      <c r="GBR55" s="34"/>
      <c r="GBS55" s="34"/>
      <c r="GBT55" s="34"/>
      <c r="GBU55" s="34"/>
      <c r="GBV55" s="34"/>
      <c r="GBW55" s="34"/>
      <c r="GBX55" s="34"/>
      <c r="GBY55" s="34"/>
      <c r="GBZ55" s="34"/>
      <c r="GCA55" s="34"/>
      <c r="GCB55" s="34"/>
      <c r="GCC55" s="34"/>
      <c r="GCD55" s="34"/>
      <c r="GCE55" s="34"/>
      <c r="GCF55" s="34"/>
      <c r="GCG55" s="34"/>
      <c r="GCH55" s="34"/>
      <c r="GCI55" s="34"/>
      <c r="GCJ55" s="34"/>
      <c r="GCK55" s="34"/>
      <c r="GCL55" s="34"/>
      <c r="GCM55" s="34"/>
      <c r="GCN55" s="34"/>
      <c r="GCO55" s="34"/>
      <c r="GCP55" s="34"/>
      <c r="GCQ55" s="34"/>
      <c r="GCR55" s="34"/>
      <c r="GCS55" s="34"/>
      <c r="GCT55" s="34"/>
      <c r="GCU55" s="34"/>
      <c r="GCV55" s="34"/>
      <c r="GCW55" s="34"/>
      <c r="GCX55" s="34"/>
      <c r="GCY55" s="34"/>
      <c r="GCZ55" s="34"/>
      <c r="GDA55" s="34"/>
      <c r="GDB55" s="34"/>
      <c r="GDC55" s="34"/>
      <c r="GDD55" s="34"/>
      <c r="GDE55" s="34"/>
      <c r="GDF55" s="34"/>
      <c r="GDG55" s="34"/>
      <c r="GDH55" s="34"/>
      <c r="GDI55" s="34"/>
      <c r="GDJ55" s="34"/>
      <c r="GDK55" s="34"/>
      <c r="GDL55" s="34"/>
      <c r="GDM55" s="34"/>
      <c r="GDN55" s="34"/>
      <c r="GDO55" s="34"/>
      <c r="GDP55" s="34"/>
      <c r="GDQ55" s="34"/>
      <c r="GDR55" s="34"/>
      <c r="GDS55" s="34"/>
      <c r="GDT55" s="34"/>
      <c r="GDU55" s="34"/>
      <c r="GDV55" s="34"/>
      <c r="GDW55" s="34"/>
      <c r="GDX55" s="34"/>
      <c r="GDY55" s="34"/>
      <c r="GDZ55" s="34"/>
      <c r="GEA55" s="34"/>
      <c r="GEB55" s="34"/>
      <c r="GEC55" s="34"/>
      <c r="GED55" s="34"/>
      <c r="GEE55" s="34"/>
      <c r="GEF55" s="34"/>
      <c r="GEG55" s="34"/>
      <c r="GEH55" s="34"/>
      <c r="GEI55" s="34"/>
      <c r="GEJ55" s="34"/>
      <c r="GEK55" s="34"/>
      <c r="GEL55" s="34"/>
      <c r="GEM55" s="34"/>
      <c r="GEN55" s="34"/>
      <c r="GEO55" s="34"/>
      <c r="GEP55" s="34"/>
      <c r="GEQ55" s="34"/>
      <c r="GER55" s="34"/>
      <c r="GES55" s="34"/>
      <c r="GET55" s="34"/>
      <c r="GEU55" s="34"/>
      <c r="GEV55" s="34"/>
      <c r="GEW55" s="34"/>
      <c r="GEX55" s="34"/>
      <c r="GEY55" s="34"/>
      <c r="GEZ55" s="34"/>
      <c r="GFA55" s="34"/>
      <c r="GFB55" s="34"/>
      <c r="GFC55" s="34"/>
      <c r="GFD55" s="34"/>
      <c r="GFE55" s="34"/>
      <c r="GFF55" s="34"/>
      <c r="GFG55" s="34"/>
      <c r="GFH55" s="34"/>
      <c r="GFI55" s="34"/>
      <c r="GFJ55" s="34"/>
      <c r="GFK55" s="34"/>
      <c r="GFL55" s="34"/>
      <c r="GFM55" s="34"/>
      <c r="GFN55" s="34"/>
      <c r="GFO55" s="34"/>
      <c r="GFP55" s="34"/>
      <c r="GFQ55" s="34"/>
      <c r="GFR55" s="34"/>
      <c r="GFS55" s="34"/>
      <c r="GFT55" s="34"/>
      <c r="GFU55" s="34"/>
      <c r="GFV55" s="34"/>
      <c r="GFW55" s="34"/>
      <c r="GFX55" s="34"/>
      <c r="GFY55" s="34"/>
      <c r="GFZ55" s="34"/>
      <c r="GGA55" s="34"/>
      <c r="GGB55" s="34"/>
      <c r="GGC55" s="34"/>
      <c r="GGD55" s="34"/>
      <c r="GGE55" s="34"/>
      <c r="GGF55" s="34"/>
      <c r="GGG55" s="34"/>
      <c r="GGH55" s="34"/>
      <c r="GGI55" s="34"/>
      <c r="GGJ55" s="34"/>
      <c r="GGK55" s="34"/>
      <c r="GGL55" s="34"/>
      <c r="GGM55" s="34"/>
      <c r="GGN55" s="34"/>
      <c r="GGO55" s="34"/>
      <c r="GGP55" s="34"/>
      <c r="GGQ55" s="34"/>
      <c r="GGR55" s="34"/>
      <c r="GGS55" s="34"/>
      <c r="GGT55" s="34"/>
      <c r="GGU55" s="34"/>
      <c r="GGV55" s="34"/>
      <c r="GGW55" s="34"/>
      <c r="GGX55" s="34"/>
      <c r="GGY55" s="34"/>
      <c r="GGZ55" s="34"/>
      <c r="GHA55" s="34"/>
      <c r="GHB55" s="34"/>
      <c r="GHC55" s="34"/>
      <c r="GHD55" s="34"/>
      <c r="GHE55" s="34"/>
      <c r="GHF55" s="34"/>
      <c r="GHG55" s="34"/>
      <c r="GHH55" s="34"/>
      <c r="GHI55" s="34"/>
      <c r="GHJ55" s="34"/>
      <c r="GHK55" s="34"/>
      <c r="GHL55" s="34"/>
      <c r="GHM55" s="34"/>
      <c r="GHN55" s="34"/>
      <c r="GHO55" s="34"/>
      <c r="GHP55" s="34"/>
      <c r="GHQ55" s="34"/>
      <c r="GHR55" s="34"/>
      <c r="GHS55" s="34"/>
      <c r="GHT55" s="34"/>
      <c r="GHU55" s="34"/>
      <c r="GHV55" s="34"/>
      <c r="GHW55" s="34"/>
      <c r="GHX55" s="34"/>
      <c r="GHY55" s="34"/>
      <c r="GHZ55" s="34"/>
      <c r="GIA55" s="34"/>
      <c r="GIB55" s="34"/>
      <c r="GIC55" s="34"/>
      <c r="GID55" s="34"/>
      <c r="GIE55" s="34"/>
      <c r="GIF55" s="34"/>
      <c r="GIG55" s="34"/>
      <c r="GIH55" s="34"/>
      <c r="GII55" s="34"/>
      <c r="GIJ55" s="34"/>
      <c r="GIK55" s="34"/>
      <c r="GIL55" s="34"/>
      <c r="GIM55" s="34"/>
      <c r="GIN55" s="34"/>
      <c r="GIO55" s="34"/>
      <c r="GIP55" s="34"/>
      <c r="GIQ55" s="34"/>
      <c r="GIR55" s="34"/>
      <c r="GIS55" s="34"/>
      <c r="GIT55" s="34"/>
      <c r="GIU55" s="34"/>
      <c r="GIV55" s="34"/>
      <c r="GIW55" s="34"/>
      <c r="GIX55" s="34"/>
      <c r="GIY55" s="34"/>
      <c r="GIZ55" s="34"/>
      <c r="GJA55" s="34"/>
      <c r="GJB55" s="34"/>
      <c r="GJC55" s="34"/>
      <c r="GJD55" s="34"/>
      <c r="GJE55" s="34"/>
      <c r="GJF55" s="34"/>
      <c r="GJG55" s="34"/>
      <c r="GJH55" s="34"/>
      <c r="GJI55" s="34"/>
      <c r="GJJ55" s="34"/>
      <c r="GJK55" s="34"/>
      <c r="GJL55" s="34"/>
      <c r="GJM55" s="34"/>
      <c r="GJN55" s="34"/>
      <c r="GJO55" s="34"/>
      <c r="GJP55" s="34"/>
      <c r="GJQ55" s="34"/>
      <c r="GJR55" s="34"/>
      <c r="GJS55" s="34"/>
      <c r="GJT55" s="34"/>
      <c r="GJU55" s="34"/>
      <c r="GJV55" s="34"/>
      <c r="GJW55" s="34"/>
      <c r="GJX55" s="34"/>
      <c r="GJY55" s="34"/>
      <c r="GJZ55" s="34"/>
      <c r="GKA55" s="34"/>
      <c r="GKB55" s="34"/>
      <c r="GKC55" s="34"/>
      <c r="GKD55" s="34"/>
      <c r="GKE55" s="34"/>
      <c r="GKF55" s="34"/>
      <c r="GKG55" s="34"/>
      <c r="GKH55" s="34"/>
      <c r="GKI55" s="34"/>
      <c r="GKJ55" s="34"/>
      <c r="GKK55" s="34"/>
      <c r="GKL55" s="34"/>
      <c r="GKM55" s="34"/>
      <c r="GKN55" s="34"/>
      <c r="GKO55" s="34"/>
      <c r="GKP55" s="34"/>
      <c r="GKQ55" s="34"/>
      <c r="GKR55" s="34"/>
      <c r="GKS55" s="34"/>
      <c r="GKT55" s="34"/>
      <c r="GKU55" s="34"/>
      <c r="GKV55" s="34"/>
      <c r="GKW55" s="34"/>
      <c r="GKX55" s="34"/>
      <c r="GKY55" s="34"/>
      <c r="GKZ55" s="34"/>
      <c r="GLA55" s="34"/>
      <c r="GLB55" s="34"/>
      <c r="GLC55" s="34"/>
      <c r="GLD55" s="34"/>
      <c r="GLE55" s="34"/>
      <c r="GLF55" s="34"/>
      <c r="GLG55" s="34"/>
      <c r="GLH55" s="34"/>
      <c r="GLI55" s="34"/>
      <c r="GLJ55" s="34"/>
      <c r="GLK55" s="34"/>
      <c r="GLL55" s="34"/>
      <c r="GLM55" s="34"/>
      <c r="GLN55" s="34"/>
      <c r="GLO55" s="34"/>
      <c r="GLP55" s="34"/>
      <c r="GLQ55" s="34"/>
      <c r="GLR55" s="34"/>
      <c r="GLS55" s="34"/>
      <c r="GLT55" s="34"/>
      <c r="GLU55" s="34"/>
      <c r="GLV55" s="34"/>
      <c r="GLW55" s="34"/>
      <c r="GLX55" s="34"/>
      <c r="GLY55" s="34"/>
      <c r="GLZ55" s="34"/>
      <c r="GMA55" s="34"/>
      <c r="GMB55" s="34"/>
      <c r="GMC55" s="34"/>
      <c r="GMD55" s="34"/>
      <c r="GME55" s="34"/>
      <c r="GMF55" s="34"/>
      <c r="GMG55" s="34"/>
      <c r="GMH55" s="34"/>
      <c r="GMI55" s="34"/>
      <c r="GMJ55" s="34"/>
      <c r="GMK55" s="34"/>
      <c r="GML55" s="34"/>
      <c r="GMM55" s="34"/>
      <c r="GMN55" s="34"/>
      <c r="GMO55" s="34"/>
      <c r="GMP55" s="34"/>
      <c r="GMQ55" s="34"/>
      <c r="GMR55" s="34"/>
      <c r="GMS55" s="34"/>
      <c r="GMT55" s="34"/>
      <c r="GMU55" s="34"/>
      <c r="GMV55" s="34"/>
      <c r="GMW55" s="34"/>
      <c r="GMX55" s="34"/>
      <c r="GMY55" s="34"/>
      <c r="GMZ55" s="34"/>
      <c r="GNA55" s="34"/>
      <c r="GNB55" s="34"/>
      <c r="GNC55" s="34"/>
      <c r="GND55" s="34"/>
      <c r="GNE55" s="34"/>
      <c r="GNF55" s="34"/>
      <c r="GNG55" s="34"/>
      <c r="GNH55" s="34"/>
      <c r="GNI55" s="34"/>
      <c r="GNJ55" s="34"/>
      <c r="GNK55" s="34"/>
      <c r="GNL55" s="34"/>
      <c r="GNM55" s="34"/>
      <c r="GNN55" s="34"/>
      <c r="GNO55" s="34"/>
      <c r="GNP55" s="34"/>
      <c r="GNQ55" s="34"/>
      <c r="GNR55" s="34"/>
      <c r="GNS55" s="34"/>
      <c r="GNT55" s="34"/>
      <c r="GNU55" s="34"/>
      <c r="GNV55" s="34"/>
      <c r="GNW55" s="34"/>
      <c r="GNX55" s="34"/>
      <c r="GNY55" s="34"/>
      <c r="GNZ55" s="34"/>
      <c r="GOA55" s="34"/>
      <c r="GOB55" s="34"/>
      <c r="GOC55" s="34"/>
      <c r="GOD55" s="34"/>
      <c r="GOE55" s="34"/>
      <c r="GOF55" s="34"/>
      <c r="GOG55" s="34"/>
      <c r="GOH55" s="34"/>
      <c r="GOI55" s="34"/>
      <c r="GOJ55" s="34"/>
      <c r="GOK55" s="34"/>
      <c r="GOL55" s="34"/>
      <c r="GOM55" s="34"/>
      <c r="GON55" s="34"/>
      <c r="GOO55" s="34"/>
      <c r="GOP55" s="34"/>
      <c r="GOQ55" s="34"/>
      <c r="GOR55" s="34"/>
      <c r="GOS55" s="34"/>
      <c r="GOT55" s="34"/>
      <c r="GOU55" s="34"/>
      <c r="GOV55" s="34"/>
      <c r="GOW55" s="34"/>
      <c r="GOX55" s="34"/>
      <c r="GOY55" s="34"/>
      <c r="GOZ55" s="34"/>
      <c r="GPA55" s="34"/>
      <c r="GPB55" s="34"/>
      <c r="GPC55" s="34"/>
      <c r="GPD55" s="34"/>
      <c r="GPE55" s="34"/>
      <c r="GPF55" s="34"/>
      <c r="GPG55" s="34"/>
      <c r="GPH55" s="34"/>
      <c r="GPI55" s="34"/>
      <c r="GPJ55" s="34"/>
      <c r="GPK55" s="34"/>
      <c r="GPL55" s="34"/>
      <c r="GPM55" s="34"/>
      <c r="GPN55" s="34"/>
      <c r="GPO55" s="34"/>
      <c r="GPP55" s="34"/>
      <c r="GPQ55" s="34"/>
      <c r="GPR55" s="34"/>
      <c r="GPS55" s="34"/>
      <c r="GPT55" s="34"/>
      <c r="GPU55" s="34"/>
      <c r="GPV55" s="34"/>
      <c r="GPW55" s="34"/>
      <c r="GPX55" s="34"/>
      <c r="GPY55" s="34"/>
      <c r="GPZ55" s="34"/>
      <c r="GQA55" s="34"/>
      <c r="GQB55" s="34"/>
      <c r="GQC55" s="34"/>
      <c r="GQD55" s="34"/>
      <c r="GQE55" s="34"/>
      <c r="GQF55" s="34"/>
      <c r="GQG55" s="34"/>
      <c r="GQH55" s="34"/>
      <c r="GQI55" s="34"/>
      <c r="GQJ55" s="34"/>
      <c r="GQK55" s="34"/>
      <c r="GQL55" s="34"/>
      <c r="GQM55" s="34"/>
      <c r="GQN55" s="34"/>
      <c r="GQO55" s="34"/>
      <c r="GQP55" s="34"/>
      <c r="GQQ55" s="34"/>
      <c r="GQR55" s="34"/>
      <c r="GQS55" s="34"/>
      <c r="GQT55" s="34"/>
      <c r="GQU55" s="34"/>
      <c r="GQV55" s="34"/>
      <c r="GQW55" s="34"/>
      <c r="GQX55" s="34"/>
      <c r="GQY55" s="34"/>
      <c r="GQZ55" s="34"/>
      <c r="GRA55" s="34"/>
      <c r="GRB55" s="34"/>
      <c r="GRC55" s="34"/>
      <c r="GRD55" s="34"/>
      <c r="GRE55" s="34"/>
      <c r="GRF55" s="34"/>
      <c r="GRG55" s="34"/>
      <c r="GRH55" s="34"/>
      <c r="GRI55" s="34"/>
      <c r="GRJ55" s="34"/>
      <c r="GRK55" s="34"/>
      <c r="GRL55" s="34"/>
      <c r="GRM55" s="34"/>
      <c r="GRN55" s="34"/>
      <c r="GRO55" s="34"/>
      <c r="GRP55" s="34"/>
      <c r="GRQ55" s="34"/>
      <c r="GRR55" s="34"/>
      <c r="GRS55" s="34"/>
      <c r="GRT55" s="34"/>
      <c r="GRU55" s="34"/>
      <c r="GRV55" s="34"/>
      <c r="GRW55" s="34"/>
      <c r="GRX55" s="34"/>
      <c r="GRY55" s="34"/>
      <c r="GRZ55" s="34"/>
      <c r="GSA55" s="34"/>
      <c r="GSB55" s="34"/>
      <c r="GSC55" s="34"/>
      <c r="GSD55" s="34"/>
      <c r="GSE55" s="34"/>
      <c r="GSF55" s="34"/>
      <c r="GSG55" s="34"/>
      <c r="GSH55" s="34"/>
      <c r="GSI55" s="34"/>
      <c r="GSJ55" s="34"/>
      <c r="GSK55" s="34"/>
      <c r="GSL55" s="34"/>
      <c r="GSM55" s="34"/>
      <c r="GSN55" s="34"/>
      <c r="GSO55" s="34"/>
      <c r="GSP55" s="34"/>
      <c r="GSQ55" s="34"/>
      <c r="GSR55" s="34"/>
      <c r="GSS55" s="34"/>
      <c r="GST55" s="34"/>
      <c r="GSU55" s="34"/>
      <c r="GSV55" s="34"/>
      <c r="GSW55" s="34"/>
      <c r="GSX55" s="34"/>
      <c r="GSY55" s="34"/>
      <c r="GSZ55" s="34"/>
      <c r="GTA55" s="34"/>
      <c r="GTB55" s="34"/>
      <c r="GTC55" s="34"/>
      <c r="GTD55" s="34"/>
      <c r="GTE55" s="34"/>
      <c r="GTF55" s="34"/>
      <c r="GTG55" s="34"/>
      <c r="GTH55" s="34"/>
      <c r="GTI55" s="34"/>
      <c r="GTJ55" s="34"/>
      <c r="GTK55" s="34"/>
      <c r="GTL55" s="34"/>
      <c r="GTM55" s="34"/>
      <c r="GTN55" s="34"/>
      <c r="GTO55" s="34"/>
      <c r="GTP55" s="34"/>
      <c r="GTQ55" s="34"/>
      <c r="GTR55" s="34"/>
      <c r="GTS55" s="34"/>
      <c r="GTT55" s="34"/>
      <c r="GTU55" s="34"/>
      <c r="GTV55" s="34"/>
      <c r="GTW55" s="34"/>
      <c r="GTX55" s="34"/>
      <c r="GTY55" s="34"/>
      <c r="GTZ55" s="34"/>
      <c r="GUA55" s="34"/>
      <c r="GUB55" s="34"/>
      <c r="GUC55" s="34"/>
      <c r="GUD55" s="34"/>
      <c r="GUE55" s="34"/>
      <c r="GUF55" s="34"/>
      <c r="GUG55" s="34"/>
      <c r="GUH55" s="34"/>
      <c r="GUI55" s="34"/>
      <c r="GUJ55" s="34"/>
      <c r="GUK55" s="34"/>
      <c r="GUL55" s="34"/>
      <c r="GUM55" s="34"/>
      <c r="GUN55" s="34"/>
      <c r="GUO55" s="34"/>
      <c r="GUP55" s="34"/>
      <c r="GUQ55" s="34"/>
      <c r="GUR55" s="34"/>
      <c r="GUS55" s="34"/>
      <c r="GUT55" s="34"/>
      <c r="GUU55" s="34"/>
      <c r="GUV55" s="34"/>
      <c r="GUW55" s="34"/>
      <c r="GUX55" s="34"/>
      <c r="GUY55" s="34"/>
      <c r="GUZ55" s="34"/>
      <c r="GVA55" s="34"/>
      <c r="GVB55" s="34"/>
      <c r="GVC55" s="34"/>
      <c r="GVD55" s="34"/>
      <c r="GVE55" s="34"/>
      <c r="GVF55" s="34"/>
      <c r="GVG55" s="34"/>
      <c r="GVH55" s="34"/>
      <c r="GVI55" s="34"/>
      <c r="GVJ55" s="34"/>
      <c r="GVK55" s="34"/>
      <c r="GVL55" s="34"/>
      <c r="GVM55" s="34"/>
      <c r="GVN55" s="34"/>
      <c r="GVO55" s="34"/>
      <c r="GVP55" s="34"/>
      <c r="GVQ55" s="34"/>
      <c r="GVR55" s="34"/>
      <c r="GVS55" s="34"/>
      <c r="GVT55" s="34"/>
      <c r="GVU55" s="34"/>
      <c r="GVV55" s="34"/>
      <c r="GVW55" s="34"/>
      <c r="GVX55" s="34"/>
      <c r="GVY55" s="34"/>
      <c r="GVZ55" s="34"/>
      <c r="GWA55" s="34"/>
      <c r="GWB55" s="34"/>
      <c r="GWC55" s="34"/>
      <c r="GWD55" s="34"/>
      <c r="GWE55" s="34"/>
      <c r="GWF55" s="34"/>
      <c r="GWG55" s="34"/>
      <c r="GWH55" s="34"/>
      <c r="GWI55" s="34"/>
      <c r="GWJ55" s="34"/>
      <c r="GWK55" s="34"/>
      <c r="GWL55" s="34"/>
      <c r="GWM55" s="34"/>
      <c r="GWN55" s="34"/>
      <c r="GWO55" s="34"/>
      <c r="GWP55" s="34"/>
      <c r="GWQ55" s="34"/>
      <c r="GWR55" s="34"/>
      <c r="GWS55" s="34"/>
      <c r="GWT55" s="34"/>
      <c r="GWU55" s="34"/>
      <c r="GWV55" s="34"/>
      <c r="GWW55" s="34"/>
      <c r="GWX55" s="34"/>
      <c r="GWY55" s="34"/>
      <c r="GWZ55" s="34"/>
      <c r="GXA55" s="34"/>
      <c r="GXB55" s="34"/>
      <c r="GXC55" s="34"/>
      <c r="GXD55" s="34"/>
      <c r="GXE55" s="34"/>
      <c r="GXF55" s="34"/>
      <c r="GXG55" s="34"/>
      <c r="GXH55" s="34"/>
      <c r="GXI55" s="34"/>
      <c r="GXJ55" s="34"/>
      <c r="GXK55" s="34"/>
      <c r="GXL55" s="34"/>
      <c r="GXM55" s="34"/>
      <c r="GXN55" s="34"/>
      <c r="GXO55" s="34"/>
      <c r="GXP55" s="34"/>
      <c r="GXQ55" s="34"/>
      <c r="GXR55" s="34"/>
      <c r="GXS55" s="34"/>
      <c r="GXT55" s="34"/>
      <c r="GXU55" s="34"/>
      <c r="GXV55" s="34"/>
      <c r="GXW55" s="34"/>
      <c r="GXX55" s="34"/>
      <c r="GXY55" s="34"/>
      <c r="GXZ55" s="34"/>
      <c r="GYA55" s="34"/>
      <c r="GYB55" s="34"/>
      <c r="GYC55" s="34"/>
      <c r="GYD55" s="34"/>
      <c r="GYE55" s="34"/>
      <c r="GYF55" s="34"/>
      <c r="GYG55" s="34"/>
      <c r="GYH55" s="34"/>
      <c r="GYI55" s="34"/>
      <c r="GYJ55" s="34"/>
      <c r="GYK55" s="34"/>
      <c r="GYL55" s="34"/>
      <c r="GYM55" s="34"/>
      <c r="GYN55" s="34"/>
      <c r="GYO55" s="34"/>
      <c r="GYP55" s="34"/>
      <c r="GYQ55" s="34"/>
      <c r="GYR55" s="34"/>
      <c r="GYS55" s="34"/>
      <c r="GYT55" s="34"/>
      <c r="GYU55" s="34"/>
      <c r="GYV55" s="34"/>
      <c r="GYW55" s="34"/>
      <c r="GYX55" s="34"/>
      <c r="GYY55" s="34"/>
      <c r="GYZ55" s="34"/>
      <c r="GZA55" s="34"/>
      <c r="GZB55" s="34"/>
      <c r="GZC55" s="34"/>
      <c r="GZD55" s="34"/>
      <c r="GZE55" s="34"/>
      <c r="GZF55" s="34"/>
      <c r="GZG55" s="34"/>
      <c r="GZH55" s="34"/>
      <c r="GZI55" s="34"/>
      <c r="GZJ55" s="34"/>
      <c r="GZK55" s="34"/>
      <c r="GZL55" s="34"/>
      <c r="GZM55" s="34"/>
      <c r="GZN55" s="34"/>
      <c r="GZO55" s="34"/>
      <c r="GZP55" s="34"/>
      <c r="GZQ55" s="34"/>
      <c r="GZR55" s="34"/>
      <c r="GZS55" s="34"/>
      <c r="GZT55" s="34"/>
      <c r="GZU55" s="34"/>
      <c r="GZV55" s="34"/>
      <c r="GZW55" s="34"/>
      <c r="GZX55" s="34"/>
      <c r="GZY55" s="34"/>
      <c r="GZZ55" s="34"/>
      <c r="HAA55" s="34"/>
      <c r="HAB55" s="34"/>
      <c r="HAC55" s="34"/>
      <c r="HAD55" s="34"/>
      <c r="HAE55" s="34"/>
      <c r="HAF55" s="34"/>
      <c r="HAG55" s="34"/>
      <c r="HAH55" s="34"/>
      <c r="HAI55" s="34"/>
      <c r="HAJ55" s="34"/>
      <c r="HAK55" s="34"/>
      <c r="HAL55" s="34"/>
      <c r="HAM55" s="34"/>
      <c r="HAN55" s="34"/>
      <c r="HAO55" s="34"/>
      <c r="HAP55" s="34"/>
      <c r="HAQ55" s="34"/>
      <c r="HAR55" s="34"/>
      <c r="HAS55" s="34"/>
      <c r="HAT55" s="34"/>
      <c r="HAU55" s="34"/>
      <c r="HAV55" s="34"/>
      <c r="HAW55" s="34"/>
      <c r="HAX55" s="34"/>
      <c r="HAY55" s="34"/>
      <c r="HAZ55" s="34"/>
      <c r="HBA55" s="34"/>
      <c r="HBB55" s="34"/>
      <c r="HBC55" s="34"/>
      <c r="HBD55" s="34"/>
      <c r="HBE55" s="34"/>
      <c r="HBF55" s="34"/>
      <c r="HBG55" s="34"/>
      <c r="HBH55" s="34"/>
      <c r="HBI55" s="34"/>
      <c r="HBJ55" s="34"/>
      <c r="HBK55" s="34"/>
      <c r="HBL55" s="34"/>
      <c r="HBM55" s="34"/>
      <c r="HBN55" s="34"/>
      <c r="HBO55" s="34"/>
      <c r="HBP55" s="34"/>
      <c r="HBQ55" s="34"/>
      <c r="HBR55" s="34"/>
      <c r="HBS55" s="34"/>
      <c r="HBT55" s="34"/>
      <c r="HBU55" s="34"/>
      <c r="HBV55" s="34"/>
      <c r="HBW55" s="34"/>
      <c r="HBX55" s="34"/>
      <c r="HBY55" s="34"/>
      <c r="HBZ55" s="34"/>
      <c r="HCA55" s="34"/>
      <c r="HCB55" s="34"/>
      <c r="HCC55" s="34"/>
      <c r="HCD55" s="34"/>
      <c r="HCE55" s="34"/>
      <c r="HCF55" s="34"/>
      <c r="HCG55" s="34"/>
      <c r="HCH55" s="34"/>
      <c r="HCI55" s="34"/>
      <c r="HCJ55" s="34"/>
      <c r="HCK55" s="34"/>
      <c r="HCL55" s="34"/>
      <c r="HCM55" s="34"/>
      <c r="HCN55" s="34"/>
      <c r="HCO55" s="34"/>
      <c r="HCP55" s="34"/>
      <c r="HCQ55" s="34"/>
      <c r="HCR55" s="34"/>
      <c r="HCS55" s="34"/>
      <c r="HCT55" s="34"/>
      <c r="HCU55" s="34"/>
      <c r="HCV55" s="34"/>
      <c r="HCW55" s="34"/>
      <c r="HCX55" s="34"/>
      <c r="HCY55" s="34"/>
      <c r="HCZ55" s="34"/>
      <c r="HDA55" s="34"/>
      <c r="HDB55" s="34"/>
      <c r="HDC55" s="34"/>
      <c r="HDD55" s="34"/>
      <c r="HDE55" s="34"/>
      <c r="HDF55" s="34"/>
      <c r="HDG55" s="34"/>
      <c r="HDH55" s="34"/>
      <c r="HDI55" s="34"/>
      <c r="HDJ55" s="34"/>
      <c r="HDK55" s="34"/>
      <c r="HDL55" s="34"/>
      <c r="HDM55" s="34"/>
      <c r="HDN55" s="34"/>
      <c r="HDO55" s="34"/>
      <c r="HDP55" s="34"/>
      <c r="HDQ55" s="34"/>
      <c r="HDR55" s="34"/>
      <c r="HDS55" s="34"/>
      <c r="HDT55" s="34"/>
      <c r="HDU55" s="34"/>
      <c r="HDV55" s="34"/>
      <c r="HDW55" s="34"/>
      <c r="HDX55" s="34"/>
      <c r="HDY55" s="34"/>
      <c r="HDZ55" s="34"/>
      <c r="HEA55" s="34"/>
      <c r="HEB55" s="34"/>
      <c r="HEC55" s="34"/>
      <c r="HED55" s="34"/>
      <c r="HEE55" s="34"/>
      <c r="HEF55" s="34"/>
      <c r="HEG55" s="34"/>
      <c r="HEH55" s="34"/>
      <c r="HEI55" s="34"/>
      <c r="HEJ55" s="34"/>
      <c r="HEK55" s="34"/>
      <c r="HEL55" s="34"/>
      <c r="HEM55" s="34"/>
      <c r="HEN55" s="34"/>
      <c r="HEO55" s="34"/>
      <c r="HEP55" s="34"/>
      <c r="HEQ55" s="34"/>
      <c r="HER55" s="34"/>
      <c r="HES55" s="34"/>
      <c r="HET55" s="34"/>
      <c r="HEU55" s="34"/>
      <c r="HEV55" s="34"/>
      <c r="HEW55" s="34"/>
      <c r="HEX55" s="34"/>
      <c r="HEY55" s="34"/>
      <c r="HEZ55" s="34"/>
      <c r="HFA55" s="34"/>
      <c r="HFB55" s="34"/>
      <c r="HFC55" s="34"/>
      <c r="HFD55" s="34"/>
      <c r="HFE55" s="34"/>
      <c r="HFF55" s="34"/>
      <c r="HFG55" s="34"/>
      <c r="HFH55" s="34"/>
      <c r="HFI55" s="34"/>
      <c r="HFJ55" s="34"/>
      <c r="HFK55" s="34"/>
      <c r="HFL55" s="34"/>
      <c r="HFM55" s="34"/>
      <c r="HFN55" s="34"/>
      <c r="HFO55" s="34"/>
      <c r="HFP55" s="34"/>
      <c r="HFQ55" s="34"/>
      <c r="HFR55" s="34"/>
      <c r="HFS55" s="34"/>
      <c r="HFT55" s="34"/>
      <c r="HFU55" s="34"/>
      <c r="HFV55" s="34"/>
      <c r="HFW55" s="34"/>
      <c r="HFX55" s="34"/>
      <c r="HFY55" s="34"/>
      <c r="HFZ55" s="34"/>
      <c r="HGA55" s="34"/>
      <c r="HGB55" s="34"/>
      <c r="HGC55" s="34"/>
      <c r="HGD55" s="34"/>
      <c r="HGE55" s="34"/>
      <c r="HGF55" s="34"/>
      <c r="HGG55" s="34"/>
      <c r="HGH55" s="34"/>
      <c r="HGI55" s="34"/>
      <c r="HGJ55" s="34"/>
      <c r="HGK55" s="34"/>
      <c r="HGL55" s="34"/>
      <c r="HGM55" s="34"/>
      <c r="HGN55" s="34"/>
      <c r="HGO55" s="34"/>
      <c r="HGP55" s="34"/>
      <c r="HGQ55" s="34"/>
      <c r="HGR55" s="34"/>
      <c r="HGS55" s="34"/>
      <c r="HGT55" s="34"/>
      <c r="HGU55" s="34"/>
      <c r="HGV55" s="34"/>
      <c r="HGW55" s="34"/>
      <c r="HGX55" s="34"/>
      <c r="HGY55" s="34"/>
      <c r="HGZ55" s="34"/>
      <c r="HHA55" s="34"/>
      <c r="HHB55" s="34"/>
      <c r="HHC55" s="34"/>
      <c r="HHD55" s="34"/>
      <c r="HHE55" s="34"/>
      <c r="HHF55" s="34"/>
      <c r="HHG55" s="34"/>
      <c r="HHH55" s="34"/>
      <c r="HHI55" s="34"/>
      <c r="HHJ55" s="34"/>
      <c r="HHK55" s="34"/>
      <c r="HHL55" s="34"/>
      <c r="HHM55" s="34"/>
      <c r="HHN55" s="34"/>
      <c r="HHO55" s="34"/>
      <c r="HHP55" s="34"/>
      <c r="HHQ55" s="34"/>
      <c r="HHR55" s="34"/>
      <c r="HHS55" s="34"/>
      <c r="HHT55" s="34"/>
      <c r="HHU55" s="34"/>
      <c r="HHV55" s="34"/>
      <c r="HHW55" s="34"/>
      <c r="HHX55" s="34"/>
      <c r="HHY55" s="34"/>
      <c r="HHZ55" s="34"/>
      <c r="HIA55" s="34"/>
      <c r="HIB55" s="34"/>
      <c r="HIC55" s="34"/>
      <c r="HID55" s="34"/>
      <c r="HIE55" s="34"/>
      <c r="HIF55" s="34"/>
      <c r="HIG55" s="34"/>
      <c r="HIH55" s="34"/>
      <c r="HII55" s="34"/>
      <c r="HIJ55" s="34"/>
      <c r="HIK55" s="34"/>
      <c r="HIL55" s="34"/>
      <c r="HIM55" s="34"/>
      <c r="HIN55" s="34"/>
      <c r="HIO55" s="34"/>
      <c r="HIP55" s="34"/>
      <c r="HIQ55" s="34"/>
      <c r="HIR55" s="34"/>
      <c r="HIS55" s="34"/>
      <c r="HIT55" s="34"/>
      <c r="HIU55" s="34"/>
      <c r="HIV55" s="34"/>
      <c r="HIW55" s="34"/>
      <c r="HIX55" s="34"/>
      <c r="HIY55" s="34"/>
      <c r="HIZ55" s="34"/>
      <c r="HJA55" s="34"/>
      <c r="HJB55" s="34"/>
      <c r="HJC55" s="34"/>
      <c r="HJD55" s="34"/>
      <c r="HJE55" s="34"/>
      <c r="HJF55" s="34"/>
      <c r="HJG55" s="34"/>
      <c r="HJH55" s="34"/>
      <c r="HJI55" s="34"/>
      <c r="HJJ55" s="34"/>
      <c r="HJK55" s="34"/>
      <c r="HJL55" s="34"/>
      <c r="HJM55" s="34"/>
      <c r="HJN55" s="34"/>
      <c r="HJO55" s="34"/>
      <c r="HJP55" s="34"/>
      <c r="HJQ55" s="34"/>
      <c r="HJR55" s="34"/>
      <c r="HJS55" s="34"/>
      <c r="HJT55" s="34"/>
      <c r="HJU55" s="34"/>
      <c r="HJV55" s="34"/>
      <c r="HJW55" s="34"/>
      <c r="HJX55" s="34"/>
      <c r="HJY55" s="34"/>
      <c r="HJZ55" s="34"/>
      <c r="HKA55" s="34"/>
      <c r="HKB55" s="34"/>
      <c r="HKC55" s="34"/>
      <c r="HKD55" s="34"/>
      <c r="HKE55" s="34"/>
      <c r="HKF55" s="34"/>
      <c r="HKG55" s="34"/>
      <c r="HKH55" s="34"/>
      <c r="HKI55" s="34"/>
      <c r="HKJ55" s="34"/>
      <c r="HKK55" s="34"/>
      <c r="HKL55" s="34"/>
      <c r="HKM55" s="34"/>
      <c r="HKN55" s="34"/>
      <c r="HKO55" s="34"/>
      <c r="HKP55" s="34"/>
      <c r="HKQ55" s="34"/>
      <c r="HKR55" s="34"/>
      <c r="HKS55" s="34"/>
      <c r="HKT55" s="34"/>
      <c r="HKU55" s="34"/>
      <c r="HKV55" s="34"/>
      <c r="HKW55" s="34"/>
      <c r="HKX55" s="34"/>
      <c r="HKY55" s="34"/>
      <c r="HKZ55" s="34"/>
      <c r="HLA55" s="34"/>
      <c r="HLB55" s="34"/>
      <c r="HLC55" s="34"/>
      <c r="HLD55" s="34"/>
      <c r="HLE55" s="34"/>
      <c r="HLF55" s="34"/>
      <c r="HLG55" s="34"/>
      <c r="HLH55" s="34"/>
      <c r="HLI55" s="34"/>
      <c r="HLJ55" s="34"/>
      <c r="HLK55" s="34"/>
      <c r="HLL55" s="34"/>
      <c r="HLM55" s="34"/>
      <c r="HLN55" s="34"/>
      <c r="HLO55" s="34"/>
      <c r="HLP55" s="34"/>
      <c r="HLQ55" s="34"/>
      <c r="HLR55" s="34"/>
      <c r="HLS55" s="34"/>
      <c r="HLT55" s="34"/>
      <c r="HLU55" s="34"/>
      <c r="HLV55" s="34"/>
      <c r="HLW55" s="34"/>
      <c r="HLX55" s="34"/>
      <c r="HLY55" s="34"/>
      <c r="HLZ55" s="34"/>
      <c r="HMA55" s="34"/>
      <c r="HMB55" s="34"/>
      <c r="HMC55" s="34"/>
      <c r="HMD55" s="34"/>
      <c r="HME55" s="34"/>
      <c r="HMF55" s="34"/>
      <c r="HMG55" s="34"/>
      <c r="HMH55" s="34"/>
      <c r="HMI55" s="34"/>
      <c r="HMJ55" s="34"/>
      <c r="HMK55" s="34"/>
      <c r="HML55" s="34"/>
      <c r="HMM55" s="34"/>
      <c r="HMN55" s="34"/>
      <c r="HMO55" s="34"/>
      <c r="HMP55" s="34"/>
      <c r="HMQ55" s="34"/>
      <c r="HMR55" s="34"/>
      <c r="HMS55" s="34"/>
      <c r="HMT55" s="34"/>
      <c r="HMU55" s="34"/>
      <c r="HMV55" s="34"/>
      <c r="HMW55" s="34"/>
      <c r="HMX55" s="34"/>
      <c r="HMY55" s="34"/>
      <c r="HMZ55" s="34"/>
      <c r="HNA55" s="34"/>
      <c r="HNB55" s="34"/>
      <c r="HNC55" s="34"/>
      <c r="HND55" s="34"/>
      <c r="HNE55" s="34"/>
      <c r="HNF55" s="34"/>
      <c r="HNG55" s="34"/>
      <c r="HNH55" s="34"/>
      <c r="HNI55" s="34"/>
      <c r="HNJ55" s="34"/>
      <c r="HNK55" s="34"/>
      <c r="HNL55" s="34"/>
      <c r="HNM55" s="34"/>
      <c r="HNN55" s="34"/>
      <c r="HNO55" s="34"/>
      <c r="HNP55" s="34"/>
      <c r="HNQ55" s="34"/>
      <c r="HNR55" s="34"/>
      <c r="HNS55" s="34"/>
      <c r="HNT55" s="34"/>
      <c r="HNU55" s="34"/>
      <c r="HNV55" s="34"/>
      <c r="HNW55" s="34"/>
      <c r="HNX55" s="34"/>
      <c r="HNY55" s="34"/>
      <c r="HNZ55" s="34"/>
      <c r="HOA55" s="34"/>
      <c r="HOB55" s="34"/>
      <c r="HOC55" s="34"/>
      <c r="HOD55" s="34"/>
      <c r="HOE55" s="34"/>
      <c r="HOF55" s="34"/>
      <c r="HOG55" s="34"/>
      <c r="HOH55" s="34"/>
      <c r="HOI55" s="34"/>
      <c r="HOJ55" s="34"/>
      <c r="HOK55" s="34"/>
      <c r="HOL55" s="34"/>
      <c r="HOM55" s="34"/>
      <c r="HON55" s="34"/>
      <c r="HOO55" s="34"/>
      <c r="HOP55" s="34"/>
      <c r="HOQ55" s="34"/>
      <c r="HOR55" s="34"/>
      <c r="HOS55" s="34"/>
      <c r="HOT55" s="34"/>
      <c r="HOU55" s="34"/>
      <c r="HOV55" s="34"/>
      <c r="HOW55" s="34"/>
      <c r="HOX55" s="34"/>
      <c r="HOY55" s="34"/>
      <c r="HOZ55" s="34"/>
      <c r="HPA55" s="34"/>
      <c r="HPB55" s="34"/>
      <c r="HPC55" s="34"/>
      <c r="HPD55" s="34"/>
      <c r="HPE55" s="34"/>
      <c r="HPF55" s="34"/>
      <c r="HPG55" s="34"/>
      <c r="HPH55" s="34"/>
      <c r="HPI55" s="34"/>
      <c r="HPJ55" s="34"/>
      <c r="HPK55" s="34"/>
      <c r="HPL55" s="34"/>
      <c r="HPM55" s="34"/>
      <c r="HPN55" s="34"/>
      <c r="HPO55" s="34"/>
      <c r="HPP55" s="34"/>
      <c r="HPQ55" s="34"/>
      <c r="HPR55" s="34"/>
      <c r="HPS55" s="34"/>
      <c r="HPT55" s="34"/>
      <c r="HPU55" s="34"/>
      <c r="HPV55" s="34"/>
      <c r="HPW55" s="34"/>
      <c r="HPX55" s="34"/>
      <c r="HPY55" s="34"/>
      <c r="HPZ55" s="34"/>
      <c r="HQA55" s="34"/>
      <c r="HQB55" s="34"/>
      <c r="HQC55" s="34"/>
      <c r="HQD55" s="34"/>
      <c r="HQE55" s="34"/>
      <c r="HQF55" s="34"/>
      <c r="HQG55" s="34"/>
      <c r="HQH55" s="34"/>
      <c r="HQI55" s="34"/>
      <c r="HQJ55" s="34"/>
      <c r="HQK55" s="34"/>
      <c r="HQL55" s="34"/>
      <c r="HQM55" s="34"/>
      <c r="HQN55" s="34"/>
      <c r="HQO55" s="34"/>
      <c r="HQP55" s="34"/>
      <c r="HQQ55" s="34"/>
      <c r="HQR55" s="34"/>
      <c r="HQS55" s="34"/>
      <c r="HQT55" s="34"/>
      <c r="HQU55" s="34"/>
      <c r="HQV55" s="34"/>
      <c r="HQW55" s="34"/>
      <c r="HQX55" s="34"/>
      <c r="HQY55" s="34"/>
      <c r="HQZ55" s="34"/>
      <c r="HRA55" s="34"/>
      <c r="HRB55" s="34"/>
      <c r="HRC55" s="34"/>
      <c r="HRD55" s="34"/>
      <c r="HRE55" s="34"/>
      <c r="HRF55" s="34"/>
      <c r="HRG55" s="34"/>
      <c r="HRH55" s="34"/>
      <c r="HRI55" s="34"/>
      <c r="HRJ55" s="34"/>
      <c r="HRK55" s="34"/>
      <c r="HRL55" s="34"/>
      <c r="HRM55" s="34"/>
      <c r="HRN55" s="34"/>
      <c r="HRO55" s="34"/>
      <c r="HRP55" s="34"/>
      <c r="HRQ55" s="34"/>
      <c r="HRR55" s="34"/>
      <c r="HRS55" s="34"/>
      <c r="HRT55" s="34"/>
      <c r="HRU55" s="34"/>
      <c r="HRV55" s="34"/>
      <c r="HRW55" s="34"/>
      <c r="HRX55" s="34"/>
      <c r="HRY55" s="34"/>
      <c r="HRZ55" s="34"/>
      <c r="HSA55" s="34"/>
      <c r="HSB55" s="34"/>
      <c r="HSC55" s="34"/>
      <c r="HSD55" s="34"/>
      <c r="HSE55" s="34"/>
      <c r="HSF55" s="34"/>
      <c r="HSG55" s="34"/>
      <c r="HSH55" s="34"/>
      <c r="HSI55" s="34"/>
      <c r="HSJ55" s="34"/>
      <c r="HSK55" s="34"/>
      <c r="HSL55" s="34"/>
      <c r="HSM55" s="34"/>
      <c r="HSN55" s="34"/>
      <c r="HSO55" s="34"/>
      <c r="HSP55" s="34"/>
      <c r="HSQ55" s="34"/>
      <c r="HSR55" s="34"/>
      <c r="HSS55" s="34"/>
      <c r="HST55" s="34"/>
      <c r="HSU55" s="34"/>
      <c r="HSV55" s="34"/>
      <c r="HSW55" s="34"/>
      <c r="HSX55" s="34"/>
      <c r="HSY55" s="34"/>
      <c r="HSZ55" s="34"/>
      <c r="HTA55" s="34"/>
      <c r="HTB55" s="34"/>
      <c r="HTC55" s="34"/>
      <c r="HTD55" s="34"/>
      <c r="HTE55" s="34"/>
      <c r="HTF55" s="34"/>
      <c r="HTG55" s="34"/>
      <c r="HTH55" s="34"/>
      <c r="HTI55" s="34"/>
      <c r="HTJ55" s="34"/>
      <c r="HTK55" s="34"/>
      <c r="HTL55" s="34"/>
      <c r="HTM55" s="34"/>
      <c r="HTN55" s="34"/>
      <c r="HTO55" s="34"/>
      <c r="HTP55" s="34"/>
      <c r="HTQ55" s="34"/>
      <c r="HTR55" s="34"/>
      <c r="HTS55" s="34"/>
      <c r="HTT55" s="34"/>
      <c r="HTU55" s="34"/>
      <c r="HTV55" s="34"/>
      <c r="HTW55" s="34"/>
      <c r="HTX55" s="34"/>
      <c r="HTY55" s="34"/>
      <c r="HTZ55" s="34"/>
      <c r="HUA55" s="34"/>
      <c r="HUB55" s="34"/>
      <c r="HUC55" s="34"/>
      <c r="HUD55" s="34"/>
      <c r="HUE55" s="34"/>
      <c r="HUF55" s="34"/>
      <c r="HUG55" s="34"/>
      <c r="HUH55" s="34"/>
      <c r="HUI55" s="34"/>
      <c r="HUJ55" s="34"/>
      <c r="HUK55" s="34"/>
      <c r="HUL55" s="34"/>
      <c r="HUM55" s="34"/>
      <c r="HUN55" s="34"/>
      <c r="HUO55" s="34"/>
      <c r="HUP55" s="34"/>
      <c r="HUQ55" s="34"/>
      <c r="HUR55" s="34"/>
      <c r="HUS55" s="34"/>
      <c r="HUT55" s="34"/>
      <c r="HUU55" s="34"/>
      <c r="HUV55" s="34"/>
      <c r="HUW55" s="34"/>
      <c r="HUX55" s="34"/>
      <c r="HUY55" s="34"/>
      <c r="HUZ55" s="34"/>
      <c r="HVA55" s="34"/>
      <c r="HVB55" s="34"/>
      <c r="HVC55" s="34"/>
      <c r="HVD55" s="34"/>
      <c r="HVE55" s="34"/>
      <c r="HVF55" s="34"/>
      <c r="HVG55" s="34"/>
      <c r="HVH55" s="34"/>
      <c r="HVI55" s="34"/>
      <c r="HVJ55" s="34"/>
      <c r="HVK55" s="34"/>
      <c r="HVL55" s="34"/>
      <c r="HVM55" s="34"/>
      <c r="HVN55" s="34"/>
      <c r="HVO55" s="34"/>
      <c r="HVP55" s="34"/>
      <c r="HVQ55" s="34"/>
      <c r="HVR55" s="34"/>
      <c r="HVS55" s="34"/>
      <c r="HVT55" s="34"/>
      <c r="HVU55" s="34"/>
      <c r="HVV55" s="34"/>
      <c r="HVW55" s="34"/>
      <c r="HVX55" s="34"/>
      <c r="HVY55" s="34"/>
      <c r="HVZ55" s="34"/>
      <c r="HWA55" s="34"/>
      <c r="HWB55" s="34"/>
      <c r="HWC55" s="34"/>
      <c r="HWD55" s="34"/>
      <c r="HWE55" s="34"/>
      <c r="HWF55" s="34"/>
      <c r="HWG55" s="34"/>
      <c r="HWH55" s="34"/>
      <c r="HWI55" s="34"/>
      <c r="HWJ55" s="34"/>
      <c r="HWK55" s="34"/>
      <c r="HWL55" s="34"/>
      <c r="HWM55" s="34"/>
      <c r="HWN55" s="34"/>
      <c r="HWO55" s="34"/>
      <c r="HWP55" s="34"/>
      <c r="HWQ55" s="34"/>
      <c r="HWR55" s="34"/>
      <c r="HWS55" s="34"/>
      <c r="HWT55" s="34"/>
      <c r="HWU55" s="34"/>
      <c r="HWV55" s="34"/>
      <c r="HWW55" s="34"/>
      <c r="HWX55" s="34"/>
      <c r="HWY55" s="34"/>
      <c r="HWZ55" s="34"/>
      <c r="HXA55" s="34"/>
      <c r="HXB55" s="34"/>
      <c r="HXC55" s="34"/>
      <c r="HXD55" s="34"/>
      <c r="HXE55" s="34"/>
      <c r="HXF55" s="34"/>
      <c r="HXG55" s="34"/>
      <c r="HXH55" s="34"/>
      <c r="HXI55" s="34"/>
      <c r="HXJ55" s="34"/>
      <c r="HXK55" s="34"/>
      <c r="HXL55" s="34"/>
      <c r="HXM55" s="34"/>
      <c r="HXN55" s="34"/>
      <c r="HXO55" s="34"/>
      <c r="HXP55" s="34"/>
      <c r="HXQ55" s="34"/>
      <c r="HXR55" s="34"/>
      <c r="HXS55" s="34"/>
      <c r="HXT55" s="34"/>
      <c r="HXU55" s="34"/>
      <c r="HXV55" s="34"/>
      <c r="HXW55" s="34"/>
      <c r="HXX55" s="34"/>
      <c r="HXY55" s="34"/>
      <c r="HXZ55" s="34"/>
      <c r="HYA55" s="34"/>
      <c r="HYB55" s="34"/>
      <c r="HYC55" s="34"/>
      <c r="HYD55" s="34"/>
      <c r="HYE55" s="34"/>
      <c r="HYF55" s="34"/>
      <c r="HYG55" s="34"/>
      <c r="HYH55" s="34"/>
      <c r="HYI55" s="34"/>
      <c r="HYJ55" s="34"/>
      <c r="HYK55" s="34"/>
      <c r="HYL55" s="34"/>
      <c r="HYM55" s="34"/>
      <c r="HYN55" s="34"/>
      <c r="HYO55" s="34"/>
      <c r="HYP55" s="34"/>
      <c r="HYQ55" s="34"/>
      <c r="HYR55" s="34"/>
      <c r="HYS55" s="34"/>
      <c r="HYT55" s="34"/>
      <c r="HYU55" s="34"/>
      <c r="HYV55" s="34"/>
      <c r="HYW55" s="34"/>
      <c r="HYX55" s="34"/>
      <c r="HYY55" s="34"/>
      <c r="HYZ55" s="34"/>
      <c r="HZA55" s="34"/>
      <c r="HZB55" s="34"/>
      <c r="HZC55" s="34"/>
      <c r="HZD55" s="34"/>
      <c r="HZE55" s="34"/>
      <c r="HZF55" s="34"/>
      <c r="HZG55" s="34"/>
      <c r="HZH55" s="34"/>
      <c r="HZI55" s="34"/>
      <c r="HZJ55" s="34"/>
      <c r="HZK55" s="34"/>
      <c r="HZL55" s="34"/>
      <c r="HZM55" s="34"/>
      <c r="HZN55" s="34"/>
      <c r="HZO55" s="34"/>
      <c r="HZP55" s="34"/>
      <c r="HZQ55" s="34"/>
      <c r="HZR55" s="34"/>
      <c r="HZS55" s="34"/>
      <c r="HZT55" s="34"/>
      <c r="HZU55" s="34"/>
      <c r="HZV55" s="34"/>
      <c r="HZW55" s="34"/>
      <c r="HZX55" s="34"/>
      <c r="HZY55" s="34"/>
      <c r="HZZ55" s="34"/>
      <c r="IAA55" s="34"/>
      <c r="IAB55" s="34"/>
      <c r="IAC55" s="34"/>
      <c r="IAD55" s="34"/>
      <c r="IAE55" s="34"/>
      <c r="IAF55" s="34"/>
      <c r="IAG55" s="34"/>
      <c r="IAH55" s="34"/>
      <c r="IAI55" s="34"/>
      <c r="IAJ55" s="34"/>
      <c r="IAK55" s="34"/>
      <c r="IAL55" s="34"/>
      <c r="IAM55" s="34"/>
      <c r="IAN55" s="34"/>
      <c r="IAO55" s="34"/>
      <c r="IAP55" s="34"/>
      <c r="IAQ55" s="34"/>
      <c r="IAR55" s="34"/>
      <c r="IAS55" s="34"/>
      <c r="IAT55" s="34"/>
      <c r="IAU55" s="34"/>
      <c r="IAV55" s="34"/>
      <c r="IAW55" s="34"/>
      <c r="IAX55" s="34"/>
      <c r="IAY55" s="34"/>
      <c r="IAZ55" s="34"/>
      <c r="IBA55" s="34"/>
      <c r="IBB55" s="34"/>
      <c r="IBC55" s="34"/>
      <c r="IBD55" s="34"/>
      <c r="IBE55" s="34"/>
      <c r="IBF55" s="34"/>
      <c r="IBG55" s="34"/>
      <c r="IBH55" s="34"/>
      <c r="IBI55" s="34"/>
      <c r="IBJ55" s="34"/>
      <c r="IBK55" s="34"/>
      <c r="IBL55" s="34"/>
      <c r="IBM55" s="34"/>
      <c r="IBN55" s="34"/>
      <c r="IBO55" s="34"/>
      <c r="IBP55" s="34"/>
      <c r="IBQ55" s="34"/>
      <c r="IBR55" s="34"/>
      <c r="IBS55" s="34"/>
      <c r="IBT55" s="34"/>
      <c r="IBU55" s="34"/>
      <c r="IBV55" s="34"/>
      <c r="IBW55" s="34"/>
      <c r="IBX55" s="34"/>
      <c r="IBY55" s="34"/>
      <c r="IBZ55" s="34"/>
      <c r="ICA55" s="34"/>
      <c r="ICB55" s="34"/>
      <c r="ICC55" s="34"/>
      <c r="ICD55" s="34"/>
      <c r="ICE55" s="34"/>
      <c r="ICF55" s="34"/>
      <c r="ICG55" s="34"/>
      <c r="ICH55" s="34"/>
      <c r="ICI55" s="34"/>
      <c r="ICJ55" s="34"/>
      <c r="ICK55" s="34"/>
      <c r="ICL55" s="34"/>
      <c r="ICM55" s="34"/>
      <c r="ICN55" s="34"/>
      <c r="ICO55" s="34"/>
      <c r="ICP55" s="34"/>
      <c r="ICQ55" s="34"/>
      <c r="ICR55" s="34"/>
      <c r="ICS55" s="34"/>
      <c r="ICT55" s="34"/>
      <c r="ICU55" s="34"/>
      <c r="ICV55" s="34"/>
      <c r="ICW55" s="34"/>
      <c r="ICX55" s="34"/>
      <c r="ICY55" s="34"/>
      <c r="ICZ55" s="34"/>
      <c r="IDA55" s="34"/>
      <c r="IDB55" s="34"/>
      <c r="IDC55" s="34"/>
      <c r="IDD55" s="34"/>
      <c r="IDE55" s="34"/>
      <c r="IDF55" s="34"/>
      <c r="IDG55" s="34"/>
      <c r="IDH55" s="34"/>
      <c r="IDI55" s="34"/>
      <c r="IDJ55" s="34"/>
      <c r="IDK55" s="34"/>
      <c r="IDL55" s="34"/>
      <c r="IDM55" s="34"/>
      <c r="IDN55" s="34"/>
      <c r="IDO55" s="34"/>
      <c r="IDP55" s="34"/>
      <c r="IDQ55" s="34"/>
      <c r="IDR55" s="34"/>
      <c r="IDS55" s="34"/>
      <c r="IDT55" s="34"/>
      <c r="IDU55" s="34"/>
      <c r="IDV55" s="34"/>
      <c r="IDW55" s="34"/>
      <c r="IDX55" s="34"/>
      <c r="IDY55" s="34"/>
      <c r="IDZ55" s="34"/>
      <c r="IEA55" s="34"/>
      <c r="IEB55" s="34"/>
      <c r="IEC55" s="34"/>
      <c r="IED55" s="34"/>
      <c r="IEE55" s="34"/>
      <c r="IEF55" s="34"/>
      <c r="IEG55" s="34"/>
      <c r="IEH55" s="34"/>
      <c r="IEI55" s="34"/>
      <c r="IEJ55" s="34"/>
      <c r="IEK55" s="34"/>
      <c r="IEL55" s="34"/>
      <c r="IEM55" s="34"/>
      <c r="IEN55" s="34"/>
      <c r="IEO55" s="34"/>
      <c r="IEP55" s="34"/>
      <c r="IEQ55" s="34"/>
      <c r="IER55" s="34"/>
      <c r="IES55" s="34"/>
      <c r="IET55" s="34"/>
      <c r="IEU55" s="34"/>
      <c r="IEV55" s="34"/>
      <c r="IEW55" s="34"/>
      <c r="IEX55" s="34"/>
      <c r="IEY55" s="34"/>
      <c r="IEZ55" s="34"/>
      <c r="IFA55" s="34"/>
      <c r="IFB55" s="34"/>
      <c r="IFC55" s="34"/>
      <c r="IFD55" s="34"/>
      <c r="IFE55" s="34"/>
      <c r="IFF55" s="34"/>
      <c r="IFG55" s="34"/>
      <c r="IFH55" s="34"/>
      <c r="IFI55" s="34"/>
      <c r="IFJ55" s="34"/>
      <c r="IFK55" s="34"/>
      <c r="IFL55" s="34"/>
      <c r="IFM55" s="34"/>
      <c r="IFN55" s="34"/>
      <c r="IFO55" s="34"/>
      <c r="IFP55" s="34"/>
      <c r="IFQ55" s="34"/>
      <c r="IFR55" s="34"/>
      <c r="IFS55" s="34"/>
      <c r="IFT55" s="34"/>
      <c r="IFU55" s="34"/>
      <c r="IFV55" s="34"/>
      <c r="IFW55" s="34"/>
      <c r="IFX55" s="34"/>
      <c r="IFY55" s="34"/>
      <c r="IFZ55" s="34"/>
      <c r="IGA55" s="34"/>
      <c r="IGB55" s="34"/>
      <c r="IGC55" s="34"/>
      <c r="IGD55" s="34"/>
      <c r="IGE55" s="34"/>
      <c r="IGF55" s="34"/>
      <c r="IGG55" s="34"/>
      <c r="IGH55" s="34"/>
      <c r="IGI55" s="34"/>
      <c r="IGJ55" s="34"/>
      <c r="IGK55" s="34"/>
      <c r="IGL55" s="34"/>
      <c r="IGM55" s="34"/>
      <c r="IGN55" s="34"/>
      <c r="IGO55" s="34"/>
      <c r="IGP55" s="34"/>
      <c r="IGQ55" s="34"/>
      <c r="IGR55" s="34"/>
      <c r="IGS55" s="34"/>
      <c r="IGT55" s="34"/>
      <c r="IGU55" s="34"/>
      <c r="IGV55" s="34"/>
      <c r="IGW55" s="34"/>
      <c r="IGX55" s="34"/>
      <c r="IGY55" s="34"/>
      <c r="IGZ55" s="34"/>
      <c r="IHA55" s="34"/>
      <c r="IHB55" s="34"/>
      <c r="IHC55" s="34"/>
      <c r="IHD55" s="34"/>
      <c r="IHE55" s="34"/>
      <c r="IHF55" s="34"/>
      <c r="IHG55" s="34"/>
      <c r="IHH55" s="34"/>
      <c r="IHI55" s="34"/>
      <c r="IHJ55" s="34"/>
      <c r="IHK55" s="34"/>
      <c r="IHL55" s="34"/>
      <c r="IHM55" s="34"/>
      <c r="IHN55" s="34"/>
      <c r="IHO55" s="34"/>
      <c r="IHP55" s="34"/>
      <c r="IHQ55" s="34"/>
      <c r="IHR55" s="34"/>
      <c r="IHS55" s="34"/>
      <c r="IHT55" s="34"/>
      <c r="IHU55" s="34"/>
      <c r="IHV55" s="34"/>
      <c r="IHW55" s="34"/>
      <c r="IHX55" s="34"/>
      <c r="IHY55" s="34"/>
      <c r="IHZ55" s="34"/>
      <c r="IIA55" s="34"/>
      <c r="IIB55" s="34"/>
      <c r="IIC55" s="34"/>
      <c r="IID55" s="34"/>
      <c r="IIE55" s="34"/>
      <c r="IIF55" s="34"/>
      <c r="IIG55" s="34"/>
      <c r="IIH55" s="34"/>
      <c r="III55" s="34"/>
      <c r="IIJ55" s="34"/>
      <c r="IIK55" s="34"/>
      <c r="IIL55" s="34"/>
      <c r="IIM55" s="34"/>
      <c r="IIN55" s="34"/>
      <c r="IIO55" s="34"/>
      <c r="IIP55" s="34"/>
      <c r="IIQ55" s="34"/>
      <c r="IIR55" s="34"/>
      <c r="IIS55" s="34"/>
      <c r="IIT55" s="34"/>
      <c r="IIU55" s="34"/>
      <c r="IIV55" s="34"/>
      <c r="IIW55" s="34"/>
      <c r="IIX55" s="34"/>
      <c r="IIY55" s="34"/>
      <c r="IIZ55" s="34"/>
      <c r="IJA55" s="34"/>
      <c r="IJB55" s="34"/>
      <c r="IJC55" s="34"/>
      <c r="IJD55" s="34"/>
      <c r="IJE55" s="34"/>
      <c r="IJF55" s="34"/>
      <c r="IJG55" s="34"/>
      <c r="IJH55" s="34"/>
      <c r="IJI55" s="34"/>
      <c r="IJJ55" s="34"/>
      <c r="IJK55" s="34"/>
      <c r="IJL55" s="34"/>
      <c r="IJM55" s="34"/>
      <c r="IJN55" s="34"/>
      <c r="IJO55" s="34"/>
      <c r="IJP55" s="34"/>
      <c r="IJQ55" s="34"/>
      <c r="IJR55" s="34"/>
      <c r="IJS55" s="34"/>
      <c r="IJT55" s="34"/>
      <c r="IJU55" s="34"/>
      <c r="IJV55" s="34"/>
      <c r="IJW55" s="34"/>
      <c r="IJX55" s="34"/>
      <c r="IJY55" s="34"/>
      <c r="IJZ55" s="34"/>
      <c r="IKA55" s="34"/>
      <c r="IKB55" s="34"/>
      <c r="IKC55" s="34"/>
      <c r="IKD55" s="34"/>
      <c r="IKE55" s="34"/>
      <c r="IKF55" s="34"/>
      <c r="IKG55" s="34"/>
      <c r="IKH55" s="34"/>
      <c r="IKI55" s="34"/>
      <c r="IKJ55" s="34"/>
      <c r="IKK55" s="34"/>
      <c r="IKL55" s="34"/>
      <c r="IKM55" s="34"/>
      <c r="IKN55" s="34"/>
      <c r="IKO55" s="34"/>
      <c r="IKP55" s="34"/>
      <c r="IKQ55" s="34"/>
      <c r="IKR55" s="34"/>
      <c r="IKS55" s="34"/>
      <c r="IKT55" s="34"/>
      <c r="IKU55" s="34"/>
      <c r="IKV55" s="34"/>
      <c r="IKW55" s="34"/>
      <c r="IKX55" s="34"/>
      <c r="IKY55" s="34"/>
      <c r="IKZ55" s="34"/>
      <c r="ILA55" s="34"/>
      <c r="ILB55" s="34"/>
      <c r="ILC55" s="34"/>
      <c r="ILD55" s="34"/>
      <c r="ILE55" s="34"/>
      <c r="ILF55" s="34"/>
      <c r="ILG55" s="34"/>
      <c r="ILH55" s="34"/>
      <c r="ILI55" s="34"/>
      <c r="ILJ55" s="34"/>
      <c r="ILK55" s="34"/>
      <c r="ILL55" s="34"/>
      <c r="ILM55" s="34"/>
      <c r="ILN55" s="34"/>
      <c r="ILO55" s="34"/>
      <c r="ILP55" s="34"/>
      <c r="ILQ55" s="34"/>
      <c r="ILR55" s="34"/>
      <c r="ILS55" s="34"/>
      <c r="ILT55" s="34"/>
      <c r="ILU55" s="34"/>
      <c r="ILV55" s="34"/>
      <c r="ILW55" s="34"/>
      <c r="ILX55" s="34"/>
      <c r="ILY55" s="34"/>
      <c r="ILZ55" s="34"/>
      <c r="IMA55" s="34"/>
      <c r="IMB55" s="34"/>
      <c r="IMC55" s="34"/>
      <c r="IMD55" s="34"/>
      <c r="IME55" s="34"/>
      <c r="IMF55" s="34"/>
      <c r="IMG55" s="34"/>
      <c r="IMH55" s="34"/>
      <c r="IMI55" s="34"/>
      <c r="IMJ55" s="34"/>
      <c r="IMK55" s="34"/>
      <c r="IML55" s="34"/>
      <c r="IMM55" s="34"/>
      <c r="IMN55" s="34"/>
      <c r="IMO55" s="34"/>
      <c r="IMP55" s="34"/>
      <c r="IMQ55" s="34"/>
      <c r="IMR55" s="34"/>
      <c r="IMS55" s="34"/>
      <c r="IMT55" s="34"/>
      <c r="IMU55" s="34"/>
      <c r="IMV55" s="34"/>
      <c r="IMW55" s="34"/>
      <c r="IMX55" s="34"/>
      <c r="IMY55" s="34"/>
      <c r="IMZ55" s="34"/>
      <c r="INA55" s="34"/>
      <c r="INB55" s="34"/>
      <c r="INC55" s="34"/>
      <c r="IND55" s="34"/>
      <c r="INE55" s="34"/>
      <c r="INF55" s="34"/>
      <c r="ING55" s="34"/>
      <c r="INH55" s="34"/>
      <c r="INI55" s="34"/>
      <c r="INJ55" s="34"/>
      <c r="INK55" s="34"/>
      <c r="INL55" s="34"/>
      <c r="INM55" s="34"/>
      <c r="INN55" s="34"/>
      <c r="INO55" s="34"/>
      <c r="INP55" s="34"/>
      <c r="INQ55" s="34"/>
      <c r="INR55" s="34"/>
      <c r="INS55" s="34"/>
      <c r="INT55" s="34"/>
      <c r="INU55" s="34"/>
      <c r="INV55" s="34"/>
      <c r="INW55" s="34"/>
      <c r="INX55" s="34"/>
      <c r="INY55" s="34"/>
      <c r="INZ55" s="34"/>
      <c r="IOA55" s="34"/>
      <c r="IOB55" s="34"/>
      <c r="IOC55" s="34"/>
      <c r="IOD55" s="34"/>
      <c r="IOE55" s="34"/>
      <c r="IOF55" s="34"/>
      <c r="IOG55" s="34"/>
      <c r="IOH55" s="34"/>
      <c r="IOI55" s="34"/>
      <c r="IOJ55" s="34"/>
      <c r="IOK55" s="34"/>
      <c r="IOL55" s="34"/>
      <c r="IOM55" s="34"/>
      <c r="ION55" s="34"/>
      <c r="IOO55" s="34"/>
      <c r="IOP55" s="34"/>
      <c r="IOQ55" s="34"/>
      <c r="IOR55" s="34"/>
      <c r="IOS55" s="34"/>
      <c r="IOT55" s="34"/>
      <c r="IOU55" s="34"/>
      <c r="IOV55" s="34"/>
      <c r="IOW55" s="34"/>
      <c r="IOX55" s="34"/>
      <c r="IOY55" s="34"/>
      <c r="IOZ55" s="34"/>
      <c r="IPA55" s="34"/>
      <c r="IPB55" s="34"/>
      <c r="IPC55" s="34"/>
      <c r="IPD55" s="34"/>
      <c r="IPE55" s="34"/>
      <c r="IPF55" s="34"/>
      <c r="IPG55" s="34"/>
      <c r="IPH55" s="34"/>
      <c r="IPI55" s="34"/>
      <c r="IPJ55" s="34"/>
      <c r="IPK55" s="34"/>
      <c r="IPL55" s="34"/>
      <c r="IPM55" s="34"/>
      <c r="IPN55" s="34"/>
      <c r="IPO55" s="34"/>
      <c r="IPP55" s="34"/>
      <c r="IPQ55" s="34"/>
      <c r="IPR55" s="34"/>
      <c r="IPS55" s="34"/>
      <c r="IPT55" s="34"/>
      <c r="IPU55" s="34"/>
      <c r="IPV55" s="34"/>
      <c r="IPW55" s="34"/>
      <c r="IPX55" s="34"/>
      <c r="IPY55" s="34"/>
      <c r="IPZ55" s="34"/>
      <c r="IQA55" s="34"/>
      <c r="IQB55" s="34"/>
      <c r="IQC55" s="34"/>
      <c r="IQD55" s="34"/>
      <c r="IQE55" s="34"/>
      <c r="IQF55" s="34"/>
      <c r="IQG55" s="34"/>
      <c r="IQH55" s="34"/>
      <c r="IQI55" s="34"/>
      <c r="IQJ55" s="34"/>
      <c r="IQK55" s="34"/>
      <c r="IQL55" s="34"/>
      <c r="IQM55" s="34"/>
      <c r="IQN55" s="34"/>
      <c r="IQO55" s="34"/>
      <c r="IQP55" s="34"/>
      <c r="IQQ55" s="34"/>
      <c r="IQR55" s="34"/>
      <c r="IQS55" s="34"/>
      <c r="IQT55" s="34"/>
      <c r="IQU55" s="34"/>
      <c r="IQV55" s="34"/>
      <c r="IQW55" s="34"/>
      <c r="IQX55" s="34"/>
      <c r="IQY55" s="34"/>
      <c r="IQZ55" s="34"/>
      <c r="IRA55" s="34"/>
      <c r="IRB55" s="34"/>
      <c r="IRC55" s="34"/>
      <c r="IRD55" s="34"/>
      <c r="IRE55" s="34"/>
      <c r="IRF55" s="34"/>
      <c r="IRG55" s="34"/>
      <c r="IRH55" s="34"/>
      <c r="IRI55" s="34"/>
      <c r="IRJ55" s="34"/>
      <c r="IRK55" s="34"/>
      <c r="IRL55" s="34"/>
      <c r="IRM55" s="34"/>
      <c r="IRN55" s="34"/>
      <c r="IRO55" s="34"/>
      <c r="IRP55" s="34"/>
      <c r="IRQ55" s="34"/>
      <c r="IRR55" s="34"/>
      <c r="IRS55" s="34"/>
      <c r="IRT55" s="34"/>
      <c r="IRU55" s="34"/>
      <c r="IRV55" s="34"/>
      <c r="IRW55" s="34"/>
      <c r="IRX55" s="34"/>
      <c r="IRY55" s="34"/>
      <c r="IRZ55" s="34"/>
      <c r="ISA55" s="34"/>
      <c r="ISB55" s="34"/>
      <c r="ISC55" s="34"/>
      <c r="ISD55" s="34"/>
      <c r="ISE55" s="34"/>
      <c r="ISF55" s="34"/>
      <c r="ISG55" s="34"/>
      <c r="ISH55" s="34"/>
      <c r="ISI55" s="34"/>
      <c r="ISJ55" s="34"/>
      <c r="ISK55" s="34"/>
      <c r="ISL55" s="34"/>
      <c r="ISM55" s="34"/>
      <c r="ISN55" s="34"/>
      <c r="ISO55" s="34"/>
      <c r="ISP55" s="34"/>
      <c r="ISQ55" s="34"/>
      <c r="ISR55" s="34"/>
      <c r="ISS55" s="34"/>
      <c r="IST55" s="34"/>
      <c r="ISU55" s="34"/>
      <c r="ISV55" s="34"/>
      <c r="ISW55" s="34"/>
      <c r="ISX55" s="34"/>
      <c r="ISY55" s="34"/>
      <c r="ISZ55" s="34"/>
      <c r="ITA55" s="34"/>
      <c r="ITB55" s="34"/>
      <c r="ITC55" s="34"/>
      <c r="ITD55" s="34"/>
      <c r="ITE55" s="34"/>
      <c r="ITF55" s="34"/>
      <c r="ITG55" s="34"/>
      <c r="ITH55" s="34"/>
      <c r="ITI55" s="34"/>
      <c r="ITJ55" s="34"/>
      <c r="ITK55" s="34"/>
      <c r="ITL55" s="34"/>
      <c r="ITM55" s="34"/>
      <c r="ITN55" s="34"/>
      <c r="ITO55" s="34"/>
      <c r="ITP55" s="34"/>
      <c r="ITQ55" s="34"/>
      <c r="ITR55" s="34"/>
      <c r="ITS55" s="34"/>
      <c r="ITT55" s="34"/>
      <c r="ITU55" s="34"/>
      <c r="ITV55" s="34"/>
      <c r="ITW55" s="34"/>
      <c r="ITX55" s="34"/>
      <c r="ITY55" s="34"/>
      <c r="ITZ55" s="34"/>
      <c r="IUA55" s="34"/>
      <c r="IUB55" s="34"/>
      <c r="IUC55" s="34"/>
      <c r="IUD55" s="34"/>
      <c r="IUE55" s="34"/>
      <c r="IUF55" s="34"/>
      <c r="IUG55" s="34"/>
      <c r="IUH55" s="34"/>
      <c r="IUI55" s="34"/>
      <c r="IUJ55" s="34"/>
      <c r="IUK55" s="34"/>
      <c r="IUL55" s="34"/>
      <c r="IUM55" s="34"/>
      <c r="IUN55" s="34"/>
      <c r="IUO55" s="34"/>
      <c r="IUP55" s="34"/>
      <c r="IUQ55" s="34"/>
      <c r="IUR55" s="34"/>
      <c r="IUS55" s="34"/>
      <c r="IUT55" s="34"/>
      <c r="IUU55" s="34"/>
      <c r="IUV55" s="34"/>
      <c r="IUW55" s="34"/>
      <c r="IUX55" s="34"/>
      <c r="IUY55" s="34"/>
      <c r="IUZ55" s="34"/>
      <c r="IVA55" s="34"/>
      <c r="IVB55" s="34"/>
      <c r="IVC55" s="34"/>
      <c r="IVD55" s="34"/>
      <c r="IVE55" s="34"/>
      <c r="IVF55" s="34"/>
      <c r="IVG55" s="34"/>
      <c r="IVH55" s="34"/>
      <c r="IVI55" s="34"/>
      <c r="IVJ55" s="34"/>
      <c r="IVK55" s="34"/>
      <c r="IVL55" s="34"/>
      <c r="IVM55" s="34"/>
      <c r="IVN55" s="34"/>
      <c r="IVO55" s="34"/>
      <c r="IVP55" s="34"/>
      <c r="IVQ55" s="34"/>
      <c r="IVR55" s="34"/>
      <c r="IVS55" s="34"/>
      <c r="IVT55" s="34"/>
      <c r="IVU55" s="34"/>
      <c r="IVV55" s="34"/>
      <c r="IVW55" s="34"/>
      <c r="IVX55" s="34"/>
      <c r="IVY55" s="34"/>
      <c r="IVZ55" s="34"/>
      <c r="IWA55" s="34"/>
      <c r="IWB55" s="34"/>
      <c r="IWC55" s="34"/>
      <c r="IWD55" s="34"/>
      <c r="IWE55" s="34"/>
      <c r="IWF55" s="34"/>
      <c r="IWG55" s="34"/>
      <c r="IWH55" s="34"/>
      <c r="IWI55" s="34"/>
      <c r="IWJ55" s="34"/>
      <c r="IWK55" s="34"/>
      <c r="IWL55" s="34"/>
      <c r="IWM55" s="34"/>
      <c r="IWN55" s="34"/>
      <c r="IWO55" s="34"/>
      <c r="IWP55" s="34"/>
      <c r="IWQ55" s="34"/>
      <c r="IWR55" s="34"/>
      <c r="IWS55" s="34"/>
      <c r="IWT55" s="34"/>
      <c r="IWU55" s="34"/>
      <c r="IWV55" s="34"/>
      <c r="IWW55" s="34"/>
      <c r="IWX55" s="34"/>
      <c r="IWY55" s="34"/>
      <c r="IWZ55" s="34"/>
      <c r="IXA55" s="34"/>
      <c r="IXB55" s="34"/>
      <c r="IXC55" s="34"/>
      <c r="IXD55" s="34"/>
      <c r="IXE55" s="34"/>
      <c r="IXF55" s="34"/>
      <c r="IXG55" s="34"/>
      <c r="IXH55" s="34"/>
      <c r="IXI55" s="34"/>
      <c r="IXJ55" s="34"/>
      <c r="IXK55" s="34"/>
      <c r="IXL55" s="34"/>
      <c r="IXM55" s="34"/>
      <c r="IXN55" s="34"/>
      <c r="IXO55" s="34"/>
      <c r="IXP55" s="34"/>
      <c r="IXQ55" s="34"/>
      <c r="IXR55" s="34"/>
      <c r="IXS55" s="34"/>
      <c r="IXT55" s="34"/>
      <c r="IXU55" s="34"/>
      <c r="IXV55" s="34"/>
      <c r="IXW55" s="34"/>
      <c r="IXX55" s="34"/>
      <c r="IXY55" s="34"/>
      <c r="IXZ55" s="34"/>
      <c r="IYA55" s="34"/>
      <c r="IYB55" s="34"/>
      <c r="IYC55" s="34"/>
      <c r="IYD55" s="34"/>
      <c r="IYE55" s="34"/>
      <c r="IYF55" s="34"/>
      <c r="IYG55" s="34"/>
      <c r="IYH55" s="34"/>
      <c r="IYI55" s="34"/>
      <c r="IYJ55" s="34"/>
      <c r="IYK55" s="34"/>
      <c r="IYL55" s="34"/>
      <c r="IYM55" s="34"/>
      <c r="IYN55" s="34"/>
      <c r="IYO55" s="34"/>
      <c r="IYP55" s="34"/>
      <c r="IYQ55" s="34"/>
      <c r="IYR55" s="34"/>
      <c r="IYS55" s="34"/>
      <c r="IYT55" s="34"/>
      <c r="IYU55" s="34"/>
      <c r="IYV55" s="34"/>
      <c r="IYW55" s="34"/>
      <c r="IYX55" s="34"/>
      <c r="IYY55" s="34"/>
      <c r="IYZ55" s="34"/>
      <c r="IZA55" s="34"/>
      <c r="IZB55" s="34"/>
      <c r="IZC55" s="34"/>
      <c r="IZD55" s="34"/>
      <c r="IZE55" s="34"/>
      <c r="IZF55" s="34"/>
      <c r="IZG55" s="34"/>
      <c r="IZH55" s="34"/>
      <c r="IZI55" s="34"/>
      <c r="IZJ55" s="34"/>
      <c r="IZK55" s="34"/>
      <c r="IZL55" s="34"/>
      <c r="IZM55" s="34"/>
      <c r="IZN55" s="34"/>
      <c r="IZO55" s="34"/>
      <c r="IZP55" s="34"/>
      <c r="IZQ55" s="34"/>
      <c r="IZR55" s="34"/>
      <c r="IZS55" s="34"/>
      <c r="IZT55" s="34"/>
      <c r="IZU55" s="34"/>
      <c r="IZV55" s="34"/>
      <c r="IZW55" s="34"/>
      <c r="IZX55" s="34"/>
      <c r="IZY55" s="34"/>
      <c r="IZZ55" s="34"/>
      <c r="JAA55" s="34"/>
      <c r="JAB55" s="34"/>
      <c r="JAC55" s="34"/>
      <c r="JAD55" s="34"/>
      <c r="JAE55" s="34"/>
      <c r="JAF55" s="34"/>
      <c r="JAG55" s="34"/>
      <c r="JAH55" s="34"/>
      <c r="JAI55" s="34"/>
      <c r="JAJ55" s="34"/>
      <c r="JAK55" s="34"/>
      <c r="JAL55" s="34"/>
      <c r="JAM55" s="34"/>
      <c r="JAN55" s="34"/>
      <c r="JAO55" s="34"/>
      <c r="JAP55" s="34"/>
      <c r="JAQ55" s="34"/>
      <c r="JAR55" s="34"/>
      <c r="JAS55" s="34"/>
      <c r="JAT55" s="34"/>
      <c r="JAU55" s="34"/>
      <c r="JAV55" s="34"/>
      <c r="JAW55" s="34"/>
      <c r="JAX55" s="34"/>
      <c r="JAY55" s="34"/>
      <c r="JAZ55" s="34"/>
      <c r="JBA55" s="34"/>
      <c r="JBB55" s="34"/>
      <c r="JBC55" s="34"/>
      <c r="JBD55" s="34"/>
      <c r="JBE55" s="34"/>
      <c r="JBF55" s="34"/>
      <c r="JBG55" s="34"/>
      <c r="JBH55" s="34"/>
      <c r="JBI55" s="34"/>
      <c r="JBJ55" s="34"/>
      <c r="JBK55" s="34"/>
      <c r="JBL55" s="34"/>
      <c r="JBM55" s="34"/>
      <c r="JBN55" s="34"/>
      <c r="JBO55" s="34"/>
      <c r="JBP55" s="34"/>
      <c r="JBQ55" s="34"/>
      <c r="JBR55" s="34"/>
      <c r="JBS55" s="34"/>
      <c r="JBT55" s="34"/>
      <c r="JBU55" s="34"/>
      <c r="JBV55" s="34"/>
      <c r="JBW55" s="34"/>
      <c r="JBX55" s="34"/>
      <c r="JBY55" s="34"/>
      <c r="JBZ55" s="34"/>
      <c r="JCA55" s="34"/>
      <c r="JCB55" s="34"/>
      <c r="JCC55" s="34"/>
      <c r="JCD55" s="34"/>
      <c r="JCE55" s="34"/>
      <c r="JCF55" s="34"/>
      <c r="JCG55" s="34"/>
      <c r="JCH55" s="34"/>
      <c r="JCI55" s="34"/>
      <c r="JCJ55" s="34"/>
      <c r="JCK55" s="34"/>
      <c r="JCL55" s="34"/>
      <c r="JCM55" s="34"/>
      <c r="JCN55" s="34"/>
      <c r="JCO55" s="34"/>
      <c r="JCP55" s="34"/>
      <c r="JCQ55" s="34"/>
      <c r="JCR55" s="34"/>
      <c r="JCS55" s="34"/>
      <c r="JCT55" s="34"/>
      <c r="JCU55" s="34"/>
      <c r="JCV55" s="34"/>
      <c r="JCW55" s="34"/>
      <c r="JCX55" s="34"/>
      <c r="JCY55" s="34"/>
      <c r="JCZ55" s="34"/>
      <c r="JDA55" s="34"/>
      <c r="JDB55" s="34"/>
      <c r="JDC55" s="34"/>
      <c r="JDD55" s="34"/>
      <c r="JDE55" s="34"/>
      <c r="JDF55" s="34"/>
      <c r="JDG55" s="34"/>
      <c r="JDH55" s="34"/>
      <c r="JDI55" s="34"/>
      <c r="JDJ55" s="34"/>
      <c r="JDK55" s="34"/>
      <c r="JDL55" s="34"/>
      <c r="JDM55" s="34"/>
      <c r="JDN55" s="34"/>
      <c r="JDO55" s="34"/>
      <c r="JDP55" s="34"/>
      <c r="JDQ55" s="34"/>
      <c r="JDR55" s="34"/>
      <c r="JDS55" s="34"/>
      <c r="JDT55" s="34"/>
      <c r="JDU55" s="34"/>
      <c r="JDV55" s="34"/>
      <c r="JDW55" s="34"/>
      <c r="JDX55" s="34"/>
      <c r="JDY55" s="34"/>
      <c r="JDZ55" s="34"/>
      <c r="JEA55" s="34"/>
      <c r="JEB55" s="34"/>
      <c r="JEC55" s="34"/>
      <c r="JED55" s="34"/>
      <c r="JEE55" s="34"/>
      <c r="JEF55" s="34"/>
      <c r="JEG55" s="34"/>
      <c r="JEH55" s="34"/>
      <c r="JEI55" s="34"/>
      <c r="JEJ55" s="34"/>
      <c r="JEK55" s="34"/>
      <c r="JEL55" s="34"/>
      <c r="JEM55" s="34"/>
      <c r="JEN55" s="34"/>
      <c r="JEO55" s="34"/>
      <c r="JEP55" s="34"/>
      <c r="JEQ55" s="34"/>
      <c r="JER55" s="34"/>
      <c r="JES55" s="34"/>
      <c r="JET55" s="34"/>
      <c r="JEU55" s="34"/>
      <c r="JEV55" s="34"/>
      <c r="JEW55" s="34"/>
      <c r="JEX55" s="34"/>
      <c r="JEY55" s="34"/>
      <c r="JEZ55" s="34"/>
      <c r="JFA55" s="34"/>
      <c r="JFB55" s="34"/>
      <c r="JFC55" s="34"/>
      <c r="JFD55" s="34"/>
      <c r="JFE55" s="34"/>
      <c r="JFF55" s="34"/>
      <c r="JFG55" s="34"/>
      <c r="JFH55" s="34"/>
      <c r="JFI55" s="34"/>
      <c r="JFJ55" s="34"/>
      <c r="JFK55" s="34"/>
      <c r="JFL55" s="34"/>
      <c r="JFM55" s="34"/>
      <c r="JFN55" s="34"/>
      <c r="JFO55" s="34"/>
      <c r="JFP55" s="34"/>
      <c r="JFQ55" s="34"/>
      <c r="JFR55" s="34"/>
      <c r="JFS55" s="34"/>
      <c r="JFT55" s="34"/>
      <c r="JFU55" s="34"/>
      <c r="JFV55" s="34"/>
      <c r="JFW55" s="34"/>
      <c r="JFX55" s="34"/>
      <c r="JFY55" s="34"/>
      <c r="JFZ55" s="34"/>
      <c r="JGA55" s="34"/>
      <c r="JGB55" s="34"/>
      <c r="JGC55" s="34"/>
      <c r="JGD55" s="34"/>
      <c r="JGE55" s="34"/>
      <c r="JGF55" s="34"/>
      <c r="JGG55" s="34"/>
      <c r="JGH55" s="34"/>
      <c r="JGI55" s="34"/>
      <c r="JGJ55" s="34"/>
      <c r="JGK55" s="34"/>
      <c r="JGL55" s="34"/>
      <c r="JGM55" s="34"/>
      <c r="JGN55" s="34"/>
      <c r="JGO55" s="34"/>
      <c r="JGP55" s="34"/>
      <c r="JGQ55" s="34"/>
      <c r="JGR55" s="34"/>
      <c r="JGS55" s="34"/>
      <c r="JGT55" s="34"/>
      <c r="JGU55" s="34"/>
      <c r="JGV55" s="34"/>
      <c r="JGW55" s="34"/>
      <c r="JGX55" s="34"/>
      <c r="JGY55" s="34"/>
      <c r="JGZ55" s="34"/>
      <c r="JHA55" s="34"/>
      <c r="JHB55" s="34"/>
      <c r="JHC55" s="34"/>
      <c r="JHD55" s="34"/>
      <c r="JHE55" s="34"/>
      <c r="JHF55" s="34"/>
      <c r="JHG55" s="34"/>
      <c r="JHH55" s="34"/>
      <c r="JHI55" s="34"/>
      <c r="JHJ55" s="34"/>
      <c r="JHK55" s="34"/>
      <c r="JHL55" s="34"/>
      <c r="JHM55" s="34"/>
      <c r="JHN55" s="34"/>
      <c r="JHO55" s="34"/>
      <c r="JHP55" s="34"/>
      <c r="JHQ55" s="34"/>
      <c r="JHR55" s="34"/>
      <c r="JHS55" s="34"/>
      <c r="JHT55" s="34"/>
      <c r="JHU55" s="34"/>
      <c r="JHV55" s="34"/>
      <c r="JHW55" s="34"/>
      <c r="JHX55" s="34"/>
      <c r="JHY55" s="34"/>
      <c r="JHZ55" s="34"/>
      <c r="JIA55" s="34"/>
      <c r="JIB55" s="34"/>
      <c r="JIC55" s="34"/>
      <c r="JID55" s="34"/>
      <c r="JIE55" s="34"/>
      <c r="JIF55" s="34"/>
      <c r="JIG55" s="34"/>
      <c r="JIH55" s="34"/>
      <c r="JII55" s="34"/>
      <c r="JIJ55" s="34"/>
      <c r="JIK55" s="34"/>
      <c r="JIL55" s="34"/>
      <c r="JIM55" s="34"/>
      <c r="JIN55" s="34"/>
      <c r="JIO55" s="34"/>
      <c r="JIP55" s="34"/>
      <c r="JIQ55" s="34"/>
      <c r="JIR55" s="34"/>
      <c r="JIS55" s="34"/>
      <c r="JIT55" s="34"/>
      <c r="JIU55" s="34"/>
      <c r="JIV55" s="34"/>
      <c r="JIW55" s="34"/>
      <c r="JIX55" s="34"/>
      <c r="JIY55" s="34"/>
      <c r="JIZ55" s="34"/>
      <c r="JJA55" s="34"/>
      <c r="JJB55" s="34"/>
      <c r="JJC55" s="34"/>
      <c r="JJD55" s="34"/>
      <c r="JJE55" s="34"/>
      <c r="JJF55" s="34"/>
      <c r="JJG55" s="34"/>
      <c r="JJH55" s="34"/>
      <c r="JJI55" s="34"/>
      <c r="JJJ55" s="34"/>
      <c r="JJK55" s="34"/>
      <c r="JJL55" s="34"/>
      <c r="JJM55" s="34"/>
      <c r="JJN55" s="34"/>
      <c r="JJO55" s="34"/>
      <c r="JJP55" s="34"/>
      <c r="JJQ55" s="34"/>
      <c r="JJR55" s="34"/>
      <c r="JJS55" s="34"/>
      <c r="JJT55" s="34"/>
      <c r="JJU55" s="34"/>
      <c r="JJV55" s="34"/>
      <c r="JJW55" s="34"/>
      <c r="JJX55" s="34"/>
      <c r="JJY55" s="34"/>
      <c r="JJZ55" s="34"/>
      <c r="JKA55" s="34"/>
      <c r="JKB55" s="34"/>
      <c r="JKC55" s="34"/>
      <c r="JKD55" s="34"/>
      <c r="JKE55" s="34"/>
      <c r="JKF55" s="34"/>
      <c r="JKG55" s="34"/>
      <c r="JKH55" s="34"/>
      <c r="JKI55" s="34"/>
      <c r="JKJ55" s="34"/>
      <c r="JKK55" s="34"/>
      <c r="JKL55" s="34"/>
      <c r="JKM55" s="34"/>
      <c r="JKN55" s="34"/>
      <c r="JKO55" s="34"/>
      <c r="JKP55" s="34"/>
      <c r="JKQ55" s="34"/>
      <c r="JKR55" s="34"/>
      <c r="JKS55" s="34"/>
      <c r="JKT55" s="34"/>
      <c r="JKU55" s="34"/>
      <c r="JKV55" s="34"/>
      <c r="JKW55" s="34"/>
      <c r="JKX55" s="34"/>
      <c r="JKY55" s="34"/>
      <c r="JKZ55" s="34"/>
      <c r="JLA55" s="34"/>
      <c r="JLB55" s="34"/>
      <c r="JLC55" s="34"/>
      <c r="JLD55" s="34"/>
      <c r="JLE55" s="34"/>
      <c r="JLF55" s="34"/>
      <c r="JLG55" s="34"/>
      <c r="JLH55" s="34"/>
      <c r="JLI55" s="34"/>
      <c r="JLJ55" s="34"/>
      <c r="JLK55" s="34"/>
      <c r="JLL55" s="34"/>
      <c r="JLM55" s="34"/>
      <c r="JLN55" s="34"/>
      <c r="JLO55" s="34"/>
      <c r="JLP55" s="34"/>
      <c r="JLQ55" s="34"/>
      <c r="JLR55" s="34"/>
      <c r="JLS55" s="34"/>
      <c r="JLT55" s="34"/>
      <c r="JLU55" s="34"/>
      <c r="JLV55" s="34"/>
      <c r="JLW55" s="34"/>
      <c r="JLX55" s="34"/>
      <c r="JLY55" s="34"/>
      <c r="JLZ55" s="34"/>
      <c r="JMA55" s="34"/>
      <c r="JMB55" s="34"/>
      <c r="JMC55" s="34"/>
      <c r="JMD55" s="34"/>
      <c r="JME55" s="34"/>
      <c r="JMF55" s="34"/>
      <c r="JMG55" s="34"/>
      <c r="JMH55" s="34"/>
      <c r="JMI55" s="34"/>
      <c r="JMJ55" s="34"/>
      <c r="JMK55" s="34"/>
      <c r="JML55" s="34"/>
      <c r="JMM55" s="34"/>
      <c r="JMN55" s="34"/>
      <c r="JMO55" s="34"/>
      <c r="JMP55" s="34"/>
      <c r="JMQ55" s="34"/>
      <c r="JMR55" s="34"/>
      <c r="JMS55" s="34"/>
      <c r="JMT55" s="34"/>
      <c r="JMU55" s="34"/>
      <c r="JMV55" s="34"/>
      <c r="JMW55" s="34"/>
      <c r="JMX55" s="34"/>
      <c r="JMY55" s="34"/>
      <c r="JMZ55" s="34"/>
      <c r="JNA55" s="34"/>
      <c r="JNB55" s="34"/>
      <c r="JNC55" s="34"/>
      <c r="JND55" s="34"/>
      <c r="JNE55" s="34"/>
      <c r="JNF55" s="34"/>
      <c r="JNG55" s="34"/>
      <c r="JNH55" s="34"/>
      <c r="JNI55" s="34"/>
      <c r="JNJ55" s="34"/>
      <c r="JNK55" s="34"/>
      <c r="JNL55" s="34"/>
      <c r="JNM55" s="34"/>
      <c r="JNN55" s="34"/>
      <c r="JNO55" s="34"/>
      <c r="JNP55" s="34"/>
      <c r="JNQ55" s="34"/>
      <c r="JNR55" s="34"/>
      <c r="JNS55" s="34"/>
      <c r="JNT55" s="34"/>
      <c r="JNU55" s="34"/>
      <c r="JNV55" s="34"/>
      <c r="JNW55" s="34"/>
      <c r="JNX55" s="34"/>
      <c r="JNY55" s="34"/>
      <c r="JNZ55" s="34"/>
      <c r="JOA55" s="34"/>
      <c r="JOB55" s="34"/>
      <c r="JOC55" s="34"/>
      <c r="JOD55" s="34"/>
      <c r="JOE55" s="34"/>
      <c r="JOF55" s="34"/>
      <c r="JOG55" s="34"/>
      <c r="JOH55" s="34"/>
      <c r="JOI55" s="34"/>
      <c r="JOJ55" s="34"/>
      <c r="JOK55" s="34"/>
      <c r="JOL55" s="34"/>
      <c r="JOM55" s="34"/>
      <c r="JON55" s="34"/>
      <c r="JOO55" s="34"/>
      <c r="JOP55" s="34"/>
      <c r="JOQ55" s="34"/>
      <c r="JOR55" s="34"/>
      <c r="JOS55" s="34"/>
      <c r="JOT55" s="34"/>
      <c r="JOU55" s="34"/>
      <c r="JOV55" s="34"/>
      <c r="JOW55" s="34"/>
      <c r="JOX55" s="34"/>
      <c r="JOY55" s="34"/>
      <c r="JOZ55" s="34"/>
      <c r="JPA55" s="34"/>
      <c r="JPB55" s="34"/>
      <c r="JPC55" s="34"/>
      <c r="JPD55" s="34"/>
      <c r="JPE55" s="34"/>
      <c r="JPF55" s="34"/>
      <c r="JPG55" s="34"/>
      <c r="JPH55" s="34"/>
      <c r="JPI55" s="34"/>
      <c r="JPJ55" s="34"/>
      <c r="JPK55" s="34"/>
      <c r="JPL55" s="34"/>
      <c r="JPM55" s="34"/>
      <c r="JPN55" s="34"/>
      <c r="JPO55" s="34"/>
      <c r="JPP55" s="34"/>
      <c r="JPQ55" s="34"/>
      <c r="JPR55" s="34"/>
      <c r="JPS55" s="34"/>
      <c r="JPT55" s="34"/>
      <c r="JPU55" s="34"/>
      <c r="JPV55" s="34"/>
      <c r="JPW55" s="34"/>
      <c r="JPX55" s="34"/>
      <c r="JPY55" s="34"/>
      <c r="JPZ55" s="34"/>
      <c r="JQA55" s="34"/>
      <c r="JQB55" s="34"/>
      <c r="JQC55" s="34"/>
      <c r="JQD55" s="34"/>
      <c r="JQE55" s="34"/>
      <c r="JQF55" s="34"/>
      <c r="JQG55" s="34"/>
      <c r="JQH55" s="34"/>
      <c r="JQI55" s="34"/>
      <c r="JQJ55" s="34"/>
      <c r="JQK55" s="34"/>
      <c r="JQL55" s="34"/>
      <c r="JQM55" s="34"/>
      <c r="JQN55" s="34"/>
      <c r="JQO55" s="34"/>
      <c r="JQP55" s="34"/>
      <c r="JQQ55" s="34"/>
      <c r="JQR55" s="34"/>
      <c r="JQS55" s="34"/>
      <c r="JQT55" s="34"/>
      <c r="JQU55" s="34"/>
      <c r="JQV55" s="34"/>
      <c r="JQW55" s="34"/>
      <c r="JQX55" s="34"/>
      <c r="JQY55" s="34"/>
      <c r="JQZ55" s="34"/>
      <c r="JRA55" s="34"/>
      <c r="JRB55" s="34"/>
      <c r="JRC55" s="34"/>
      <c r="JRD55" s="34"/>
      <c r="JRE55" s="34"/>
      <c r="JRF55" s="34"/>
      <c r="JRG55" s="34"/>
      <c r="JRH55" s="34"/>
      <c r="JRI55" s="34"/>
      <c r="JRJ55" s="34"/>
      <c r="JRK55" s="34"/>
      <c r="JRL55" s="34"/>
      <c r="JRM55" s="34"/>
      <c r="JRN55" s="34"/>
      <c r="JRO55" s="34"/>
      <c r="JRP55" s="34"/>
      <c r="JRQ55" s="34"/>
      <c r="JRR55" s="34"/>
      <c r="JRS55" s="34"/>
      <c r="JRT55" s="34"/>
      <c r="JRU55" s="34"/>
      <c r="JRV55" s="34"/>
      <c r="JRW55" s="34"/>
      <c r="JRX55" s="34"/>
      <c r="JRY55" s="34"/>
      <c r="JRZ55" s="34"/>
      <c r="JSA55" s="34"/>
      <c r="JSB55" s="34"/>
      <c r="JSC55" s="34"/>
      <c r="JSD55" s="34"/>
      <c r="JSE55" s="34"/>
      <c r="JSF55" s="34"/>
      <c r="JSG55" s="34"/>
      <c r="JSH55" s="34"/>
      <c r="JSI55" s="34"/>
      <c r="JSJ55" s="34"/>
      <c r="JSK55" s="34"/>
      <c r="JSL55" s="34"/>
      <c r="JSM55" s="34"/>
      <c r="JSN55" s="34"/>
      <c r="JSO55" s="34"/>
      <c r="JSP55" s="34"/>
      <c r="JSQ55" s="34"/>
      <c r="JSR55" s="34"/>
      <c r="JSS55" s="34"/>
      <c r="JST55" s="34"/>
      <c r="JSU55" s="34"/>
      <c r="JSV55" s="34"/>
      <c r="JSW55" s="34"/>
      <c r="JSX55" s="34"/>
      <c r="JSY55" s="34"/>
      <c r="JSZ55" s="34"/>
      <c r="JTA55" s="34"/>
      <c r="JTB55" s="34"/>
      <c r="JTC55" s="34"/>
      <c r="JTD55" s="34"/>
      <c r="JTE55" s="34"/>
      <c r="JTF55" s="34"/>
      <c r="JTG55" s="34"/>
      <c r="JTH55" s="34"/>
      <c r="JTI55" s="34"/>
      <c r="JTJ55" s="34"/>
      <c r="JTK55" s="34"/>
      <c r="JTL55" s="34"/>
      <c r="JTM55" s="34"/>
      <c r="JTN55" s="34"/>
      <c r="JTO55" s="34"/>
      <c r="JTP55" s="34"/>
      <c r="JTQ55" s="34"/>
      <c r="JTR55" s="34"/>
      <c r="JTS55" s="34"/>
      <c r="JTT55" s="34"/>
      <c r="JTU55" s="34"/>
      <c r="JTV55" s="34"/>
      <c r="JTW55" s="34"/>
      <c r="JTX55" s="34"/>
      <c r="JTY55" s="34"/>
      <c r="JTZ55" s="34"/>
      <c r="JUA55" s="34"/>
      <c r="JUB55" s="34"/>
      <c r="JUC55" s="34"/>
      <c r="JUD55" s="34"/>
      <c r="JUE55" s="34"/>
      <c r="JUF55" s="34"/>
      <c r="JUG55" s="34"/>
      <c r="JUH55" s="34"/>
      <c r="JUI55" s="34"/>
      <c r="JUJ55" s="34"/>
      <c r="JUK55" s="34"/>
      <c r="JUL55" s="34"/>
      <c r="JUM55" s="34"/>
      <c r="JUN55" s="34"/>
      <c r="JUO55" s="34"/>
      <c r="JUP55" s="34"/>
      <c r="JUQ55" s="34"/>
      <c r="JUR55" s="34"/>
      <c r="JUS55" s="34"/>
      <c r="JUT55" s="34"/>
      <c r="JUU55" s="34"/>
      <c r="JUV55" s="34"/>
      <c r="JUW55" s="34"/>
      <c r="JUX55" s="34"/>
      <c r="JUY55" s="34"/>
      <c r="JUZ55" s="34"/>
      <c r="JVA55" s="34"/>
      <c r="JVB55" s="34"/>
      <c r="JVC55" s="34"/>
      <c r="JVD55" s="34"/>
      <c r="JVE55" s="34"/>
      <c r="JVF55" s="34"/>
      <c r="JVG55" s="34"/>
      <c r="JVH55" s="34"/>
      <c r="JVI55" s="34"/>
      <c r="JVJ55" s="34"/>
      <c r="JVK55" s="34"/>
      <c r="JVL55" s="34"/>
      <c r="JVM55" s="34"/>
      <c r="JVN55" s="34"/>
      <c r="JVO55" s="34"/>
      <c r="JVP55" s="34"/>
      <c r="JVQ55" s="34"/>
      <c r="JVR55" s="34"/>
      <c r="JVS55" s="34"/>
      <c r="JVT55" s="34"/>
      <c r="JVU55" s="34"/>
      <c r="JVV55" s="34"/>
      <c r="JVW55" s="34"/>
      <c r="JVX55" s="34"/>
      <c r="JVY55" s="34"/>
      <c r="JVZ55" s="34"/>
      <c r="JWA55" s="34"/>
      <c r="JWB55" s="34"/>
      <c r="JWC55" s="34"/>
      <c r="JWD55" s="34"/>
      <c r="JWE55" s="34"/>
      <c r="JWF55" s="34"/>
      <c r="JWG55" s="34"/>
      <c r="JWH55" s="34"/>
      <c r="JWI55" s="34"/>
      <c r="JWJ55" s="34"/>
      <c r="JWK55" s="34"/>
      <c r="JWL55" s="34"/>
      <c r="JWM55" s="34"/>
      <c r="JWN55" s="34"/>
      <c r="JWO55" s="34"/>
      <c r="JWP55" s="34"/>
      <c r="JWQ55" s="34"/>
      <c r="JWR55" s="34"/>
      <c r="JWS55" s="34"/>
      <c r="JWT55" s="34"/>
      <c r="JWU55" s="34"/>
      <c r="JWV55" s="34"/>
      <c r="JWW55" s="34"/>
      <c r="JWX55" s="34"/>
      <c r="JWY55" s="34"/>
      <c r="JWZ55" s="34"/>
      <c r="JXA55" s="34"/>
      <c r="JXB55" s="34"/>
      <c r="JXC55" s="34"/>
      <c r="JXD55" s="34"/>
      <c r="JXE55" s="34"/>
      <c r="JXF55" s="34"/>
      <c r="JXG55" s="34"/>
      <c r="JXH55" s="34"/>
      <c r="JXI55" s="34"/>
      <c r="JXJ55" s="34"/>
      <c r="JXK55" s="34"/>
      <c r="JXL55" s="34"/>
      <c r="JXM55" s="34"/>
      <c r="JXN55" s="34"/>
      <c r="JXO55" s="34"/>
      <c r="JXP55" s="34"/>
      <c r="JXQ55" s="34"/>
      <c r="JXR55" s="34"/>
      <c r="JXS55" s="34"/>
      <c r="JXT55" s="34"/>
      <c r="JXU55" s="34"/>
      <c r="JXV55" s="34"/>
      <c r="JXW55" s="34"/>
      <c r="JXX55" s="34"/>
      <c r="JXY55" s="34"/>
      <c r="JXZ55" s="34"/>
      <c r="JYA55" s="34"/>
      <c r="JYB55" s="34"/>
      <c r="JYC55" s="34"/>
      <c r="JYD55" s="34"/>
      <c r="JYE55" s="34"/>
      <c r="JYF55" s="34"/>
      <c r="JYG55" s="34"/>
      <c r="JYH55" s="34"/>
      <c r="JYI55" s="34"/>
      <c r="JYJ55" s="34"/>
      <c r="JYK55" s="34"/>
      <c r="JYL55" s="34"/>
      <c r="JYM55" s="34"/>
      <c r="JYN55" s="34"/>
      <c r="JYO55" s="34"/>
      <c r="JYP55" s="34"/>
      <c r="JYQ55" s="34"/>
      <c r="JYR55" s="34"/>
      <c r="JYS55" s="34"/>
      <c r="JYT55" s="34"/>
      <c r="JYU55" s="34"/>
      <c r="JYV55" s="34"/>
      <c r="JYW55" s="34"/>
      <c r="JYX55" s="34"/>
      <c r="JYY55" s="34"/>
      <c r="JYZ55" s="34"/>
      <c r="JZA55" s="34"/>
      <c r="JZB55" s="34"/>
      <c r="JZC55" s="34"/>
      <c r="JZD55" s="34"/>
      <c r="JZE55" s="34"/>
      <c r="JZF55" s="34"/>
      <c r="JZG55" s="34"/>
      <c r="JZH55" s="34"/>
      <c r="JZI55" s="34"/>
      <c r="JZJ55" s="34"/>
      <c r="JZK55" s="34"/>
      <c r="JZL55" s="34"/>
      <c r="JZM55" s="34"/>
      <c r="JZN55" s="34"/>
      <c r="JZO55" s="34"/>
      <c r="JZP55" s="34"/>
      <c r="JZQ55" s="34"/>
      <c r="JZR55" s="34"/>
      <c r="JZS55" s="34"/>
      <c r="JZT55" s="34"/>
      <c r="JZU55" s="34"/>
      <c r="JZV55" s="34"/>
      <c r="JZW55" s="34"/>
      <c r="JZX55" s="34"/>
      <c r="JZY55" s="34"/>
      <c r="JZZ55" s="34"/>
      <c r="KAA55" s="34"/>
      <c r="KAB55" s="34"/>
      <c r="KAC55" s="34"/>
      <c r="KAD55" s="34"/>
      <c r="KAE55" s="34"/>
      <c r="KAF55" s="34"/>
      <c r="KAG55" s="34"/>
      <c r="KAH55" s="34"/>
      <c r="KAI55" s="34"/>
      <c r="KAJ55" s="34"/>
      <c r="KAK55" s="34"/>
      <c r="KAL55" s="34"/>
      <c r="KAM55" s="34"/>
      <c r="KAN55" s="34"/>
      <c r="KAO55" s="34"/>
      <c r="KAP55" s="34"/>
      <c r="KAQ55" s="34"/>
      <c r="KAR55" s="34"/>
      <c r="KAS55" s="34"/>
      <c r="KAT55" s="34"/>
      <c r="KAU55" s="34"/>
      <c r="KAV55" s="34"/>
      <c r="KAW55" s="34"/>
      <c r="KAX55" s="34"/>
      <c r="KAY55" s="34"/>
      <c r="KAZ55" s="34"/>
      <c r="KBA55" s="34"/>
      <c r="KBB55" s="34"/>
      <c r="KBC55" s="34"/>
      <c r="KBD55" s="34"/>
      <c r="KBE55" s="34"/>
      <c r="KBF55" s="34"/>
      <c r="KBG55" s="34"/>
      <c r="KBH55" s="34"/>
      <c r="KBI55" s="34"/>
      <c r="KBJ55" s="34"/>
      <c r="KBK55" s="34"/>
      <c r="KBL55" s="34"/>
      <c r="KBM55" s="34"/>
      <c r="KBN55" s="34"/>
      <c r="KBO55" s="34"/>
      <c r="KBP55" s="34"/>
      <c r="KBQ55" s="34"/>
      <c r="KBR55" s="34"/>
      <c r="KBS55" s="34"/>
      <c r="KBT55" s="34"/>
      <c r="KBU55" s="34"/>
      <c r="KBV55" s="34"/>
      <c r="KBW55" s="34"/>
      <c r="KBX55" s="34"/>
      <c r="KBY55" s="34"/>
      <c r="KBZ55" s="34"/>
      <c r="KCA55" s="34"/>
      <c r="KCB55" s="34"/>
      <c r="KCC55" s="34"/>
      <c r="KCD55" s="34"/>
      <c r="KCE55" s="34"/>
      <c r="KCF55" s="34"/>
      <c r="KCG55" s="34"/>
      <c r="KCH55" s="34"/>
      <c r="KCI55" s="34"/>
      <c r="KCJ55" s="34"/>
      <c r="KCK55" s="34"/>
      <c r="KCL55" s="34"/>
      <c r="KCM55" s="34"/>
      <c r="KCN55" s="34"/>
      <c r="KCO55" s="34"/>
      <c r="KCP55" s="34"/>
      <c r="KCQ55" s="34"/>
      <c r="KCR55" s="34"/>
      <c r="KCS55" s="34"/>
      <c r="KCT55" s="34"/>
      <c r="KCU55" s="34"/>
      <c r="KCV55" s="34"/>
      <c r="KCW55" s="34"/>
      <c r="KCX55" s="34"/>
      <c r="KCY55" s="34"/>
      <c r="KCZ55" s="34"/>
      <c r="KDA55" s="34"/>
      <c r="KDB55" s="34"/>
      <c r="KDC55" s="34"/>
      <c r="KDD55" s="34"/>
      <c r="KDE55" s="34"/>
      <c r="KDF55" s="34"/>
      <c r="KDG55" s="34"/>
      <c r="KDH55" s="34"/>
      <c r="KDI55" s="34"/>
      <c r="KDJ55" s="34"/>
      <c r="KDK55" s="34"/>
      <c r="KDL55" s="34"/>
      <c r="KDM55" s="34"/>
      <c r="KDN55" s="34"/>
      <c r="KDO55" s="34"/>
      <c r="KDP55" s="34"/>
      <c r="KDQ55" s="34"/>
      <c r="KDR55" s="34"/>
      <c r="KDS55" s="34"/>
      <c r="KDT55" s="34"/>
      <c r="KDU55" s="34"/>
      <c r="KDV55" s="34"/>
      <c r="KDW55" s="34"/>
      <c r="KDX55" s="34"/>
      <c r="KDY55" s="34"/>
      <c r="KDZ55" s="34"/>
      <c r="KEA55" s="34"/>
      <c r="KEB55" s="34"/>
      <c r="KEC55" s="34"/>
      <c r="KED55" s="34"/>
      <c r="KEE55" s="34"/>
      <c r="KEF55" s="34"/>
      <c r="KEG55" s="34"/>
      <c r="KEH55" s="34"/>
      <c r="KEI55" s="34"/>
      <c r="KEJ55" s="34"/>
      <c r="KEK55" s="34"/>
      <c r="KEL55" s="34"/>
      <c r="KEM55" s="34"/>
      <c r="KEN55" s="34"/>
      <c r="KEO55" s="34"/>
      <c r="KEP55" s="34"/>
      <c r="KEQ55" s="34"/>
      <c r="KER55" s="34"/>
      <c r="KES55" s="34"/>
      <c r="KET55" s="34"/>
      <c r="KEU55" s="34"/>
      <c r="KEV55" s="34"/>
      <c r="KEW55" s="34"/>
      <c r="KEX55" s="34"/>
      <c r="KEY55" s="34"/>
      <c r="KEZ55" s="34"/>
      <c r="KFA55" s="34"/>
      <c r="KFB55" s="34"/>
      <c r="KFC55" s="34"/>
      <c r="KFD55" s="34"/>
      <c r="KFE55" s="34"/>
      <c r="KFF55" s="34"/>
      <c r="KFG55" s="34"/>
      <c r="KFH55" s="34"/>
      <c r="KFI55" s="34"/>
      <c r="KFJ55" s="34"/>
      <c r="KFK55" s="34"/>
      <c r="KFL55" s="34"/>
      <c r="KFM55" s="34"/>
      <c r="KFN55" s="34"/>
      <c r="KFO55" s="34"/>
      <c r="KFP55" s="34"/>
      <c r="KFQ55" s="34"/>
      <c r="KFR55" s="34"/>
      <c r="KFS55" s="34"/>
      <c r="KFT55" s="34"/>
      <c r="KFU55" s="34"/>
      <c r="KFV55" s="34"/>
      <c r="KFW55" s="34"/>
      <c r="KFX55" s="34"/>
      <c r="KFY55" s="34"/>
      <c r="KFZ55" s="34"/>
      <c r="KGA55" s="34"/>
      <c r="KGB55" s="34"/>
      <c r="KGC55" s="34"/>
      <c r="KGD55" s="34"/>
      <c r="KGE55" s="34"/>
      <c r="KGF55" s="34"/>
      <c r="KGG55" s="34"/>
      <c r="KGH55" s="34"/>
      <c r="KGI55" s="34"/>
      <c r="KGJ55" s="34"/>
      <c r="KGK55" s="34"/>
      <c r="KGL55" s="34"/>
      <c r="KGM55" s="34"/>
      <c r="KGN55" s="34"/>
      <c r="KGO55" s="34"/>
      <c r="KGP55" s="34"/>
      <c r="KGQ55" s="34"/>
      <c r="KGR55" s="34"/>
      <c r="KGS55" s="34"/>
      <c r="KGT55" s="34"/>
      <c r="KGU55" s="34"/>
      <c r="KGV55" s="34"/>
      <c r="KGW55" s="34"/>
      <c r="KGX55" s="34"/>
      <c r="KGY55" s="34"/>
      <c r="KGZ55" s="34"/>
      <c r="KHA55" s="34"/>
      <c r="KHB55" s="34"/>
      <c r="KHC55" s="34"/>
      <c r="KHD55" s="34"/>
      <c r="KHE55" s="34"/>
      <c r="KHF55" s="34"/>
      <c r="KHG55" s="34"/>
      <c r="KHH55" s="34"/>
      <c r="KHI55" s="34"/>
      <c r="KHJ55" s="34"/>
      <c r="KHK55" s="34"/>
      <c r="KHL55" s="34"/>
      <c r="KHM55" s="34"/>
      <c r="KHN55" s="34"/>
      <c r="KHO55" s="34"/>
      <c r="KHP55" s="34"/>
      <c r="KHQ55" s="34"/>
      <c r="KHR55" s="34"/>
      <c r="KHS55" s="34"/>
      <c r="KHT55" s="34"/>
      <c r="KHU55" s="34"/>
      <c r="KHV55" s="34"/>
      <c r="KHW55" s="34"/>
      <c r="KHX55" s="34"/>
      <c r="KHY55" s="34"/>
      <c r="KHZ55" s="34"/>
      <c r="KIA55" s="34"/>
      <c r="KIB55" s="34"/>
      <c r="KIC55" s="34"/>
      <c r="KID55" s="34"/>
      <c r="KIE55" s="34"/>
      <c r="KIF55" s="34"/>
      <c r="KIG55" s="34"/>
      <c r="KIH55" s="34"/>
      <c r="KII55" s="34"/>
      <c r="KIJ55" s="34"/>
      <c r="KIK55" s="34"/>
      <c r="KIL55" s="34"/>
      <c r="KIM55" s="34"/>
      <c r="KIN55" s="34"/>
      <c r="KIO55" s="34"/>
      <c r="KIP55" s="34"/>
      <c r="KIQ55" s="34"/>
      <c r="KIR55" s="34"/>
      <c r="KIS55" s="34"/>
      <c r="KIT55" s="34"/>
      <c r="KIU55" s="34"/>
      <c r="KIV55" s="34"/>
      <c r="KIW55" s="34"/>
      <c r="KIX55" s="34"/>
      <c r="KIY55" s="34"/>
      <c r="KIZ55" s="34"/>
      <c r="KJA55" s="34"/>
      <c r="KJB55" s="34"/>
      <c r="KJC55" s="34"/>
      <c r="KJD55" s="34"/>
      <c r="KJE55" s="34"/>
      <c r="KJF55" s="34"/>
      <c r="KJG55" s="34"/>
      <c r="KJH55" s="34"/>
      <c r="KJI55" s="34"/>
      <c r="KJJ55" s="34"/>
      <c r="KJK55" s="34"/>
      <c r="KJL55" s="34"/>
      <c r="KJM55" s="34"/>
      <c r="KJN55" s="34"/>
      <c r="KJO55" s="34"/>
      <c r="KJP55" s="34"/>
      <c r="KJQ55" s="34"/>
      <c r="KJR55" s="34"/>
      <c r="KJS55" s="34"/>
      <c r="KJT55" s="34"/>
      <c r="KJU55" s="34"/>
      <c r="KJV55" s="34"/>
      <c r="KJW55" s="34"/>
      <c r="KJX55" s="34"/>
      <c r="KJY55" s="34"/>
      <c r="KJZ55" s="34"/>
      <c r="KKA55" s="34"/>
      <c r="KKB55" s="34"/>
      <c r="KKC55" s="34"/>
      <c r="KKD55" s="34"/>
      <c r="KKE55" s="34"/>
      <c r="KKF55" s="34"/>
      <c r="KKG55" s="34"/>
      <c r="KKH55" s="34"/>
      <c r="KKI55" s="34"/>
      <c r="KKJ55" s="34"/>
      <c r="KKK55" s="34"/>
      <c r="KKL55" s="34"/>
      <c r="KKM55" s="34"/>
      <c r="KKN55" s="34"/>
      <c r="KKO55" s="34"/>
      <c r="KKP55" s="34"/>
      <c r="KKQ55" s="34"/>
      <c r="KKR55" s="34"/>
      <c r="KKS55" s="34"/>
      <c r="KKT55" s="34"/>
      <c r="KKU55" s="34"/>
      <c r="KKV55" s="34"/>
      <c r="KKW55" s="34"/>
      <c r="KKX55" s="34"/>
      <c r="KKY55" s="34"/>
      <c r="KKZ55" s="34"/>
      <c r="KLA55" s="34"/>
      <c r="KLB55" s="34"/>
      <c r="KLC55" s="34"/>
      <c r="KLD55" s="34"/>
      <c r="KLE55" s="34"/>
      <c r="KLF55" s="34"/>
      <c r="KLG55" s="34"/>
      <c r="KLH55" s="34"/>
      <c r="KLI55" s="34"/>
      <c r="KLJ55" s="34"/>
      <c r="KLK55" s="34"/>
      <c r="KLL55" s="34"/>
      <c r="KLM55" s="34"/>
      <c r="KLN55" s="34"/>
      <c r="KLO55" s="34"/>
      <c r="KLP55" s="34"/>
      <c r="KLQ55" s="34"/>
      <c r="KLR55" s="34"/>
      <c r="KLS55" s="34"/>
      <c r="KLT55" s="34"/>
      <c r="KLU55" s="34"/>
      <c r="KLV55" s="34"/>
      <c r="KLW55" s="34"/>
      <c r="KLX55" s="34"/>
      <c r="KLY55" s="34"/>
      <c r="KLZ55" s="34"/>
      <c r="KMA55" s="34"/>
      <c r="KMB55" s="34"/>
      <c r="KMC55" s="34"/>
      <c r="KMD55" s="34"/>
      <c r="KME55" s="34"/>
      <c r="KMF55" s="34"/>
      <c r="KMG55" s="34"/>
      <c r="KMH55" s="34"/>
      <c r="KMI55" s="34"/>
      <c r="KMJ55" s="34"/>
      <c r="KMK55" s="34"/>
      <c r="KML55" s="34"/>
      <c r="KMM55" s="34"/>
      <c r="KMN55" s="34"/>
      <c r="KMO55" s="34"/>
      <c r="KMP55" s="34"/>
      <c r="KMQ55" s="34"/>
      <c r="KMR55" s="34"/>
      <c r="KMS55" s="34"/>
      <c r="KMT55" s="34"/>
      <c r="KMU55" s="34"/>
      <c r="KMV55" s="34"/>
      <c r="KMW55" s="34"/>
      <c r="KMX55" s="34"/>
      <c r="KMY55" s="34"/>
      <c r="KMZ55" s="34"/>
      <c r="KNA55" s="34"/>
      <c r="KNB55" s="34"/>
      <c r="KNC55" s="34"/>
      <c r="KND55" s="34"/>
      <c r="KNE55" s="34"/>
      <c r="KNF55" s="34"/>
      <c r="KNG55" s="34"/>
      <c r="KNH55" s="34"/>
      <c r="KNI55" s="34"/>
      <c r="KNJ55" s="34"/>
      <c r="KNK55" s="34"/>
      <c r="KNL55" s="34"/>
      <c r="KNM55" s="34"/>
      <c r="KNN55" s="34"/>
      <c r="KNO55" s="34"/>
      <c r="KNP55" s="34"/>
      <c r="KNQ55" s="34"/>
      <c r="KNR55" s="34"/>
      <c r="KNS55" s="34"/>
      <c r="KNT55" s="34"/>
      <c r="KNU55" s="34"/>
      <c r="KNV55" s="34"/>
      <c r="KNW55" s="34"/>
      <c r="KNX55" s="34"/>
      <c r="KNY55" s="34"/>
      <c r="KNZ55" s="34"/>
      <c r="KOA55" s="34"/>
      <c r="KOB55" s="34"/>
      <c r="KOC55" s="34"/>
      <c r="KOD55" s="34"/>
      <c r="KOE55" s="34"/>
      <c r="KOF55" s="34"/>
      <c r="KOG55" s="34"/>
      <c r="KOH55" s="34"/>
      <c r="KOI55" s="34"/>
      <c r="KOJ55" s="34"/>
      <c r="KOK55" s="34"/>
      <c r="KOL55" s="34"/>
      <c r="KOM55" s="34"/>
      <c r="KON55" s="34"/>
      <c r="KOO55" s="34"/>
      <c r="KOP55" s="34"/>
      <c r="KOQ55" s="34"/>
      <c r="KOR55" s="34"/>
      <c r="KOS55" s="34"/>
      <c r="KOT55" s="34"/>
      <c r="KOU55" s="34"/>
      <c r="KOV55" s="34"/>
      <c r="KOW55" s="34"/>
      <c r="KOX55" s="34"/>
      <c r="KOY55" s="34"/>
      <c r="KOZ55" s="34"/>
      <c r="KPA55" s="34"/>
      <c r="KPB55" s="34"/>
      <c r="KPC55" s="34"/>
      <c r="KPD55" s="34"/>
      <c r="KPE55" s="34"/>
      <c r="KPF55" s="34"/>
      <c r="KPG55" s="34"/>
      <c r="KPH55" s="34"/>
      <c r="KPI55" s="34"/>
      <c r="KPJ55" s="34"/>
      <c r="KPK55" s="34"/>
      <c r="KPL55" s="34"/>
      <c r="KPM55" s="34"/>
      <c r="KPN55" s="34"/>
      <c r="KPO55" s="34"/>
      <c r="KPP55" s="34"/>
      <c r="KPQ55" s="34"/>
      <c r="KPR55" s="34"/>
      <c r="KPS55" s="34"/>
      <c r="KPT55" s="34"/>
      <c r="KPU55" s="34"/>
      <c r="KPV55" s="34"/>
      <c r="KPW55" s="34"/>
      <c r="KPX55" s="34"/>
      <c r="KPY55" s="34"/>
      <c r="KPZ55" s="34"/>
      <c r="KQA55" s="34"/>
      <c r="KQB55" s="34"/>
      <c r="KQC55" s="34"/>
      <c r="KQD55" s="34"/>
      <c r="KQE55" s="34"/>
      <c r="KQF55" s="34"/>
      <c r="KQG55" s="34"/>
      <c r="KQH55" s="34"/>
      <c r="KQI55" s="34"/>
      <c r="KQJ55" s="34"/>
      <c r="KQK55" s="34"/>
      <c r="KQL55" s="34"/>
      <c r="KQM55" s="34"/>
      <c r="KQN55" s="34"/>
      <c r="KQO55" s="34"/>
      <c r="KQP55" s="34"/>
      <c r="KQQ55" s="34"/>
      <c r="KQR55" s="34"/>
      <c r="KQS55" s="34"/>
      <c r="KQT55" s="34"/>
      <c r="KQU55" s="34"/>
      <c r="KQV55" s="34"/>
      <c r="KQW55" s="34"/>
      <c r="KQX55" s="34"/>
      <c r="KQY55" s="34"/>
      <c r="KQZ55" s="34"/>
      <c r="KRA55" s="34"/>
      <c r="KRB55" s="34"/>
      <c r="KRC55" s="34"/>
      <c r="KRD55" s="34"/>
      <c r="KRE55" s="34"/>
      <c r="KRF55" s="34"/>
      <c r="KRG55" s="34"/>
      <c r="KRH55" s="34"/>
      <c r="KRI55" s="34"/>
      <c r="KRJ55" s="34"/>
      <c r="KRK55" s="34"/>
      <c r="KRL55" s="34"/>
      <c r="KRM55" s="34"/>
      <c r="KRN55" s="34"/>
      <c r="KRO55" s="34"/>
      <c r="KRP55" s="34"/>
      <c r="KRQ55" s="34"/>
      <c r="KRR55" s="34"/>
      <c r="KRS55" s="34"/>
      <c r="KRT55" s="34"/>
      <c r="KRU55" s="34"/>
      <c r="KRV55" s="34"/>
      <c r="KRW55" s="34"/>
      <c r="KRX55" s="34"/>
      <c r="KRY55" s="34"/>
      <c r="KRZ55" s="34"/>
      <c r="KSA55" s="34"/>
      <c r="KSB55" s="34"/>
      <c r="KSC55" s="34"/>
      <c r="KSD55" s="34"/>
      <c r="KSE55" s="34"/>
      <c r="KSF55" s="34"/>
      <c r="KSG55" s="34"/>
      <c r="KSH55" s="34"/>
      <c r="KSI55" s="34"/>
      <c r="KSJ55" s="34"/>
      <c r="KSK55" s="34"/>
      <c r="KSL55" s="34"/>
      <c r="KSM55" s="34"/>
      <c r="KSN55" s="34"/>
      <c r="KSO55" s="34"/>
      <c r="KSP55" s="34"/>
      <c r="KSQ55" s="34"/>
      <c r="KSR55" s="34"/>
      <c r="KSS55" s="34"/>
      <c r="KST55" s="34"/>
      <c r="KSU55" s="34"/>
      <c r="KSV55" s="34"/>
      <c r="KSW55" s="34"/>
      <c r="KSX55" s="34"/>
      <c r="KSY55" s="34"/>
      <c r="KSZ55" s="34"/>
      <c r="KTA55" s="34"/>
      <c r="KTB55" s="34"/>
      <c r="KTC55" s="34"/>
      <c r="KTD55" s="34"/>
      <c r="KTE55" s="34"/>
      <c r="KTF55" s="34"/>
      <c r="KTG55" s="34"/>
      <c r="KTH55" s="34"/>
      <c r="KTI55" s="34"/>
      <c r="KTJ55" s="34"/>
      <c r="KTK55" s="34"/>
      <c r="KTL55" s="34"/>
      <c r="KTM55" s="34"/>
      <c r="KTN55" s="34"/>
      <c r="KTO55" s="34"/>
      <c r="KTP55" s="34"/>
      <c r="KTQ55" s="34"/>
      <c r="KTR55" s="34"/>
      <c r="KTS55" s="34"/>
      <c r="KTT55" s="34"/>
      <c r="KTU55" s="34"/>
      <c r="KTV55" s="34"/>
      <c r="KTW55" s="34"/>
      <c r="KTX55" s="34"/>
      <c r="KTY55" s="34"/>
      <c r="KTZ55" s="34"/>
      <c r="KUA55" s="34"/>
      <c r="KUB55" s="34"/>
      <c r="KUC55" s="34"/>
      <c r="KUD55" s="34"/>
      <c r="KUE55" s="34"/>
      <c r="KUF55" s="34"/>
      <c r="KUG55" s="34"/>
      <c r="KUH55" s="34"/>
      <c r="KUI55" s="34"/>
      <c r="KUJ55" s="34"/>
      <c r="KUK55" s="34"/>
      <c r="KUL55" s="34"/>
      <c r="KUM55" s="34"/>
      <c r="KUN55" s="34"/>
      <c r="KUO55" s="34"/>
      <c r="KUP55" s="34"/>
      <c r="KUQ55" s="34"/>
      <c r="KUR55" s="34"/>
      <c r="KUS55" s="34"/>
      <c r="KUT55" s="34"/>
      <c r="KUU55" s="34"/>
      <c r="KUV55" s="34"/>
      <c r="KUW55" s="34"/>
      <c r="KUX55" s="34"/>
      <c r="KUY55" s="34"/>
      <c r="KUZ55" s="34"/>
      <c r="KVA55" s="34"/>
      <c r="KVB55" s="34"/>
      <c r="KVC55" s="34"/>
      <c r="KVD55" s="34"/>
      <c r="KVE55" s="34"/>
      <c r="KVF55" s="34"/>
      <c r="KVG55" s="34"/>
      <c r="KVH55" s="34"/>
      <c r="KVI55" s="34"/>
      <c r="KVJ55" s="34"/>
      <c r="KVK55" s="34"/>
      <c r="KVL55" s="34"/>
      <c r="KVM55" s="34"/>
      <c r="KVN55" s="34"/>
      <c r="KVO55" s="34"/>
      <c r="KVP55" s="34"/>
      <c r="KVQ55" s="34"/>
      <c r="KVR55" s="34"/>
      <c r="KVS55" s="34"/>
      <c r="KVT55" s="34"/>
      <c r="KVU55" s="34"/>
      <c r="KVV55" s="34"/>
      <c r="KVW55" s="34"/>
      <c r="KVX55" s="34"/>
      <c r="KVY55" s="34"/>
      <c r="KVZ55" s="34"/>
      <c r="KWA55" s="34"/>
      <c r="KWB55" s="34"/>
      <c r="KWC55" s="34"/>
      <c r="KWD55" s="34"/>
      <c r="KWE55" s="34"/>
      <c r="KWF55" s="34"/>
      <c r="KWG55" s="34"/>
      <c r="KWH55" s="34"/>
      <c r="KWI55" s="34"/>
      <c r="KWJ55" s="34"/>
      <c r="KWK55" s="34"/>
      <c r="KWL55" s="34"/>
      <c r="KWM55" s="34"/>
      <c r="KWN55" s="34"/>
      <c r="KWO55" s="34"/>
      <c r="KWP55" s="34"/>
      <c r="KWQ55" s="34"/>
      <c r="KWR55" s="34"/>
      <c r="KWS55" s="34"/>
      <c r="KWT55" s="34"/>
      <c r="KWU55" s="34"/>
      <c r="KWV55" s="34"/>
      <c r="KWW55" s="34"/>
      <c r="KWX55" s="34"/>
      <c r="KWY55" s="34"/>
      <c r="KWZ55" s="34"/>
      <c r="KXA55" s="34"/>
      <c r="KXB55" s="34"/>
      <c r="KXC55" s="34"/>
      <c r="KXD55" s="34"/>
      <c r="KXE55" s="34"/>
      <c r="KXF55" s="34"/>
      <c r="KXG55" s="34"/>
      <c r="KXH55" s="34"/>
      <c r="KXI55" s="34"/>
      <c r="KXJ55" s="34"/>
      <c r="KXK55" s="34"/>
      <c r="KXL55" s="34"/>
      <c r="KXM55" s="34"/>
      <c r="KXN55" s="34"/>
      <c r="KXO55" s="34"/>
      <c r="KXP55" s="34"/>
      <c r="KXQ55" s="34"/>
      <c r="KXR55" s="34"/>
      <c r="KXS55" s="34"/>
      <c r="KXT55" s="34"/>
      <c r="KXU55" s="34"/>
      <c r="KXV55" s="34"/>
      <c r="KXW55" s="34"/>
      <c r="KXX55" s="34"/>
      <c r="KXY55" s="34"/>
      <c r="KXZ55" s="34"/>
      <c r="KYA55" s="34"/>
      <c r="KYB55" s="34"/>
      <c r="KYC55" s="34"/>
      <c r="KYD55" s="34"/>
      <c r="KYE55" s="34"/>
      <c r="KYF55" s="34"/>
      <c r="KYG55" s="34"/>
      <c r="KYH55" s="34"/>
      <c r="KYI55" s="34"/>
      <c r="KYJ55" s="34"/>
      <c r="KYK55" s="34"/>
      <c r="KYL55" s="34"/>
      <c r="KYM55" s="34"/>
      <c r="KYN55" s="34"/>
      <c r="KYO55" s="34"/>
      <c r="KYP55" s="34"/>
      <c r="KYQ55" s="34"/>
      <c r="KYR55" s="34"/>
      <c r="KYS55" s="34"/>
      <c r="KYT55" s="34"/>
      <c r="KYU55" s="34"/>
      <c r="KYV55" s="34"/>
      <c r="KYW55" s="34"/>
      <c r="KYX55" s="34"/>
      <c r="KYY55" s="34"/>
      <c r="KYZ55" s="34"/>
      <c r="KZA55" s="34"/>
      <c r="KZB55" s="34"/>
      <c r="KZC55" s="34"/>
      <c r="KZD55" s="34"/>
      <c r="KZE55" s="34"/>
      <c r="KZF55" s="34"/>
      <c r="KZG55" s="34"/>
      <c r="KZH55" s="34"/>
      <c r="KZI55" s="34"/>
      <c r="KZJ55" s="34"/>
      <c r="KZK55" s="34"/>
      <c r="KZL55" s="34"/>
      <c r="KZM55" s="34"/>
      <c r="KZN55" s="34"/>
      <c r="KZO55" s="34"/>
      <c r="KZP55" s="34"/>
      <c r="KZQ55" s="34"/>
      <c r="KZR55" s="34"/>
      <c r="KZS55" s="34"/>
      <c r="KZT55" s="34"/>
      <c r="KZU55" s="34"/>
      <c r="KZV55" s="34"/>
      <c r="KZW55" s="34"/>
      <c r="KZX55" s="34"/>
      <c r="KZY55" s="34"/>
      <c r="KZZ55" s="34"/>
      <c r="LAA55" s="34"/>
      <c r="LAB55" s="34"/>
      <c r="LAC55" s="34"/>
      <c r="LAD55" s="34"/>
      <c r="LAE55" s="34"/>
      <c r="LAF55" s="34"/>
      <c r="LAG55" s="34"/>
      <c r="LAH55" s="34"/>
      <c r="LAI55" s="34"/>
      <c r="LAJ55" s="34"/>
      <c r="LAK55" s="34"/>
      <c r="LAL55" s="34"/>
      <c r="LAM55" s="34"/>
      <c r="LAN55" s="34"/>
      <c r="LAO55" s="34"/>
      <c r="LAP55" s="34"/>
      <c r="LAQ55" s="34"/>
      <c r="LAR55" s="34"/>
      <c r="LAS55" s="34"/>
      <c r="LAT55" s="34"/>
      <c r="LAU55" s="34"/>
      <c r="LAV55" s="34"/>
      <c r="LAW55" s="34"/>
      <c r="LAX55" s="34"/>
      <c r="LAY55" s="34"/>
      <c r="LAZ55" s="34"/>
      <c r="LBA55" s="34"/>
      <c r="LBB55" s="34"/>
      <c r="LBC55" s="34"/>
      <c r="LBD55" s="34"/>
      <c r="LBE55" s="34"/>
      <c r="LBF55" s="34"/>
      <c r="LBG55" s="34"/>
      <c r="LBH55" s="34"/>
      <c r="LBI55" s="34"/>
      <c r="LBJ55" s="34"/>
      <c r="LBK55" s="34"/>
      <c r="LBL55" s="34"/>
      <c r="LBM55" s="34"/>
      <c r="LBN55" s="34"/>
      <c r="LBO55" s="34"/>
      <c r="LBP55" s="34"/>
      <c r="LBQ55" s="34"/>
      <c r="LBR55" s="34"/>
      <c r="LBS55" s="34"/>
      <c r="LBT55" s="34"/>
      <c r="LBU55" s="34"/>
      <c r="LBV55" s="34"/>
      <c r="LBW55" s="34"/>
      <c r="LBX55" s="34"/>
      <c r="LBY55" s="34"/>
      <c r="LBZ55" s="34"/>
      <c r="LCA55" s="34"/>
      <c r="LCB55" s="34"/>
      <c r="LCC55" s="34"/>
      <c r="LCD55" s="34"/>
      <c r="LCE55" s="34"/>
      <c r="LCF55" s="34"/>
      <c r="LCG55" s="34"/>
      <c r="LCH55" s="34"/>
      <c r="LCI55" s="34"/>
      <c r="LCJ55" s="34"/>
      <c r="LCK55" s="34"/>
      <c r="LCL55" s="34"/>
      <c r="LCM55" s="34"/>
      <c r="LCN55" s="34"/>
      <c r="LCO55" s="34"/>
      <c r="LCP55" s="34"/>
      <c r="LCQ55" s="34"/>
      <c r="LCR55" s="34"/>
      <c r="LCS55" s="34"/>
      <c r="LCT55" s="34"/>
      <c r="LCU55" s="34"/>
      <c r="LCV55" s="34"/>
      <c r="LCW55" s="34"/>
      <c r="LCX55" s="34"/>
      <c r="LCY55" s="34"/>
      <c r="LCZ55" s="34"/>
      <c r="LDA55" s="34"/>
      <c r="LDB55" s="34"/>
      <c r="LDC55" s="34"/>
      <c r="LDD55" s="34"/>
      <c r="LDE55" s="34"/>
      <c r="LDF55" s="34"/>
      <c r="LDG55" s="34"/>
      <c r="LDH55" s="34"/>
      <c r="LDI55" s="34"/>
      <c r="LDJ55" s="34"/>
      <c r="LDK55" s="34"/>
      <c r="LDL55" s="34"/>
      <c r="LDM55" s="34"/>
      <c r="LDN55" s="34"/>
      <c r="LDO55" s="34"/>
      <c r="LDP55" s="34"/>
      <c r="LDQ55" s="34"/>
      <c r="LDR55" s="34"/>
      <c r="LDS55" s="34"/>
      <c r="LDT55" s="34"/>
      <c r="LDU55" s="34"/>
      <c r="LDV55" s="34"/>
      <c r="LDW55" s="34"/>
      <c r="LDX55" s="34"/>
      <c r="LDY55" s="34"/>
      <c r="LDZ55" s="34"/>
      <c r="LEA55" s="34"/>
      <c r="LEB55" s="34"/>
      <c r="LEC55" s="34"/>
      <c r="LED55" s="34"/>
      <c r="LEE55" s="34"/>
      <c r="LEF55" s="34"/>
      <c r="LEG55" s="34"/>
      <c r="LEH55" s="34"/>
      <c r="LEI55" s="34"/>
      <c r="LEJ55" s="34"/>
      <c r="LEK55" s="34"/>
      <c r="LEL55" s="34"/>
      <c r="LEM55" s="34"/>
      <c r="LEN55" s="34"/>
      <c r="LEO55" s="34"/>
      <c r="LEP55" s="34"/>
      <c r="LEQ55" s="34"/>
      <c r="LER55" s="34"/>
      <c r="LES55" s="34"/>
      <c r="LET55" s="34"/>
      <c r="LEU55" s="34"/>
      <c r="LEV55" s="34"/>
      <c r="LEW55" s="34"/>
      <c r="LEX55" s="34"/>
      <c r="LEY55" s="34"/>
      <c r="LEZ55" s="34"/>
      <c r="LFA55" s="34"/>
      <c r="LFB55" s="34"/>
      <c r="LFC55" s="34"/>
      <c r="LFD55" s="34"/>
      <c r="LFE55" s="34"/>
      <c r="LFF55" s="34"/>
      <c r="LFG55" s="34"/>
      <c r="LFH55" s="34"/>
      <c r="LFI55" s="34"/>
      <c r="LFJ55" s="34"/>
      <c r="LFK55" s="34"/>
      <c r="LFL55" s="34"/>
      <c r="LFM55" s="34"/>
      <c r="LFN55" s="34"/>
      <c r="LFO55" s="34"/>
      <c r="LFP55" s="34"/>
      <c r="LFQ55" s="34"/>
      <c r="LFR55" s="34"/>
      <c r="LFS55" s="34"/>
      <c r="LFT55" s="34"/>
      <c r="LFU55" s="34"/>
      <c r="LFV55" s="34"/>
      <c r="LFW55" s="34"/>
      <c r="LFX55" s="34"/>
      <c r="LFY55" s="34"/>
      <c r="LFZ55" s="34"/>
      <c r="LGA55" s="34"/>
      <c r="LGB55" s="34"/>
      <c r="LGC55" s="34"/>
      <c r="LGD55" s="34"/>
      <c r="LGE55" s="34"/>
      <c r="LGF55" s="34"/>
      <c r="LGG55" s="34"/>
      <c r="LGH55" s="34"/>
      <c r="LGI55" s="34"/>
      <c r="LGJ55" s="34"/>
      <c r="LGK55" s="34"/>
      <c r="LGL55" s="34"/>
      <c r="LGM55" s="34"/>
      <c r="LGN55" s="34"/>
      <c r="LGO55" s="34"/>
      <c r="LGP55" s="34"/>
      <c r="LGQ55" s="34"/>
      <c r="LGR55" s="34"/>
      <c r="LGS55" s="34"/>
      <c r="LGT55" s="34"/>
      <c r="LGU55" s="34"/>
      <c r="LGV55" s="34"/>
      <c r="LGW55" s="34"/>
      <c r="LGX55" s="34"/>
      <c r="LGY55" s="34"/>
      <c r="LGZ55" s="34"/>
      <c r="LHA55" s="34"/>
      <c r="LHB55" s="34"/>
      <c r="LHC55" s="34"/>
      <c r="LHD55" s="34"/>
      <c r="LHE55" s="34"/>
      <c r="LHF55" s="34"/>
      <c r="LHG55" s="34"/>
      <c r="LHH55" s="34"/>
      <c r="LHI55" s="34"/>
      <c r="LHJ55" s="34"/>
      <c r="LHK55" s="34"/>
      <c r="LHL55" s="34"/>
      <c r="LHM55" s="34"/>
      <c r="LHN55" s="34"/>
      <c r="LHO55" s="34"/>
      <c r="LHP55" s="34"/>
      <c r="LHQ55" s="34"/>
      <c r="LHR55" s="34"/>
      <c r="LHS55" s="34"/>
      <c r="LHT55" s="34"/>
      <c r="LHU55" s="34"/>
      <c r="LHV55" s="34"/>
      <c r="LHW55" s="34"/>
      <c r="LHX55" s="34"/>
      <c r="LHY55" s="34"/>
      <c r="LHZ55" s="34"/>
      <c r="LIA55" s="34"/>
      <c r="LIB55" s="34"/>
      <c r="LIC55" s="34"/>
      <c r="LID55" s="34"/>
      <c r="LIE55" s="34"/>
      <c r="LIF55" s="34"/>
      <c r="LIG55" s="34"/>
      <c r="LIH55" s="34"/>
      <c r="LII55" s="34"/>
      <c r="LIJ55" s="34"/>
      <c r="LIK55" s="34"/>
      <c r="LIL55" s="34"/>
      <c r="LIM55" s="34"/>
      <c r="LIN55" s="34"/>
      <c r="LIO55" s="34"/>
      <c r="LIP55" s="34"/>
      <c r="LIQ55" s="34"/>
      <c r="LIR55" s="34"/>
      <c r="LIS55" s="34"/>
      <c r="LIT55" s="34"/>
      <c r="LIU55" s="34"/>
      <c r="LIV55" s="34"/>
      <c r="LIW55" s="34"/>
      <c r="LIX55" s="34"/>
      <c r="LIY55" s="34"/>
      <c r="LIZ55" s="34"/>
      <c r="LJA55" s="34"/>
      <c r="LJB55" s="34"/>
      <c r="LJC55" s="34"/>
      <c r="LJD55" s="34"/>
      <c r="LJE55" s="34"/>
      <c r="LJF55" s="34"/>
      <c r="LJG55" s="34"/>
      <c r="LJH55" s="34"/>
      <c r="LJI55" s="34"/>
      <c r="LJJ55" s="34"/>
      <c r="LJK55" s="34"/>
      <c r="LJL55" s="34"/>
      <c r="LJM55" s="34"/>
      <c r="LJN55" s="34"/>
      <c r="LJO55" s="34"/>
      <c r="LJP55" s="34"/>
      <c r="LJQ55" s="34"/>
      <c r="LJR55" s="34"/>
      <c r="LJS55" s="34"/>
      <c r="LJT55" s="34"/>
      <c r="LJU55" s="34"/>
      <c r="LJV55" s="34"/>
      <c r="LJW55" s="34"/>
      <c r="LJX55" s="34"/>
      <c r="LJY55" s="34"/>
      <c r="LJZ55" s="34"/>
      <c r="LKA55" s="34"/>
      <c r="LKB55" s="34"/>
      <c r="LKC55" s="34"/>
      <c r="LKD55" s="34"/>
      <c r="LKE55" s="34"/>
      <c r="LKF55" s="34"/>
      <c r="LKG55" s="34"/>
      <c r="LKH55" s="34"/>
      <c r="LKI55" s="34"/>
      <c r="LKJ55" s="34"/>
      <c r="LKK55" s="34"/>
      <c r="LKL55" s="34"/>
      <c r="LKM55" s="34"/>
      <c r="LKN55" s="34"/>
      <c r="LKO55" s="34"/>
      <c r="LKP55" s="34"/>
      <c r="LKQ55" s="34"/>
      <c r="LKR55" s="34"/>
      <c r="LKS55" s="34"/>
      <c r="LKT55" s="34"/>
      <c r="LKU55" s="34"/>
      <c r="LKV55" s="34"/>
      <c r="LKW55" s="34"/>
      <c r="LKX55" s="34"/>
      <c r="LKY55" s="34"/>
      <c r="LKZ55" s="34"/>
      <c r="LLA55" s="34"/>
      <c r="LLB55" s="34"/>
      <c r="LLC55" s="34"/>
      <c r="LLD55" s="34"/>
      <c r="LLE55" s="34"/>
      <c r="LLF55" s="34"/>
      <c r="LLG55" s="34"/>
      <c r="LLH55" s="34"/>
      <c r="LLI55" s="34"/>
      <c r="LLJ55" s="34"/>
      <c r="LLK55" s="34"/>
      <c r="LLL55" s="34"/>
      <c r="LLM55" s="34"/>
      <c r="LLN55" s="34"/>
      <c r="LLO55" s="34"/>
      <c r="LLP55" s="34"/>
      <c r="LLQ55" s="34"/>
      <c r="LLR55" s="34"/>
      <c r="LLS55" s="34"/>
      <c r="LLT55" s="34"/>
      <c r="LLU55" s="34"/>
      <c r="LLV55" s="34"/>
      <c r="LLW55" s="34"/>
      <c r="LLX55" s="34"/>
      <c r="LLY55" s="34"/>
      <c r="LLZ55" s="34"/>
      <c r="LMA55" s="34"/>
      <c r="LMB55" s="34"/>
      <c r="LMC55" s="34"/>
      <c r="LMD55" s="34"/>
      <c r="LME55" s="34"/>
      <c r="LMF55" s="34"/>
      <c r="LMG55" s="34"/>
      <c r="LMH55" s="34"/>
      <c r="LMI55" s="34"/>
      <c r="LMJ55" s="34"/>
      <c r="LMK55" s="34"/>
      <c r="LML55" s="34"/>
      <c r="LMM55" s="34"/>
      <c r="LMN55" s="34"/>
      <c r="LMO55" s="34"/>
      <c r="LMP55" s="34"/>
      <c r="LMQ55" s="34"/>
      <c r="LMR55" s="34"/>
      <c r="LMS55" s="34"/>
      <c r="LMT55" s="34"/>
      <c r="LMU55" s="34"/>
      <c r="LMV55" s="34"/>
      <c r="LMW55" s="34"/>
      <c r="LMX55" s="34"/>
      <c r="LMY55" s="34"/>
      <c r="LMZ55" s="34"/>
      <c r="LNA55" s="34"/>
      <c r="LNB55" s="34"/>
      <c r="LNC55" s="34"/>
      <c r="LND55" s="34"/>
      <c r="LNE55" s="34"/>
      <c r="LNF55" s="34"/>
      <c r="LNG55" s="34"/>
      <c r="LNH55" s="34"/>
      <c r="LNI55" s="34"/>
      <c r="LNJ55" s="34"/>
      <c r="LNK55" s="34"/>
      <c r="LNL55" s="34"/>
      <c r="LNM55" s="34"/>
      <c r="LNN55" s="34"/>
      <c r="LNO55" s="34"/>
      <c r="LNP55" s="34"/>
      <c r="LNQ55" s="34"/>
      <c r="LNR55" s="34"/>
      <c r="LNS55" s="34"/>
      <c r="LNT55" s="34"/>
      <c r="LNU55" s="34"/>
      <c r="LNV55" s="34"/>
      <c r="LNW55" s="34"/>
      <c r="LNX55" s="34"/>
      <c r="LNY55" s="34"/>
      <c r="LNZ55" s="34"/>
      <c r="LOA55" s="34"/>
      <c r="LOB55" s="34"/>
      <c r="LOC55" s="34"/>
      <c r="LOD55" s="34"/>
      <c r="LOE55" s="34"/>
      <c r="LOF55" s="34"/>
      <c r="LOG55" s="34"/>
      <c r="LOH55" s="34"/>
      <c r="LOI55" s="34"/>
      <c r="LOJ55" s="34"/>
      <c r="LOK55" s="34"/>
      <c r="LOL55" s="34"/>
      <c r="LOM55" s="34"/>
      <c r="LON55" s="34"/>
      <c r="LOO55" s="34"/>
      <c r="LOP55" s="34"/>
      <c r="LOQ55" s="34"/>
      <c r="LOR55" s="34"/>
      <c r="LOS55" s="34"/>
      <c r="LOT55" s="34"/>
      <c r="LOU55" s="34"/>
      <c r="LOV55" s="34"/>
      <c r="LOW55" s="34"/>
      <c r="LOX55" s="34"/>
      <c r="LOY55" s="34"/>
      <c r="LOZ55" s="34"/>
      <c r="LPA55" s="34"/>
      <c r="LPB55" s="34"/>
      <c r="LPC55" s="34"/>
      <c r="LPD55" s="34"/>
      <c r="LPE55" s="34"/>
      <c r="LPF55" s="34"/>
      <c r="LPG55" s="34"/>
      <c r="LPH55" s="34"/>
      <c r="LPI55" s="34"/>
      <c r="LPJ55" s="34"/>
      <c r="LPK55" s="34"/>
      <c r="LPL55" s="34"/>
      <c r="LPM55" s="34"/>
      <c r="LPN55" s="34"/>
      <c r="LPO55" s="34"/>
      <c r="LPP55" s="34"/>
      <c r="LPQ55" s="34"/>
      <c r="LPR55" s="34"/>
      <c r="LPS55" s="34"/>
      <c r="LPT55" s="34"/>
      <c r="LPU55" s="34"/>
      <c r="LPV55" s="34"/>
      <c r="LPW55" s="34"/>
      <c r="LPX55" s="34"/>
      <c r="LPY55" s="34"/>
      <c r="LPZ55" s="34"/>
      <c r="LQA55" s="34"/>
      <c r="LQB55" s="34"/>
      <c r="LQC55" s="34"/>
      <c r="LQD55" s="34"/>
      <c r="LQE55" s="34"/>
      <c r="LQF55" s="34"/>
      <c r="LQG55" s="34"/>
      <c r="LQH55" s="34"/>
      <c r="LQI55" s="34"/>
      <c r="LQJ55" s="34"/>
      <c r="LQK55" s="34"/>
      <c r="LQL55" s="34"/>
      <c r="LQM55" s="34"/>
      <c r="LQN55" s="34"/>
      <c r="LQO55" s="34"/>
      <c r="LQP55" s="34"/>
      <c r="LQQ55" s="34"/>
      <c r="LQR55" s="34"/>
      <c r="LQS55" s="34"/>
      <c r="LQT55" s="34"/>
      <c r="LQU55" s="34"/>
      <c r="LQV55" s="34"/>
      <c r="LQW55" s="34"/>
      <c r="LQX55" s="34"/>
      <c r="LQY55" s="34"/>
      <c r="LQZ55" s="34"/>
      <c r="LRA55" s="34"/>
      <c r="LRB55" s="34"/>
      <c r="LRC55" s="34"/>
      <c r="LRD55" s="34"/>
      <c r="LRE55" s="34"/>
      <c r="LRF55" s="34"/>
      <c r="LRG55" s="34"/>
      <c r="LRH55" s="34"/>
      <c r="LRI55" s="34"/>
      <c r="LRJ55" s="34"/>
      <c r="LRK55" s="34"/>
      <c r="LRL55" s="34"/>
      <c r="LRM55" s="34"/>
      <c r="LRN55" s="34"/>
      <c r="LRO55" s="34"/>
      <c r="LRP55" s="34"/>
      <c r="LRQ55" s="34"/>
      <c r="LRR55" s="34"/>
      <c r="LRS55" s="34"/>
      <c r="LRT55" s="34"/>
      <c r="LRU55" s="34"/>
      <c r="LRV55" s="34"/>
      <c r="LRW55" s="34"/>
      <c r="LRX55" s="34"/>
      <c r="LRY55" s="34"/>
      <c r="LRZ55" s="34"/>
      <c r="LSA55" s="34"/>
      <c r="LSB55" s="34"/>
      <c r="LSC55" s="34"/>
      <c r="LSD55" s="34"/>
      <c r="LSE55" s="34"/>
      <c r="LSF55" s="34"/>
      <c r="LSG55" s="34"/>
      <c r="LSH55" s="34"/>
      <c r="LSI55" s="34"/>
      <c r="LSJ55" s="34"/>
      <c r="LSK55" s="34"/>
      <c r="LSL55" s="34"/>
      <c r="LSM55" s="34"/>
      <c r="LSN55" s="34"/>
      <c r="LSO55" s="34"/>
      <c r="LSP55" s="34"/>
      <c r="LSQ55" s="34"/>
      <c r="LSR55" s="34"/>
      <c r="LSS55" s="34"/>
      <c r="LST55" s="34"/>
      <c r="LSU55" s="34"/>
      <c r="LSV55" s="34"/>
      <c r="LSW55" s="34"/>
      <c r="LSX55" s="34"/>
      <c r="LSY55" s="34"/>
      <c r="LSZ55" s="34"/>
      <c r="LTA55" s="34"/>
      <c r="LTB55" s="34"/>
      <c r="LTC55" s="34"/>
      <c r="LTD55" s="34"/>
      <c r="LTE55" s="34"/>
      <c r="LTF55" s="34"/>
      <c r="LTG55" s="34"/>
      <c r="LTH55" s="34"/>
      <c r="LTI55" s="34"/>
      <c r="LTJ55" s="34"/>
      <c r="LTK55" s="34"/>
      <c r="LTL55" s="34"/>
      <c r="LTM55" s="34"/>
      <c r="LTN55" s="34"/>
      <c r="LTO55" s="34"/>
      <c r="LTP55" s="34"/>
      <c r="LTQ55" s="34"/>
      <c r="LTR55" s="34"/>
      <c r="LTS55" s="34"/>
      <c r="LTT55" s="34"/>
      <c r="LTU55" s="34"/>
      <c r="LTV55" s="34"/>
      <c r="LTW55" s="34"/>
      <c r="LTX55" s="34"/>
      <c r="LTY55" s="34"/>
      <c r="LTZ55" s="34"/>
      <c r="LUA55" s="34"/>
      <c r="LUB55" s="34"/>
      <c r="LUC55" s="34"/>
      <c r="LUD55" s="34"/>
      <c r="LUE55" s="34"/>
      <c r="LUF55" s="34"/>
      <c r="LUG55" s="34"/>
      <c r="LUH55" s="34"/>
      <c r="LUI55" s="34"/>
      <c r="LUJ55" s="34"/>
      <c r="LUK55" s="34"/>
      <c r="LUL55" s="34"/>
      <c r="LUM55" s="34"/>
      <c r="LUN55" s="34"/>
      <c r="LUO55" s="34"/>
      <c r="LUP55" s="34"/>
      <c r="LUQ55" s="34"/>
      <c r="LUR55" s="34"/>
      <c r="LUS55" s="34"/>
      <c r="LUT55" s="34"/>
      <c r="LUU55" s="34"/>
      <c r="LUV55" s="34"/>
      <c r="LUW55" s="34"/>
      <c r="LUX55" s="34"/>
      <c r="LUY55" s="34"/>
      <c r="LUZ55" s="34"/>
      <c r="LVA55" s="34"/>
      <c r="LVB55" s="34"/>
      <c r="LVC55" s="34"/>
      <c r="LVD55" s="34"/>
      <c r="LVE55" s="34"/>
      <c r="LVF55" s="34"/>
      <c r="LVG55" s="34"/>
      <c r="LVH55" s="34"/>
      <c r="LVI55" s="34"/>
      <c r="LVJ55" s="34"/>
      <c r="LVK55" s="34"/>
      <c r="LVL55" s="34"/>
      <c r="LVM55" s="34"/>
      <c r="LVN55" s="34"/>
      <c r="LVO55" s="34"/>
      <c r="LVP55" s="34"/>
      <c r="LVQ55" s="34"/>
      <c r="LVR55" s="34"/>
      <c r="LVS55" s="34"/>
      <c r="LVT55" s="34"/>
      <c r="LVU55" s="34"/>
      <c r="LVV55" s="34"/>
      <c r="LVW55" s="34"/>
      <c r="LVX55" s="34"/>
      <c r="LVY55" s="34"/>
      <c r="LVZ55" s="34"/>
      <c r="LWA55" s="34"/>
      <c r="LWB55" s="34"/>
      <c r="LWC55" s="34"/>
      <c r="LWD55" s="34"/>
      <c r="LWE55" s="34"/>
      <c r="LWF55" s="34"/>
      <c r="LWG55" s="34"/>
      <c r="LWH55" s="34"/>
      <c r="LWI55" s="34"/>
      <c r="LWJ55" s="34"/>
      <c r="LWK55" s="34"/>
      <c r="LWL55" s="34"/>
      <c r="LWM55" s="34"/>
      <c r="LWN55" s="34"/>
      <c r="LWO55" s="34"/>
      <c r="LWP55" s="34"/>
      <c r="LWQ55" s="34"/>
      <c r="LWR55" s="34"/>
      <c r="LWS55" s="34"/>
      <c r="LWT55" s="34"/>
      <c r="LWU55" s="34"/>
      <c r="LWV55" s="34"/>
      <c r="LWW55" s="34"/>
      <c r="LWX55" s="34"/>
      <c r="LWY55" s="34"/>
      <c r="LWZ55" s="34"/>
      <c r="LXA55" s="34"/>
      <c r="LXB55" s="34"/>
      <c r="LXC55" s="34"/>
      <c r="LXD55" s="34"/>
      <c r="LXE55" s="34"/>
      <c r="LXF55" s="34"/>
      <c r="LXG55" s="34"/>
      <c r="LXH55" s="34"/>
      <c r="LXI55" s="34"/>
      <c r="LXJ55" s="34"/>
      <c r="LXK55" s="34"/>
      <c r="LXL55" s="34"/>
      <c r="LXM55" s="34"/>
      <c r="LXN55" s="34"/>
      <c r="LXO55" s="34"/>
      <c r="LXP55" s="34"/>
      <c r="LXQ55" s="34"/>
      <c r="LXR55" s="34"/>
      <c r="LXS55" s="34"/>
      <c r="LXT55" s="34"/>
      <c r="LXU55" s="34"/>
      <c r="LXV55" s="34"/>
      <c r="LXW55" s="34"/>
      <c r="LXX55" s="34"/>
      <c r="LXY55" s="34"/>
      <c r="LXZ55" s="34"/>
      <c r="LYA55" s="34"/>
      <c r="LYB55" s="34"/>
      <c r="LYC55" s="34"/>
      <c r="LYD55" s="34"/>
      <c r="LYE55" s="34"/>
      <c r="LYF55" s="34"/>
      <c r="LYG55" s="34"/>
      <c r="LYH55" s="34"/>
      <c r="LYI55" s="34"/>
      <c r="LYJ55" s="34"/>
      <c r="LYK55" s="34"/>
      <c r="LYL55" s="34"/>
      <c r="LYM55" s="34"/>
      <c r="LYN55" s="34"/>
      <c r="LYO55" s="34"/>
      <c r="LYP55" s="34"/>
      <c r="LYQ55" s="34"/>
      <c r="LYR55" s="34"/>
      <c r="LYS55" s="34"/>
      <c r="LYT55" s="34"/>
      <c r="LYU55" s="34"/>
      <c r="LYV55" s="34"/>
      <c r="LYW55" s="34"/>
      <c r="LYX55" s="34"/>
      <c r="LYY55" s="34"/>
      <c r="LYZ55" s="34"/>
      <c r="LZA55" s="34"/>
      <c r="LZB55" s="34"/>
      <c r="LZC55" s="34"/>
      <c r="LZD55" s="34"/>
      <c r="LZE55" s="34"/>
      <c r="LZF55" s="34"/>
      <c r="LZG55" s="34"/>
      <c r="LZH55" s="34"/>
      <c r="LZI55" s="34"/>
      <c r="LZJ55" s="34"/>
      <c r="LZK55" s="34"/>
      <c r="LZL55" s="34"/>
      <c r="LZM55" s="34"/>
      <c r="LZN55" s="34"/>
      <c r="LZO55" s="34"/>
      <c r="LZP55" s="34"/>
      <c r="LZQ55" s="34"/>
      <c r="LZR55" s="34"/>
      <c r="LZS55" s="34"/>
      <c r="LZT55" s="34"/>
      <c r="LZU55" s="34"/>
      <c r="LZV55" s="34"/>
      <c r="LZW55" s="34"/>
      <c r="LZX55" s="34"/>
      <c r="LZY55" s="34"/>
      <c r="LZZ55" s="34"/>
      <c r="MAA55" s="34"/>
      <c r="MAB55" s="34"/>
      <c r="MAC55" s="34"/>
      <c r="MAD55" s="34"/>
      <c r="MAE55" s="34"/>
      <c r="MAF55" s="34"/>
      <c r="MAG55" s="34"/>
      <c r="MAH55" s="34"/>
      <c r="MAI55" s="34"/>
      <c r="MAJ55" s="34"/>
      <c r="MAK55" s="34"/>
      <c r="MAL55" s="34"/>
      <c r="MAM55" s="34"/>
      <c r="MAN55" s="34"/>
      <c r="MAO55" s="34"/>
      <c r="MAP55" s="34"/>
      <c r="MAQ55" s="34"/>
      <c r="MAR55" s="34"/>
      <c r="MAS55" s="34"/>
      <c r="MAT55" s="34"/>
      <c r="MAU55" s="34"/>
      <c r="MAV55" s="34"/>
      <c r="MAW55" s="34"/>
      <c r="MAX55" s="34"/>
      <c r="MAY55" s="34"/>
      <c r="MAZ55" s="34"/>
      <c r="MBA55" s="34"/>
      <c r="MBB55" s="34"/>
      <c r="MBC55" s="34"/>
      <c r="MBD55" s="34"/>
      <c r="MBE55" s="34"/>
      <c r="MBF55" s="34"/>
      <c r="MBG55" s="34"/>
      <c r="MBH55" s="34"/>
      <c r="MBI55" s="34"/>
      <c r="MBJ55" s="34"/>
      <c r="MBK55" s="34"/>
      <c r="MBL55" s="34"/>
      <c r="MBM55" s="34"/>
      <c r="MBN55" s="34"/>
      <c r="MBO55" s="34"/>
      <c r="MBP55" s="34"/>
      <c r="MBQ55" s="34"/>
      <c r="MBR55" s="34"/>
      <c r="MBS55" s="34"/>
      <c r="MBT55" s="34"/>
      <c r="MBU55" s="34"/>
      <c r="MBV55" s="34"/>
      <c r="MBW55" s="34"/>
      <c r="MBX55" s="34"/>
      <c r="MBY55" s="34"/>
      <c r="MBZ55" s="34"/>
      <c r="MCA55" s="34"/>
      <c r="MCB55" s="34"/>
      <c r="MCC55" s="34"/>
      <c r="MCD55" s="34"/>
      <c r="MCE55" s="34"/>
      <c r="MCF55" s="34"/>
      <c r="MCG55" s="34"/>
      <c r="MCH55" s="34"/>
      <c r="MCI55" s="34"/>
      <c r="MCJ55" s="34"/>
      <c r="MCK55" s="34"/>
      <c r="MCL55" s="34"/>
      <c r="MCM55" s="34"/>
      <c r="MCN55" s="34"/>
      <c r="MCO55" s="34"/>
      <c r="MCP55" s="34"/>
      <c r="MCQ55" s="34"/>
      <c r="MCR55" s="34"/>
      <c r="MCS55" s="34"/>
      <c r="MCT55" s="34"/>
      <c r="MCU55" s="34"/>
      <c r="MCV55" s="34"/>
      <c r="MCW55" s="34"/>
      <c r="MCX55" s="34"/>
      <c r="MCY55" s="34"/>
      <c r="MCZ55" s="34"/>
      <c r="MDA55" s="34"/>
      <c r="MDB55" s="34"/>
      <c r="MDC55" s="34"/>
      <c r="MDD55" s="34"/>
      <c r="MDE55" s="34"/>
      <c r="MDF55" s="34"/>
      <c r="MDG55" s="34"/>
      <c r="MDH55" s="34"/>
      <c r="MDI55" s="34"/>
      <c r="MDJ55" s="34"/>
      <c r="MDK55" s="34"/>
      <c r="MDL55" s="34"/>
      <c r="MDM55" s="34"/>
      <c r="MDN55" s="34"/>
      <c r="MDO55" s="34"/>
      <c r="MDP55" s="34"/>
      <c r="MDQ55" s="34"/>
      <c r="MDR55" s="34"/>
      <c r="MDS55" s="34"/>
      <c r="MDT55" s="34"/>
      <c r="MDU55" s="34"/>
      <c r="MDV55" s="34"/>
      <c r="MDW55" s="34"/>
      <c r="MDX55" s="34"/>
      <c r="MDY55" s="34"/>
      <c r="MDZ55" s="34"/>
      <c r="MEA55" s="34"/>
      <c r="MEB55" s="34"/>
      <c r="MEC55" s="34"/>
      <c r="MED55" s="34"/>
      <c r="MEE55" s="34"/>
      <c r="MEF55" s="34"/>
      <c r="MEG55" s="34"/>
      <c r="MEH55" s="34"/>
      <c r="MEI55" s="34"/>
      <c r="MEJ55" s="34"/>
      <c r="MEK55" s="34"/>
      <c r="MEL55" s="34"/>
      <c r="MEM55" s="34"/>
      <c r="MEN55" s="34"/>
      <c r="MEO55" s="34"/>
      <c r="MEP55" s="34"/>
      <c r="MEQ55" s="34"/>
      <c r="MER55" s="34"/>
      <c r="MES55" s="34"/>
      <c r="MET55" s="34"/>
      <c r="MEU55" s="34"/>
      <c r="MEV55" s="34"/>
      <c r="MEW55" s="34"/>
      <c r="MEX55" s="34"/>
      <c r="MEY55" s="34"/>
      <c r="MEZ55" s="34"/>
      <c r="MFA55" s="34"/>
      <c r="MFB55" s="34"/>
      <c r="MFC55" s="34"/>
      <c r="MFD55" s="34"/>
      <c r="MFE55" s="34"/>
      <c r="MFF55" s="34"/>
      <c r="MFG55" s="34"/>
      <c r="MFH55" s="34"/>
      <c r="MFI55" s="34"/>
      <c r="MFJ55" s="34"/>
      <c r="MFK55" s="34"/>
      <c r="MFL55" s="34"/>
      <c r="MFM55" s="34"/>
      <c r="MFN55" s="34"/>
      <c r="MFO55" s="34"/>
      <c r="MFP55" s="34"/>
      <c r="MFQ55" s="34"/>
      <c r="MFR55" s="34"/>
      <c r="MFS55" s="34"/>
      <c r="MFT55" s="34"/>
      <c r="MFU55" s="34"/>
      <c r="MFV55" s="34"/>
      <c r="MFW55" s="34"/>
      <c r="MFX55" s="34"/>
      <c r="MFY55" s="34"/>
      <c r="MFZ55" s="34"/>
      <c r="MGA55" s="34"/>
      <c r="MGB55" s="34"/>
      <c r="MGC55" s="34"/>
      <c r="MGD55" s="34"/>
      <c r="MGE55" s="34"/>
      <c r="MGF55" s="34"/>
      <c r="MGG55" s="34"/>
      <c r="MGH55" s="34"/>
      <c r="MGI55" s="34"/>
      <c r="MGJ55" s="34"/>
      <c r="MGK55" s="34"/>
      <c r="MGL55" s="34"/>
      <c r="MGM55" s="34"/>
      <c r="MGN55" s="34"/>
      <c r="MGO55" s="34"/>
      <c r="MGP55" s="34"/>
      <c r="MGQ55" s="34"/>
      <c r="MGR55" s="34"/>
      <c r="MGS55" s="34"/>
      <c r="MGT55" s="34"/>
      <c r="MGU55" s="34"/>
      <c r="MGV55" s="34"/>
      <c r="MGW55" s="34"/>
      <c r="MGX55" s="34"/>
      <c r="MGY55" s="34"/>
      <c r="MGZ55" s="34"/>
      <c r="MHA55" s="34"/>
      <c r="MHB55" s="34"/>
      <c r="MHC55" s="34"/>
      <c r="MHD55" s="34"/>
      <c r="MHE55" s="34"/>
      <c r="MHF55" s="34"/>
      <c r="MHG55" s="34"/>
      <c r="MHH55" s="34"/>
      <c r="MHI55" s="34"/>
      <c r="MHJ55" s="34"/>
      <c r="MHK55" s="34"/>
      <c r="MHL55" s="34"/>
      <c r="MHM55" s="34"/>
      <c r="MHN55" s="34"/>
      <c r="MHO55" s="34"/>
      <c r="MHP55" s="34"/>
      <c r="MHQ55" s="34"/>
      <c r="MHR55" s="34"/>
      <c r="MHS55" s="34"/>
      <c r="MHT55" s="34"/>
      <c r="MHU55" s="34"/>
      <c r="MHV55" s="34"/>
      <c r="MHW55" s="34"/>
      <c r="MHX55" s="34"/>
      <c r="MHY55" s="34"/>
      <c r="MHZ55" s="34"/>
      <c r="MIA55" s="34"/>
      <c r="MIB55" s="34"/>
      <c r="MIC55" s="34"/>
      <c r="MID55" s="34"/>
      <c r="MIE55" s="34"/>
      <c r="MIF55" s="34"/>
      <c r="MIG55" s="34"/>
      <c r="MIH55" s="34"/>
      <c r="MII55" s="34"/>
      <c r="MIJ55" s="34"/>
      <c r="MIK55" s="34"/>
      <c r="MIL55" s="34"/>
      <c r="MIM55" s="34"/>
      <c r="MIN55" s="34"/>
      <c r="MIO55" s="34"/>
      <c r="MIP55" s="34"/>
      <c r="MIQ55" s="34"/>
      <c r="MIR55" s="34"/>
      <c r="MIS55" s="34"/>
      <c r="MIT55" s="34"/>
      <c r="MIU55" s="34"/>
      <c r="MIV55" s="34"/>
      <c r="MIW55" s="34"/>
      <c r="MIX55" s="34"/>
      <c r="MIY55" s="34"/>
      <c r="MIZ55" s="34"/>
      <c r="MJA55" s="34"/>
      <c r="MJB55" s="34"/>
      <c r="MJC55" s="34"/>
      <c r="MJD55" s="34"/>
      <c r="MJE55" s="34"/>
      <c r="MJF55" s="34"/>
      <c r="MJG55" s="34"/>
      <c r="MJH55" s="34"/>
      <c r="MJI55" s="34"/>
      <c r="MJJ55" s="34"/>
      <c r="MJK55" s="34"/>
      <c r="MJL55" s="34"/>
      <c r="MJM55" s="34"/>
      <c r="MJN55" s="34"/>
      <c r="MJO55" s="34"/>
      <c r="MJP55" s="34"/>
      <c r="MJQ55" s="34"/>
      <c r="MJR55" s="34"/>
      <c r="MJS55" s="34"/>
      <c r="MJT55" s="34"/>
      <c r="MJU55" s="34"/>
      <c r="MJV55" s="34"/>
      <c r="MJW55" s="34"/>
      <c r="MJX55" s="34"/>
      <c r="MJY55" s="34"/>
      <c r="MJZ55" s="34"/>
      <c r="MKA55" s="34"/>
      <c r="MKB55" s="34"/>
      <c r="MKC55" s="34"/>
      <c r="MKD55" s="34"/>
      <c r="MKE55" s="34"/>
      <c r="MKF55" s="34"/>
      <c r="MKG55" s="34"/>
      <c r="MKH55" s="34"/>
      <c r="MKI55" s="34"/>
      <c r="MKJ55" s="34"/>
      <c r="MKK55" s="34"/>
      <c r="MKL55" s="34"/>
      <c r="MKM55" s="34"/>
      <c r="MKN55" s="34"/>
      <c r="MKO55" s="34"/>
      <c r="MKP55" s="34"/>
      <c r="MKQ55" s="34"/>
      <c r="MKR55" s="34"/>
      <c r="MKS55" s="34"/>
      <c r="MKT55" s="34"/>
      <c r="MKU55" s="34"/>
      <c r="MKV55" s="34"/>
      <c r="MKW55" s="34"/>
      <c r="MKX55" s="34"/>
      <c r="MKY55" s="34"/>
      <c r="MKZ55" s="34"/>
      <c r="MLA55" s="34"/>
      <c r="MLB55" s="34"/>
      <c r="MLC55" s="34"/>
      <c r="MLD55" s="34"/>
      <c r="MLE55" s="34"/>
      <c r="MLF55" s="34"/>
      <c r="MLG55" s="34"/>
      <c r="MLH55" s="34"/>
      <c r="MLI55" s="34"/>
      <c r="MLJ55" s="34"/>
      <c r="MLK55" s="34"/>
      <c r="MLL55" s="34"/>
      <c r="MLM55" s="34"/>
      <c r="MLN55" s="34"/>
      <c r="MLO55" s="34"/>
      <c r="MLP55" s="34"/>
      <c r="MLQ55" s="34"/>
      <c r="MLR55" s="34"/>
      <c r="MLS55" s="34"/>
      <c r="MLT55" s="34"/>
      <c r="MLU55" s="34"/>
      <c r="MLV55" s="34"/>
      <c r="MLW55" s="34"/>
      <c r="MLX55" s="34"/>
      <c r="MLY55" s="34"/>
      <c r="MLZ55" s="34"/>
      <c r="MMA55" s="34"/>
      <c r="MMB55" s="34"/>
      <c r="MMC55" s="34"/>
      <c r="MMD55" s="34"/>
      <c r="MME55" s="34"/>
      <c r="MMF55" s="34"/>
      <c r="MMG55" s="34"/>
      <c r="MMH55" s="34"/>
      <c r="MMI55" s="34"/>
      <c r="MMJ55" s="34"/>
      <c r="MMK55" s="34"/>
      <c r="MML55" s="34"/>
      <c r="MMM55" s="34"/>
      <c r="MMN55" s="34"/>
      <c r="MMO55" s="34"/>
      <c r="MMP55" s="34"/>
      <c r="MMQ55" s="34"/>
      <c r="MMR55" s="34"/>
      <c r="MMS55" s="34"/>
      <c r="MMT55" s="34"/>
      <c r="MMU55" s="34"/>
      <c r="MMV55" s="34"/>
      <c r="MMW55" s="34"/>
      <c r="MMX55" s="34"/>
      <c r="MMY55" s="34"/>
      <c r="MMZ55" s="34"/>
      <c r="MNA55" s="34"/>
      <c r="MNB55" s="34"/>
      <c r="MNC55" s="34"/>
      <c r="MND55" s="34"/>
      <c r="MNE55" s="34"/>
      <c r="MNF55" s="34"/>
      <c r="MNG55" s="34"/>
      <c r="MNH55" s="34"/>
      <c r="MNI55" s="34"/>
      <c r="MNJ55" s="34"/>
      <c r="MNK55" s="34"/>
      <c r="MNL55" s="34"/>
      <c r="MNM55" s="34"/>
      <c r="MNN55" s="34"/>
      <c r="MNO55" s="34"/>
      <c r="MNP55" s="34"/>
      <c r="MNQ55" s="34"/>
      <c r="MNR55" s="34"/>
      <c r="MNS55" s="34"/>
      <c r="MNT55" s="34"/>
      <c r="MNU55" s="34"/>
      <c r="MNV55" s="34"/>
      <c r="MNW55" s="34"/>
      <c r="MNX55" s="34"/>
      <c r="MNY55" s="34"/>
      <c r="MNZ55" s="34"/>
      <c r="MOA55" s="34"/>
      <c r="MOB55" s="34"/>
      <c r="MOC55" s="34"/>
      <c r="MOD55" s="34"/>
      <c r="MOE55" s="34"/>
      <c r="MOF55" s="34"/>
      <c r="MOG55" s="34"/>
      <c r="MOH55" s="34"/>
      <c r="MOI55" s="34"/>
      <c r="MOJ55" s="34"/>
      <c r="MOK55" s="34"/>
      <c r="MOL55" s="34"/>
      <c r="MOM55" s="34"/>
      <c r="MON55" s="34"/>
      <c r="MOO55" s="34"/>
      <c r="MOP55" s="34"/>
      <c r="MOQ55" s="34"/>
      <c r="MOR55" s="34"/>
      <c r="MOS55" s="34"/>
      <c r="MOT55" s="34"/>
      <c r="MOU55" s="34"/>
      <c r="MOV55" s="34"/>
      <c r="MOW55" s="34"/>
      <c r="MOX55" s="34"/>
      <c r="MOY55" s="34"/>
      <c r="MOZ55" s="34"/>
      <c r="MPA55" s="34"/>
      <c r="MPB55" s="34"/>
      <c r="MPC55" s="34"/>
      <c r="MPD55" s="34"/>
      <c r="MPE55" s="34"/>
      <c r="MPF55" s="34"/>
      <c r="MPG55" s="34"/>
      <c r="MPH55" s="34"/>
      <c r="MPI55" s="34"/>
      <c r="MPJ55" s="34"/>
      <c r="MPK55" s="34"/>
      <c r="MPL55" s="34"/>
      <c r="MPM55" s="34"/>
      <c r="MPN55" s="34"/>
      <c r="MPO55" s="34"/>
      <c r="MPP55" s="34"/>
      <c r="MPQ55" s="34"/>
      <c r="MPR55" s="34"/>
      <c r="MPS55" s="34"/>
      <c r="MPT55" s="34"/>
      <c r="MPU55" s="34"/>
      <c r="MPV55" s="34"/>
      <c r="MPW55" s="34"/>
      <c r="MPX55" s="34"/>
      <c r="MPY55" s="34"/>
      <c r="MPZ55" s="34"/>
      <c r="MQA55" s="34"/>
      <c r="MQB55" s="34"/>
      <c r="MQC55" s="34"/>
      <c r="MQD55" s="34"/>
      <c r="MQE55" s="34"/>
      <c r="MQF55" s="34"/>
      <c r="MQG55" s="34"/>
      <c r="MQH55" s="34"/>
      <c r="MQI55" s="34"/>
      <c r="MQJ55" s="34"/>
      <c r="MQK55" s="34"/>
      <c r="MQL55" s="34"/>
      <c r="MQM55" s="34"/>
      <c r="MQN55" s="34"/>
      <c r="MQO55" s="34"/>
      <c r="MQP55" s="34"/>
      <c r="MQQ55" s="34"/>
      <c r="MQR55" s="34"/>
      <c r="MQS55" s="34"/>
      <c r="MQT55" s="34"/>
      <c r="MQU55" s="34"/>
      <c r="MQV55" s="34"/>
      <c r="MQW55" s="34"/>
      <c r="MQX55" s="34"/>
      <c r="MQY55" s="34"/>
      <c r="MQZ55" s="34"/>
      <c r="MRA55" s="34"/>
      <c r="MRB55" s="34"/>
      <c r="MRC55" s="34"/>
      <c r="MRD55" s="34"/>
      <c r="MRE55" s="34"/>
      <c r="MRF55" s="34"/>
      <c r="MRG55" s="34"/>
      <c r="MRH55" s="34"/>
      <c r="MRI55" s="34"/>
      <c r="MRJ55" s="34"/>
      <c r="MRK55" s="34"/>
      <c r="MRL55" s="34"/>
      <c r="MRM55" s="34"/>
      <c r="MRN55" s="34"/>
      <c r="MRO55" s="34"/>
      <c r="MRP55" s="34"/>
      <c r="MRQ55" s="34"/>
      <c r="MRR55" s="34"/>
      <c r="MRS55" s="34"/>
      <c r="MRT55" s="34"/>
      <c r="MRU55" s="34"/>
      <c r="MRV55" s="34"/>
      <c r="MRW55" s="34"/>
      <c r="MRX55" s="34"/>
      <c r="MRY55" s="34"/>
      <c r="MRZ55" s="34"/>
      <c r="MSA55" s="34"/>
      <c r="MSB55" s="34"/>
      <c r="MSC55" s="34"/>
      <c r="MSD55" s="34"/>
      <c r="MSE55" s="34"/>
      <c r="MSF55" s="34"/>
      <c r="MSG55" s="34"/>
      <c r="MSH55" s="34"/>
      <c r="MSI55" s="34"/>
      <c r="MSJ55" s="34"/>
      <c r="MSK55" s="34"/>
      <c r="MSL55" s="34"/>
      <c r="MSM55" s="34"/>
      <c r="MSN55" s="34"/>
      <c r="MSO55" s="34"/>
      <c r="MSP55" s="34"/>
      <c r="MSQ55" s="34"/>
      <c r="MSR55" s="34"/>
      <c r="MSS55" s="34"/>
      <c r="MST55" s="34"/>
      <c r="MSU55" s="34"/>
      <c r="MSV55" s="34"/>
      <c r="MSW55" s="34"/>
      <c r="MSX55" s="34"/>
      <c r="MSY55" s="34"/>
      <c r="MSZ55" s="34"/>
      <c r="MTA55" s="34"/>
      <c r="MTB55" s="34"/>
      <c r="MTC55" s="34"/>
      <c r="MTD55" s="34"/>
      <c r="MTE55" s="34"/>
      <c r="MTF55" s="34"/>
      <c r="MTG55" s="34"/>
      <c r="MTH55" s="34"/>
      <c r="MTI55" s="34"/>
      <c r="MTJ55" s="34"/>
      <c r="MTK55" s="34"/>
      <c r="MTL55" s="34"/>
      <c r="MTM55" s="34"/>
      <c r="MTN55" s="34"/>
      <c r="MTO55" s="34"/>
      <c r="MTP55" s="34"/>
      <c r="MTQ55" s="34"/>
      <c r="MTR55" s="34"/>
      <c r="MTS55" s="34"/>
      <c r="MTT55" s="34"/>
      <c r="MTU55" s="34"/>
      <c r="MTV55" s="34"/>
      <c r="MTW55" s="34"/>
      <c r="MTX55" s="34"/>
      <c r="MTY55" s="34"/>
      <c r="MTZ55" s="34"/>
      <c r="MUA55" s="34"/>
      <c r="MUB55" s="34"/>
      <c r="MUC55" s="34"/>
      <c r="MUD55" s="34"/>
      <c r="MUE55" s="34"/>
      <c r="MUF55" s="34"/>
      <c r="MUG55" s="34"/>
      <c r="MUH55" s="34"/>
      <c r="MUI55" s="34"/>
      <c r="MUJ55" s="34"/>
      <c r="MUK55" s="34"/>
      <c r="MUL55" s="34"/>
      <c r="MUM55" s="34"/>
      <c r="MUN55" s="34"/>
      <c r="MUO55" s="34"/>
      <c r="MUP55" s="34"/>
      <c r="MUQ55" s="34"/>
      <c r="MUR55" s="34"/>
      <c r="MUS55" s="34"/>
      <c r="MUT55" s="34"/>
      <c r="MUU55" s="34"/>
      <c r="MUV55" s="34"/>
      <c r="MUW55" s="34"/>
      <c r="MUX55" s="34"/>
      <c r="MUY55" s="34"/>
      <c r="MUZ55" s="34"/>
      <c r="MVA55" s="34"/>
      <c r="MVB55" s="34"/>
      <c r="MVC55" s="34"/>
      <c r="MVD55" s="34"/>
      <c r="MVE55" s="34"/>
      <c r="MVF55" s="34"/>
      <c r="MVG55" s="34"/>
      <c r="MVH55" s="34"/>
      <c r="MVI55" s="34"/>
      <c r="MVJ55" s="34"/>
      <c r="MVK55" s="34"/>
      <c r="MVL55" s="34"/>
      <c r="MVM55" s="34"/>
      <c r="MVN55" s="34"/>
      <c r="MVO55" s="34"/>
      <c r="MVP55" s="34"/>
      <c r="MVQ55" s="34"/>
      <c r="MVR55" s="34"/>
      <c r="MVS55" s="34"/>
      <c r="MVT55" s="34"/>
      <c r="MVU55" s="34"/>
      <c r="MVV55" s="34"/>
      <c r="MVW55" s="34"/>
      <c r="MVX55" s="34"/>
      <c r="MVY55" s="34"/>
      <c r="MVZ55" s="34"/>
      <c r="MWA55" s="34"/>
      <c r="MWB55" s="34"/>
      <c r="MWC55" s="34"/>
      <c r="MWD55" s="34"/>
      <c r="MWE55" s="34"/>
      <c r="MWF55" s="34"/>
      <c r="MWG55" s="34"/>
      <c r="MWH55" s="34"/>
      <c r="MWI55" s="34"/>
      <c r="MWJ55" s="34"/>
      <c r="MWK55" s="34"/>
      <c r="MWL55" s="34"/>
      <c r="MWM55" s="34"/>
      <c r="MWN55" s="34"/>
      <c r="MWO55" s="34"/>
      <c r="MWP55" s="34"/>
      <c r="MWQ55" s="34"/>
      <c r="MWR55" s="34"/>
      <c r="MWS55" s="34"/>
      <c r="MWT55" s="34"/>
      <c r="MWU55" s="34"/>
      <c r="MWV55" s="34"/>
      <c r="MWW55" s="34"/>
      <c r="MWX55" s="34"/>
      <c r="MWY55" s="34"/>
      <c r="MWZ55" s="34"/>
      <c r="MXA55" s="34"/>
      <c r="MXB55" s="34"/>
      <c r="MXC55" s="34"/>
      <c r="MXD55" s="34"/>
      <c r="MXE55" s="34"/>
      <c r="MXF55" s="34"/>
      <c r="MXG55" s="34"/>
      <c r="MXH55" s="34"/>
      <c r="MXI55" s="34"/>
      <c r="MXJ55" s="34"/>
      <c r="MXK55" s="34"/>
      <c r="MXL55" s="34"/>
      <c r="MXM55" s="34"/>
      <c r="MXN55" s="34"/>
      <c r="MXO55" s="34"/>
      <c r="MXP55" s="34"/>
      <c r="MXQ55" s="34"/>
      <c r="MXR55" s="34"/>
      <c r="MXS55" s="34"/>
      <c r="MXT55" s="34"/>
      <c r="MXU55" s="34"/>
      <c r="MXV55" s="34"/>
      <c r="MXW55" s="34"/>
      <c r="MXX55" s="34"/>
      <c r="MXY55" s="34"/>
      <c r="MXZ55" s="34"/>
      <c r="MYA55" s="34"/>
      <c r="MYB55" s="34"/>
      <c r="MYC55" s="34"/>
      <c r="MYD55" s="34"/>
      <c r="MYE55" s="34"/>
      <c r="MYF55" s="34"/>
      <c r="MYG55" s="34"/>
      <c r="MYH55" s="34"/>
      <c r="MYI55" s="34"/>
      <c r="MYJ55" s="34"/>
      <c r="MYK55" s="34"/>
      <c r="MYL55" s="34"/>
      <c r="MYM55" s="34"/>
      <c r="MYN55" s="34"/>
      <c r="MYO55" s="34"/>
      <c r="MYP55" s="34"/>
      <c r="MYQ55" s="34"/>
      <c r="MYR55" s="34"/>
      <c r="MYS55" s="34"/>
      <c r="MYT55" s="34"/>
      <c r="MYU55" s="34"/>
      <c r="MYV55" s="34"/>
      <c r="MYW55" s="34"/>
      <c r="MYX55" s="34"/>
      <c r="MYY55" s="34"/>
      <c r="MYZ55" s="34"/>
      <c r="MZA55" s="34"/>
      <c r="MZB55" s="34"/>
      <c r="MZC55" s="34"/>
      <c r="MZD55" s="34"/>
      <c r="MZE55" s="34"/>
      <c r="MZF55" s="34"/>
      <c r="MZG55" s="34"/>
      <c r="MZH55" s="34"/>
      <c r="MZI55" s="34"/>
      <c r="MZJ55" s="34"/>
      <c r="MZK55" s="34"/>
      <c r="MZL55" s="34"/>
      <c r="MZM55" s="34"/>
      <c r="MZN55" s="34"/>
      <c r="MZO55" s="34"/>
      <c r="MZP55" s="34"/>
      <c r="MZQ55" s="34"/>
      <c r="MZR55" s="34"/>
      <c r="MZS55" s="34"/>
      <c r="MZT55" s="34"/>
      <c r="MZU55" s="34"/>
      <c r="MZV55" s="34"/>
      <c r="MZW55" s="34"/>
      <c r="MZX55" s="34"/>
      <c r="MZY55" s="34"/>
      <c r="MZZ55" s="34"/>
      <c r="NAA55" s="34"/>
      <c r="NAB55" s="34"/>
      <c r="NAC55" s="34"/>
      <c r="NAD55" s="34"/>
      <c r="NAE55" s="34"/>
      <c r="NAF55" s="34"/>
      <c r="NAG55" s="34"/>
      <c r="NAH55" s="34"/>
      <c r="NAI55" s="34"/>
      <c r="NAJ55" s="34"/>
      <c r="NAK55" s="34"/>
      <c r="NAL55" s="34"/>
      <c r="NAM55" s="34"/>
      <c r="NAN55" s="34"/>
      <c r="NAO55" s="34"/>
      <c r="NAP55" s="34"/>
      <c r="NAQ55" s="34"/>
      <c r="NAR55" s="34"/>
      <c r="NAS55" s="34"/>
      <c r="NAT55" s="34"/>
      <c r="NAU55" s="34"/>
      <c r="NAV55" s="34"/>
      <c r="NAW55" s="34"/>
      <c r="NAX55" s="34"/>
      <c r="NAY55" s="34"/>
      <c r="NAZ55" s="34"/>
      <c r="NBA55" s="34"/>
      <c r="NBB55" s="34"/>
      <c r="NBC55" s="34"/>
      <c r="NBD55" s="34"/>
      <c r="NBE55" s="34"/>
      <c r="NBF55" s="34"/>
      <c r="NBG55" s="34"/>
      <c r="NBH55" s="34"/>
      <c r="NBI55" s="34"/>
      <c r="NBJ55" s="34"/>
      <c r="NBK55" s="34"/>
      <c r="NBL55" s="34"/>
      <c r="NBM55" s="34"/>
      <c r="NBN55" s="34"/>
      <c r="NBO55" s="34"/>
      <c r="NBP55" s="34"/>
      <c r="NBQ55" s="34"/>
      <c r="NBR55" s="34"/>
      <c r="NBS55" s="34"/>
      <c r="NBT55" s="34"/>
      <c r="NBU55" s="34"/>
      <c r="NBV55" s="34"/>
      <c r="NBW55" s="34"/>
      <c r="NBX55" s="34"/>
      <c r="NBY55" s="34"/>
      <c r="NBZ55" s="34"/>
      <c r="NCA55" s="34"/>
      <c r="NCB55" s="34"/>
      <c r="NCC55" s="34"/>
      <c r="NCD55" s="34"/>
      <c r="NCE55" s="34"/>
      <c r="NCF55" s="34"/>
      <c r="NCG55" s="34"/>
      <c r="NCH55" s="34"/>
      <c r="NCI55" s="34"/>
      <c r="NCJ55" s="34"/>
      <c r="NCK55" s="34"/>
      <c r="NCL55" s="34"/>
      <c r="NCM55" s="34"/>
      <c r="NCN55" s="34"/>
      <c r="NCO55" s="34"/>
      <c r="NCP55" s="34"/>
      <c r="NCQ55" s="34"/>
      <c r="NCR55" s="34"/>
      <c r="NCS55" s="34"/>
      <c r="NCT55" s="34"/>
      <c r="NCU55" s="34"/>
      <c r="NCV55" s="34"/>
      <c r="NCW55" s="34"/>
      <c r="NCX55" s="34"/>
      <c r="NCY55" s="34"/>
      <c r="NCZ55" s="34"/>
      <c r="NDA55" s="34"/>
      <c r="NDB55" s="34"/>
      <c r="NDC55" s="34"/>
      <c r="NDD55" s="34"/>
      <c r="NDE55" s="34"/>
      <c r="NDF55" s="34"/>
      <c r="NDG55" s="34"/>
      <c r="NDH55" s="34"/>
      <c r="NDI55" s="34"/>
      <c r="NDJ55" s="34"/>
      <c r="NDK55" s="34"/>
      <c r="NDL55" s="34"/>
      <c r="NDM55" s="34"/>
      <c r="NDN55" s="34"/>
      <c r="NDO55" s="34"/>
      <c r="NDP55" s="34"/>
      <c r="NDQ55" s="34"/>
      <c r="NDR55" s="34"/>
      <c r="NDS55" s="34"/>
      <c r="NDT55" s="34"/>
      <c r="NDU55" s="34"/>
      <c r="NDV55" s="34"/>
      <c r="NDW55" s="34"/>
      <c r="NDX55" s="34"/>
      <c r="NDY55" s="34"/>
      <c r="NDZ55" s="34"/>
      <c r="NEA55" s="34"/>
      <c r="NEB55" s="34"/>
      <c r="NEC55" s="34"/>
      <c r="NED55" s="34"/>
      <c r="NEE55" s="34"/>
      <c r="NEF55" s="34"/>
      <c r="NEG55" s="34"/>
      <c r="NEH55" s="34"/>
      <c r="NEI55" s="34"/>
      <c r="NEJ55" s="34"/>
      <c r="NEK55" s="34"/>
      <c r="NEL55" s="34"/>
      <c r="NEM55" s="34"/>
      <c r="NEN55" s="34"/>
      <c r="NEO55" s="34"/>
      <c r="NEP55" s="34"/>
      <c r="NEQ55" s="34"/>
      <c r="NER55" s="34"/>
      <c r="NES55" s="34"/>
      <c r="NET55" s="34"/>
      <c r="NEU55" s="34"/>
      <c r="NEV55" s="34"/>
      <c r="NEW55" s="34"/>
      <c r="NEX55" s="34"/>
      <c r="NEY55" s="34"/>
      <c r="NEZ55" s="34"/>
      <c r="NFA55" s="34"/>
      <c r="NFB55" s="34"/>
      <c r="NFC55" s="34"/>
      <c r="NFD55" s="34"/>
      <c r="NFE55" s="34"/>
      <c r="NFF55" s="34"/>
      <c r="NFG55" s="34"/>
      <c r="NFH55" s="34"/>
      <c r="NFI55" s="34"/>
      <c r="NFJ55" s="34"/>
      <c r="NFK55" s="34"/>
      <c r="NFL55" s="34"/>
      <c r="NFM55" s="34"/>
      <c r="NFN55" s="34"/>
      <c r="NFO55" s="34"/>
      <c r="NFP55" s="34"/>
      <c r="NFQ55" s="34"/>
      <c r="NFR55" s="34"/>
      <c r="NFS55" s="34"/>
      <c r="NFT55" s="34"/>
      <c r="NFU55" s="34"/>
      <c r="NFV55" s="34"/>
      <c r="NFW55" s="34"/>
      <c r="NFX55" s="34"/>
      <c r="NFY55" s="34"/>
      <c r="NFZ55" s="34"/>
      <c r="NGA55" s="34"/>
      <c r="NGB55" s="34"/>
      <c r="NGC55" s="34"/>
      <c r="NGD55" s="34"/>
      <c r="NGE55" s="34"/>
      <c r="NGF55" s="34"/>
      <c r="NGG55" s="34"/>
      <c r="NGH55" s="34"/>
      <c r="NGI55" s="34"/>
      <c r="NGJ55" s="34"/>
      <c r="NGK55" s="34"/>
      <c r="NGL55" s="34"/>
      <c r="NGM55" s="34"/>
      <c r="NGN55" s="34"/>
      <c r="NGO55" s="34"/>
      <c r="NGP55" s="34"/>
      <c r="NGQ55" s="34"/>
      <c r="NGR55" s="34"/>
      <c r="NGS55" s="34"/>
      <c r="NGT55" s="34"/>
      <c r="NGU55" s="34"/>
      <c r="NGV55" s="34"/>
      <c r="NGW55" s="34"/>
      <c r="NGX55" s="34"/>
      <c r="NGY55" s="34"/>
      <c r="NGZ55" s="34"/>
      <c r="NHA55" s="34"/>
      <c r="NHB55" s="34"/>
      <c r="NHC55" s="34"/>
      <c r="NHD55" s="34"/>
      <c r="NHE55" s="34"/>
      <c r="NHF55" s="34"/>
      <c r="NHG55" s="34"/>
      <c r="NHH55" s="34"/>
      <c r="NHI55" s="34"/>
      <c r="NHJ55" s="34"/>
      <c r="NHK55" s="34"/>
      <c r="NHL55" s="34"/>
      <c r="NHM55" s="34"/>
      <c r="NHN55" s="34"/>
      <c r="NHO55" s="34"/>
      <c r="NHP55" s="34"/>
      <c r="NHQ55" s="34"/>
      <c r="NHR55" s="34"/>
      <c r="NHS55" s="34"/>
      <c r="NHT55" s="34"/>
      <c r="NHU55" s="34"/>
      <c r="NHV55" s="34"/>
      <c r="NHW55" s="34"/>
      <c r="NHX55" s="34"/>
      <c r="NHY55" s="34"/>
      <c r="NHZ55" s="34"/>
      <c r="NIA55" s="34"/>
      <c r="NIB55" s="34"/>
      <c r="NIC55" s="34"/>
      <c r="NID55" s="34"/>
      <c r="NIE55" s="34"/>
      <c r="NIF55" s="34"/>
      <c r="NIG55" s="34"/>
      <c r="NIH55" s="34"/>
      <c r="NII55" s="34"/>
      <c r="NIJ55" s="34"/>
      <c r="NIK55" s="34"/>
      <c r="NIL55" s="34"/>
      <c r="NIM55" s="34"/>
      <c r="NIN55" s="34"/>
      <c r="NIO55" s="34"/>
      <c r="NIP55" s="34"/>
      <c r="NIQ55" s="34"/>
      <c r="NIR55" s="34"/>
      <c r="NIS55" s="34"/>
      <c r="NIT55" s="34"/>
      <c r="NIU55" s="34"/>
      <c r="NIV55" s="34"/>
      <c r="NIW55" s="34"/>
      <c r="NIX55" s="34"/>
      <c r="NIY55" s="34"/>
      <c r="NIZ55" s="34"/>
      <c r="NJA55" s="34"/>
      <c r="NJB55" s="34"/>
      <c r="NJC55" s="34"/>
      <c r="NJD55" s="34"/>
      <c r="NJE55" s="34"/>
      <c r="NJF55" s="34"/>
      <c r="NJG55" s="34"/>
      <c r="NJH55" s="34"/>
      <c r="NJI55" s="34"/>
      <c r="NJJ55" s="34"/>
      <c r="NJK55" s="34"/>
      <c r="NJL55" s="34"/>
      <c r="NJM55" s="34"/>
      <c r="NJN55" s="34"/>
      <c r="NJO55" s="34"/>
      <c r="NJP55" s="34"/>
      <c r="NJQ55" s="34"/>
      <c r="NJR55" s="34"/>
      <c r="NJS55" s="34"/>
      <c r="NJT55" s="34"/>
      <c r="NJU55" s="34"/>
      <c r="NJV55" s="34"/>
      <c r="NJW55" s="34"/>
      <c r="NJX55" s="34"/>
      <c r="NJY55" s="34"/>
      <c r="NJZ55" s="34"/>
      <c r="NKA55" s="34"/>
      <c r="NKB55" s="34"/>
      <c r="NKC55" s="34"/>
      <c r="NKD55" s="34"/>
      <c r="NKE55" s="34"/>
      <c r="NKF55" s="34"/>
      <c r="NKG55" s="34"/>
      <c r="NKH55" s="34"/>
      <c r="NKI55" s="34"/>
      <c r="NKJ55" s="34"/>
      <c r="NKK55" s="34"/>
      <c r="NKL55" s="34"/>
      <c r="NKM55" s="34"/>
      <c r="NKN55" s="34"/>
      <c r="NKO55" s="34"/>
      <c r="NKP55" s="34"/>
      <c r="NKQ55" s="34"/>
      <c r="NKR55" s="34"/>
      <c r="NKS55" s="34"/>
      <c r="NKT55" s="34"/>
      <c r="NKU55" s="34"/>
      <c r="NKV55" s="34"/>
      <c r="NKW55" s="34"/>
      <c r="NKX55" s="34"/>
      <c r="NKY55" s="34"/>
      <c r="NKZ55" s="34"/>
      <c r="NLA55" s="34"/>
      <c r="NLB55" s="34"/>
      <c r="NLC55" s="34"/>
      <c r="NLD55" s="34"/>
      <c r="NLE55" s="34"/>
      <c r="NLF55" s="34"/>
      <c r="NLG55" s="34"/>
      <c r="NLH55" s="34"/>
      <c r="NLI55" s="34"/>
      <c r="NLJ55" s="34"/>
      <c r="NLK55" s="34"/>
      <c r="NLL55" s="34"/>
      <c r="NLM55" s="34"/>
      <c r="NLN55" s="34"/>
      <c r="NLO55" s="34"/>
      <c r="NLP55" s="34"/>
      <c r="NLQ55" s="34"/>
      <c r="NLR55" s="34"/>
      <c r="NLS55" s="34"/>
      <c r="NLT55" s="34"/>
      <c r="NLU55" s="34"/>
      <c r="NLV55" s="34"/>
      <c r="NLW55" s="34"/>
      <c r="NLX55" s="34"/>
      <c r="NLY55" s="34"/>
      <c r="NLZ55" s="34"/>
      <c r="NMA55" s="34"/>
      <c r="NMB55" s="34"/>
      <c r="NMC55" s="34"/>
      <c r="NMD55" s="34"/>
      <c r="NME55" s="34"/>
      <c r="NMF55" s="34"/>
      <c r="NMG55" s="34"/>
      <c r="NMH55" s="34"/>
      <c r="NMI55" s="34"/>
      <c r="NMJ55" s="34"/>
      <c r="NMK55" s="34"/>
      <c r="NML55" s="34"/>
      <c r="NMM55" s="34"/>
      <c r="NMN55" s="34"/>
      <c r="NMO55" s="34"/>
      <c r="NMP55" s="34"/>
      <c r="NMQ55" s="34"/>
      <c r="NMR55" s="34"/>
      <c r="NMS55" s="34"/>
      <c r="NMT55" s="34"/>
      <c r="NMU55" s="34"/>
      <c r="NMV55" s="34"/>
      <c r="NMW55" s="34"/>
      <c r="NMX55" s="34"/>
      <c r="NMY55" s="34"/>
      <c r="NMZ55" s="34"/>
      <c r="NNA55" s="34"/>
      <c r="NNB55" s="34"/>
      <c r="NNC55" s="34"/>
      <c r="NND55" s="34"/>
      <c r="NNE55" s="34"/>
      <c r="NNF55" s="34"/>
      <c r="NNG55" s="34"/>
      <c r="NNH55" s="34"/>
      <c r="NNI55" s="34"/>
      <c r="NNJ55" s="34"/>
      <c r="NNK55" s="34"/>
      <c r="NNL55" s="34"/>
      <c r="NNM55" s="34"/>
      <c r="NNN55" s="34"/>
      <c r="NNO55" s="34"/>
      <c r="NNP55" s="34"/>
      <c r="NNQ55" s="34"/>
      <c r="NNR55" s="34"/>
      <c r="NNS55" s="34"/>
      <c r="NNT55" s="34"/>
      <c r="NNU55" s="34"/>
      <c r="NNV55" s="34"/>
      <c r="NNW55" s="34"/>
      <c r="NNX55" s="34"/>
      <c r="NNY55" s="34"/>
      <c r="NNZ55" s="34"/>
      <c r="NOA55" s="34"/>
      <c r="NOB55" s="34"/>
      <c r="NOC55" s="34"/>
      <c r="NOD55" s="34"/>
      <c r="NOE55" s="34"/>
      <c r="NOF55" s="34"/>
      <c r="NOG55" s="34"/>
      <c r="NOH55" s="34"/>
      <c r="NOI55" s="34"/>
      <c r="NOJ55" s="34"/>
      <c r="NOK55" s="34"/>
      <c r="NOL55" s="34"/>
      <c r="NOM55" s="34"/>
      <c r="NON55" s="34"/>
      <c r="NOO55" s="34"/>
      <c r="NOP55" s="34"/>
      <c r="NOQ55" s="34"/>
      <c r="NOR55" s="34"/>
      <c r="NOS55" s="34"/>
      <c r="NOT55" s="34"/>
      <c r="NOU55" s="34"/>
      <c r="NOV55" s="34"/>
      <c r="NOW55" s="34"/>
      <c r="NOX55" s="34"/>
      <c r="NOY55" s="34"/>
      <c r="NOZ55" s="34"/>
      <c r="NPA55" s="34"/>
      <c r="NPB55" s="34"/>
      <c r="NPC55" s="34"/>
      <c r="NPD55" s="34"/>
      <c r="NPE55" s="34"/>
      <c r="NPF55" s="34"/>
      <c r="NPG55" s="34"/>
      <c r="NPH55" s="34"/>
      <c r="NPI55" s="34"/>
      <c r="NPJ55" s="34"/>
      <c r="NPK55" s="34"/>
      <c r="NPL55" s="34"/>
      <c r="NPM55" s="34"/>
      <c r="NPN55" s="34"/>
      <c r="NPO55" s="34"/>
      <c r="NPP55" s="34"/>
      <c r="NPQ55" s="34"/>
      <c r="NPR55" s="34"/>
      <c r="NPS55" s="34"/>
      <c r="NPT55" s="34"/>
      <c r="NPU55" s="34"/>
      <c r="NPV55" s="34"/>
      <c r="NPW55" s="34"/>
      <c r="NPX55" s="34"/>
      <c r="NPY55" s="34"/>
      <c r="NPZ55" s="34"/>
      <c r="NQA55" s="34"/>
      <c r="NQB55" s="34"/>
      <c r="NQC55" s="34"/>
      <c r="NQD55" s="34"/>
      <c r="NQE55" s="34"/>
      <c r="NQF55" s="34"/>
      <c r="NQG55" s="34"/>
      <c r="NQH55" s="34"/>
      <c r="NQI55" s="34"/>
      <c r="NQJ55" s="34"/>
      <c r="NQK55" s="34"/>
      <c r="NQL55" s="34"/>
      <c r="NQM55" s="34"/>
      <c r="NQN55" s="34"/>
      <c r="NQO55" s="34"/>
      <c r="NQP55" s="34"/>
      <c r="NQQ55" s="34"/>
      <c r="NQR55" s="34"/>
      <c r="NQS55" s="34"/>
      <c r="NQT55" s="34"/>
      <c r="NQU55" s="34"/>
      <c r="NQV55" s="34"/>
      <c r="NQW55" s="34"/>
      <c r="NQX55" s="34"/>
      <c r="NQY55" s="34"/>
      <c r="NQZ55" s="34"/>
      <c r="NRA55" s="34"/>
      <c r="NRB55" s="34"/>
      <c r="NRC55" s="34"/>
      <c r="NRD55" s="34"/>
      <c r="NRE55" s="34"/>
      <c r="NRF55" s="34"/>
      <c r="NRG55" s="34"/>
      <c r="NRH55" s="34"/>
      <c r="NRI55" s="34"/>
      <c r="NRJ55" s="34"/>
      <c r="NRK55" s="34"/>
      <c r="NRL55" s="34"/>
      <c r="NRM55" s="34"/>
      <c r="NRN55" s="34"/>
      <c r="NRO55" s="34"/>
      <c r="NRP55" s="34"/>
      <c r="NRQ55" s="34"/>
      <c r="NRR55" s="34"/>
      <c r="NRS55" s="34"/>
      <c r="NRT55" s="34"/>
      <c r="NRU55" s="34"/>
      <c r="NRV55" s="34"/>
      <c r="NRW55" s="34"/>
      <c r="NRX55" s="34"/>
      <c r="NRY55" s="34"/>
      <c r="NRZ55" s="34"/>
      <c r="NSA55" s="34"/>
      <c r="NSB55" s="34"/>
      <c r="NSC55" s="34"/>
      <c r="NSD55" s="34"/>
      <c r="NSE55" s="34"/>
      <c r="NSF55" s="34"/>
      <c r="NSG55" s="34"/>
      <c r="NSH55" s="34"/>
      <c r="NSI55" s="34"/>
      <c r="NSJ55" s="34"/>
      <c r="NSK55" s="34"/>
      <c r="NSL55" s="34"/>
      <c r="NSM55" s="34"/>
      <c r="NSN55" s="34"/>
      <c r="NSO55" s="34"/>
      <c r="NSP55" s="34"/>
      <c r="NSQ55" s="34"/>
      <c r="NSR55" s="34"/>
      <c r="NSS55" s="34"/>
      <c r="NST55" s="34"/>
      <c r="NSU55" s="34"/>
      <c r="NSV55" s="34"/>
      <c r="NSW55" s="34"/>
      <c r="NSX55" s="34"/>
      <c r="NSY55" s="34"/>
      <c r="NSZ55" s="34"/>
      <c r="NTA55" s="34"/>
      <c r="NTB55" s="34"/>
      <c r="NTC55" s="34"/>
      <c r="NTD55" s="34"/>
      <c r="NTE55" s="34"/>
      <c r="NTF55" s="34"/>
      <c r="NTG55" s="34"/>
      <c r="NTH55" s="34"/>
      <c r="NTI55" s="34"/>
      <c r="NTJ55" s="34"/>
      <c r="NTK55" s="34"/>
      <c r="NTL55" s="34"/>
      <c r="NTM55" s="34"/>
      <c r="NTN55" s="34"/>
      <c r="NTO55" s="34"/>
      <c r="NTP55" s="34"/>
      <c r="NTQ55" s="34"/>
      <c r="NTR55" s="34"/>
      <c r="NTS55" s="34"/>
      <c r="NTT55" s="34"/>
      <c r="NTU55" s="34"/>
      <c r="NTV55" s="34"/>
      <c r="NTW55" s="34"/>
      <c r="NTX55" s="34"/>
      <c r="NTY55" s="34"/>
      <c r="NTZ55" s="34"/>
      <c r="NUA55" s="34"/>
      <c r="NUB55" s="34"/>
      <c r="NUC55" s="34"/>
      <c r="NUD55" s="34"/>
      <c r="NUE55" s="34"/>
      <c r="NUF55" s="34"/>
      <c r="NUG55" s="34"/>
      <c r="NUH55" s="34"/>
      <c r="NUI55" s="34"/>
      <c r="NUJ55" s="34"/>
      <c r="NUK55" s="34"/>
      <c r="NUL55" s="34"/>
      <c r="NUM55" s="34"/>
      <c r="NUN55" s="34"/>
      <c r="NUO55" s="34"/>
      <c r="NUP55" s="34"/>
      <c r="NUQ55" s="34"/>
      <c r="NUR55" s="34"/>
      <c r="NUS55" s="34"/>
      <c r="NUT55" s="34"/>
      <c r="NUU55" s="34"/>
      <c r="NUV55" s="34"/>
      <c r="NUW55" s="34"/>
      <c r="NUX55" s="34"/>
      <c r="NUY55" s="34"/>
      <c r="NUZ55" s="34"/>
      <c r="NVA55" s="34"/>
      <c r="NVB55" s="34"/>
      <c r="NVC55" s="34"/>
      <c r="NVD55" s="34"/>
      <c r="NVE55" s="34"/>
      <c r="NVF55" s="34"/>
      <c r="NVG55" s="34"/>
      <c r="NVH55" s="34"/>
      <c r="NVI55" s="34"/>
      <c r="NVJ55" s="34"/>
      <c r="NVK55" s="34"/>
      <c r="NVL55" s="34"/>
      <c r="NVM55" s="34"/>
      <c r="NVN55" s="34"/>
      <c r="NVO55" s="34"/>
      <c r="NVP55" s="34"/>
      <c r="NVQ55" s="34"/>
      <c r="NVR55" s="34"/>
      <c r="NVS55" s="34"/>
      <c r="NVT55" s="34"/>
      <c r="NVU55" s="34"/>
      <c r="NVV55" s="34"/>
      <c r="NVW55" s="34"/>
      <c r="NVX55" s="34"/>
      <c r="NVY55" s="34"/>
      <c r="NVZ55" s="34"/>
      <c r="NWA55" s="34"/>
      <c r="NWB55" s="34"/>
      <c r="NWC55" s="34"/>
      <c r="NWD55" s="34"/>
      <c r="NWE55" s="34"/>
      <c r="NWF55" s="34"/>
      <c r="NWG55" s="34"/>
      <c r="NWH55" s="34"/>
      <c r="NWI55" s="34"/>
      <c r="NWJ55" s="34"/>
      <c r="NWK55" s="34"/>
      <c r="NWL55" s="34"/>
      <c r="NWM55" s="34"/>
      <c r="NWN55" s="34"/>
      <c r="NWO55" s="34"/>
      <c r="NWP55" s="34"/>
      <c r="NWQ55" s="34"/>
      <c r="NWR55" s="34"/>
      <c r="NWS55" s="34"/>
      <c r="NWT55" s="34"/>
      <c r="NWU55" s="34"/>
      <c r="NWV55" s="34"/>
      <c r="NWW55" s="34"/>
      <c r="NWX55" s="34"/>
      <c r="NWY55" s="34"/>
      <c r="NWZ55" s="34"/>
      <c r="NXA55" s="34"/>
      <c r="NXB55" s="34"/>
      <c r="NXC55" s="34"/>
      <c r="NXD55" s="34"/>
      <c r="NXE55" s="34"/>
      <c r="NXF55" s="34"/>
      <c r="NXG55" s="34"/>
      <c r="NXH55" s="34"/>
      <c r="NXI55" s="34"/>
      <c r="NXJ55" s="34"/>
      <c r="NXK55" s="34"/>
      <c r="NXL55" s="34"/>
      <c r="NXM55" s="34"/>
      <c r="NXN55" s="34"/>
      <c r="NXO55" s="34"/>
      <c r="NXP55" s="34"/>
      <c r="NXQ55" s="34"/>
      <c r="NXR55" s="34"/>
      <c r="NXS55" s="34"/>
      <c r="NXT55" s="34"/>
      <c r="NXU55" s="34"/>
      <c r="NXV55" s="34"/>
      <c r="NXW55" s="34"/>
      <c r="NXX55" s="34"/>
      <c r="NXY55" s="34"/>
      <c r="NXZ55" s="34"/>
      <c r="NYA55" s="34"/>
      <c r="NYB55" s="34"/>
      <c r="NYC55" s="34"/>
      <c r="NYD55" s="34"/>
      <c r="NYE55" s="34"/>
      <c r="NYF55" s="34"/>
      <c r="NYG55" s="34"/>
      <c r="NYH55" s="34"/>
      <c r="NYI55" s="34"/>
      <c r="NYJ55" s="34"/>
      <c r="NYK55" s="34"/>
      <c r="NYL55" s="34"/>
      <c r="NYM55" s="34"/>
      <c r="NYN55" s="34"/>
      <c r="NYO55" s="34"/>
      <c r="NYP55" s="34"/>
      <c r="NYQ55" s="34"/>
      <c r="NYR55" s="34"/>
      <c r="NYS55" s="34"/>
      <c r="NYT55" s="34"/>
      <c r="NYU55" s="34"/>
      <c r="NYV55" s="34"/>
      <c r="NYW55" s="34"/>
      <c r="NYX55" s="34"/>
      <c r="NYY55" s="34"/>
      <c r="NYZ55" s="34"/>
      <c r="NZA55" s="34"/>
      <c r="NZB55" s="34"/>
      <c r="NZC55" s="34"/>
      <c r="NZD55" s="34"/>
      <c r="NZE55" s="34"/>
      <c r="NZF55" s="34"/>
      <c r="NZG55" s="34"/>
      <c r="NZH55" s="34"/>
      <c r="NZI55" s="34"/>
      <c r="NZJ55" s="34"/>
      <c r="NZK55" s="34"/>
      <c r="NZL55" s="34"/>
      <c r="NZM55" s="34"/>
      <c r="NZN55" s="34"/>
      <c r="NZO55" s="34"/>
      <c r="NZP55" s="34"/>
      <c r="NZQ55" s="34"/>
      <c r="NZR55" s="34"/>
      <c r="NZS55" s="34"/>
      <c r="NZT55" s="34"/>
      <c r="NZU55" s="34"/>
      <c r="NZV55" s="34"/>
      <c r="NZW55" s="34"/>
      <c r="NZX55" s="34"/>
      <c r="NZY55" s="34"/>
      <c r="NZZ55" s="34"/>
      <c r="OAA55" s="34"/>
      <c r="OAB55" s="34"/>
      <c r="OAC55" s="34"/>
      <c r="OAD55" s="34"/>
      <c r="OAE55" s="34"/>
      <c r="OAF55" s="34"/>
      <c r="OAG55" s="34"/>
      <c r="OAH55" s="34"/>
      <c r="OAI55" s="34"/>
      <c r="OAJ55" s="34"/>
      <c r="OAK55" s="34"/>
      <c r="OAL55" s="34"/>
      <c r="OAM55" s="34"/>
      <c r="OAN55" s="34"/>
      <c r="OAO55" s="34"/>
      <c r="OAP55" s="34"/>
      <c r="OAQ55" s="34"/>
      <c r="OAR55" s="34"/>
      <c r="OAS55" s="34"/>
      <c r="OAT55" s="34"/>
      <c r="OAU55" s="34"/>
      <c r="OAV55" s="34"/>
      <c r="OAW55" s="34"/>
      <c r="OAX55" s="34"/>
      <c r="OAY55" s="34"/>
      <c r="OAZ55" s="34"/>
      <c r="OBA55" s="34"/>
      <c r="OBB55" s="34"/>
      <c r="OBC55" s="34"/>
      <c r="OBD55" s="34"/>
      <c r="OBE55" s="34"/>
      <c r="OBF55" s="34"/>
      <c r="OBG55" s="34"/>
      <c r="OBH55" s="34"/>
      <c r="OBI55" s="34"/>
      <c r="OBJ55" s="34"/>
      <c r="OBK55" s="34"/>
      <c r="OBL55" s="34"/>
      <c r="OBM55" s="34"/>
      <c r="OBN55" s="34"/>
      <c r="OBO55" s="34"/>
      <c r="OBP55" s="34"/>
      <c r="OBQ55" s="34"/>
      <c r="OBR55" s="34"/>
      <c r="OBS55" s="34"/>
      <c r="OBT55" s="34"/>
      <c r="OBU55" s="34"/>
      <c r="OBV55" s="34"/>
      <c r="OBW55" s="34"/>
      <c r="OBX55" s="34"/>
      <c r="OBY55" s="34"/>
      <c r="OBZ55" s="34"/>
      <c r="OCA55" s="34"/>
      <c r="OCB55" s="34"/>
      <c r="OCC55" s="34"/>
      <c r="OCD55" s="34"/>
      <c r="OCE55" s="34"/>
      <c r="OCF55" s="34"/>
      <c r="OCG55" s="34"/>
      <c r="OCH55" s="34"/>
      <c r="OCI55" s="34"/>
      <c r="OCJ55" s="34"/>
      <c r="OCK55" s="34"/>
      <c r="OCL55" s="34"/>
      <c r="OCM55" s="34"/>
      <c r="OCN55" s="34"/>
      <c r="OCO55" s="34"/>
      <c r="OCP55" s="34"/>
      <c r="OCQ55" s="34"/>
      <c r="OCR55" s="34"/>
      <c r="OCS55" s="34"/>
      <c r="OCT55" s="34"/>
      <c r="OCU55" s="34"/>
      <c r="OCV55" s="34"/>
      <c r="OCW55" s="34"/>
      <c r="OCX55" s="34"/>
      <c r="OCY55" s="34"/>
      <c r="OCZ55" s="34"/>
      <c r="ODA55" s="34"/>
      <c r="ODB55" s="34"/>
      <c r="ODC55" s="34"/>
      <c r="ODD55" s="34"/>
      <c r="ODE55" s="34"/>
      <c r="ODF55" s="34"/>
      <c r="ODG55" s="34"/>
      <c r="ODH55" s="34"/>
      <c r="ODI55" s="34"/>
      <c r="ODJ55" s="34"/>
      <c r="ODK55" s="34"/>
      <c r="ODL55" s="34"/>
      <c r="ODM55" s="34"/>
      <c r="ODN55" s="34"/>
      <c r="ODO55" s="34"/>
      <c r="ODP55" s="34"/>
      <c r="ODQ55" s="34"/>
      <c r="ODR55" s="34"/>
      <c r="ODS55" s="34"/>
      <c r="ODT55" s="34"/>
      <c r="ODU55" s="34"/>
      <c r="ODV55" s="34"/>
      <c r="ODW55" s="34"/>
      <c r="ODX55" s="34"/>
      <c r="ODY55" s="34"/>
      <c r="ODZ55" s="34"/>
      <c r="OEA55" s="34"/>
      <c r="OEB55" s="34"/>
      <c r="OEC55" s="34"/>
      <c r="OED55" s="34"/>
      <c r="OEE55" s="34"/>
      <c r="OEF55" s="34"/>
      <c r="OEG55" s="34"/>
      <c r="OEH55" s="34"/>
      <c r="OEI55" s="34"/>
      <c r="OEJ55" s="34"/>
      <c r="OEK55" s="34"/>
      <c r="OEL55" s="34"/>
      <c r="OEM55" s="34"/>
      <c r="OEN55" s="34"/>
      <c r="OEO55" s="34"/>
      <c r="OEP55" s="34"/>
      <c r="OEQ55" s="34"/>
      <c r="OER55" s="34"/>
      <c r="OES55" s="34"/>
      <c r="OET55" s="34"/>
      <c r="OEU55" s="34"/>
      <c r="OEV55" s="34"/>
      <c r="OEW55" s="34"/>
      <c r="OEX55" s="34"/>
      <c r="OEY55" s="34"/>
      <c r="OEZ55" s="34"/>
      <c r="OFA55" s="34"/>
      <c r="OFB55" s="34"/>
      <c r="OFC55" s="34"/>
      <c r="OFD55" s="34"/>
      <c r="OFE55" s="34"/>
      <c r="OFF55" s="34"/>
      <c r="OFG55" s="34"/>
      <c r="OFH55" s="34"/>
      <c r="OFI55" s="34"/>
      <c r="OFJ55" s="34"/>
      <c r="OFK55" s="34"/>
      <c r="OFL55" s="34"/>
      <c r="OFM55" s="34"/>
      <c r="OFN55" s="34"/>
      <c r="OFO55" s="34"/>
      <c r="OFP55" s="34"/>
      <c r="OFQ55" s="34"/>
      <c r="OFR55" s="34"/>
      <c r="OFS55" s="34"/>
      <c r="OFT55" s="34"/>
      <c r="OFU55" s="34"/>
      <c r="OFV55" s="34"/>
      <c r="OFW55" s="34"/>
      <c r="OFX55" s="34"/>
      <c r="OFY55" s="34"/>
      <c r="OFZ55" s="34"/>
      <c r="OGA55" s="34"/>
      <c r="OGB55" s="34"/>
      <c r="OGC55" s="34"/>
      <c r="OGD55" s="34"/>
      <c r="OGE55" s="34"/>
      <c r="OGF55" s="34"/>
      <c r="OGG55" s="34"/>
      <c r="OGH55" s="34"/>
      <c r="OGI55" s="34"/>
      <c r="OGJ55" s="34"/>
      <c r="OGK55" s="34"/>
      <c r="OGL55" s="34"/>
      <c r="OGM55" s="34"/>
      <c r="OGN55" s="34"/>
      <c r="OGO55" s="34"/>
      <c r="OGP55" s="34"/>
      <c r="OGQ55" s="34"/>
      <c r="OGR55" s="34"/>
      <c r="OGS55" s="34"/>
      <c r="OGT55" s="34"/>
      <c r="OGU55" s="34"/>
      <c r="OGV55" s="34"/>
      <c r="OGW55" s="34"/>
      <c r="OGX55" s="34"/>
      <c r="OGY55" s="34"/>
      <c r="OGZ55" s="34"/>
      <c r="OHA55" s="34"/>
      <c r="OHB55" s="34"/>
      <c r="OHC55" s="34"/>
      <c r="OHD55" s="34"/>
      <c r="OHE55" s="34"/>
      <c r="OHF55" s="34"/>
      <c r="OHG55" s="34"/>
      <c r="OHH55" s="34"/>
      <c r="OHI55" s="34"/>
      <c r="OHJ55" s="34"/>
      <c r="OHK55" s="34"/>
      <c r="OHL55" s="34"/>
      <c r="OHM55" s="34"/>
      <c r="OHN55" s="34"/>
      <c r="OHO55" s="34"/>
      <c r="OHP55" s="34"/>
      <c r="OHQ55" s="34"/>
      <c r="OHR55" s="34"/>
      <c r="OHS55" s="34"/>
      <c r="OHT55" s="34"/>
      <c r="OHU55" s="34"/>
      <c r="OHV55" s="34"/>
      <c r="OHW55" s="34"/>
      <c r="OHX55" s="34"/>
      <c r="OHY55" s="34"/>
      <c r="OHZ55" s="34"/>
      <c r="OIA55" s="34"/>
      <c r="OIB55" s="34"/>
      <c r="OIC55" s="34"/>
      <c r="OID55" s="34"/>
      <c r="OIE55" s="34"/>
      <c r="OIF55" s="34"/>
      <c r="OIG55" s="34"/>
      <c r="OIH55" s="34"/>
      <c r="OII55" s="34"/>
      <c r="OIJ55" s="34"/>
      <c r="OIK55" s="34"/>
      <c r="OIL55" s="34"/>
      <c r="OIM55" s="34"/>
      <c r="OIN55" s="34"/>
      <c r="OIO55" s="34"/>
      <c r="OIP55" s="34"/>
      <c r="OIQ55" s="34"/>
      <c r="OIR55" s="34"/>
      <c r="OIS55" s="34"/>
      <c r="OIT55" s="34"/>
      <c r="OIU55" s="34"/>
      <c r="OIV55" s="34"/>
      <c r="OIW55" s="34"/>
      <c r="OIX55" s="34"/>
      <c r="OIY55" s="34"/>
      <c r="OIZ55" s="34"/>
      <c r="OJA55" s="34"/>
      <c r="OJB55" s="34"/>
      <c r="OJC55" s="34"/>
      <c r="OJD55" s="34"/>
      <c r="OJE55" s="34"/>
      <c r="OJF55" s="34"/>
      <c r="OJG55" s="34"/>
      <c r="OJH55" s="34"/>
      <c r="OJI55" s="34"/>
      <c r="OJJ55" s="34"/>
      <c r="OJK55" s="34"/>
      <c r="OJL55" s="34"/>
      <c r="OJM55" s="34"/>
      <c r="OJN55" s="34"/>
      <c r="OJO55" s="34"/>
      <c r="OJP55" s="34"/>
      <c r="OJQ55" s="34"/>
      <c r="OJR55" s="34"/>
      <c r="OJS55" s="34"/>
      <c r="OJT55" s="34"/>
      <c r="OJU55" s="34"/>
      <c r="OJV55" s="34"/>
      <c r="OJW55" s="34"/>
      <c r="OJX55" s="34"/>
      <c r="OJY55" s="34"/>
      <c r="OJZ55" s="34"/>
      <c r="OKA55" s="34"/>
      <c r="OKB55" s="34"/>
      <c r="OKC55" s="34"/>
      <c r="OKD55" s="34"/>
      <c r="OKE55" s="34"/>
      <c r="OKF55" s="34"/>
      <c r="OKG55" s="34"/>
      <c r="OKH55" s="34"/>
      <c r="OKI55" s="34"/>
      <c r="OKJ55" s="34"/>
      <c r="OKK55" s="34"/>
      <c r="OKL55" s="34"/>
      <c r="OKM55" s="34"/>
      <c r="OKN55" s="34"/>
      <c r="OKO55" s="34"/>
      <c r="OKP55" s="34"/>
      <c r="OKQ55" s="34"/>
      <c r="OKR55" s="34"/>
      <c r="OKS55" s="34"/>
      <c r="OKT55" s="34"/>
      <c r="OKU55" s="34"/>
      <c r="OKV55" s="34"/>
      <c r="OKW55" s="34"/>
      <c r="OKX55" s="34"/>
      <c r="OKY55" s="34"/>
      <c r="OKZ55" s="34"/>
      <c r="OLA55" s="34"/>
      <c r="OLB55" s="34"/>
      <c r="OLC55" s="34"/>
      <c r="OLD55" s="34"/>
      <c r="OLE55" s="34"/>
      <c r="OLF55" s="34"/>
      <c r="OLG55" s="34"/>
      <c r="OLH55" s="34"/>
      <c r="OLI55" s="34"/>
      <c r="OLJ55" s="34"/>
      <c r="OLK55" s="34"/>
      <c r="OLL55" s="34"/>
      <c r="OLM55" s="34"/>
      <c r="OLN55" s="34"/>
      <c r="OLO55" s="34"/>
      <c r="OLP55" s="34"/>
      <c r="OLQ55" s="34"/>
      <c r="OLR55" s="34"/>
      <c r="OLS55" s="34"/>
      <c r="OLT55" s="34"/>
      <c r="OLU55" s="34"/>
      <c r="OLV55" s="34"/>
      <c r="OLW55" s="34"/>
      <c r="OLX55" s="34"/>
      <c r="OLY55" s="34"/>
      <c r="OLZ55" s="34"/>
      <c r="OMA55" s="34"/>
      <c r="OMB55" s="34"/>
      <c r="OMC55" s="34"/>
      <c r="OMD55" s="34"/>
      <c r="OME55" s="34"/>
      <c r="OMF55" s="34"/>
      <c r="OMG55" s="34"/>
      <c r="OMH55" s="34"/>
      <c r="OMI55" s="34"/>
      <c r="OMJ55" s="34"/>
      <c r="OMK55" s="34"/>
      <c r="OML55" s="34"/>
      <c r="OMM55" s="34"/>
      <c r="OMN55" s="34"/>
      <c r="OMO55" s="34"/>
      <c r="OMP55" s="34"/>
      <c r="OMQ55" s="34"/>
      <c r="OMR55" s="34"/>
      <c r="OMS55" s="34"/>
      <c r="OMT55" s="34"/>
      <c r="OMU55" s="34"/>
      <c r="OMV55" s="34"/>
      <c r="OMW55" s="34"/>
      <c r="OMX55" s="34"/>
      <c r="OMY55" s="34"/>
      <c r="OMZ55" s="34"/>
      <c r="ONA55" s="34"/>
      <c r="ONB55" s="34"/>
      <c r="ONC55" s="34"/>
      <c r="OND55" s="34"/>
      <c r="ONE55" s="34"/>
      <c r="ONF55" s="34"/>
      <c r="ONG55" s="34"/>
      <c r="ONH55" s="34"/>
      <c r="ONI55" s="34"/>
      <c r="ONJ55" s="34"/>
      <c r="ONK55" s="34"/>
      <c r="ONL55" s="34"/>
      <c r="ONM55" s="34"/>
      <c r="ONN55" s="34"/>
      <c r="ONO55" s="34"/>
      <c r="ONP55" s="34"/>
      <c r="ONQ55" s="34"/>
      <c r="ONR55" s="34"/>
      <c r="ONS55" s="34"/>
      <c r="ONT55" s="34"/>
      <c r="ONU55" s="34"/>
      <c r="ONV55" s="34"/>
      <c r="ONW55" s="34"/>
      <c r="ONX55" s="34"/>
      <c r="ONY55" s="34"/>
      <c r="ONZ55" s="34"/>
      <c r="OOA55" s="34"/>
      <c r="OOB55" s="34"/>
      <c r="OOC55" s="34"/>
      <c r="OOD55" s="34"/>
      <c r="OOE55" s="34"/>
      <c r="OOF55" s="34"/>
      <c r="OOG55" s="34"/>
      <c r="OOH55" s="34"/>
      <c r="OOI55" s="34"/>
      <c r="OOJ55" s="34"/>
      <c r="OOK55" s="34"/>
      <c r="OOL55" s="34"/>
      <c r="OOM55" s="34"/>
      <c r="OON55" s="34"/>
      <c r="OOO55" s="34"/>
      <c r="OOP55" s="34"/>
      <c r="OOQ55" s="34"/>
      <c r="OOR55" s="34"/>
      <c r="OOS55" s="34"/>
      <c r="OOT55" s="34"/>
      <c r="OOU55" s="34"/>
      <c r="OOV55" s="34"/>
      <c r="OOW55" s="34"/>
      <c r="OOX55" s="34"/>
      <c r="OOY55" s="34"/>
      <c r="OOZ55" s="34"/>
      <c r="OPA55" s="34"/>
      <c r="OPB55" s="34"/>
      <c r="OPC55" s="34"/>
      <c r="OPD55" s="34"/>
      <c r="OPE55" s="34"/>
      <c r="OPF55" s="34"/>
      <c r="OPG55" s="34"/>
      <c r="OPH55" s="34"/>
      <c r="OPI55" s="34"/>
      <c r="OPJ55" s="34"/>
      <c r="OPK55" s="34"/>
      <c r="OPL55" s="34"/>
      <c r="OPM55" s="34"/>
      <c r="OPN55" s="34"/>
      <c r="OPO55" s="34"/>
      <c r="OPP55" s="34"/>
      <c r="OPQ55" s="34"/>
      <c r="OPR55" s="34"/>
      <c r="OPS55" s="34"/>
      <c r="OPT55" s="34"/>
      <c r="OPU55" s="34"/>
      <c r="OPV55" s="34"/>
      <c r="OPW55" s="34"/>
      <c r="OPX55" s="34"/>
      <c r="OPY55" s="34"/>
      <c r="OPZ55" s="34"/>
      <c r="OQA55" s="34"/>
      <c r="OQB55" s="34"/>
      <c r="OQC55" s="34"/>
      <c r="OQD55" s="34"/>
      <c r="OQE55" s="34"/>
      <c r="OQF55" s="34"/>
      <c r="OQG55" s="34"/>
      <c r="OQH55" s="34"/>
      <c r="OQI55" s="34"/>
      <c r="OQJ55" s="34"/>
      <c r="OQK55" s="34"/>
      <c r="OQL55" s="34"/>
      <c r="OQM55" s="34"/>
      <c r="OQN55" s="34"/>
      <c r="OQO55" s="34"/>
      <c r="OQP55" s="34"/>
      <c r="OQQ55" s="34"/>
      <c r="OQR55" s="34"/>
      <c r="OQS55" s="34"/>
      <c r="OQT55" s="34"/>
      <c r="OQU55" s="34"/>
      <c r="OQV55" s="34"/>
      <c r="OQW55" s="34"/>
      <c r="OQX55" s="34"/>
      <c r="OQY55" s="34"/>
      <c r="OQZ55" s="34"/>
      <c r="ORA55" s="34"/>
      <c r="ORB55" s="34"/>
      <c r="ORC55" s="34"/>
      <c r="ORD55" s="34"/>
      <c r="ORE55" s="34"/>
      <c r="ORF55" s="34"/>
      <c r="ORG55" s="34"/>
      <c r="ORH55" s="34"/>
      <c r="ORI55" s="34"/>
      <c r="ORJ55" s="34"/>
      <c r="ORK55" s="34"/>
      <c r="ORL55" s="34"/>
      <c r="ORM55" s="34"/>
      <c r="ORN55" s="34"/>
      <c r="ORO55" s="34"/>
      <c r="ORP55" s="34"/>
      <c r="ORQ55" s="34"/>
      <c r="ORR55" s="34"/>
      <c r="ORS55" s="34"/>
      <c r="ORT55" s="34"/>
      <c r="ORU55" s="34"/>
      <c r="ORV55" s="34"/>
      <c r="ORW55" s="34"/>
      <c r="ORX55" s="34"/>
      <c r="ORY55" s="34"/>
      <c r="ORZ55" s="34"/>
      <c r="OSA55" s="34"/>
      <c r="OSB55" s="34"/>
      <c r="OSC55" s="34"/>
      <c r="OSD55" s="34"/>
      <c r="OSE55" s="34"/>
      <c r="OSF55" s="34"/>
      <c r="OSG55" s="34"/>
      <c r="OSH55" s="34"/>
      <c r="OSI55" s="34"/>
      <c r="OSJ55" s="34"/>
      <c r="OSK55" s="34"/>
      <c r="OSL55" s="34"/>
      <c r="OSM55" s="34"/>
      <c r="OSN55" s="34"/>
      <c r="OSO55" s="34"/>
      <c r="OSP55" s="34"/>
      <c r="OSQ55" s="34"/>
      <c r="OSR55" s="34"/>
      <c r="OSS55" s="34"/>
      <c r="OST55" s="34"/>
      <c r="OSU55" s="34"/>
      <c r="OSV55" s="34"/>
      <c r="OSW55" s="34"/>
      <c r="OSX55" s="34"/>
      <c r="OSY55" s="34"/>
      <c r="OSZ55" s="34"/>
      <c r="OTA55" s="34"/>
      <c r="OTB55" s="34"/>
      <c r="OTC55" s="34"/>
      <c r="OTD55" s="34"/>
      <c r="OTE55" s="34"/>
      <c r="OTF55" s="34"/>
      <c r="OTG55" s="34"/>
      <c r="OTH55" s="34"/>
      <c r="OTI55" s="34"/>
      <c r="OTJ55" s="34"/>
      <c r="OTK55" s="34"/>
      <c r="OTL55" s="34"/>
      <c r="OTM55" s="34"/>
      <c r="OTN55" s="34"/>
      <c r="OTO55" s="34"/>
      <c r="OTP55" s="34"/>
      <c r="OTQ55" s="34"/>
      <c r="OTR55" s="34"/>
      <c r="OTS55" s="34"/>
      <c r="OTT55" s="34"/>
      <c r="OTU55" s="34"/>
      <c r="OTV55" s="34"/>
      <c r="OTW55" s="34"/>
      <c r="OTX55" s="34"/>
      <c r="OTY55" s="34"/>
      <c r="OTZ55" s="34"/>
      <c r="OUA55" s="34"/>
      <c r="OUB55" s="34"/>
      <c r="OUC55" s="34"/>
      <c r="OUD55" s="34"/>
      <c r="OUE55" s="34"/>
      <c r="OUF55" s="34"/>
      <c r="OUG55" s="34"/>
      <c r="OUH55" s="34"/>
      <c r="OUI55" s="34"/>
      <c r="OUJ55" s="34"/>
      <c r="OUK55" s="34"/>
      <c r="OUL55" s="34"/>
      <c r="OUM55" s="34"/>
      <c r="OUN55" s="34"/>
      <c r="OUO55" s="34"/>
      <c r="OUP55" s="34"/>
      <c r="OUQ55" s="34"/>
      <c r="OUR55" s="34"/>
      <c r="OUS55" s="34"/>
      <c r="OUT55" s="34"/>
      <c r="OUU55" s="34"/>
      <c r="OUV55" s="34"/>
      <c r="OUW55" s="34"/>
      <c r="OUX55" s="34"/>
      <c r="OUY55" s="34"/>
      <c r="OUZ55" s="34"/>
      <c r="OVA55" s="34"/>
      <c r="OVB55" s="34"/>
      <c r="OVC55" s="34"/>
      <c r="OVD55" s="34"/>
      <c r="OVE55" s="34"/>
      <c r="OVF55" s="34"/>
      <c r="OVG55" s="34"/>
      <c r="OVH55" s="34"/>
      <c r="OVI55" s="34"/>
      <c r="OVJ55" s="34"/>
      <c r="OVK55" s="34"/>
      <c r="OVL55" s="34"/>
      <c r="OVM55" s="34"/>
      <c r="OVN55" s="34"/>
      <c r="OVO55" s="34"/>
      <c r="OVP55" s="34"/>
      <c r="OVQ55" s="34"/>
      <c r="OVR55" s="34"/>
      <c r="OVS55" s="34"/>
      <c r="OVT55" s="34"/>
      <c r="OVU55" s="34"/>
      <c r="OVV55" s="34"/>
      <c r="OVW55" s="34"/>
      <c r="OVX55" s="34"/>
      <c r="OVY55" s="34"/>
      <c r="OVZ55" s="34"/>
      <c r="OWA55" s="34"/>
      <c r="OWB55" s="34"/>
      <c r="OWC55" s="34"/>
      <c r="OWD55" s="34"/>
      <c r="OWE55" s="34"/>
      <c r="OWF55" s="34"/>
      <c r="OWG55" s="34"/>
      <c r="OWH55" s="34"/>
      <c r="OWI55" s="34"/>
      <c r="OWJ55" s="34"/>
      <c r="OWK55" s="34"/>
      <c r="OWL55" s="34"/>
      <c r="OWM55" s="34"/>
      <c r="OWN55" s="34"/>
      <c r="OWO55" s="34"/>
      <c r="OWP55" s="34"/>
      <c r="OWQ55" s="34"/>
      <c r="OWR55" s="34"/>
      <c r="OWS55" s="34"/>
      <c r="OWT55" s="34"/>
      <c r="OWU55" s="34"/>
      <c r="OWV55" s="34"/>
      <c r="OWW55" s="34"/>
      <c r="OWX55" s="34"/>
      <c r="OWY55" s="34"/>
      <c r="OWZ55" s="34"/>
      <c r="OXA55" s="34"/>
      <c r="OXB55" s="34"/>
      <c r="OXC55" s="34"/>
      <c r="OXD55" s="34"/>
      <c r="OXE55" s="34"/>
      <c r="OXF55" s="34"/>
      <c r="OXG55" s="34"/>
      <c r="OXH55" s="34"/>
      <c r="OXI55" s="34"/>
      <c r="OXJ55" s="34"/>
      <c r="OXK55" s="34"/>
      <c r="OXL55" s="34"/>
      <c r="OXM55" s="34"/>
      <c r="OXN55" s="34"/>
      <c r="OXO55" s="34"/>
      <c r="OXP55" s="34"/>
      <c r="OXQ55" s="34"/>
      <c r="OXR55" s="34"/>
      <c r="OXS55" s="34"/>
      <c r="OXT55" s="34"/>
      <c r="OXU55" s="34"/>
      <c r="OXV55" s="34"/>
      <c r="OXW55" s="34"/>
      <c r="OXX55" s="34"/>
      <c r="OXY55" s="34"/>
      <c r="OXZ55" s="34"/>
      <c r="OYA55" s="34"/>
      <c r="OYB55" s="34"/>
      <c r="OYC55" s="34"/>
      <c r="OYD55" s="34"/>
      <c r="OYE55" s="34"/>
      <c r="OYF55" s="34"/>
      <c r="OYG55" s="34"/>
      <c r="OYH55" s="34"/>
      <c r="OYI55" s="34"/>
      <c r="OYJ55" s="34"/>
      <c r="OYK55" s="34"/>
      <c r="OYL55" s="34"/>
      <c r="OYM55" s="34"/>
      <c r="OYN55" s="34"/>
      <c r="OYO55" s="34"/>
      <c r="OYP55" s="34"/>
      <c r="OYQ55" s="34"/>
      <c r="OYR55" s="34"/>
      <c r="OYS55" s="34"/>
      <c r="OYT55" s="34"/>
      <c r="OYU55" s="34"/>
      <c r="OYV55" s="34"/>
      <c r="OYW55" s="34"/>
      <c r="OYX55" s="34"/>
      <c r="OYY55" s="34"/>
      <c r="OYZ55" s="34"/>
      <c r="OZA55" s="34"/>
      <c r="OZB55" s="34"/>
      <c r="OZC55" s="34"/>
      <c r="OZD55" s="34"/>
      <c r="OZE55" s="34"/>
      <c r="OZF55" s="34"/>
      <c r="OZG55" s="34"/>
      <c r="OZH55" s="34"/>
      <c r="OZI55" s="34"/>
      <c r="OZJ55" s="34"/>
      <c r="OZK55" s="34"/>
      <c r="OZL55" s="34"/>
      <c r="OZM55" s="34"/>
      <c r="OZN55" s="34"/>
      <c r="OZO55" s="34"/>
      <c r="OZP55" s="34"/>
      <c r="OZQ55" s="34"/>
      <c r="OZR55" s="34"/>
      <c r="OZS55" s="34"/>
      <c r="OZT55" s="34"/>
      <c r="OZU55" s="34"/>
      <c r="OZV55" s="34"/>
      <c r="OZW55" s="34"/>
      <c r="OZX55" s="34"/>
      <c r="OZY55" s="34"/>
      <c r="OZZ55" s="34"/>
      <c r="PAA55" s="34"/>
      <c r="PAB55" s="34"/>
      <c r="PAC55" s="34"/>
      <c r="PAD55" s="34"/>
      <c r="PAE55" s="34"/>
      <c r="PAF55" s="34"/>
      <c r="PAG55" s="34"/>
      <c r="PAH55" s="34"/>
      <c r="PAI55" s="34"/>
      <c r="PAJ55" s="34"/>
      <c r="PAK55" s="34"/>
      <c r="PAL55" s="34"/>
      <c r="PAM55" s="34"/>
      <c r="PAN55" s="34"/>
      <c r="PAO55" s="34"/>
      <c r="PAP55" s="34"/>
      <c r="PAQ55" s="34"/>
      <c r="PAR55" s="34"/>
      <c r="PAS55" s="34"/>
      <c r="PAT55" s="34"/>
      <c r="PAU55" s="34"/>
      <c r="PAV55" s="34"/>
      <c r="PAW55" s="34"/>
      <c r="PAX55" s="34"/>
      <c r="PAY55" s="34"/>
      <c r="PAZ55" s="34"/>
      <c r="PBA55" s="34"/>
      <c r="PBB55" s="34"/>
      <c r="PBC55" s="34"/>
      <c r="PBD55" s="34"/>
      <c r="PBE55" s="34"/>
      <c r="PBF55" s="34"/>
      <c r="PBG55" s="34"/>
      <c r="PBH55" s="34"/>
      <c r="PBI55" s="34"/>
      <c r="PBJ55" s="34"/>
      <c r="PBK55" s="34"/>
      <c r="PBL55" s="34"/>
      <c r="PBM55" s="34"/>
      <c r="PBN55" s="34"/>
      <c r="PBO55" s="34"/>
      <c r="PBP55" s="34"/>
      <c r="PBQ55" s="34"/>
      <c r="PBR55" s="34"/>
      <c r="PBS55" s="34"/>
      <c r="PBT55" s="34"/>
      <c r="PBU55" s="34"/>
      <c r="PBV55" s="34"/>
      <c r="PBW55" s="34"/>
      <c r="PBX55" s="34"/>
      <c r="PBY55" s="34"/>
      <c r="PBZ55" s="34"/>
      <c r="PCA55" s="34"/>
      <c r="PCB55" s="34"/>
      <c r="PCC55" s="34"/>
      <c r="PCD55" s="34"/>
      <c r="PCE55" s="34"/>
      <c r="PCF55" s="34"/>
      <c r="PCG55" s="34"/>
      <c r="PCH55" s="34"/>
      <c r="PCI55" s="34"/>
      <c r="PCJ55" s="34"/>
      <c r="PCK55" s="34"/>
      <c r="PCL55" s="34"/>
      <c r="PCM55" s="34"/>
      <c r="PCN55" s="34"/>
      <c r="PCO55" s="34"/>
      <c r="PCP55" s="34"/>
      <c r="PCQ55" s="34"/>
      <c r="PCR55" s="34"/>
      <c r="PCS55" s="34"/>
      <c r="PCT55" s="34"/>
      <c r="PCU55" s="34"/>
      <c r="PCV55" s="34"/>
      <c r="PCW55" s="34"/>
      <c r="PCX55" s="34"/>
      <c r="PCY55" s="34"/>
      <c r="PCZ55" s="34"/>
      <c r="PDA55" s="34"/>
      <c r="PDB55" s="34"/>
      <c r="PDC55" s="34"/>
      <c r="PDD55" s="34"/>
      <c r="PDE55" s="34"/>
      <c r="PDF55" s="34"/>
      <c r="PDG55" s="34"/>
      <c r="PDH55" s="34"/>
      <c r="PDI55" s="34"/>
      <c r="PDJ55" s="34"/>
      <c r="PDK55" s="34"/>
      <c r="PDL55" s="34"/>
      <c r="PDM55" s="34"/>
      <c r="PDN55" s="34"/>
      <c r="PDO55" s="34"/>
      <c r="PDP55" s="34"/>
      <c r="PDQ55" s="34"/>
      <c r="PDR55" s="34"/>
      <c r="PDS55" s="34"/>
      <c r="PDT55" s="34"/>
      <c r="PDU55" s="34"/>
      <c r="PDV55" s="34"/>
      <c r="PDW55" s="34"/>
      <c r="PDX55" s="34"/>
      <c r="PDY55" s="34"/>
      <c r="PDZ55" s="34"/>
      <c r="PEA55" s="34"/>
      <c r="PEB55" s="34"/>
      <c r="PEC55" s="34"/>
      <c r="PED55" s="34"/>
      <c r="PEE55" s="34"/>
      <c r="PEF55" s="34"/>
      <c r="PEG55" s="34"/>
      <c r="PEH55" s="34"/>
      <c r="PEI55" s="34"/>
      <c r="PEJ55" s="34"/>
      <c r="PEK55" s="34"/>
      <c r="PEL55" s="34"/>
      <c r="PEM55" s="34"/>
      <c r="PEN55" s="34"/>
      <c r="PEO55" s="34"/>
      <c r="PEP55" s="34"/>
      <c r="PEQ55" s="34"/>
      <c r="PER55" s="34"/>
      <c r="PES55" s="34"/>
      <c r="PET55" s="34"/>
      <c r="PEU55" s="34"/>
      <c r="PEV55" s="34"/>
      <c r="PEW55" s="34"/>
      <c r="PEX55" s="34"/>
      <c r="PEY55" s="34"/>
      <c r="PEZ55" s="34"/>
      <c r="PFA55" s="34"/>
      <c r="PFB55" s="34"/>
      <c r="PFC55" s="34"/>
      <c r="PFD55" s="34"/>
      <c r="PFE55" s="34"/>
      <c r="PFF55" s="34"/>
      <c r="PFG55" s="34"/>
      <c r="PFH55" s="34"/>
      <c r="PFI55" s="34"/>
      <c r="PFJ55" s="34"/>
      <c r="PFK55" s="34"/>
      <c r="PFL55" s="34"/>
      <c r="PFM55" s="34"/>
      <c r="PFN55" s="34"/>
      <c r="PFO55" s="34"/>
      <c r="PFP55" s="34"/>
      <c r="PFQ55" s="34"/>
      <c r="PFR55" s="34"/>
      <c r="PFS55" s="34"/>
      <c r="PFT55" s="34"/>
      <c r="PFU55" s="34"/>
      <c r="PFV55" s="34"/>
      <c r="PFW55" s="34"/>
      <c r="PFX55" s="34"/>
      <c r="PFY55" s="34"/>
      <c r="PFZ55" s="34"/>
      <c r="PGA55" s="34"/>
      <c r="PGB55" s="34"/>
      <c r="PGC55" s="34"/>
      <c r="PGD55" s="34"/>
      <c r="PGE55" s="34"/>
      <c r="PGF55" s="34"/>
      <c r="PGG55" s="34"/>
      <c r="PGH55" s="34"/>
      <c r="PGI55" s="34"/>
      <c r="PGJ55" s="34"/>
      <c r="PGK55" s="34"/>
      <c r="PGL55" s="34"/>
      <c r="PGM55" s="34"/>
      <c r="PGN55" s="34"/>
      <c r="PGO55" s="34"/>
      <c r="PGP55" s="34"/>
      <c r="PGQ55" s="34"/>
      <c r="PGR55" s="34"/>
      <c r="PGS55" s="34"/>
      <c r="PGT55" s="34"/>
      <c r="PGU55" s="34"/>
      <c r="PGV55" s="34"/>
      <c r="PGW55" s="34"/>
      <c r="PGX55" s="34"/>
      <c r="PGY55" s="34"/>
      <c r="PGZ55" s="34"/>
      <c r="PHA55" s="34"/>
      <c r="PHB55" s="34"/>
      <c r="PHC55" s="34"/>
      <c r="PHD55" s="34"/>
      <c r="PHE55" s="34"/>
      <c r="PHF55" s="34"/>
      <c r="PHG55" s="34"/>
      <c r="PHH55" s="34"/>
      <c r="PHI55" s="34"/>
      <c r="PHJ55" s="34"/>
      <c r="PHK55" s="34"/>
      <c r="PHL55" s="34"/>
      <c r="PHM55" s="34"/>
      <c r="PHN55" s="34"/>
      <c r="PHO55" s="34"/>
      <c r="PHP55" s="34"/>
      <c r="PHQ55" s="34"/>
      <c r="PHR55" s="34"/>
      <c r="PHS55" s="34"/>
      <c r="PHT55" s="34"/>
      <c r="PHU55" s="34"/>
      <c r="PHV55" s="34"/>
      <c r="PHW55" s="34"/>
      <c r="PHX55" s="34"/>
      <c r="PHY55" s="34"/>
      <c r="PHZ55" s="34"/>
      <c r="PIA55" s="34"/>
      <c r="PIB55" s="34"/>
      <c r="PIC55" s="34"/>
      <c r="PID55" s="34"/>
      <c r="PIE55" s="34"/>
      <c r="PIF55" s="34"/>
      <c r="PIG55" s="34"/>
      <c r="PIH55" s="34"/>
      <c r="PII55" s="34"/>
      <c r="PIJ55" s="34"/>
      <c r="PIK55" s="34"/>
      <c r="PIL55" s="34"/>
      <c r="PIM55" s="34"/>
      <c r="PIN55" s="34"/>
      <c r="PIO55" s="34"/>
      <c r="PIP55" s="34"/>
      <c r="PIQ55" s="34"/>
      <c r="PIR55" s="34"/>
      <c r="PIS55" s="34"/>
      <c r="PIT55" s="34"/>
      <c r="PIU55" s="34"/>
      <c r="PIV55" s="34"/>
      <c r="PIW55" s="34"/>
      <c r="PIX55" s="34"/>
      <c r="PIY55" s="34"/>
      <c r="PIZ55" s="34"/>
      <c r="PJA55" s="34"/>
      <c r="PJB55" s="34"/>
      <c r="PJC55" s="34"/>
      <c r="PJD55" s="34"/>
      <c r="PJE55" s="34"/>
      <c r="PJF55" s="34"/>
      <c r="PJG55" s="34"/>
      <c r="PJH55" s="34"/>
      <c r="PJI55" s="34"/>
      <c r="PJJ55" s="34"/>
      <c r="PJK55" s="34"/>
      <c r="PJL55" s="34"/>
      <c r="PJM55" s="34"/>
      <c r="PJN55" s="34"/>
      <c r="PJO55" s="34"/>
      <c r="PJP55" s="34"/>
      <c r="PJQ55" s="34"/>
      <c r="PJR55" s="34"/>
      <c r="PJS55" s="34"/>
      <c r="PJT55" s="34"/>
      <c r="PJU55" s="34"/>
      <c r="PJV55" s="34"/>
      <c r="PJW55" s="34"/>
      <c r="PJX55" s="34"/>
      <c r="PJY55" s="34"/>
      <c r="PJZ55" s="34"/>
      <c r="PKA55" s="34"/>
      <c r="PKB55" s="34"/>
      <c r="PKC55" s="34"/>
      <c r="PKD55" s="34"/>
      <c r="PKE55" s="34"/>
      <c r="PKF55" s="34"/>
      <c r="PKG55" s="34"/>
      <c r="PKH55" s="34"/>
      <c r="PKI55" s="34"/>
      <c r="PKJ55" s="34"/>
      <c r="PKK55" s="34"/>
      <c r="PKL55" s="34"/>
      <c r="PKM55" s="34"/>
      <c r="PKN55" s="34"/>
      <c r="PKO55" s="34"/>
      <c r="PKP55" s="34"/>
      <c r="PKQ55" s="34"/>
      <c r="PKR55" s="34"/>
      <c r="PKS55" s="34"/>
      <c r="PKT55" s="34"/>
      <c r="PKU55" s="34"/>
      <c r="PKV55" s="34"/>
      <c r="PKW55" s="34"/>
      <c r="PKX55" s="34"/>
      <c r="PKY55" s="34"/>
      <c r="PKZ55" s="34"/>
      <c r="PLA55" s="34"/>
      <c r="PLB55" s="34"/>
      <c r="PLC55" s="34"/>
      <c r="PLD55" s="34"/>
      <c r="PLE55" s="34"/>
      <c r="PLF55" s="34"/>
      <c r="PLG55" s="34"/>
      <c r="PLH55" s="34"/>
      <c r="PLI55" s="34"/>
      <c r="PLJ55" s="34"/>
      <c r="PLK55" s="34"/>
      <c r="PLL55" s="34"/>
      <c r="PLM55" s="34"/>
      <c r="PLN55" s="34"/>
      <c r="PLO55" s="34"/>
      <c r="PLP55" s="34"/>
      <c r="PLQ55" s="34"/>
      <c r="PLR55" s="34"/>
      <c r="PLS55" s="34"/>
      <c r="PLT55" s="34"/>
      <c r="PLU55" s="34"/>
      <c r="PLV55" s="34"/>
      <c r="PLW55" s="34"/>
      <c r="PLX55" s="34"/>
      <c r="PLY55" s="34"/>
      <c r="PLZ55" s="34"/>
      <c r="PMA55" s="34"/>
      <c r="PMB55" s="34"/>
      <c r="PMC55" s="34"/>
      <c r="PMD55" s="34"/>
      <c r="PME55" s="34"/>
      <c r="PMF55" s="34"/>
      <c r="PMG55" s="34"/>
      <c r="PMH55" s="34"/>
      <c r="PMI55" s="34"/>
      <c r="PMJ55" s="34"/>
      <c r="PMK55" s="34"/>
      <c r="PML55" s="34"/>
      <c r="PMM55" s="34"/>
      <c r="PMN55" s="34"/>
      <c r="PMO55" s="34"/>
      <c r="PMP55" s="34"/>
      <c r="PMQ55" s="34"/>
      <c r="PMR55" s="34"/>
      <c r="PMS55" s="34"/>
      <c r="PMT55" s="34"/>
      <c r="PMU55" s="34"/>
      <c r="PMV55" s="34"/>
      <c r="PMW55" s="34"/>
      <c r="PMX55" s="34"/>
      <c r="PMY55" s="34"/>
      <c r="PMZ55" s="34"/>
      <c r="PNA55" s="34"/>
      <c r="PNB55" s="34"/>
      <c r="PNC55" s="34"/>
      <c r="PND55" s="34"/>
      <c r="PNE55" s="34"/>
      <c r="PNF55" s="34"/>
      <c r="PNG55" s="34"/>
      <c r="PNH55" s="34"/>
      <c r="PNI55" s="34"/>
      <c r="PNJ55" s="34"/>
      <c r="PNK55" s="34"/>
      <c r="PNL55" s="34"/>
      <c r="PNM55" s="34"/>
      <c r="PNN55" s="34"/>
      <c r="PNO55" s="34"/>
      <c r="PNP55" s="34"/>
      <c r="PNQ55" s="34"/>
      <c r="PNR55" s="34"/>
      <c r="PNS55" s="34"/>
      <c r="PNT55" s="34"/>
      <c r="PNU55" s="34"/>
      <c r="PNV55" s="34"/>
      <c r="PNW55" s="34"/>
      <c r="PNX55" s="34"/>
      <c r="PNY55" s="34"/>
      <c r="PNZ55" s="34"/>
      <c r="POA55" s="34"/>
      <c r="POB55" s="34"/>
      <c r="POC55" s="34"/>
      <c r="POD55" s="34"/>
      <c r="POE55" s="34"/>
      <c r="POF55" s="34"/>
      <c r="POG55" s="34"/>
      <c r="POH55" s="34"/>
      <c r="POI55" s="34"/>
      <c r="POJ55" s="34"/>
      <c r="POK55" s="34"/>
      <c r="POL55" s="34"/>
      <c r="POM55" s="34"/>
      <c r="PON55" s="34"/>
      <c r="POO55" s="34"/>
      <c r="POP55" s="34"/>
      <c r="POQ55" s="34"/>
      <c r="POR55" s="34"/>
      <c r="POS55" s="34"/>
      <c r="POT55" s="34"/>
      <c r="POU55" s="34"/>
      <c r="POV55" s="34"/>
      <c r="POW55" s="34"/>
      <c r="POX55" s="34"/>
      <c r="POY55" s="34"/>
      <c r="POZ55" s="34"/>
      <c r="PPA55" s="34"/>
      <c r="PPB55" s="34"/>
      <c r="PPC55" s="34"/>
      <c r="PPD55" s="34"/>
      <c r="PPE55" s="34"/>
      <c r="PPF55" s="34"/>
      <c r="PPG55" s="34"/>
      <c r="PPH55" s="34"/>
      <c r="PPI55" s="34"/>
      <c r="PPJ55" s="34"/>
      <c r="PPK55" s="34"/>
      <c r="PPL55" s="34"/>
      <c r="PPM55" s="34"/>
      <c r="PPN55" s="34"/>
      <c r="PPO55" s="34"/>
      <c r="PPP55" s="34"/>
      <c r="PPQ55" s="34"/>
      <c r="PPR55" s="34"/>
      <c r="PPS55" s="34"/>
      <c r="PPT55" s="34"/>
      <c r="PPU55" s="34"/>
      <c r="PPV55" s="34"/>
      <c r="PPW55" s="34"/>
      <c r="PPX55" s="34"/>
      <c r="PPY55" s="34"/>
      <c r="PPZ55" s="34"/>
      <c r="PQA55" s="34"/>
      <c r="PQB55" s="34"/>
      <c r="PQC55" s="34"/>
      <c r="PQD55" s="34"/>
      <c r="PQE55" s="34"/>
      <c r="PQF55" s="34"/>
      <c r="PQG55" s="34"/>
      <c r="PQH55" s="34"/>
      <c r="PQI55" s="34"/>
      <c r="PQJ55" s="34"/>
      <c r="PQK55" s="34"/>
      <c r="PQL55" s="34"/>
      <c r="PQM55" s="34"/>
      <c r="PQN55" s="34"/>
      <c r="PQO55" s="34"/>
      <c r="PQP55" s="34"/>
      <c r="PQQ55" s="34"/>
      <c r="PQR55" s="34"/>
      <c r="PQS55" s="34"/>
      <c r="PQT55" s="34"/>
      <c r="PQU55" s="34"/>
      <c r="PQV55" s="34"/>
      <c r="PQW55" s="34"/>
      <c r="PQX55" s="34"/>
      <c r="PQY55" s="34"/>
      <c r="PQZ55" s="34"/>
      <c r="PRA55" s="34"/>
      <c r="PRB55" s="34"/>
      <c r="PRC55" s="34"/>
      <c r="PRD55" s="34"/>
      <c r="PRE55" s="34"/>
      <c r="PRF55" s="34"/>
      <c r="PRG55" s="34"/>
      <c r="PRH55" s="34"/>
      <c r="PRI55" s="34"/>
      <c r="PRJ55" s="34"/>
      <c r="PRK55" s="34"/>
      <c r="PRL55" s="34"/>
      <c r="PRM55" s="34"/>
      <c r="PRN55" s="34"/>
      <c r="PRO55" s="34"/>
      <c r="PRP55" s="34"/>
      <c r="PRQ55" s="34"/>
      <c r="PRR55" s="34"/>
      <c r="PRS55" s="34"/>
      <c r="PRT55" s="34"/>
      <c r="PRU55" s="34"/>
      <c r="PRV55" s="34"/>
      <c r="PRW55" s="34"/>
      <c r="PRX55" s="34"/>
      <c r="PRY55" s="34"/>
      <c r="PRZ55" s="34"/>
      <c r="PSA55" s="34"/>
      <c r="PSB55" s="34"/>
      <c r="PSC55" s="34"/>
      <c r="PSD55" s="34"/>
      <c r="PSE55" s="34"/>
      <c r="PSF55" s="34"/>
      <c r="PSG55" s="34"/>
      <c r="PSH55" s="34"/>
      <c r="PSI55" s="34"/>
      <c r="PSJ55" s="34"/>
      <c r="PSK55" s="34"/>
      <c r="PSL55" s="34"/>
      <c r="PSM55" s="34"/>
      <c r="PSN55" s="34"/>
      <c r="PSO55" s="34"/>
      <c r="PSP55" s="34"/>
      <c r="PSQ55" s="34"/>
      <c r="PSR55" s="34"/>
      <c r="PSS55" s="34"/>
      <c r="PST55" s="34"/>
      <c r="PSU55" s="34"/>
      <c r="PSV55" s="34"/>
      <c r="PSW55" s="34"/>
      <c r="PSX55" s="34"/>
      <c r="PSY55" s="34"/>
      <c r="PSZ55" s="34"/>
      <c r="PTA55" s="34"/>
      <c r="PTB55" s="34"/>
      <c r="PTC55" s="34"/>
      <c r="PTD55" s="34"/>
      <c r="PTE55" s="34"/>
      <c r="PTF55" s="34"/>
      <c r="PTG55" s="34"/>
      <c r="PTH55" s="34"/>
      <c r="PTI55" s="34"/>
      <c r="PTJ55" s="34"/>
      <c r="PTK55" s="34"/>
      <c r="PTL55" s="34"/>
      <c r="PTM55" s="34"/>
      <c r="PTN55" s="34"/>
      <c r="PTO55" s="34"/>
      <c r="PTP55" s="34"/>
      <c r="PTQ55" s="34"/>
      <c r="PTR55" s="34"/>
      <c r="PTS55" s="34"/>
      <c r="PTT55" s="34"/>
      <c r="PTU55" s="34"/>
      <c r="PTV55" s="34"/>
      <c r="PTW55" s="34"/>
      <c r="PTX55" s="34"/>
      <c r="PTY55" s="34"/>
      <c r="PTZ55" s="34"/>
      <c r="PUA55" s="34"/>
      <c r="PUB55" s="34"/>
      <c r="PUC55" s="34"/>
      <c r="PUD55" s="34"/>
      <c r="PUE55" s="34"/>
      <c r="PUF55" s="34"/>
      <c r="PUG55" s="34"/>
      <c r="PUH55" s="34"/>
      <c r="PUI55" s="34"/>
      <c r="PUJ55" s="34"/>
      <c r="PUK55" s="34"/>
      <c r="PUL55" s="34"/>
      <c r="PUM55" s="34"/>
      <c r="PUN55" s="34"/>
      <c r="PUO55" s="34"/>
      <c r="PUP55" s="34"/>
      <c r="PUQ55" s="34"/>
      <c r="PUR55" s="34"/>
      <c r="PUS55" s="34"/>
      <c r="PUT55" s="34"/>
      <c r="PUU55" s="34"/>
      <c r="PUV55" s="34"/>
      <c r="PUW55" s="34"/>
      <c r="PUX55" s="34"/>
      <c r="PUY55" s="34"/>
      <c r="PUZ55" s="34"/>
      <c r="PVA55" s="34"/>
      <c r="PVB55" s="34"/>
      <c r="PVC55" s="34"/>
      <c r="PVD55" s="34"/>
      <c r="PVE55" s="34"/>
      <c r="PVF55" s="34"/>
      <c r="PVG55" s="34"/>
      <c r="PVH55" s="34"/>
      <c r="PVI55" s="34"/>
      <c r="PVJ55" s="34"/>
      <c r="PVK55" s="34"/>
      <c r="PVL55" s="34"/>
      <c r="PVM55" s="34"/>
      <c r="PVN55" s="34"/>
      <c r="PVO55" s="34"/>
      <c r="PVP55" s="34"/>
      <c r="PVQ55" s="34"/>
      <c r="PVR55" s="34"/>
      <c r="PVS55" s="34"/>
      <c r="PVT55" s="34"/>
      <c r="PVU55" s="34"/>
      <c r="PVV55" s="34"/>
      <c r="PVW55" s="34"/>
      <c r="PVX55" s="34"/>
      <c r="PVY55" s="34"/>
      <c r="PVZ55" s="34"/>
      <c r="PWA55" s="34"/>
      <c r="PWB55" s="34"/>
      <c r="PWC55" s="34"/>
      <c r="PWD55" s="34"/>
      <c r="PWE55" s="34"/>
      <c r="PWF55" s="34"/>
      <c r="PWG55" s="34"/>
      <c r="PWH55" s="34"/>
      <c r="PWI55" s="34"/>
      <c r="PWJ55" s="34"/>
      <c r="PWK55" s="34"/>
      <c r="PWL55" s="34"/>
      <c r="PWM55" s="34"/>
      <c r="PWN55" s="34"/>
      <c r="PWO55" s="34"/>
      <c r="PWP55" s="34"/>
      <c r="PWQ55" s="34"/>
      <c r="PWR55" s="34"/>
      <c r="PWS55" s="34"/>
      <c r="PWT55" s="34"/>
      <c r="PWU55" s="34"/>
      <c r="PWV55" s="34"/>
      <c r="PWW55" s="34"/>
      <c r="PWX55" s="34"/>
      <c r="PWY55" s="34"/>
      <c r="PWZ55" s="34"/>
      <c r="PXA55" s="34"/>
      <c r="PXB55" s="34"/>
      <c r="PXC55" s="34"/>
      <c r="PXD55" s="34"/>
      <c r="PXE55" s="34"/>
      <c r="PXF55" s="34"/>
      <c r="PXG55" s="34"/>
      <c r="PXH55" s="34"/>
      <c r="PXI55" s="34"/>
      <c r="PXJ55" s="34"/>
      <c r="PXK55" s="34"/>
      <c r="PXL55" s="34"/>
      <c r="PXM55" s="34"/>
      <c r="PXN55" s="34"/>
      <c r="PXO55" s="34"/>
      <c r="PXP55" s="34"/>
      <c r="PXQ55" s="34"/>
      <c r="PXR55" s="34"/>
      <c r="PXS55" s="34"/>
      <c r="PXT55" s="34"/>
      <c r="PXU55" s="34"/>
      <c r="PXV55" s="34"/>
      <c r="PXW55" s="34"/>
      <c r="PXX55" s="34"/>
      <c r="PXY55" s="34"/>
      <c r="PXZ55" s="34"/>
      <c r="PYA55" s="34"/>
      <c r="PYB55" s="34"/>
      <c r="PYC55" s="34"/>
      <c r="PYD55" s="34"/>
      <c r="PYE55" s="34"/>
      <c r="PYF55" s="34"/>
      <c r="PYG55" s="34"/>
      <c r="PYH55" s="34"/>
      <c r="PYI55" s="34"/>
      <c r="PYJ55" s="34"/>
      <c r="PYK55" s="34"/>
      <c r="PYL55" s="34"/>
      <c r="PYM55" s="34"/>
      <c r="PYN55" s="34"/>
      <c r="PYO55" s="34"/>
      <c r="PYP55" s="34"/>
      <c r="PYQ55" s="34"/>
      <c r="PYR55" s="34"/>
      <c r="PYS55" s="34"/>
      <c r="PYT55" s="34"/>
      <c r="PYU55" s="34"/>
      <c r="PYV55" s="34"/>
      <c r="PYW55" s="34"/>
      <c r="PYX55" s="34"/>
      <c r="PYY55" s="34"/>
      <c r="PYZ55" s="34"/>
      <c r="PZA55" s="34"/>
      <c r="PZB55" s="34"/>
      <c r="PZC55" s="34"/>
      <c r="PZD55" s="34"/>
      <c r="PZE55" s="34"/>
      <c r="PZF55" s="34"/>
      <c r="PZG55" s="34"/>
      <c r="PZH55" s="34"/>
      <c r="PZI55" s="34"/>
      <c r="PZJ55" s="34"/>
      <c r="PZK55" s="34"/>
      <c r="PZL55" s="34"/>
      <c r="PZM55" s="34"/>
      <c r="PZN55" s="34"/>
      <c r="PZO55" s="34"/>
      <c r="PZP55" s="34"/>
      <c r="PZQ55" s="34"/>
      <c r="PZR55" s="34"/>
      <c r="PZS55" s="34"/>
      <c r="PZT55" s="34"/>
      <c r="PZU55" s="34"/>
      <c r="PZV55" s="34"/>
      <c r="PZW55" s="34"/>
      <c r="PZX55" s="34"/>
      <c r="PZY55" s="34"/>
      <c r="PZZ55" s="34"/>
      <c r="QAA55" s="34"/>
      <c r="QAB55" s="34"/>
      <c r="QAC55" s="34"/>
      <c r="QAD55" s="34"/>
      <c r="QAE55" s="34"/>
      <c r="QAF55" s="34"/>
      <c r="QAG55" s="34"/>
      <c r="QAH55" s="34"/>
      <c r="QAI55" s="34"/>
      <c r="QAJ55" s="34"/>
      <c r="QAK55" s="34"/>
      <c r="QAL55" s="34"/>
      <c r="QAM55" s="34"/>
      <c r="QAN55" s="34"/>
      <c r="QAO55" s="34"/>
      <c r="QAP55" s="34"/>
      <c r="QAQ55" s="34"/>
      <c r="QAR55" s="34"/>
      <c r="QAS55" s="34"/>
      <c r="QAT55" s="34"/>
      <c r="QAU55" s="34"/>
      <c r="QAV55" s="34"/>
      <c r="QAW55" s="34"/>
      <c r="QAX55" s="34"/>
      <c r="QAY55" s="34"/>
      <c r="QAZ55" s="34"/>
      <c r="QBA55" s="34"/>
      <c r="QBB55" s="34"/>
      <c r="QBC55" s="34"/>
      <c r="QBD55" s="34"/>
      <c r="QBE55" s="34"/>
      <c r="QBF55" s="34"/>
      <c r="QBG55" s="34"/>
      <c r="QBH55" s="34"/>
      <c r="QBI55" s="34"/>
      <c r="QBJ55" s="34"/>
      <c r="QBK55" s="34"/>
      <c r="QBL55" s="34"/>
      <c r="QBM55" s="34"/>
      <c r="QBN55" s="34"/>
      <c r="QBO55" s="34"/>
      <c r="QBP55" s="34"/>
      <c r="QBQ55" s="34"/>
      <c r="QBR55" s="34"/>
      <c r="QBS55" s="34"/>
      <c r="QBT55" s="34"/>
      <c r="QBU55" s="34"/>
      <c r="QBV55" s="34"/>
      <c r="QBW55" s="34"/>
      <c r="QBX55" s="34"/>
      <c r="QBY55" s="34"/>
      <c r="QBZ55" s="34"/>
      <c r="QCA55" s="34"/>
      <c r="QCB55" s="34"/>
      <c r="QCC55" s="34"/>
      <c r="QCD55" s="34"/>
      <c r="QCE55" s="34"/>
      <c r="QCF55" s="34"/>
      <c r="QCG55" s="34"/>
      <c r="QCH55" s="34"/>
      <c r="QCI55" s="34"/>
      <c r="QCJ55" s="34"/>
      <c r="QCK55" s="34"/>
      <c r="QCL55" s="34"/>
      <c r="QCM55" s="34"/>
      <c r="QCN55" s="34"/>
      <c r="QCO55" s="34"/>
      <c r="QCP55" s="34"/>
      <c r="QCQ55" s="34"/>
      <c r="QCR55" s="34"/>
      <c r="QCS55" s="34"/>
      <c r="QCT55" s="34"/>
      <c r="QCU55" s="34"/>
      <c r="QCV55" s="34"/>
      <c r="QCW55" s="34"/>
      <c r="QCX55" s="34"/>
      <c r="QCY55" s="34"/>
      <c r="QCZ55" s="34"/>
      <c r="QDA55" s="34"/>
      <c r="QDB55" s="34"/>
      <c r="QDC55" s="34"/>
      <c r="QDD55" s="34"/>
      <c r="QDE55" s="34"/>
      <c r="QDF55" s="34"/>
      <c r="QDG55" s="34"/>
      <c r="QDH55" s="34"/>
      <c r="QDI55" s="34"/>
      <c r="QDJ55" s="34"/>
      <c r="QDK55" s="34"/>
      <c r="QDL55" s="34"/>
      <c r="QDM55" s="34"/>
      <c r="QDN55" s="34"/>
      <c r="QDO55" s="34"/>
      <c r="QDP55" s="34"/>
      <c r="QDQ55" s="34"/>
      <c r="QDR55" s="34"/>
      <c r="QDS55" s="34"/>
      <c r="QDT55" s="34"/>
      <c r="QDU55" s="34"/>
      <c r="QDV55" s="34"/>
      <c r="QDW55" s="34"/>
      <c r="QDX55" s="34"/>
      <c r="QDY55" s="34"/>
      <c r="QDZ55" s="34"/>
      <c r="QEA55" s="34"/>
      <c r="QEB55" s="34"/>
      <c r="QEC55" s="34"/>
      <c r="QED55" s="34"/>
      <c r="QEE55" s="34"/>
      <c r="QEF55" s="34"/>
      <c r="QEG55" s="34"/>
      <c r="QEH55" s="34"/>
      <c r="QEI55" s="34"/>
      <c r="QEJ55" s="34"/>
      <c r="QEK55" s="34"/>
      <c r="QEL55" s="34"/>
      <c r="QEM55" s="34"/>
      <c r="QEN55" s="34"/>
      <c r="QEO55" s="34"/>
      <c r="QEP55" s="34"/>
      <c r="QEQ55" s="34"/>
      <c r="QER55" s="34"/>
      <c r="QES55" s="34"/>
      <c r="QET55" s="34"/>
      <c r="QEU55" s="34"/>
      <c r="QEV55" s="34"/>
      <c r="QEW55" s="34"/>
      <c r="QEX55" s="34"/>
      <c r="QEY55" s="34"/>
      <c r="QEZ55" s="34"/>
      <c r="QFA55" s="34"/>
      <c r="QFB55" s="34"/>
      <c r="QFC55" s="34"/>
      <c r="QFD55" s="34"/>
      <c r="QFE55" s="34"/>
      <c r="QFF55" s="34"/>
      <c r="QFG55" s="34"/>
      <c r="QFH55" s="34"/>
      <c r="QFI55" s="34"/>
      <c r="QFJ55" s="34"/>
      <c r="QFK55" s="34"/>
      <c r="QFL55" s="34"/>
      <c r="QFM55" s="34"/>
      <c r="QFN55" s="34"/>
      <c r="QFO55" s="34"/>
      <c r="QFP55" s="34"/>
      <c r="QFQ55" s="34"/>
      <c r="QFR55" s="34"/>
      <c r="QFS55" s="34"/>
      <c r="QFT55" s="34"/>
      <c r="QFU55" s="34"/>
      <c r="QFV55" s="34"/>
      <c r="QFW55" s="34"/>
      <c r="QFX55" s="34"/>
      <c r="QFY55" s="34"/>
      <c r="QFZ55" s="34"/>
      <c r="QGA55" s="34"/>
      <c r="QGB55" s="34"/>
      <c r="QGC55" s="34"/>
      <c r="QGD55" s="34"/>
      <c r="QGE55" s="34"/>
      <c r="QGF55" s="34"/>
      <c r="QGG55" s="34"/>
      <c r="QGH55" s="34"/>
      <c r="QGI55" s="34"/>
      <c r="QGJ55" s="34"/>
      <c r="QGK55" s="34"/>
      <c r="QGL55" s="34"/>
      <c r="QGM55" s="34"/>
      <c r="QGN55" s="34"/>
      <c r="QGO55" s="34"/>
      <c r="QGP55" s="34"/>
      <c r="QGQ55" s="34"/>
      <c r="QGR55" s="34"/>
      <c r="QGS55" s="34"/>
      <c r="QGT55" s="34"/>
      <c r="QGU55" s="34"/>
      <c r="QGV55" s="34"/>
      <c r="QGW55" s="34"/>
      <c r="QGX55" s="34"/>
      <c r="QGY55" s="34"/>
      <c r="QGZ55" s="34"/>
      <c r="QHA55" s="34"/>
      <c r="QHB55" s="34"/>
      <c r="QHC55" s="34"/>
      <c r="QHD55" s="34"/>
      <c r="QHE55" s="34"/>
      <c r="QHF55" s="34"/>
      <c r="QHG55" s="34"/>
      <c r="QHH55" s="34"/>
      <c r="QHI55" s="34"/>
      <c r="QHJ55" s="34"/>
      <c r="QHK55" s="34"/>
      <c r="QHL55" s="34"/>
      <c r="QHM55" s="34"/>
      <c r="QHN55" s="34"/>
      <c r="QHO55" s="34"/>
      <c r="QHP55" s="34"/>
      <c r="QHQ55" s="34"/>
      <c r="QHR55" s="34"/>
      <c r="QHS55" s="34"/>
      <c r="QHT55" s="34"/>
      <c r="QHU55" s="34"/>
      <c r="QHV55" s="34"/>
      <c r="QHW55" s="34"/>
      <c r="QHX55" s="34"/>
      <c r="QHY55" s="34"/>
      <c r="QHZ55" s="34"/>
      <c r="QIA55" s="34"/>
      <c r="QIB55" s="34"/>
      <c r="QIC55" s="34"/>
      <c r="QID55" s="34"/>
      <c r="QIE55" s="34"/>
      <c r="QIF55" s="34"/>
      <c r="QIG55" s="34"/>
      <c r="QIH55" s="34"/>
      <c r="QII55" s="34"/>
      <c r="QIJ55" s="34"/>
      <c r="QIK55" s="34"/>
      <c r="QIL55" s="34"/>
      <c r="QIM55" s="34"/>
      <c r="QIN55" s="34"/>
      <c r="QIO55" s="34"/>
      <c r="QIP55" s="34"/>
      <c r="QIQ55" s="34"/>
      <c r="QIR55" s="34"/>
      <c r="QIS55" s="34"/>
      <c r="QIT55" s="34"/>
      <c r="QIU55" s="34"/>
      <c r="QIV55" s="34"/>
      <c r="QIW55" s="34"/>
      <c r="QIX55" s="34"/>
      <c r="QIY55" s="34"/>
      <c r="QIZ55" s="34"/>
      <c r="QJA55" s="34"/>
      <c r="QJB55" s="34"/>
      <c r="QJC55" s="34"/>
      <c r="QJD55" s="34"/>
      <c r="QJE55" s="34"/>
      <c r="QJF55" s="34"/>
      <c r="QJG55" s="34"/>
      <c r="QJH55" s="34"/>
      <c r="QJI55" s="34"/>
      <c r="QJJ55" s="34"/>
      <c r="QJK55" s="34"/>
      <c r="QJL55" s="34"/>
      <c r="QJM55" s="34"/>
      <c r="QJN55" s="34"/>
      <c r="QJO55" s="34"/>
      <c r="QJP55" s="34"/>
      <c r="QJQ55" s="34"/>
      <c r="QJR55" s="34"/>
      <c r="QJS55" s="34"/>
      <c r="QJT55" s="34"/>
      <c r="QJU55" s="34"/>
      <c r="QJV55" s="34"/>
      <c r="QJW55" s="34"/>
      <c r="QJX55" s="34"/>
      <c r="QJY55" s="34"/>
      <c r="QJZ55" s="34"/>
      <c r="QKA55" s="34"/>
      <c r="QKB55" s="34"/>
      <c r="QKC55" s="34"/>
      <c r="QKD55" s="34"/>
      <c r="QKE55" s="34"/>
      <c r="QKF55" s="34"/>
      <c r="QKG55" s="34"/>
      <c r="QKH55" s="34"/>
      <c r="QKI55" s="34"/>
      <c r="QKJ55" s="34"/>
      <c r="QKK55" s="34"/>
      <c r="QKL55" s="34"/>
      <c r="QKM55" s="34"/>
      <c r="QKN55" s="34"/>
      <c r="QKO55" s="34"/>
      <c r="QKP55" s="34"/>
      <c r="QKQ55" s="34"/>
      <c r="QKR55" s="34"/>
      <c r="QKS55" s="34"/>
      <c r="QKT55" s="34"/>
      <c r="QKU55" s="34"/>
      <c r="QKV55" s="34"/>
      <c r="QKW55" s="34"/>
      <c r="QKX55" s="34"/>
      <c r="QKY55" s="34"/>
      <c r="QKZ55" s="34"/>
      <c r="QLA55" s="34"/>
      <c r="QLB55" s="34"/>
      <c r="QLC55" s="34"/>
      <c r="QLD55" s="34"/>
      <c r="QLE55" s="34"/>
      <c r="QLF55" s="34"/>
      <c r="QLG55" s="34"/>
      <c r="QLH55" s="34"/>
      <c r="QLI55" s="34"/>
      <c r="QLJ55" s="34"/>
      <c r="QLK55" s="34"/>
      <c r="QLL55" s="34"/>
      <c r="QLM55" s="34"/>
      <c r="QLN55" s="34"/>
      <c r="QLO55" s="34"/>
      <c r="QLP55" s="34"/>
      <c r="QLQ55" s="34"/>
      <c r="QLR55" s="34"/>
      <c r="QLS55" s="34"/>
      <c r="QLT55" s="34"/>
      <c r="QLU55" s="34"/>
      <c r="QLV55" s="34"/>
      <c r="QLW55" s="34"/>
      <c r="QLX55" s="34"/>
      <c r="QLY55" s="34"/>
      <c r="QLZ55" s="34"/>
      <c r="QMA55" s="34"/>
      <c r="QMB55" s="34"/>
      <c r="QMC55" s="34"/>
      <c r="QMD55" s="34"/>
      <c r="QME55" s="34"/>
      <c r="QMF55" s="34"/>
      <c r="QMG55" s="34"/>
      <c r="QMH55" s="34"/>
      <c r="QMI55" s="34"/>
      <c r="QMJ55" s="34"/>
      <c r="QMK55" s="34"/>
      <c r="QML55" s="34"/>
      <c r="QMM55" s="34"/>
      <c r="QMN55" s="34"/>
      <c r="QMO55" s="34"/>
      <c r="QMP55" s="34"/>
      <c r="QMQ55" s="34"/>
      <c r="QMR55" s="34"/>
      <c r="QMS55" s="34"/>
      <c r="QMT55" s="34"/>
      <c r="QMU55" s="34"/>
      <c r="QMV55" s="34"/>
      <c r="QMW55" s="34"/>
      <c r="QMX55" s="34"/>
      <c r="QMY55" s="34"/>
      <c r="QMZ55" s="34"/>
      <c r="QNA55" s="34"/>
      <c r="QNB55" s="34"/>
      <c r="QNC55" s="34"/>
      <c r="QND55" s="34"/>
      <c r="QNE55" s="34"/>
      <c r="QNF55" s="34"/>
      <c r="QNG55" s="34"/>
      <c r="QNH55" s="34"/>
      <c r="QNI55" s="34"/>
      <c r="QNJ55" s="34"/>
      <c r="QNK55" s="34"/>
      <c r="QNL55" s="34"/>
      <c r="QNM55" s="34"/>
      <c r="QNN55" s="34"/>
      <c r="QNO55" s="34"/>
      <c r="QNP55" s="34"/>
      <c r="QNQ55" s="34"/>
      <c r="QNR55" s="34"/>
      <c r="QNS55" s="34"/>
      <c r="QNT55" s="34"/>
      <c r="QNU55" s="34"/>
      <c r="QNV55" s="34"/>
      <c r="QNW55" s="34"/>
      <c r="QNX55" s="34"/>
      <c r="QNY55" s="34"/>
      <c r="QNZ55" s="34"/>
      <c r="QOA55" s="34"/>
      <c r="QOB55" s="34"/>
      <c r="QOC55" s="34"/>
      <c r="QOD55" s="34"/>
      <c r="QOE55" s="34"/>
      <c r="QOF55" s="34"/>
      <c r="QOG55" s="34"/>
      <c r="QOH55" s="34"/>
      <c r="QOI55" s="34"/>
      <c r="QOJ55" s="34"/>
      <c r="QOK55" s="34"/>
      <c r="QOL55" s="34"/>
      <c r="QOM55" s="34"/>
      <c r="QON55" s="34"/>
      <c r="QOO55" s="34"/>
      <c r="QOP55" s="34"/>
      <c r="QOQ55" s="34"/>
      <c r="QOR55" s="34"/>
      <c r="QOS55" s="34"/>
      <c r="QOT55" s="34"/>
      <c r="QOU55" s="34"/>
      <c r="QOV55" s="34"/>
      <c r="QOW55" s="34"/>
      <c r="QOX55" s="34"/>
      <c r="QOY55" s="34"/>
      <c r="QOZ55" s="34"/>
      <c r="QPA55" s="34"/>
      <c r="QPB55" s="34"/>
      <c r="QPC55" s="34"/>
      <c r="QPD55" s="34"/>
      <c r="QPE55" s="34"/>
      <c r="QPF55" s="34"/>
      <c r="QPG55" s="34"/>
      <c r="QPH55" s="34"/>
      <c r="QPI55" s="34"/>
      <c r="QPJ55" s="34"/>
      <c r="QPK55" s="34"/>
      <c r="QPL55" s="34"/>
      <c r="QPM55" s="34"/>
      <c r="QPN55" s="34"/>
      <c r="QPO55" s="34"/>
      <c r="QPP55" s="34"/>
      <c r="QPQ55" s="34"/>
      <c r="QPR55" s="34"/>
      <c r="QPS55" s="34"/>
      <c r="QPT55" s="34"/>
      <c r="QPU55" s="34"/>
      <c r="QPV55" s="34"/>
      <c r="QPW55" s="34"/>
      <c r="QPX55" s="34"/>
      <c r="QPY55" s="34"/>
      <c r="QPZ55" s="34"/>
      <c r="QQA55" s="34"/>
      <c r="QQB55" s="34"/>
      <c r="QQC55" s="34"/>
      <c r="QQD55" s="34"/>
      <c r="QQE55" s="34"/>
      <c r="QQF55" s="34"/>
      <c r="QQG55" s="34"/>
      <c r="QQH55" s="34"/>
      <c r="QQI55" s="34"/>
      <c r="QQJ55" s="34"/>
      <c r="QQK55" s="34"/>
      <c r="QQL55" s="34"/>
      <c r="QQM55" s="34"/>
      <c r="QQN55" s="34"/>
      <c r="QQO55" s="34"/>
      <c r="QQP55" s="34"/>
      <c r="QQQ55" s="34"/>
      <c r="QQR55" s="34"/>
      <c r="QQS55" s="34"/>
      <c r="QQT55" s="34"/>
      <c r="QQU55" s="34"/>
      <c r="QQV55" s="34"/>
      <c r="QQW55" s="34"/>
      <c r="QQX55" s="34"/>
      <c r="QQY55" s="34"/>
      <c r="QQZ55" s="34"/>
      <c r="QRA55" s="34"/>
      <c r="QRB55" s="34"/>
      <c r="QRC55" s="34"/>
      <c r="QRD55" s="34"/>
      <c r="QRE55" s="34"/>
      <c r="QRF55" s="34"/>
      <c r="QRG55" s="34"/>
      <c r="QRH55" s="34"/>
      <c r="QRI55" s="34"/>
      <c r="QRJ55" s="34"/>
      <c r="QRK55" s="34"/>
      <c r="QRL55" s="34"/>
      <c r="QRM55" s="34"/>
      <c r="QRN55" s="34"/>
      <c r="QRO55" s="34"/>
      <c r="QRP55" s="34"/>
      <c r="QRQ55" s="34"/>
      <c r="QRR55" s="34"/>
      <c r="QRS55" s="34"/>
      <c r="QRT55" s="34"/>
      <c r="QRU55" s="34"/>
      <c r="QRV55" s="34"/>
      <c r="QRW55" s="34"/>
      <c r="QRX55" s="34"/>
      <c r="QRY55" s="34"/>
      <c r="QRZ55" s="34"/>
      <c r="QSA55" s="34"/>
      <c r="QSB55" s="34"/>
      <c r="QSC55" s="34"/>
      <c r="QSD55" s="34"/>
      <c r="QSE55" s="34"/>
      <c r="QSF55" s="34"/>
      <c r="QSG55" s="34"/>
      <c r="QSH55" s="34"/>
      <c r="QSI55" s="34"/>
      <c r="QSJ55" s="34"/>
      <c r="QSK55" s="34"/>
      <c r="QSL55" s="34"/>
      <c r="QSM55" s="34"/>
      <c r="QSN55" s="34"/>
      <c r="QSO55" s="34"/>
      <c r="QSP55" s="34"/>
      <c r="QSQ55" s="34"/>
      <c r="QSR55" s="34"/>
      <c r="QSS55" s="34"/>
      <c r="QST55" s="34"/>
      <c r="QSU55" s="34"/>
      <c r="QSV55" s="34"/>
      <c r="QSW55" s="34"/>
      <c r="QSX55" s="34"/>
      <c r="QSY55" s="34"/>
      <c r="QSZ55" s="34"/>
      <c r="QTA55" s="34"/>
      <c r="QTB55" s="34"/>
      <c r="QTC55" s="34"/>
      <c r="QTD55" s="34"/>
      <c r="QTE55" s="34"/>
      <c r="QTF55" s="34"/>
      <c r="QTG55" s="34"/>
      <c r="QTH55" s="34"/>
      <c r="QTI55" s="34"/>
      <c r="QTJ55" s="34"/>
      <c r="QTK55" s="34"/>
      <c r="QTL55" s="34"/>
      <c r="QTM55" s="34"/>
      <c r="QTN55" s="34"/>
      <c r="QTO55" s="34"/>
      <c r="QTP55" s="34"/>
      <c r="QTQ55" s="34"/>
      <c r="QTR55" s="34"/>
      <c r="QTS55" s="34"/>
      <c r="QTT55" s="34"/>
      <c r="QTU55" s="34"/>
      <c r="QTV55" s="34"/>
      <c r="QTW55" s="34"/>
      <c r="QTX55" s="34"/>
      <c r="QTY55" s="34"/>
      <c r="QTZ55" s="34"/>
      <c r="QUA55" s="34"/>
      <c r="QUB55" s="34"/>
      <c r="QUC55" s="34"/>
      <c r="QUD55" s="34"/>
      <c r="QUE55" s="34"/>
      <c r="QUF55" s="34"/>
      <c r="QUG55" s="34"/>
      <c r="QUH55" s="34"/>
      <c r="QUI55" s="34"/>
      <c r="QUJ55" s="34"/>
      <c r="QUK55" s="34"/>
      <c r="QUL55" s="34"/>
      <c r="QUM55" s="34"/>
      <c r="QUN55" s="34"/>
      <c r="QUO55" s="34"/>
      <c r="QUP55" s="34"/>
      <c r="QUQ55" s="34"/>
      <c r="QUR55" s="34"/>
      <c r="QUS55" s="34"/>
      <c r="QUT55" s="34"/>
      <c r="QUU55" s="34"/>
      <c r="QUV55" s="34"/>
      <c r="QUW55" s="34"/>
      <c r="QUX55" s="34"/>
      <c r="QUY55" s="34"/>
      <c r="QUZ55" s="34"/>
      <c r="QVA55" s="34"/>
      <c r="QVB55" s="34"/>
      <c r="QVC55" s="34"/>
      <c r="QVD55" s="34"/>
      <c r="QVE55" s="34"/>
      <c r="QVF55" s="34"/>
      <c r="QVG55" s="34"/>
      <c r="QVH55" s="34"/>
      <c r="QVI55" s="34"/>
      <c r="QVJ55" s="34"/>
      <c r="QVK55" s="34"/>
      <c r="QVL55" s="34"/>
      <c r="QVM55" s="34"/>
      <c r="QVN55" s="34"/>
      <c r="QVO55" s="34"/>
      <c r="QVP55" s="34"/>
      <c r="QVQ55" s="34"/>
      <c r="QVR55" s="34"/>
      <c r="QVS55" s="34"/>
      <c r="QVT55" s="34"/>
      <c r="QVU55" s="34"/>
      <c r="QVV55" s="34"/>
      <c r="QVW55" s="34"/>
      <c r="QVX55" s="34"/>
      <c r="QVY55" s="34"/>
      <c r="QVZ55" s="34"/>
      <c r="QWA55" s="34"/>
      <c r="QWB55" s="34"/>
      <c r="QWC55" s="34"/>
      <c r="QWD55" s="34"/>
      <c r="QWE55" s="34"/>
      <c r="QWF55" s="34"/>
      <c r="QWG55" s="34"/>
      <c r="QWH55" s="34"/>
      <c r="QWI55" s="34"/>
      <c r="QWJ55" s="34"/>
      <c r="QWK55" s="34"/>
      <c r="QWL55" s="34"/>
      <c r="QWM55" s="34"/>
      <c r="QWN55" s="34"/>
      <c r="QWO55" s="34"/>
      <c r="QWP55" s="34"/>
      <c r="QWQ55" s="34"/>
      <c r="QWR55" s="34"/>
      <c r="QWS55" s="34"/>
      <c r="QWT55" s="34"/>
      <c r="QWU55" s="34"/>
      <c r="QWV55" s="34"/>
      <c r="QWW55" s="34"/>
      <c r="QWX55" s="34"/>
      <c r="QWY55" s="34"/>
      <c r="QWZ55" s="34"/>
      <c r="QXA55" s="34"/>
      <c r="QXB55" s="34"/>
      <c r="QXC55" s="34"/>
      <c r="QXD55" s="34"/>
      <c r="QXE55" s="34"/>
      <c r="QXF55" s="34"/>
      <c r="QXG55" s="34"/>
      <c r="QXH55" s="34"/>
      <c r="QXI55" s="34"/>
      <c r="QXJ55" s="34"/>
      <c r="QXK55" s="34"/>
      <c r="QXL55" s="34"/>
      <c r="QXM55" s="34"/>
      <c r="QXN55" s="34"/>
      <c r="QXO55" s="34"/>
      <c r="QXP55" s="34"/>
      <c r="QXQ55" s="34"/>
      <c r="QXR55" s="34"/>
      <c r="QXS55" s="34"/>
      <c r="QXT55" s="34"/>
      <c r="QXU55" s="34"/>
      <c r="QXV55" s="34"/>
      <c r="QXW55" s="34"/>
      <c r="QXX55" s="34"/>
      <c r="QXY55" s="34"/>
      <c r="QXZ55" s="34"/>
      <c r="QYA55" s="34"/>
      <c r="QYB55" s="34"/>
      <c r="QYC55" s="34"/>
      <c r="QYD55" s="34"/>
      <c r="QYE55" s="34"/>
      <c r="QYF55" s="34"/>
      <c r="QYG55" s="34"/>
      <c r="QYH55" s="34"/>
      <c r="QYI55" s="34"/>
      <c r="QYJ55" s="34"/>
      <c r="QYK55" s="34"/>
      <c r="QYL55" s="34"/>
      <c r="QYM55" s="34"/>
      <c r="QYN55" s="34"/>
      <c r="QYO55" s="34"/>
      <c r="QYP55" s="34"/>
      <c r="QYQ55" s="34"/>
      <c r="QYR55" s="34"/>
      <c r="QYS55" s="34"/>
      <c r="QYT55" s="34"/>
      <c r="QYU55" s="34"/>
      <c r="QYV55" s="34"/>
      <c r="QYW55" s="34"/>
      <c r="QYX55" s="34"/>
      <c r="QYY55" s="34"/>
      <c r="QYZ55" s="34"/>
      <c r="QZA55" s="34"/>
      <c r="QZB55" s="34"/>
      <c r="QZC55" s="34"/>
      <c r="QZD55" s="34"/>
      <c r="QZE55" s="34"/>
      <c r="QZF55" s="34"/>
      <c r="QZG55" s="34"/>
      <c r="QZH55" s="34"/>
      <c r="QZI55" s="34"/>
      <c r="QZJ55" s="34"/>
      <c r="QZK55" s="34"/>
      <c r="QZL55" s="34"/>
      <c r="QZM55" s="34"/>
      <c r="QZN55" s="34"/>
      <c r="QZO55" s="34"/>
      <c r="QZP55" s="34"/>
      <c r="QZQ55" s="34"/>
      <c r="QZR55" s="34"/>
      <c r="QZS55" s="34"/>
      <c r="QZT55" s="34"/>
      <c r="QZU55" s="34"/>
      <c r="QZV55" s="34"/>
      <c r="QZW55" s="34"/>
      <c r="QZX55" s="34"/>
      <c r="QZY55" s="34"/>
      <c r="QZZ55" s="34"/>
      <c r="RAA55" s="34"/>
      <c r="RAB55" s="34"/>
      <c r="RAC55" s="34"/>
      <c r="RAD55" s="34"/>
      <c r="RAE55" s="34"/>
      <c r="RAF55" s="34"/>
      <c r="RAG55" s="34"/>
      <c r="RAH55" s="34"/>
      <c r="RAI55" s="34"/>
      <c r="RAJ55" s="34"/>
      <c r="RAK55" s="34"/>
      <c r="RAL55" s="34"/>
      <c r="RAM55" s="34"/>
      <c r="RAN55" s="34"/>
      <c r="RAO55" s="34"/>
      <c r="RAP55" s="34"/>
      <c r="RAQ55" s="34"/>
      <c r="RAR55" s="34"/>
      <c r="RAS55" s="34"/>
      <c r="RAT55" s="34"/>
      <c r="RAU55" s="34"/>
      <c r="RAV55" s="34"/>
      <c r="RAW55" s="34"/>
      <c r="RAX55" s="34"/>
      <c r="RAY55" s="34"/>
      <c r="RAZ55" s="34"/>
      <c r="RBA55" s="34"/>
      <c r="RBB55" s="34"/>
      <c r="RBC55" s="34"/>
      <c r="RBD55" s="34"/>
      <c r="RBE55" s="34"/>
      <c r="RBF55" s="34"/>
      <c r="RBG55" s="34"/>
      <c r="RBH55" s="34"/>
      <c r="RBI55" s="34"/>
      <c r="RBJ55" s="34"/>
      <c r="RBK55" s="34"/>
      <c r="RBL55" s="34"/>
      <c r="RBM55" s="34"/>
      <c r="RBN55" s="34"/>
      <c r="RBO55" s="34"/>
      <c r="RBP55" s="34"/>
      <c r="RBQ55" s="34"/>
      <c r="RBR55" s="34"/>
      <c r="RBS55" s="34"/>
      <c r="RBT55" s="34"/>
      <c r="RBU55" s="34"/>
      <c r="RBV55" s="34"/>
      <c r="RBW55" s="34"/>
      <c r="RBX55" s="34"/>
      <c r="RBY55" s="34"/>
      <c r="RBZ55" s="34"/>
      <c r="RCA55" s="34"/>
      <c r="RCB55" s="34"/>
      <c r="RCC55" s="34"/>
      <c r="RCD55" s="34"/>
      <c r="RCE55" s="34"/>
      <c r="RCF55" s="34"/>
      <c r="RCG55" s="34"/>
      <c r="RCH55" s="34"/>
      <c r="RCI55" s="34"/>
      <c r="RCJ55" s="34"/>
      <c r="RCK55" s="34"/>
      <c r="RCL55" s="34"/>
      <c r="RCM55" s="34"/>
      <c r="RCN55" s="34"/>
      <c r="RCO55" s="34"/>
      <c r="RCP55" s="34"/>
      <c r="RCQ55" s="34"/>
      <c r="RCR55" s="34"/>
      <c r="RCS55" s="34"/>
      <c r="RCT55" s="34"/>
      <c r="RCU55" s="34"/>
      <c r="RCV55" s="34"/>
      <c r="RCW55" s="34"/>
      <c r="RCX55" s="34"/>
      <c r="RCY55" s="34"/>
      <c r="RCZ55" s="34"/>
      <c r="RDA55" s="34"/>
      <c r="RDB55" s="34"/>
      <c r="RDC55" s="34"/>
      <c r="RDD55" s="34"/>
      <c r="RDE55" s="34"/>
      <c r="RDF55" s="34"/>
      <c r="RDG55" s="34"/>
      <c r="RDH55" s="34"/>
      <c r="RDI55" s="34"/>
      <c r="RDJ55" s="34"/>
      <c r="RDK55" s="34"/>
      <c r="RDL55" s="34"/>
      <c r="RDM55" s="34"/>
      <c r="RDN55" s="34"/>
      <c r="RDO55" s="34"/>
      <c r="RDP55" s="34"/>
      <c r="RDQ55" s="34"/>
      <c r="RDR55" s="34"/>
      <c r="RDS55" s="34"/>
      <c r="RDT55" s="34"/>
      <c r="RDU55" s="34"/>
      <c r="RDV55" s="34"/>
      <c r="RDW55" s="34"/>
      <c r="RDX55" s="34"/>
      <c r="RDY55" s="34"/>
      <c r="RDZ55" s="34"/>
      <c r="REA55" s="34"/>
      <c r="REB55" s="34"/>
      <c r="REC55" s="34"/>
      <c r="RED55" s="34"/>
      <c r="REE55" s="34"/>
      <c r="REF55" s="34"/>
      <c r="REG55" s="34"/>
      <c r="REH55" s="34"/>
      <c r="REI55" s="34"/>
      <c r="REJ55" s="34"/>
      <c r="REK55" s="34"/>
      <c r="REL55" s="34"/>
      <c r="REM55" s="34"/>
      <c r="REN55" s="34"/>
      <c r="REO55" s="34"/>
      <c r="REP55" s="34"/>
      <c r="REQ55" s="34"/>
      <c r="RER55" s="34"/>
      <c r="RES55" s="34"/>
      <c r="RET55" s="34"/>
      <c r="REU55" s="34"/>
      <c r="REV55" s="34"/>
      <c r="REW55" s="34"/>
      <c r="REX55" s="34"/>
      <c r="REY55" s="34"/>
      <c r="REZ55" s="34"/>
      <c r="RFA55" s="34"/>
      <c r="RFB55" s="34"/>
      <c r="RFC55" s="34"/>
      <c r="RFD55" s="34"/>
      <c r="RFE55" s="34"/>
      <c r="RFF55" s="34"/>
      <c r="RFG55" s="34"/>
      <c r="RFH55" s="34"/>
      <c r="RFI55" s="34"/>
      <c r="RFJ55" s="34"/>
      <c r="RFK55" s="34"/>
      <c r="RFL55" s="34"/>
      <c r="RFM55" s="34"/>
      <c r="RFN55" s="34"/>
      <c r="RFO55" s="34"/>
      <c r="RFP55" s="34"/>
      <c r="RFQ55" s="34"/>
      <c r="RFR55" s="34"/>
      <c r="RFS55" s="34"/>
      <c r="RFT55" s="34"/>
      <c r="RFU55" s="34"/>
      <c r="RFV55" s="34"/>
      <c r="RFW55" s="34"/>
      <c r="RFX55" s="34"/>
      <c r="RFY55" s="34"/>
      <c r="RFZ55" s="34"/>
      <c r="RGA55" s="34"/>
      <c r="RGB55" s="34"/>
      <c r="RGC55" s="34"/>
      <c r="RGD55" s="34"/>
      <c r="RGE55" s="34"/>
      <c r="RGF55" s="34"/>
      <c r="RGG55" s="34"/>
      <c r="RGH55" s="34"/>
      <c r="RGI55" s="34"/>
      <c r="RGJ55" s="34"/>
      <c r="RGK55" s="34"/>
      <c r="RGL55" s="34"/>
      <c r="RGM55" s="34"/>
      <c r="RGN55" s="34"/>
      <c r="RGO55" s="34"/>
      <c r="RGP55" s="34"/>
      <c r="RGQ55" s="34"/>
      <c r="RGR55" s="34"/>
      <c r="RGS55" s="34"/>
      <c r="RGT55" s="34"/>
      <c r="RGU55" s="34"/>
      <c r="RGV55" s="34"/>
      <c r="RGW55" s="34"/>
      <c r="RGX55" s="34"/>
      <c r="RGY55" s="34"/>
      <c r="RGZ55" s="34"/>
      <c r="RHA55" s="34"/>
      <c r="RHB55" s="34"/>
      <c r="RHC55" s="34"/>
      <c r="RHD55" s="34"/>
      <c r="RHE55" s="34"/>
      <c r="RHF55" s="34"/>
      <c r="RHG55" s="34"/>
      <c r="RHH55" s="34"/>
      <c r="RHI55" s="34"/>
      <c r="RHJ55" s="34"/>
      <c r="RHK55" s="34"/>
      <c r="RHL55" s="34"/>
      <c r="RHM55" s="34"/>
      <c r="RHN55" s="34"/>
      <c r="RHO55" s="34"/>
      <c r="RHP55" s="34"/>
      <c r="RHQ55" s="34"/>
      <c r="RHR55" s="34"/>
      <c r="RHS55" s="34"/>
      <c r="RHT55" s="34"/>
      <c r="RHU55" s="34"/>
      <c r="RHV55" s="34"/>
      <c r="RHW55" s="34"/>
      <c r="RHX55" s="34"/>
      <c r="RHY55" s="34"/>
      <c r="RHZ55" s="34"/>
      <c r="RIA55" s="34"/>
      <c r="RIB55" s="34"/>
      <c r="RIC55" s="34"/>
      <c r="RID55" s="34"/>
      <c r="RIE55" s="34"/>
      <c r="RIF55" s="34"/>
      <c r="RIG55" s="34"/>
      <c r="RIH55" s="34"/>
      <c r="RII55" s="34"/>
      <c r="RIJ55" s="34"/>
      <c r="RIK55" s="34"/>
      <c r="RIL55" s="34"/>
      <c r="RIM55" s="34"/>
      <c r="RIN55" s="34"/>
      <c r="RIO55" s="34"/>
      <c r="RIP55" s="34"/>
      <c r="RIQ55" s="34"/>
      <c r="RIR55" s="34"/>
      <c r="RIS55" s="34"/>
      <c r="RIT55" s="34"/>
      <c r="RIU55" s="34"/>
      <c r="RIV55" s="34"/>
      <c r="RIW55" s="34"/>
      <c r="RIX55" s="34"/>
      <c r="RIY55" s="34"/>
      <c r="RIZ55" s="34"/>
      <c r="RJA55" s="34"/>
      <c r="RJB55" s="34"/>
      <c r="RJC55" s="34"/>
      <c r="RJD55" s="34"/>
      <c r="RJE55" s="34"/>
      <c r="RJF55" s="34"/>
      <c r="RJG55" s="34"/>
      <c r="RJH55" s="34"/>
      <c r="RJI55" s="34"/>
      <c r="RJJ55" s="34"/>
      <c r="RJK55" s="34"/>
      <c r="RJL55" s="34"/>
      <c r="RJM55" s="34"/>
      <c r="RJN55" s="34"/>
      <c r="RJO55" s="34"/>
      <c r="RJP55" s="34"/>
      <c r="RJQ55" s="34"/>
      <c r="RJR55" s="34"/>
      <c r="RJS55" s="34"/>
      <c r="RJT55" s="34"/>
      <c r="RJU55" s="34"/>
      <c r="RJV55" s="34"/>
      <c r="RJW55" s="34"/>
      <c r="RJX55" s="34"/>
      <c r="RJY55" s="34"/>
      <c r="RJZ55" s="34"/>
      <c r="RKA55" s="34"/>
      <c r="RKB55" s="34"/>
      <c r="RKC55" s="34"/>
      <c r="RKD55" s="34"/>
      <c r="RKE55" s="34"/>
      <c r="RKF55" s="34"/>
      <c r="RKG55" s="34"/>
      <c r="RKH55" s="34"/>
      <c r="RKI55" s="34"/>
      <c r="RKJ55" s="34"/>
      <c r="RKK55" s="34"/>
      <c r="RKL55" s="34"/>
      <c r="RKM55" s="34"/>
      <c r="RKN55" s="34"/>
      <c r="RKO55" s="34"/>
      <c r="RKP55" s="34"/>
      <c r="RKQ55" s="34"/>
      <c r="RKR55" s="34"/>
      <c r="RKS55" s="34"/>
      <c r="RKT55" s="34"/>
      <c r="RKU55" s="34"/>
      <c r="RKV55" s="34"/>
      <c r="RKW55" s="34"/>
      <c r="RKX55" s="34"/>
      <c r="RKY55" s="34"/>
      <c r="RKZ55" s="34"/>
      <c r="RLA55" s="34"/>
      <c r="RLB55" s="34"/>
      <c r="RLC55" s="34"/>
      <c r="RLD55" s="34"/>
      <c r="RLE55" s="34"/>
      <c r="RLF55" s="34"/>
      <c r="RLG55" s="34"/>
      <c r="RLH55" s="34"/>
      <c r="RLI55" s="34"/>
      <c r="RLJ55" s="34"/>
      <c r="RLK55" s="34"/>
      <c r="RLL55" s="34"/>
      <c r="RLM55" s="34"/>
      <c r="RLN55" s="34"/>
      <c r="RLO55" s="34"/>
      <c r="RLP55" s="34"/>
      <c r="RLQ55" s="34"/>
      <c r="RLR55" s="34"/>
      <c r="RLS55" s="34"/>
      <c r="RLT55" s="34"/>
      <c r="RLU55" s="34"/>
      <c r="RLV55" s="34"/>
      <c r="RLW55" s="34"/>
      <c r="RLX55" s="34"/>
      <c r="RLY55" s="34"/>
      <c r="RLZ55" s="34"/>
      <c r="RMA55" s="34"/>
      <c r="RMB55" s="34"/>
      <c r="RMC55" s="34"/>
      <c r="RMD55" s="34"/>
      <c r="RME55" s="34"/>
      <c r="RMF55" s="34"/>
      <c r="RMG55" s="34"/>
      <c r="RMH55" s="34"/>
      <c r="RMI55" s="34"/>
      <c r="RMJ55" s="34"/>
      <c r="RMK55" s="34"/>
      <c r="RML55" s="34"/>
      <c r="RMM55" s="34"/>
      <c r="RMN55" s="34"/>
      <c r="RMO55" s="34"/>
      <c r="RMP55" s="34"/>
      <c r="RMQ55" s="34"/>
      <c r="RMR55" s="34"/>
      <c r="RMS55" s="34"/>
      <c r="RMT55" s="34"/>
      <c r="RMU55" s="34"/>
      <c r="RMV55" s="34"/>
      <c r="RMW55" s="34"/>
      <c r="RMX55" s="34"/>
      <c r="RMY55" s="34"/>
      <c r="RMZ55" s="34"/>
      <c r="RNA55" s="34"/>
      <c r="RNB55" s="34"/>
      <c r="RNC55" s="34"/>
      <c r="RND55" s="34"/>
      <c r="RNE55" s="34"/>
      <c r="RNF55" s="34"/>
      <c r="RNG55" s="34"/>
      <c r="RNH55" s="34"/>
      <c r="RNI55" s="34"/>
      <c r="RNJ55" s="34"/>
      <c r="RNK55" s="34"/>
      <c r="RNL55" s="34"/>
      <c r="RNM55" s="34"/>
      <c r="RNN55" s="34"/>
      <c r="RNO55" s="34"/>
      <c r="RNP55" s="34"/>
      <c r="RNQ55" s="34"/>
      <c r="RNR55" s="34"/>
      <c r="RNS55" s="34"/>
      <c r="RNT55" s="34"/>
      <c r="RNU55" s="34"/>
      <c r="RNV55" s="34"/>
      <c r="RNW55" s="34"/>
      <c r="RNX55" s="34"/>
      <c r="RNY55" s="34"/>
      <c r="RNZ55" s="34"/>
      <c r="ROA55" s="34"/>
      <c r="ROB55" s="34"/>
      <c r="ROC55" s="34"/>
      <c r="ROD55" s="34"/>
      <c r="ROE55" s="34"/>
      <c r="ROF55" s="34"/>
      <c r="ROG55" s="34"/>
      <c r="ROH55" s="34"/>
      <c r="ROI55" s="34"/>
      <c r="ROJ55" s="34"/>
      <c r="ROK55" s="34"/>
      <c r="ROL55" s="34"/>
      <c r="ROM55" s="34"/>
      <c r="RON55" s="34"/>
      <c r="ROO55" s="34"/>
      <c r="ROP55" s="34"/>
      <c r="ROQ55" s="34"/>
      <c r="ROR55" s="34"/>
      <c r="ROS55" s="34"/>
      <c r="ROT55" s="34"/>
      <c r="ROU55" s="34"/>
      <c r="ROV55" s="34"/>
      <c r="ROW55" s="34"/>
      <c r="ROX55" s="34"/>
      <c r="ROY55" s="34"/>
      <c r="ROZ55" s="34"/>
      <c r="RPA55" s="34"/>
      <c r="RPB55" s="34"/>
      <c r="RPC55" s="34"/>
      <c r="RPD55" s="34"/>
      <c r="RPE55" s="34"/>
      <c r="RPF55" s="34"/>
      <c r="RPG55" s="34"/>
      <c r="RPH55" s="34"/>
      <c r="RPI55" s="34"/>
      <c r="RPJ55" s="34"/>
      <c r="RPK55" s="34"/>
      <c r="RPL55" s="34"/>
      <c r="RPM55" s="34"/>
      <c r="RPN55" s="34"/>
      <c r="RPO55" s="34"/>
      <c r="RPP55" s="34"/>
      <c r="RPQ55" s="34"/>
      <c r="RPR55" s="34"/>
      <c r="RPS55" s="34"/>
      <c r="RPT55" s="34"/>
      <c r="RPU55" s="34"/>
      <c r="RPV55" s="34"/>
      <c r="RPW55" s="34"/>
      <c r="RPX55" s="34"/>
      <c r="RPY55" s="34"/>
      <c r="RPZ55" s="34"/>
      <c r="RQA55" s="34"/>
      <c r="RQB55" s="34"/>
      <c r="RQC55" s="34"/>
      <c r="RQD55" s="34"/>
      <c r="RQE55" s="34"/>
      <c r="RQF55" s="34"/>
      <c r="RQG55" s="34"/>
      <c r="RQH55" s="34"/>
      <c r="RQI55" s="34"/>
      <c r="RQJ55" s="34"/>
      <c r="RQK55" s="34"/>
      <c r="RQL55" s="34"/>
      <c r="RQM55" s="34"/>
      <c r="RQN55" s="34"/>
      <c r="RQO55" s="34"/>
      <c r="RQP55" s="34"/>
      <c r="RQQ55" s="34"/>
      <c r="RQR55" s="34"/>
      <c r="RQS55" s="34"/>
      <c r="RQT55" s="34"/>
      <c r="RQU55" s="34"/>
      <c r="RQV55" s="34"/>
      <c r="RQW55" s="34"/>
      <c r="RQX55" s="34"/>
      <c r="RQY55" s="34"/>
      <c r="RQZ55" s="34"/>
      <c r="RRA55" s="34"/>
      <c r="RRB55" s="34"/>
      <c r="RRC55" s="34"/>
      <c r="RRD55" s="34"/>
      <c r="RRE55" s="34"/>
      <c r="RRF55" s="34"/>
      <c r="RRG55" s="34"/>
      <c r="RRH55" s="34"/>
      <c r="RRI55" s="34"/>
      <c r="RRJ55" s="34"/>
      <c r="RRK55" s="34"/>
      <c r="RRL55" s="34"/>
      <c r="RRM55" s="34"/>
      <c r="RRN55" s="34"/>
      <c r="RRO55" s="34"/>
      <c r="RRP55" s="34"/>
      <c r="RRQ55" s="34"/>
      <c r="RRR55" s="34"/>
      <c r="RRS55" s="34"/>
      <c r="RRT55" s="34"/>
      <c r="RRU55" s="34"/>
      <c r="RRV55" s="34"/>
      <c r="RRW55" s="34"/>
      <c r="RRX55" s="34"/>
      <c r="RRY55" s="34"/>
      <c r="RRZ55" s="34"/>
      <c r="RSA55" s="34"/>
      <c r="RSB55" s="34"/>
      <c r="RSC55" s="34"/>
      <c r="RSD55" s="34"/>
      <c r="RSE55" s="34"/>
      <c r="RSF55" s="34"/>
      <c r="RSG55" s="34"/>
      <c r="RSH55" s="34"/>
      <c r="RSI55" s="34"/>
      <c r="RSJ55" s="34"/>
      <c r="RSK55" s="34"/>
      <c r="RSL55" s="34"/>
      <c r="RSM55" s="34"/>
      <c r="RSN55" s="34"/>
      <c r="RSO55" s="34"/>
      <c r="RSP55" s="34"/>
      <c r="RSQ55" s="34"/>
      <c r="RSR55" s="34"/>
      <c r="RSS55" s="34"/>
      <c r="RST55" s="34"/>
      <c r="RSU55" s="34"/>
      <c r="RSV55" s="34"/>
      <c r="RSW55" s="34"/>
      <c r="RSX55" s="34"/>
      <c r="RSY55" s="34"/>
      <c r="RSZ55" s="34"/>
      <c r="RTA55" s="34"/>
      <c r="RTB55" s="34"/>
      <c r="RTC55" s="34"/>
      <c r="RTD55" s="34"/>
      <c r="RTE55" s="34"/>
      <c r="RTF55" s="34"/>
      <c r="RTG55" s="34"/>
      <c r="RTH55" s="34"/>
      <c r="RTI55" s="34"/>
      <c r="RTJ55" s="34"/>
      <c r="RTK55" s="34"/>
      <c r="RTL55" s="34"/>
      <c r="RTM55" s="34"/>
      <c r="RTN55" s="34"/>
      <c r="RTO55" s="34"/>
      <c r="RTP55" s="34"/>
      <c r="RTQ55" s="34"/>
      <c r="RTR55" s="34"/>
      <c r="RTS55" s="34"/>
      <c r="RTT55" s="34"/>
      <c r="RTU55" s="34"/>
      <c r="RTV55" s="34"/>
      <c r="RTW55" s="34"/>
      <c r="RTX55" s="34"/>
      <c r="RTY55" s="34"/>
      <c r="RTZ55" s="34"/>
      <c r="RUA55" s="34"/>
      <c r="RUB55" s="34"/>
      <c r="RUC55" s="34"/>
      <c r="RUD55" s="34"/>
      <c r="RUE55" s="34"/>
      <c r="RUF55" s="34"/>
      <c r="RUG55" s="34"/>
      <c r="RUH55" s="34"/>
      <c r="RUI55" s="34"/>
      <c r="RUJ55" s="34"/>
      <c r="RUK55" s="34"/>
      <c r="RUL55" s="34"/>
      <c r="RUM55" s="34"/>
      <c r="RUN55" s="34"/>
      <c r="RUO55" s="34"/>
      <c r="RUP55" s="34"/>
      <c r="RUQ55" s="34"/>
      <c r="RUR55" s="34"/>
      <c r="RUS55" s="34"/>
      <c r="RUT55" s="34"/>
      <c r="RUU55" s="34"/>
      <c r="RUV55" s="34"/>
      <c r="RUW55" s="34"/>
      <c r="RUX55" s="34"/>
      <c r="RUY55" s="34"/>
      <c r="RUZ55" s="34"/>
      <c r="RVA55" s="34"/>
      <c r="RVB55" s="34"/>
      <c r="RVC55" s="34"/>
      <c r="RVD55" s="34"/>
      <c r="RVE55" s="34"/>
      <c r="RVF55" s="34"/>
      <c r="RVG55" s="34"/>
      <c r="RVH55" s="34"/>
      <c r="RVI55" s="34"/>
      <c r="RVJ55" s="34"/>
      <c r="RVK55" s="34"/>
      <c r="RVL55" s="34"/>
      <c r="RVM55" s="34"/>
      <c r="RVN55" s="34"/>
      <c r="RVO55" s="34"/>
      <c r="RVP55" s="34"/>
      <c r="RVQ55" s="34"/>
      <c r="RVR55" s="34"/>
      <c r="RVS55" s="34"/>
      <c r="RVT55" s="34"/>
      <c r="RVU55" s="34"/>
      <c r="RVV55" s="34"/>
      <c r="RVW55" s="34"/>
      <c r="RVX55" s="34"/>
      <c r="RVY55" s="34"/>
      <c r="RVZ55" s="34"/>
      <c r="RWA55" s="34"/>
      <c r="RWB55" s="34"/>
      <c r="RWC55" s="34"/>
      <c r="RWD55" s="34"/>
      <c r="RWE55" s="34"/>
      <c r="RWF55" s="34"/>
      <c r="RWG55" s="34"/>
      <c r="RWH55" s="34"/>
      <c r="RWI55" s="34"/>
      <c r="RWJ55" s="34"/>
      <c r="RWK55" s="34"/>
      <c r="RWL55" s="34"/>
      <c r="RWM55" s="34"/>
      <c r="RWN55" s="34"/>
      <c r="RWO55" s="34"/>
      <c r="RWP55" s="34"/>
      <c r="RWQ55" s="34"/>
      <c r="RWR55" s="34"/>
      <c r="RWS55" s="34"/>
      <c r="RWT55" s="34"/>
      <c r="RWU55" s="34"/>
      <c r="RWV55" s="34"/>
      <c r="RWW55" s="34"/>
      <c r="RWX55" s="34"/>
      <c r="RWY55" s="34"/>
      <c r="RWZ55" s="34"/>
      <c r="RXA55" s="34"/>
      <c r="RXB55" s="34"/>
      <c r="RXC55" s="34"/>
      <c r="RXD55" s="34"/>
      <c r="RXE55" s="34"/>
      <c r="RXF55" s="34"/>
      <c r="RXG55" s="34"/>
      <c r="RXH55" s="34"/>
      <c r="RXI55" s="34"/>
      <c r="RXJ55" s="34"/>
      <c r="RXK55" s="34"/>
      <c r="RXL55" s="34"/>
      <c r="RXM55" s="34"/>
      <c r="RXN55" s="34"/>
      <c r="RXO55" s="34"/>
      <c r="RXP55" s="34"/>
      <c r="RXQ55" s="34"/>
      <c r="RXR55" s="34"/>
      <c r="RXS55" s="34"/>
      <c r="RXT55" s="34"/>
      <c r="RXU55" s="34"/>
      <c r="RXV55" s="34"/>
      <c r="RXW55" s="34"/>
      <c r="RXX55" s="34"/>
      <c r="RXY55" s="34"/>
      <c r="RXZ55" s="34"/>
      <c r="RYA55" s="34"/>
      <c r="RYB55" s="34"/>
      <c r="RYC55" s="34"/>
      <c r="RYD55" s="34"/>
      <c r="RYE55" s="34"/>
      <c r="RYF55" s="34"/>
      <c r="RYG55" s="34"/>
      <c r="RYH55" s="34"/>
      <c r="RYI55" s="34"/>
      <c r="RYJ55" s="34"/>
      <c r="RYK55" s="34"/>
      <c r="RYL55" s="34"/>
      <c r="RYM55" s="34"/>
      <c r="RYN55" s="34"/>
      <c r="RYO55" s="34"/>
      <c r="RYP55" s="34"/>
      <c r="RYQ55" s="34"/>
      <c r="RYR55" s="34"/>
      <c r="RYS55" s="34"/>
      <c r="RYT55" s="34"/>
      <c r="RYU55" s="34"/>
      <c r="RYV55" s="34"/>
      <c r="RYW55" s="34"/>
      <c r="RYX55" s="34"/>
      <c r="RYY55" s="34"/>
      <c r="RYZ55" s="34"/>
      <c r="RZA55" s="34"/>
      <c r="RZB55" s="34"/>
      <c r="RZC55" s="34"/>
      <c r="RZD55" s="34"/>
      <c r="RZE55" s="34"/>
      <c r="RZF55" s="34"/>
      <c r="RZG55" s="34"/>
      <c r="RZH55" s="34"/>
      <c r="RZI55" s="34"/>
      <c r="RZJ55" s="34"/>
      <c r="RZK55" s="34"/>
      <c r="RZL55" s="34"/>
      <c r="RZM55" s="34"/>
      <c r="RZN55" s="34"/>
      <c r="RZO55" s="34"/>
      <c r="RZP55" s="34"/>
      <c r="RZQ55" s="34"/>
      <c r="RZR55" s="34"/>
      <c r="RZS55" s="34"/>
      <c r="RZT55" s="34"/>
      <c r="RZU55" s="34"/>
      <c r="RZV55" s="34"/>
      <c r="RZW55" s="34"/>
      <c r="RZX55" s="34"/>
      <c r="RZY55" s="34"/>
      <c r="RZZ55" s="34"/>
      <c r="SAA55" s="34"/>
      <c r="SAB55" s="34"/>
      <c r="SAC55" s="34"/>
      <c r="SAD55" s="34"/>
      <c r="SAE55" s="34"/>
      <c r="SAF55" s="34"/>
      <c r="SAG55" s="34"/>
      <c r="SAH55" s="34"/>
      <c r="SAI55" s="34"/>
      <c r="SAJ55" s="34"/>
      <c r="SAK55" s="34"/>
      <c r="SAL55" s="34"/>
      <c r="SAM55" s="34"/>
      <c r="SAN55" s="34"/>
      <c r="SAO55" s="34"/>
      <c r="SAP55" s="34"/>
      <c r="SAQ55" s="34"/>
      <c r="SAR55" s="34"/>
      <c r="SAS55" s="34"/>
      <c r="SAT55" s="34"/>
      <c r="SAU55" s="34"/>
      <c r="SAV55" s="34"/>
      <c r="SAW55" s="34"/>
      <c r="SAX55" s="34"/>
      <c r="SAY55" s="34"/>
      <c r="SAZ55" s="34"/>
      <c r="SBA55" s="34"/>
      <c r="SBB55" s="34"/>
      <c r="SBC55" s="34"/>
      <c r="SBD55" s="34"/>
      <c r="SBE55" s="34"/>
      <c r="SBF55" s="34"/>
      <c r="SBG55" s="34"/>
      <c r="SBH55" s="34"/>
      <c r="SBI55" s="34"/>
      <c r="SBJ55" s="34"/>
      <c r="SBK55" s="34"/>
      <c r="SBL55" s="34"/>
      <c r="SBM55" s="34"/>
      <c r="SBN55" s="34"/>
      <c r="SBO55" s="34"/>
      <c r="SBP55" s="34"/>
      <c r="SBQ55" s="34"/>
      <c r="SBR55" s="34"/>
      <c r="SBS55" s="34"/>
      <c r="SBT55" s="34"/>
      <c r="SBU55" s="34"/>
      <c r="SBV55" s="34"/>
      <c r="SBW55" s="34"/>
      <c r="SBX55" s="34"/>
      <c r="SBY55" s="34"/>
      <c r="SBZ55" s="34"/>
      <c r="SCA55" s="34"/>
      <c r="SCB55" s="34"/>
      <c r="SCC55" s="34"/>
      <c r="SCD55" s="34"/>
      <c r="SCE55" s="34"/>
      <c r="SCF55" s="34"/>
      <c r="SCG55" s="34"/>
      <c r="SCH55" s="34"/>
      <c r="SCI55" s="34"/>
      <c r="SCJ55" s="34"/>
      <c r="SCK55" s="34"/>
      <c r="SCL55" s="34"/>
      <c r="SCM55" s="34"/>
      <c r="SCN55" s="34"/>
      <c r="SCO55" s="34"/>
      <c r="SCP55" s="34"/>
      <c r="SCQ55" s="34"/>
      <c r="SCR55" s="34"/>
      <c r="SCS55" s="34"/>
      <c r="SCT55" s="34"/>
      <c r="SCU55" s="34"/>
      <c r="SCV55" s="34"/>
      <c r="SCW55" s="34"/>
      <c r="SCX55" s="34"/>
      <c r="SCY55" s="34"/>
      <c r="SCZ55" s="34"/>
      <c r="SDA55" s="34"/>
      <c r="SDB55" s="34"/>
      <c r="SDC55" s="34"/>
      <c r="SDD55" s="34"/>
      <c r="SDE55" s="34"/>
      <c r="SDF55" s="34"/>
      <c r="SDG55" s="34"/>
      <c r="SDH55" s="34"/>
      <c r="SDI55" s="34"/>
      <c r="SDJ55" s="34"/>
      <c r="SDK55" s="34"/>
      <c r="SDL55" s="34"/>
      <c r="SDM55" s="34"/>
      <c r="SDN55" s="34"/>
      <c r="SDO55" s="34"/>
      <c r="SDP55" s="34"/>
      <c r="SDQ55" s="34"/>
      <c r="SDR55" s="34"/>
      <c r="SDS55" s="34"/>
      <c r="SDT55" s="34"/>
      <c r="SDU55" s="34"/>
      <c r="SDV55" s="34"/>
      <c r="SDW55" s="34"/>
      <c r="SDX55" s="34"/>
      <c r="SDY55" s="34"/>
      <c r="SDZ55" s="34"/>
      <c r="SEA55" s="34"/>
      <c r="SEB55" s="34"/>
      <c r="SEC55" s="34"/>
      <c r="SED55" s="34"/>
      <c r="SEE55" s="34"/>
      <c r="SEF55" s="34"/>
      <c r="SEG55" s="34"/>
      <c r="SEH55" s="34"/>
      <c r="SEI55" s="34"/>
      <c r="SEJ55" s="34"/>
      <c r="SEK55" s="34"/>
      <c r="SEL55" s="34"/>
      <c r="SEM55" s="34"/>
      <c r="SEN55" s="34"/>
      <c r="SEO55" s="34"/>
      <c r="SEP55" s="34"/>
      <c r="SEQ55" s="34"/>
      <c r="SER55" s="34"/>
      <c r="SES55" s="34"/>
      <c r="SET55" s="34"/>
      <c r="SEU55" s="34"/>
      <c r="SEV55" s="34"/>
      <c r="SEW55" s="34"/>
      <c r="SEX55" s="34"/>
      <c r="SEY55" s="34"/>
      <c r="SEZ55" s="34"/>
      <c r="SFA55" s="34"/>
      <c r="SFB55" s="34"/>
      <c r="SFC55" s="34"/>
      <c r="SFD55" s="34"/>
      <c r="SFE55" s="34"/>
      <c r="SFF55" s="34"/>
      <c r="SFG55" s="34"/>
      <c r="SFH55" s="34"/>
      <c r="SFI55" s="34"/>
      <c r="SFJ55" s="34"/>
      <c r="SFK55" s="34"/>
      <c r="SFL55" s="34"/>
      <c r="SFM55" s="34"/>
      <c r="SFN55" s="34"/>
      <c r="SFO55" s="34"/>
      <c r="SFP55" s="34"/>
      <c r="SFQ55" s="34"/>
      <c r="SFR55" s="34"/>
      <c r="SFS55" s="34"/>
      <c r="SFT55" s="34"/>
      <c r="SFU55" s="34"/>
      <c r="SFV55" s="34"/>
      <c r="SFW55" s="34"/>
      <c r="SFX55" s="34"/>
      <c r="SFY55" s="34"/>
      <c r="SFZ55" s="34"/>
      <c r="SGA55" s="34"/>
      <c r="SGB55" s="34"/>
      <c r="SGC55" s="34"/>
      <c r="SGD55" s="34"/>
      <c r="SGE55" s="34"/>
      <c r="SGF55" s="34"/>
      <c r="SGG55" s="34"/>
      <c r="SGH55" s="34"/>
      <c r="SGI55" s="34"/>
      <c r="SGJ55" s="34"/>
      <c r="SGK55" s="34"/>
      <c r="SGL55" s="34"/>
      <c r="SGM55" s="34"/>
      <c r="SGN55" s="34"/>
      <c r="SGO55" s="34"/>
      <c r="SGP55" s="34"/>
      <c r="SGQ55" s="34"/>
      <c r="SGR55" s="34"/>
      <c r="SGS55" s="34"/>
      <c r="SGT55" s="34"/>
      <c r="SGU55" s="34"/>
      <c r="SGV55" s="34"/>
      <c r="SGW55" s="34"/>
      <c r="SGX55" s="34"/>
      <c r="SGY55" s="34"/>
      <c r="SGZ55" s="34"/>
      <c r="SHA55" s="34"/>
      <c r="SHB55" s="34"/>
      <c r="SHC55" s="34"/>
      <c r="SHD55" s="34"/>
      <c r="SHE55" s="34"/>
      <c r="SHF55" s="34"/>
      <c r="SHG55" s="34"/>
      <c r="SHH55" s="34"/>
      <c r="SHI55" s="34"/>
      <c r="SHJ55" s="34"/>
      <c r="SHK55" s="34"/>
      <c r="SHL55" s="34"/>
      <c r="SHM55" s="34"/>
      <c r="SHN55" s="34"/>
      <c r="SHO55" s="34"/>
      <c r="SHP55" s="34"/>
      <c r="SHQ55" s="34"/>
      <c r="SHR55" s="34"/>
      <c r="SHS55" s="34"/>
      <c r="SHT55" s="34"/>
      <c r="SHU55" s="34"/>
      <c r="SHV55" s="34"/>
      <c r="SHW55" s="34"/>
      <c r="SHX55" s="34"/>
      <c r="SHY55" s="34"/>
      <c r="SHZ55" s="34"/>
      <c r="SIA55" s="34"/>
      <c r="SIB55" s="34"/>
      <c r="SIC55" s="34"/>
      <c r="SID55" s="34"/>
      <c r="SIE55" s="34"/>
      <c r="SIF55" s="34"/>
      <c r="SIG55" s="34"/>
      <c r="SIH55" s="34"/>
      <c r="SII55" s="34"/>
      <c r="SIJ55" s="34"/>
      <c r="SIK55" s="34"/>
      <c r="SIL55" s="34"/>
      <c r="SIM55" s="34"/>
      <c r="SIN55" s="34"/>
      <c r="SIO55" s="34"/>
      <c r="SIP55" s="34"/>
      <c r="SIQ55" s="34"/>
      <c r="SIR55" s="34"/>
      <c r="SIS55" s="34"/>
      <c r="SIT55" s="34"/>
      <c r="SIU55" s="34"/>
      <c r="SIV55" s="34"/>
      <c r="SIW55" s="34"/>
      <c r="SIX55" s="34"/>
      <c r="SIY55" s="34"/>
      <c r="SIZ55" s="34"/>
      <c r="SJA55" s="34"/>
      <c r="SJB55" s="34"/>
      <c r="SJC55" s="34"/>
      <c r="SJD55" s="34"/>
      <c r="SJE55" s="34"/>
      <c r="SJF55" s="34"/>
      <c r="SJG55" s="34"/>
      <c r="SJH55" s="34"/>
      <c r="SJI55" s="34"/>
      <c r="SJJ55" s="34"/>
      <c r="SJK55" s="34"/>
      <c r="SJL55" s="34"/>
      <c r="SJM55" s="34"/>
      <c r="SJN55" s="34"/>
      <c r="SJO55" s="34"/>
      <c r="SJP55" s="34"/>
      <c r="SJQ55" s="34"/>
      <c r="SJR55" s="34"/>
      <c r="SJS55" s="34"/>
      <c r="SJT55" s="34"/>
      <c r="SJU55" s="34"/>
      <c r="SJV55" s="34"/>
      <c r="SJW55" s="34"/>
      <c r="SJX55" s="34"/>
      <c r="SJY55" s="34"/>
      <c r="SJZ55" s="34"/>
      <c r="SKA55" s="34"/>
      <c r="SKB55" s="34"/>
      <c r="SKC55" s="34"/>
      <c r="SKD55" s="34"/>
      <c r="SKE55" s="34"/>
      <c r="SKF55" s="34"/>
      <c r="SKG55" s="34"/>
      <c r="SKH55" s="34"/>
      <c r="SKI55" s="34"/>
      <c r="SKJ55" s="34"/>
      <c r="SKK55" s="34"/>
      <c r="SKL55" s="34"/>
      <c r="SKM55" s="34"/>
      <c r="SKN55" s="34"/>
      <c r="SKO55" s="34"/>
      <c r="SKP55" s="34"/>
      <c r="SKQ55" s="34"/>
      <c r="SKR55" s="34"/>
      <c r="SKS55" s="34"/>
      <c r="SKT55" s="34"/>
      <c r="SKU55" s="34"/>
      <c r="SKV55" s="34"/>
      <c r="SKW55" s="34"/>
      <c r="SKX55" s="34"/>
      <c r="SKY55" s="34"/>
      <c r="SKZ55" s="34"/>
      <c r="SLA55" s="34"/>
      <c r="SLB55" s="34"/>
      <c r="SLC55" s="34"/>
      <c r="SLD55" s="34"/>
      <c r="SLE55" s="34"/>
      <c r="SLF55" s="34"/>
      <c r="SLG55" s="34"/>
      <c r="SLH55" s="34"/>
      <c r="SLI55" s="34"/>
      <c r="SLJ55" s="34"/>
      <c r="SLK55" s="34"/>
      <c r="SLL55" s="34"/>
      <c r="SLM55" s="34"/>
      <c r="SLN55" s="34"/>
      <c r="SLO55" s="34"/>
      <c r="SLP55" s="34"/>
      <c r="SLQ55" s="34"/>
      <c r="SLR55" s="34"/>
      <c r="SLS55" s="34"/>
      <c r="SLT55" s="34"/>
      <c r="SLU55" s="34"/>
      <c r="SLV55" s="34"/>
      <c r="SLW55" s="34"/>
      <c r="SLX55" s="34"/>
      <c r="SLY55" s="34"/>
      <c r="SLZ55" s="34"/>
      <c r="SMA55" s="34"/>
      <c r="SMB55" s="34"/>
      <c r="SMC55" s="34"/>
      <c r="SMD55" s="34"/>
      <c r="SME55" s="34"/>
      <c r="SMF55" s="34"/>
      <c r="SMG55" s="34"/>
      <c r="SMH55" s="34"/>
      <c r="SMI55" s="34"/>
      <c r="SMJ55" s="34"/>
      <c r="SMK55" s="34"/>
      <c r="SML55" s="34"/>
      <c r="SMM55" s="34"/>
      <c r="SMN55" s="34"/>
      <c r="SMO55" s="34"/>
      <c r="SMP55" s="34"/>
      <c r="SMQ55" s="34"/>
      <c r="SMR55" s="34"/>
      <c r="SMS55" s="34"/>
      <c r="SMT55" s="34"/>
      <c r="SMU55" s="34"/>
      <c r="SMV55" s="34"/>
      <c r="SMW55" s="34"/>
      <c r="SMX55" s="34"/>
      <c r="SMY55" s="34"/>
      <c r="SMZ55" s="34"/>
      <c r="SNA55" s="34"/>
      <c r="SNB55" s="34"/>
      <c r="SNC55" s="34"/>
      <c r="SND55" s="34"/>
      <c r="SNE55" s="34"/>
      <c r="SNF55" s="34"/>
      <c r="SNG55" s="34"/>
      <c r="SNH55" s="34"/>
      <c r="SNI55" s="34"/>
      <c r="SNJ55" s="34"/>
      <c r="SNK55" s="34"/>
      <c r="SNL55" s="34"/>
      <c r="SNM55" s="34"/>
      <c r="SNN55" s="34"/>
      <c r="SNO55" s="34"/>
      <c r="SNP55" s="34"/>
      <c r="SNQ55" s="34"/>
      <c r="SNR55" s="34"/>
      <c r="SNS55" s="34"/>
      <c r="SNT55" s="34"/>
      <c r="SNU55" s="34"/>
      <c r="SNV55" s="34"/>
      <c r="SNW55" s="34"/>
      <c r="SNX55" s="34"/>
      <c r="SNY55" s="34"/>
      <c r="SNZ55" s="34"/>
      <c r="SOA55" s="34"/>
      <c r="SOB55" s="34"/>
      <c r="SOC55" s="34"/>
      <c r="SOD55" s="34"/>
      <c r="SOE55" s="34"/>
      <c r="SOF55" s="34"/>
      <c r="SOG55" s="34"/>
      <c r="SOH55" s="34"/>
      <c r="SOI55" s="34"/>
      <c r="SOJ55" s="34"/>
      <c r="SOK55" s="34"/>
      <c r="SOL55" s="34"/>
      <c r="SOM55" s="34"/>
      <c r="SON55" s="34"/>
      <c r="SOO55" s="34"/>
      <c r="SOP55" s="34"/>
      <c r="SOQ55" s="34"/>
      <c r="SOR55" s="34"/>
      <c r="SOS55" s="34"/>
      <c r="SOT55" s="34"/>
      <c r="SOU55" s="34"/>
      <c r="SOV55" s="34"/>
      <c r="SOW55" s="34"/>
      <c r="SOX55" s="34"/>
      <c r="SOY55" s="34"/>
      <c r="SOZ55" s="34"/>
      <c r="SPA55" s="34"/>
      <c r="SPB55" s="34"/>
      <c r="SPC55" s="34"/>
      <c r="SPD55" s="34"/>
      <c r="SPE55" s="34"/>
      <c r="SPF55" s="34"/>
      <c r="SPG55" s="34"/>
      <c r="SPH55" s="34"/>
      <c r="SPI55" s="34"/>
      <c r="SPJ55" s="34"/>
      <c r="SPK55" s="34"/>
      <c r="SPL55" s="34"/>
      <c r="SPM55" s="34"/>
      <c r="SPN55" s="34"/>
      <c r="SPO55" s="34"/>
      <c r="SPP55" s="34"/>
      <c r="SPQ55" s="34"/>
      <c r="SPR55" s="34"/>
      <c r="SPS55" s="34"/>
      <c r="SPT55" s="34"/>
      <c r="SPU55" s="34"/>
      <c r="SPV55" s="34"/>
      <c r="SPW55" s="34"/>
      <c r="SPX55" s="34"/>
      <c r="SPY55" s="34"/>
      <c r="SPZ55" s="34"/>
      <c r="SQA55" s="34"/>
      <c r="SQB55" s="34"/>
      <c r="SQC55" s="34"/>
      <c r="SQD55" s="34"/>
      <c r="SQE55" s="34"/>
      <c r="SQF55" s="34"/>
      <c r="SQG55" s="34"/>
      <c r="SQH55" s="34"/>
      <c r="SQI55" s="34"/>
      <c r="SQJ55" s="34"/>
      <c r="SQK55" s="34"/>
      <c r="SQL55" s="34"/>
      <c r="SQM55" s="34"/>
      <c r="SQN55" s="34"/>
      <c r="SQO55" s="34"/>
      <c r="SQP55" s="34"/>
      <c r="SQQ55" s="34"/>
      <c r="SQR55" s="34"/>
      <c r="SQS55" s="34"/>
      <c r="SQT55" s="34"/>
      <c r="SQU55" s="34"/>
      <c r="SQV55" s="34"/>
      <c r="SQW55" s="34"/>
      <c r="SQX55" s="34"/>
      <c r="SQY55" s="34"/>
      <c r="SQZ55" s="34"/>
      <c r="SRA55" s="34"/>
      <c r="SRB55" s="34"/>
      <c r="SRC55" s="34"/>
      <c r="SRD55" s="34"/>
      <c r="SRE55" s="34"/>
      <c r="SRF55" s="34"/>
      <c r="SRG55" s="34"/>
      <c r="SRH55" s="34"/>
      <c r="SRI55" s="34"/>
      <c r="SRJ55" s="34"/>
      <c r="SRK55" s="34"/>
      <c r="SRL55" s="34"/>
      <c r="SRM55" s="34"/>
      <c r="SRN55" s="34"/>
      <c r="SRO55" s="34"/>
      <c r="SRP55" s="34"/>
      <c r="SRQ55" s="34"/>
      <c r="SRR55" s="34"/>
      <c r="SRS55" s="34"/>
      <c r="SRT55" s="34"/>
      <c r="SRU55" s="34"/>
      <c r="SRV55" s="34"/>
      <c r="SRW55" s="34"/>
      <c r="SRX55" s="34"/>
      <c r="SRY55" s="34"/>
      <c r="SRZ55" s="34"/>
      <c r="SSA55" s="34"/>
      <c r="SSB55" s="34"/>
      <c r="SSC55" s="34"/>
      <c r="SSD55" s="34"/>
      <c r="SSE55" s="34"/>
      <c r="SSF55" s="34"/>
      <c r="SSG55" s="34"/>
      <c r="SSH55" s="34"/>
      <c r="SSI55" s="34"/>
      <c r="SSJ55" s="34"/>
      <c r="SSK55" s="34"/>
      <c r="SSL55" s="34"/>
      <c r="SSM55" s="34"/>
      <c r="SSN55" s="34"/>
      <c r="SSO55" s="34"/>
      <c r="SSP55" s="34"/>
      <c r="SSQ55" s="34"/>
      <c r="SSR55" s="34"/>
      <c r="SSS55" s="34"/>
      <c r="SST55" s="34"/>
      <c r="SSU55" s="34"/>
      <c r="SSV55" s="34"/>
      <c r="SSW55" s="34"/>
      <c r="SSX55" s="34"/>
      <c r="SSY55" s="34"/>
      <c r="SSZ55" s="34"/>
      <c r="STA55" s="34"/>
      <c r="STB55" s="34"/>
      <c r="STC55" s="34"/>
      <c r="STD55" s="34"/>
      <c r="STE55" s="34"/>
      <c r="STF55" s="34"/>
      <c r="STG55" s="34"/>
      <c r="STH55" s="34"/>
      <c r="STI55" s="34"/>
      <c r="STJ55" s="34"/>
      <c r="STK55" s="34"/>
      <c r="STL55" s="34"/>
      <c r="STM55" s="34"/>
      <c r="STN55" s="34"/>
      <c r="STO55" s="34"/>
      <c r="STP55" s="34"/>
      <c r="STQ55" s="34"/>
      <c r="STR55" s="34"/>
      <c r="STS55" s="34"/>
      <c r="STT55" s="34"/>
      <c r="STU55" s="34"/>
      <c r="STV55" s="34"/>
      <c r="STW55" s="34"/>
      <c r="STX55" s="34"/>
      <c r="STY55" s="34"/>
      <c r="STZ55" s="34"/>
      <c r="SUA55" s="34"/>
      <c r="SUB55" s="34"/>
      <c r="SUC55" s="34"/>
      <c r="SUD55" s="34"/>
      <c r="SUE55" s="34"/>
      <c r="SUF55" s="34"/>
      <c r="SUG55" s="34"/>
      <c r="SUH55" s="34"/>
      <c r="SUI55" s="34"/>
      <c r="SUJ55" s="34"/>
      <c r="SUK55" s="34"/>
      <c r="SUL55" s="34"/>
      <c r="SUM55" s="34"/>
      <c r="SUN55" s="34"/>
      <c r="SUO55" s="34"/>
      <c r="SUP55" s="34"/>
      <c r="SUQ55" s="34"/>
      <c r="SUR55" s="34"/>
      <c r="SUS55" s="34"/>
      <c r="SUT55" s="34"/>
      <c r="SUU55" s="34"/>
      <c r="SUV55" s="34"/>
      <c r="SUW55" s="34"/>
      <c r="SUX55" s="34"/>
      <c r="SUY55" s="34"/>
      <c r="SUZ55" s="34"/>
      <c r="SVA55" s="34"/>
      <c r="SVB55" s="34"/>
      <c r="SVC55" s="34"/>
      <c r="SVD55" s="34"/>
      <c r="SVE55" s="34"/>
      <c r="SVF55" s="34"/>
      <c r="SVG55" s="34"/>
      <c r="SVH55" s="34"/>
      <c r="SVI55" s="34"/>
      <c r="SVJ55" s="34"/>
      <c r="SVK55" s="34"/>
      <c r="SVL55" s="34"/>
      <c r="SVM55" s="34"/>
      <c r="SVN55" s="34"/>
      <c r="SVO55" s="34"/>
      <c r="SVP55" s="34"/>
      <c r="SVQ55" s="34"/>
      <c r="SVR55" s="34"/>
      <c r="SVS55" s="34"/>
      <c r="SVT55" s="34"/>
      <c r="SVU55" s="34"/>
      <c r="SVV55" s="34"/>
      <c r="SVW55" s="34"/>
      <c r="SVX55" s="34"/>
      <c r="SVY55" s="34"/>
      <c r="SVZ55" s="34"/>
      <c r="SWA55" s="34"/>
      <c r="SWB55" s="34"/>
      <c r="SWC55" s="34"/>
      <c r="SWD55" s="34"/>
      <c r="SWE55" s="34"/>
      <c r="SWF55" s="34"/>
      <c r="SWG55" s="34"/>
      <c r="SWH55" s="34"/>
      <c r="SWI55" s="34"/>
      <c r="SWJ55" s="34"/>
      <c r="SWK55" s="34"/>
      <c r="SWL55" s="34"/>
      <c r="SWM55" s="34"/>
      <c r="SWN55" s="34"/>
      <c r="SWO55" s="34"/>
      <c r="SWP55" s="34"/>
      <c r="SWQ55" s="34"/>
      <c r="SWR55" s="34"/>
      <c r="SWS55" s="34"/>
      <c r="SWT55" s="34"/>
      <c r="SWU55" s="34"/>
      <c r="SWV55" s="34"/>
      <c r="SWW55" s="34"/>
      <c r="SWX55" s="34"/>
      <c r="SWY55" s="34"/>
      <c r="SWZ55" s="34"/>
      <c r="SXA55" s="34"/>
      <c r="SXB55" s="34"/>
      <c r="SXC55" s="34"/>
      <c r="SXD55" s="34"/>
      <c r="SXE55" s="34"/>
      <c r="SXF55" s="34"/>
      <c r="SXG55" s="34"/>
      <c r="SXH55" s="34"/>
      <c r="SXI55" s="34"/>
      <c r="SXJ55" s="34"/>
      <c r="SXK55" s="34"/>
      <c r="SXL55" s="34"/>
      <c r="SXM55" s="34"/>
      <c r="SXN55" s="34"/>
      <c r="SXO55" s="34"/>
      <c r="SXP55" s="34"/>
      <c r="SXQ55" s="34"/>
      <c r="SXR55" s="34"/>
      <c r="SXS55" s="34"/>
      <c r="SXT55" s="34"/>
      <c r="SXU55" s="34"/>
      <c r="SXV55" s="34"/>
      <c r="SXW55" s="34"/>
      <c r="SXX55" s="34"/>
      <c r="SXY55" s="34"/>
      <c r="SXZ55" s="34"/>
      <c r="SYA55" s="34"/>
      <c r="SYB55" s="34"/>
      <c r="SYC55" s="34"/>
      <c r="SYD55" s="34"/>
      <c r="SYE55" s="34"/>
      <c r="SYF55" s="34"/>
      <c r="SYG55" s="34"/>
      <c r="SYH55" s="34"/>
      <c r="SYI55" s="34"/>
      <c r="SYJ55" s="34"/>
      <c r="SYK55" s="34"/>
      <c r="SYL55" s="34"/>
      <c r="SYM55" s="34"/>
      <c r="SYN55" s="34"/>
      <c r="SYO55" s="34"/>
      <c r="SYP55" s="34"/>
      <c r="SYQ55" s="34"/>
      <c r="SYR55" s="34"/>
      <c r="SYS55" s="34"/>
      <c r="SYT55" s="34"/>
      <c r="SYU55" s="34"/>
      <c r="SYV55" s="34"/>
      <c r="SYW55" s="34"/>
      <c r="SYX55" s="34"/>
      <c r="SYY55" s="34"/>
      <c r="SYZ55" s="34"/>
      <c r="SZA55" s="34"/>
      <c r="SZB55" s="34"/>
      <c r="SZC55" s="34"/>
      <c r="SZD55" s="34"/>
      <c r="SZE55" s="34"/>
      <c r="SZF55" s="34"/>
      <c r="SZG55" s="34"/>
      <c r="SZH55" s="34"/>
      <c r="SZI55" s="34"/>
      <c r="SZJ55" s="34"/>
      <c r="SZK55" s="34"/>
      <c r="SZL55" s="34"/>
      <c r="SZM55" s="34"/>
      <c r="SZN55" s="34"/>
      <c r="SZO55" s="34"/>
      <c r="SZP55" s="34"/>
      <c r="SZQ55" s="34"/>
      <c r="SZR55" s="34"/>
      <c r="SZS55" s="34"/>
      <c r="SZT55" s="34"/>
      <c r="SZU55" s="34"/>
      <c r="SZV55" s="34"/>
      <c r="SZW55" s="34"/>
      <c r="SZX55" s="34"/>
      <c r="SZY55" s="34"/>
      <c r="SZZ55" s="34"/>
      <c r="TAA55" s="34"/>
      <c r="TAB55" s="34"/>
      <c r="TAC55" s="34"/>
      <c r="TAD55" s="34"/>
      <c r="TAE55" s="34"/>
      <c r="TAF55" s="34"/>
      <c r="TAG55" s="34"/>
      <c r="TAH55" s="34"/>
      <c r="TAI55" s="34"/>
      <c r="TAJ55" s="34"/>
      <c r="TAK55" s="34"/>
      <c r="TAL55" s="34"/>
      <c r="TAM55" s="34"/>
      <c r="TAN55" s="34"/>
      <c r="TAO55" s="34"/>
      <c r="TAP55" s="34"/>
      <c r="TAQ55" s="34"/>
      <c r="TAR55" s="34"/>
      <c r="TAS55" s="34"/>
      <c r="TAT55" s="34"/>
      <c r="TAU55" s="34"/>
      <c r="TAV55" s="34"/>
      <c r="TAW55" s="34"/>
      <c r="TAX55" s="34"/>
      <c r="TAY55" s="34"/>
      <c r="TAZ55" s="34"/>
      <c r="TBA55" s="34"/>
      <c r="TBB55" s="34"/>
      <c r="TBC55" s="34"/>
      <c r="TBD55" s="34"/>
      <c r="TBE55" s="34"/>
      <c r="TBF55" s="34"/>
      <c r="TBG55" s="34"/>
      <c r="TBH55" s="34"/>
      <c r="TBI55" s="34"/>
      <c r="TBJ55" s="34"/>
      <c r="TBK55" s="34"/>
      <c r="TBL55" s="34"/>
      <c r="TBM55" s="34"/>
      <c r="TBN55" s="34"/>
      <c r="TBO55" s="34"/>
      <c r="TBP55" s="34"/>
      <c r="TBQ55" s="34"/>
      <c r="TBR55" s="34"/>
      <c r="TBS55" s="34"/>
      <c r="TBT55" s="34"/>
      <c r="TBU55" s="34"/>
      <c r="TBV55" s="34"/>
      <c r="TBW55" s="34"/>
      <c r="TBX55" s="34"/>
      <c r="TBY55" s="34"/>
      <c r="TBZ55" s="34"/>
      <c r="TCA55" s="34"/>
      <c r="TCB55" s="34"/>
      <c r="TCC55" s="34"/>
      <c r="TCD55" s="34"/>
      <c r="TCE55" s="34"/>
      <c r="TCF55" s="34"/>
      <c r="TCG55" s="34"/>
      <c r="TCH55" s="34"/>
      <c r="TCI55" s="34"/>
      <c r="TCJ55" s="34"/>
      <c r="TCK55" s="34"/>
      <c r="TCL55" s="34"/>
      <c r="TCM55" s="34"/>
      <c r="TCN55" s="34"/>
      <c r="TCO55" s="34"/>
      <c r="TCP55" s="34"/>
      <c r="TCQ55" s="34"/>
      <c r="TCR55" s="34"/>
      <c r="TCS55" s="34"/>
      <c r="TCT55" s="34"/>
      <c r="TCU55" s="34"/>
      <c r="TCV55" s="34"/>
      <c r="TCW55" s="34"/>
      <c r="TCX55" s="34"/>
      <c r="TCY55" s="34"/>
      <c r="TCZ55" s="34"/>
      <c r="TDA55" s="34"/>
      <c r="TDB55" s="34"/>
      <c r="TDC55" s="34"/>
      <c r="TDD55" s="34"/>
      <c r="TDE55" s="34"/>
      <c r="TDF55" s="34"/>
      <c r="TDG55" s="34"/>
      <c r="TDH55" s="34"/>
      <c r="TDI55" s="34"/>
      <c r="TDJ55" s="34"/>
      <c r="TDK55" s="34"/>
      <c r="TDL55" s="34"/>
      <c r="TDM55" s="34"/>
      <c r="TDN55" s="34"/>
      <c r="TDO55" s="34"/>
      <c r="TDP55" s="34"/>
      <c r="TDQ55" s="34"/>
      <c r="TDR55" s="34"/>
      <c r="TDS55" s="34"/>
      <c r="TDT55" s="34"/>
      <c r="TDU55" s="34"/>
      <c r="TDV55" s="34"/>
      <c r="TDW55" s="34"/>
      <c r="TDX55" s="34"/>
      <c r="TDY55" s="34"/>
      <c r="TDZ55" s="34"/>
      <c r="TEA55" s="34"/>
      <c r="TEB55" s="34"/>
      <c r="TEC55" s="34"/>
      <c r="TED55" s="34"/>
      <c r="TEE55" s="34"/>
      <c r="TEF55" s="34"/>
      <c r="TEG55" s="34"/>
      <c r="TEH55" s="34"/>
      <c r="TEI55" s="34"/>
      <c r="TEJ55" s="34"/>
      <c r="TEK55" s="34"/>
      <c r="TEL55" s="34"/>
      <c r="TEM55" s="34"/>
      <c r="TEN55" s="34"/>
      <c r="TEO55" s="34"/>
      <c r="TEP55" s="34"/>
      <c r="TEQ55" s="34"/>
      <c r="TER55" s="34"/>
      <c r="TES55" s="34"/>
      <c r="TET55" s="34"/>
      <c r="TEU55" s="34"/>
      <c r="TEV55" s="34"/>
      <c r="TEW55" s="34"/>
      <c r="TEX55" s="34"/>
      <c r="TEY55" s="34"/>
      <c r="TEZ55" s="34"/>
      <c r="TFA55" s="34"/>
      <c r="TFB55" s="34"/>
      <c r="TFC55" s="34"/>
      <c r="TFD55" s="34"/>
      <c r="TFE55" s="34"/>
      <c r="TFF55" s="34"/>
      <c r="TFG55" s="34"/>
      <c r="TFH55" s="34"/>
      <c r="TFI55" s="34"/>
      <c r="TFJ55" s="34"/>
      <c r="TFK55" s="34"/>
      <c r="TFL55" s="34"/>
      <c r="TFM55" s="34"/>
      <c r="TFN55" s="34"/>
      <c r="TFO55" s="34"/>
      <c r="TFP55" s="34"/>
      <c r="TFQ55" s="34"/>
      <c r="TFR55" s="34"/>
      <c r="TFS55" s="34"/>
      <c r="TFT55" s="34"/>
      <c r="TFU55" s="34"/>
      <c r="TFV55" s="34"/>
      <c r="TFW55" s="34"/>
      <c r="TFX55" s="34"/>
      <c r="TFY55" s="34"/>
      <c r="TFZ55" s="34"/>
      <c r="TGA55" s="34"/>
      <c r="TGB55" s="34"/>
      <c r="TGC55" s="34"/>
      <c r="TGD55" s="34"/>
      <c r="TGE55" s="34"/>
      <c r="TGF55" s="34"/>
      <c r="TGG55" s="34"/>
      <c r="TGH55" s="34"/>
      <c r="TGI55" s="34"/>
      <c r="TGJ55" s="34"/>
      <c r="TGK55" s="34"/>
      <c r="TGL55" s="34"/>
      <c r="TGM55" s="34"/>
      <c r="TGN55" s="34"/>
      <c r="TGO55" s="34"/>
      <c r="TGP55" s="34"/>
      <c r="TGQ55" s="34"/>
      <c r="TGR55" s="34"/>
      <c r="TGS55" s="34"/>
      <c r="TGT55" s="34"/>
      <c r="TGU55" s="34"/>
      <c r="TGV55" s="34"/>
      <c r="TGW55" s="34"/>
      <c r="TGX55" s="34"/>
      <c r="TGY55" s="34"/>
      <c r="TGZ55" s="34"/>
      <c r="THA55" s="34"/>
      <c r="THB55" s="34"/>
      <c r="THC55" s="34"/>
      <c r="THD55" s="34"/>
      <c r="THE55" s="34"/>
      <c r="THF55" s="34"/>
      <c r="THG55" s="34"/>
      <c r="THH55" s="34"/>
      <c r="THI55" s="34"/>
      <c r="THJ55" s="34"/>
      <c r="THK55" s="34"/>
      <c r="THL55" s="34"/>
      <c r="THM55" s="34"/>
      <c r="THN55" s="34"/>
      <c r="THO55" s="34"/>
      <c r="THP55" s="34"/>
      <c r="THQ55" s="34"/>
      <c r="THR55" s="34"/>
      <c r="THS55" s="34"/>
      <c r="THT55" s="34"/>
      <c r="THU55" s="34"/>
      <c r="THV55" s="34"/>
      <c r="THW55" s="34"/>
      <c r="THX55" s="34"/>
      <c r="THY55" s="34"/>
      <c r="THZ55" s="34"/>
      <c r="TIA55" s="34"/>
      <c r="TIB55" s="34"/>
      <c r="TIC55" s="34"/>
      <c r="TID55" s="34"/>
      <c r="TIE55" s="34"/>
      <c r="TIF55" s="34"/>
      <c r="TIG55" s="34"/>
      <c r="TIH55" s="34"/>
      <c r="TII55" s="34"/>
      <c r="TIJ55" s="34"/>
      <c r="TIK55" s="34"/>
      <c r="TIL55" s="34"/>
      <c r="TIM55" s="34"/>
      <c r="TIN55" s="34"/>
      <c r="TIO55" s="34"/>
      <c r="TIP55" s="34"/>
      <c r="TIQ55" s="34"/>
      <c r="TIR55" s="34"/>
      <c r="TIS55" s="34"/>
      <c r="TIT55" s="34"/>
      <c r="TIU55" s="34"/>
      <c r="TIV55" s="34"/>
      <c r="TIW55" s="34"/>
      <c r="TIX55" s="34"/>
      <c r="TIY55" s="34"/>
      <c r="TIZ55" s="34"/>
      <c r="TJA55" s="34"/>
      <c r="TJB55" s="34"/>
      <c r="TJC55" s="34"/>
      <c r="TJD55" s="34"/>
      <c r="TJE55" s="34"/>
      <c r="TJF55" s="34"/>
      <c r="TJG55" s="34"/>
      <c r="TJH55" s="34"/>
      <c r="TJI55" s="34"/>
      <c r="TJJ55" s="34"/>
      <c r="TJK55" s="34"/>
      <c r="TJL55" s="34"/>
      <c r="TJM55" s="34"/>
      <c r="TJN55" s="34"/>
      <c r="TJO55" s="34"/>
      <c r="TJP55" s="34"/>
      <c r="TJQ55" s="34"/>
      <c r="TJR55" s="34"/>
      <c r="TJS55" s="34"/>
      <c r="TJT55" s="34"/>
      <c r="TJU55" s="34"/>
      <c r="TJV55" s="34"/>
      <c r="TJW55" s="34"/>
      <c r="TJX55" s="34"/>
      <c r="TJY55" s="34"/>
      <c r="TJZ55" s="34"/>
      <c r="TKA55" s="34"/>
      <c r="TKB55" s="34"/>
      <c r="TKC55" s="34"/>
      <c r="TKD55" s="34"/>
      <c r="TKE55" s="34"/>
      <c r="TKF55" s="34"/>
      <c r="TKG55" s="34"/>
      <c r="TKH55" s="34"/>
      <c r="TKI55" s="34"/>
      <c r="TKJ55" s="34"/>
      <c r="TKK55" s="34"/>
      <c r="TKL55" s="34"/>
      <c r="TKM55" s="34"/>
      <c r="TKN55" s="34"/>
      <c r="TKO55" s="34"/>
      <c r="TKP55" s="34"/>
      <c r="TKQ55" s="34"/>
      <c r="TKR55" s="34"/>
      <c r="TKS55" s="34"/>
      <c r="TKT55" s="34"/>
      <c r="TKU55" s="34"/>
      <c r="TKV55" s="34"/>
      <c r="TKW55" s="34"/>
      <c r="TKX55" s="34"/>
      <c r="TKY55" s="34"/>
      <c r="TKZ55" s="34"/>
      <c r="TLA55" s="34"/>
      <c r="TLB55" s="34"/>
      <c r="TLC55" s="34"/>
      <c r="TLD55" s="34"/>
      <c r="TLE55" s="34"/>
      <c r="TLF55" s="34"/>
      <c r="TLG55" s="34"/>
      <c r="TLH55" s="34"/>
      <c r="TLI55" s="34"/>
      <c r="TLJ55" s="34"/>
      <c r="TLK55" s="34"/>
      <c r="TLL55" s="34"/>
      <c r="TLM55" s="34"/>
      <c r="TLN55" s="34"/>
      <c r="TLO55" s="34"/>
      <c r="TLP55" s="34"/>
      <c r="TLQ55" s="34"/>
      <c r="TLR55" s="34"/>
      <c r="TLS55" s="34"/>
      <c r="TLT55" s="34"/>
      <c r="TLU55" s="34"/>
      <c r="TLV55" s="34"/>
      <c r="TLW55" s="34"/>
      <c r="TLX55" s="34"/>
      <c r="TLY55" s="34"/>
      <c r="TLZ55" s="34"/>
      <c r="TMA55" s="34"/>
      <c r="TMB55" s="34"/>
      <c r="TMC55" s="34"/>
      <c r="TMD55" s="34"/>
      <c r="TME55" s="34"/>
      <c r="TMF55" s="34"/>
      <c r="TMG55" s="34"/>
      <c r="TMH55" s="34"/>
      <c r="TMI55" s="34"/>
      <c r="TMJ55" s="34"/>
      <c r="TMK55" s="34"/>
      <c r="TML55" s="34"/>
      <c r="TMM55" s="34"/>
      <c r="TMN55" s="34"/>
      <c r="TMO55" s="34"/>
      <c r="TMP55" s="34"/>
      <c r="TMQ55" s="34"/>
      <c r="TMR55" s="34"/>
      <c r="TMS55" s="34"/>
      <c r="TMT55" s="34"/>
      <c r="TMU55" s="34"/>
      <c r="TMV55" s="34"/>
      <c r="TMW55" s="34"/>
      <c r="TMX55" s="34"/>
      <c r="TMY55" s="34"/>
      <c r="TMZ55" s="34"/>
      <c r="TNA55" s="34"/>
      <c r="TNB55" s="34"/>
      <c r="TNC55" s="34"/>
      <c r="TND55" s="34"/>
      <c r="TNE55" s="34"/>
      <c r="TNF55" s="34"/>
      <c r="TNG55" s="34"/>
      <c r="TNH55" s="34"/>
      <c r="TNI55" s="34"/>
      <c r="TNJ55" s="34"/>
      <c r="TNK55" s="34"/>
      <c r="TNL55" s="34"/>
      <c r="TNM55" s="34"/>
      <c r="TNN55" s="34"/>
      <c r="TNO55" s="34"/>
      <c r="TNP55" s="34"/>
      <c r="TNQ55" s="34"/>
      <c r="TNR55" s="34"/>
      <c r="TNS55" s="34"/>
      <c r="TNT55" s="34"/>
      <c r="TNU55" s="34"/>
      <c r="TNV55" s="34"/>
      <c r="TNW55" s="34"/>
      <c r="TNX55" s="34"/>
      <c r="TNY55" s="34"/>
      <c r="TNZ55" s="34"/>
      <c r="TOA55" s="34"/>
      <c r="TOB55" s="34"/>
      <c r="TOC55" s="34"/>
      <c r="TOD55" s="34"/>
      <c r="TOE55" s="34"/>
      <c r="TOF55" s="34"/>
      <c r="TOG55" s="34"/>
      <c r="TOH55" s="34"/>
      <c r="TOI55" s="34"/>
      <c r="TOJ55" s="34"/>
      <c r="TOK55" s="34"/>
      <c r="TOL55" s="34"/>
      <c r="TOM55" s="34"/>
      <c r="TON55" s="34"/>
      <c r="TOO55" s="34"/>
      <c r="TOP55" s="34"/>
      <c r="TOQ55" s="34"/>
      <c r="TOR55" s="34"/>
      <c r="TOS55" s="34"/>
      <c r="TOT55" s="34"/>
      <c r="TOU55" s="34"/>
      <c r="TOV55" s="34"/>
      <c r="TOW55" s="34"/>
      <c r="TOX55" s="34"/>
      <c r="TOY55" s="34"/>
      <c r="TOZ55" s="34"/>
      <c r="TPA55" s="34"/>
      <c r="TPB55" s="34"/>
      <c r="TPC55" s="34"/>
      <c r="TPD55" s="34"/>
      <c r="TPE55" s="34"/>
      <c r="TPF55" s="34"/>
      <c r="TPG55" s="34"/>
      <c r="TPH55" s="34"/>
      <c r="TPI55" s="34"/>
      <c r="TPJ55" s="34"/>
      <c r="TPK55" s="34"/>
      <c r="TPL55" s="34"/>
      <c r="TPM55" s="34"/>
      <c r="TPN55" s="34"/>
      <c r="TPO55" s="34"/>
      <c r="TPP55" s="34"/>
      <c r="TPQ55" s="34"/>
      <c r="TPR55" s="34"/>
      <c r="TPS55" s="34"/>
      <c r="TPT55" s="34"/>
      <c r="TPU55" s="34"/>
      <c r="TPV55" s="34"/>
      <c r="TPW55" s="34"/>
      <c r="TPX55" s="34"/>
      <c r="TPY55" s="34"/>
      <c r="TPZ55" s="34"/>
      <c r="TQA55" s="34"/>
      <c r="TQB55" s="34"/>
      <c r="TQC55" s="34"/>
      <c r="TQD55" s="34"/>
      <c r="TQE55" s="34"/>
      <c r="TQF55" s="34"/>
      <c r="TQG55" s="34"/>
      <c r="TQH55" s="34"/>
      <c r="TQI55" s="34"/>
      <c r="TQJ55" s="34"/>
      <c r="TQK55" s="34"/>
      <c r="TQL55" s="34"/>
      <c r="TQM55" s="34"/>
      <c r="TQN55" s="34"/>
      <c r="TQO55" s="34"/>
      <c r="TQP55" s="34"/>
      <c r="TQQ55" s="34"/>
      <c r="TQR55" s="34"/>
      <c r="TQS55" s="34"/>
      <c r="TQT55" s="34"/>
      <c r="TQU55" s="34"/>
      <c r="TQV55" s="34"/>
      <c r="TQW55" s="34"/>
      <c r="TQX55" s="34"/>
      <c r="TQY55" s="34"/>
      <c r="TQZ55" s="34"/>
      <c r="TRA55" s="34"/>
      <c r="TRB55" s="34"/>
      <c r="TRC55" s="34"/>
      <c r="TRD55" s="34"/>
      <c r="TRE55" s="34"/>
      <c r="TRF55" s="34"/>
      <c r="TRG55" s="34"/>
      <c r="TRH55" s="34"/>
      <c r="TRI55" s="34"/>
      <c r="TRJ55" s="34"/>
      <c r="TRK55" s="34"/>
      <c r="TRL55" s="34"/>
      <c r="TRM55" s="34"/>
      <c r="TRN55" s="34"/>
      <c r="TRO55" s="34"/>
      <c r="TRP55" s="34"/>
      <c r="TRQ55" s="34"/>
      <c r="TRR55" s="34"/>
      <c r="TRS55" s="34"/>
      <c r="TRT55" s="34"/>
      <c r="TRU55" s="34"/>
      <c r="TRV55" s="34"/>
      <c r="TRW55" s="34"/>
      <c r="TRX55" s="34"/>
      <c r="TRY55" s="34"/>
      <c r="TRZ55" s="34"/>
      <c r="TSA55" s="34"/>
      <c r="TSB55" s="34"/>
      <c r="TSC55" s="34"/>
      <c r="TSD55" s="34"/>
      <c r="TSE55" s="34"/>
      <c r="TSF55" s="34"/>
      <c r="TSG55" s="34"/>
      <c r="TSH55" s="34"/>
      <c r="TSI55" s="34"/>
      <c r="TSJ55" s="34"/>
      <c r="TSK55" s="34"/>
      <c r="TSL55" s="34"/>
      <c r="TSM55" s="34"/>
      <c r="TSN55" s="34"/>
      <c r="TSO55" s="34"/>
      <c r="TSP55" s="34"/>
      <c r="TSQ55" s="34"/>
      <c r="TSR55" s="34"/>
      <c r="TSS55" s="34"/>
      <c r="TST55" s="34"/>
      <c r="TSU55" s="34"/>
      <c r="TSV55" s="34"/>
      <c r="TSW55" s="34"/>
      <c r="TSX55" s="34"/>
      <c r="TSY55" s="34"/>
      <c r="TSZ55" s="34"/>
      <c r="TTA55" s="34"/>
      <c r="TTB55" s="34"/>
      <c r="TTC55" s="34"/>
      <c r="TTD55" s="34"/>
      <c r="TTE55" s="34"/>
      <c r="TTF55" s="34"/>
      <c r="TTG55" s="34"/>
      <c r="TTH55" s="34"/>
      <c r="TTI55" s="34"/>
      <c r="TTJ55" s="34"/>
      <c r="TTK55" s="34"/>
      <c r="TTL55" s="34"/>
      <c r="TTM55" s="34"/>
      <c r="TTN55" s="34"/>
      <c r="TTO55" s="34"/>
      <c r="TTP55" s="34"/>
      <c r="TTQ55" s="34"/>
      <c r="TTR55" s="34"/>
      <c r="TTS55" s="34"/>
      <c r="TTT55" s="34"/>
      <c r="TTU55" s="34"/>
      <c r="TTV55" s="34"/>
      <c r="TTW55" s="34"/>
      <c r="TTX55" s="34"/>
      <c r="TTY55" s="34"/>
      <c r="TTZ55" s="34"/>
      <c r="TUA55" s="34"/>
      <c r="TUB55" s="34"/>
      <c r="TUC55" s="34"/>
      <c r="TUD55" s="34"/>
      <c r="TUE55" s="34"/>
      <c r="TUF55" s="34"/>
      <c r="TUG55" s="34"/>
      <c r="TUH55" s="34"/>
      <c r="TUI55" s="34"/>
      <c r="TUJ55" s="34"/>
      <c r="TUK55" s="34"/>
      <c r="TUL55" s="34"/>
      <c r="TUM55" s="34"/>
      <c r="TUN55" s="34"/>
      <c r="TUO55" s="34"/>
      <c r="TUP55" s="34"/>
      <c r="TUQ55" s="34"/>
      <c r="TUR55" s="34"/>
      <c r="TUS55" s="34"/>
      <c r="TUT55" s="34"/>
      <c r="TUU55" s="34"/>
      <c r="TUV55" s="34"/>
      <c r="TUW55" s="34"/>
      <c r="TUX55" s="34"/>
      <c r="TUY55" s="34"/>
      <c r="TUZ55" s="34"/>
      <c r="TVA55" s="34"/>
      <c r="TVB55" s="34"/>
      <c r="TVC55" s="34"/>
      <c r="TVD55" s="34"/>
      <c r="TVE55" s="34"/>
      <c r="TVF55" s="34"/>
      <c r="TVG55" s="34"/>
      <c r="TVH55" s="34"/>
      <c r="TVI55" s="34"/>
      <c r="TVJ55" s="34"/>
      <c r="TVK55" s="34"/>
      <c r="TVL55" s="34"/>
      <c r="TVM55" s="34"/>
      <c r="TVN55" s="34"/>
      <c r="TVO55" s="34"/>
      <c r="TVP55" s="34"/>
      <c r="TVQ55" s="34"/>
      <c r="TVR55" s="34"/>
      <c r="TVS55" s="34"/>
      <c r="TVT55" s="34"/>
      <c r="TVU55" s="34"/>
      <c r="TVV55" s="34"/>
      <c r="TVW55" s="34"/>
      <c r="TVX55" s="34"/>
      <c r="TVY55" s="34"/>
      <c r="TVZ55" s="34"/>
      <c r="TWA55" s="34"/>
      <c r="TWB55" s="34"/>
      <c r="TWC55" s="34"/>
      <c r="TWD55" s="34"/>
      <c r="TWE55" s="34"/>
      <c r="TWF55" s="34"/>
      <c r="TWG55" s="34"/>
      <c r="TWH55" s="34"/>
      <c r="TWI55" s="34"/>
      <c r="TWJ55" s="34"/>
      <c r="TWK55" s="34"/>
      <c r="TWL55" s="34"/>
      <c r="TWM55" s="34"/>
      <c r="TWN55" s="34"/>
      <c r="TWO55" s="34"/>
      <c r="TWP55" s="34"/>
      <c r="TWQ55" s="34"/>
      <c r="TWR55" s="34"/>
      <c r="TWS55" s="34"/>
      <c r="TWT55" s="34"/>
      <c r="TWU55" s="34"/>
      <c r="TWV55" s="34"/>
      <c r="TWW55" s="34"/>
      <c r="TWX55" s="34"/>
      <c r="TWY55" s="34"/>
      <c r="TWZ55" s="34"/>
      <c r="TXA55" s="34"/>
      <c r="TXB55" s="34"/>
      <c r="TXC55" s="34"/>
      <c r="TXD55" s="34"/>
      <c r="TXE55" s="34"/>
      <c r="TXF55" s="34"/>
      <c r="TXG55" s="34"/>
      <c r="TXH55" s="34"/>
      <c r="TXI55" s="34"/>
      <c r="TXJ55" s="34"/>
      <c r="TXK55" s="34"/>
      <c r="TXL55" s="34"/>
      <c r="TXM55" s="34"/>
      <c r="TXN55" s="34"/>
      <c r="TXO55" s="34"/>
      <c r="TXP55" s="34"/>
      <c r="TXQ55" s="34"/>
      <c r="TXR55" s="34"/>
      <c r="TXS55" s="34"/>
      <c r="TXT55" s="34"/>
      <c r="TXU55" s="34"/>
      <c r="TXV55" s="34"/>
      <c r="TXW55" s="34"/>
      <c r="TXX55" s="34"/>
      <c r="TXY55" s="34"/>
      <c r="TXZ55" s="34"/>
      <c r="TYA55" s="34"/>
      <c r="TYB55" s="34"/>
      <c r="TYC55" s="34"/>
      <c r="TYD55" s="34"/>
      <c r="TYE55" s="34"/>
      <c r="TYF55" s="34"/>
      <c r="TYG55" s="34"/>
      <c r="TYH55" s="34"/>
      <c r="TYI55" s="34"/>
      <c r="TYJ55" s="34"/>
      <c r="TYK55" s="34"/>
      <c r="TYL55" s="34"/>
      <c r="TYM55" s="34"/>
      <c r="TYN55" s="34"/>
      <c r="TYO55" s="34"/>
      <c r="TYP55" s="34"/>
      <c r="TYQ55" s="34"/>
      <c r="TYR55" s="34"/>
      <c r="TYS55" s="34"/>
      <c r="TYT55" s="34"/>
      <c r="TYU55" s="34"/>
      <c r="TYV55" s="34"/>
      <c r="TYW55" s="34"/>
      <c r="TYX55" s="34"/>
      <c r="TYY55" s="34"/>
      <c r="TYZ55" s="34"/>
      <c r="TZA55" s="34"/>
      <c r="TZB55" s="34"/>
      <c r="TZC55" s="34"/>
      <c r="TZD55" s="34"/>
      <c r="TZE55" s="34"/>
      <c r="TZF55" s="34"/>
      <c r="TZG55" s="34"/>
      <c r="TZH55" s="34"/>
      <c r="TZI55" s="34"/>
      <c r="TZJ55" s="34"/>
      <c r="TZK55" s="34"/>
      <c r="TZL55" s="34"/>
      <c r="TZM55" s="34"/>
      <c r="TZN55" s="34"/>
      <c r="TZO55" s="34"/>
      <c r="TZP55" s="34"/>
      <c r="TZQ55" s="34"/>
      <c r="TZR55" s="34"/>
      <c r="TZS55" s="34"/>
      <c r="TZT55" s="34"/>
      <c r="TZU55" s="34"/>
      <c r="TZV55" s="34"/>
      <c r="TZW55" s="34"/>
      <c r="TZX55" s="34"/>
      <c r="TZY55" s="34"/>
      <c r="TZZ55" s="34"/>
      <c r="UAA55" s="34"/>
      <c r="UAB55" s="34"/>
      <c r="UAC55" s="34"/>
      <c r="UAD55" s="34"/>
      <c r="UAE55" s="34"/>
      <c r="UAF55" s="34"/>
      <c r="UAG55" s="34"/>
      <c r="UAH55" s="34"/>
      <c r="UAI55" s="34"/>
      <c r="UAJ55" s="34"/>
      <c r="UAK55" s="34"/>
      <c r="UAL55" s="34"/>
      <c r="UAM55" s="34"/>
      <c r="UAN55" s="34"/>
      <c r="UAO55" s="34"/>
      <c r="UAP55" s="34"/>
      <c r="UAQ55" s="34"/>
      <c r="UAR55" s="34"/>
      <c r="UAS55" s="34"/>
      <c r="UAT55" s="34"/>
      <c r="UAU55" s="34"/>
      <c r="UAV55" s="34"/>
      <c r="UAW55" s="34"/>
      <c r="UAX55" s="34"/>
      <c r="UAY55" s="34"/>
      <c r="UAZ55" s="34"/>
      <c r="UBA55" s="34"/>
      <c r="UBB55" s="34"/>
      <c r="UBC55" s="34"/>
      <c r="UBD55" s="34"/>
      <c r="UBE55" s="34"/>
      <c r="UBF55" s="34"/>
      <c r="UBG55" s="34"/>
      <c r="UBH55" s="34"/>
      <c r="UBI55" s="34"/>
      <c r="UBJ55" s="34"/>
      <c r="UBK55" s="34"/>
      <c r="UBL55" s="34"/>
      <c r="UBM55" s="34"/>
      <c r="UBN55" s="34"/>
      <c r="UBO55" s="34"/>
      <c r="UBP55" s="34"/>
      <c r="UBQ55" s="34"/>
      <c r="UBR55" s="34"/>
      <c r="UBS55" s="34"/>
      <c r="UBT55" s="34"/>
      <c r="UBU55" s="34"/>
      <c r="UBV55" s="34"/>
      <c r="UBW55" s="34"/>
      <c r="UBX55" s="34"/>
      <c r="UBY55" s="34"/>
      <c r="UBZ55" s="34"/>
      <c r="UCA55" s="34"/>
      <c r="UCB55" s="34"/>
      <c r="UCC55" s="34"/>
      <c r="UCD55" s="34"/>
      <c r="UCE55" s="34"/>
      <c r="UCF55" s="34"/>
      <c r="UCG55" s="34"/>
      <c r="UCH55" s="34"/>
      <c r="UCI55" s="34"/>
      <c r="UCJ55" s="34"/>
      <c r="UCK55" s="34"/>
      <c r="UCL55" s="34"/>
      <c r="UCM55" s="34"/>
      <c r="UCN55" s="34"/>
      <c r="UCO55" s="34"/>
      <c r="UCP55" s="34"/>
      <c r="UCQ55" s="34"/>
      <c r="UCR55" s="34"/>
      <c r="UCS55" s="34"/>
      <c r="UCT55" s="34"/>
      <c r="UCU55" s="34"/>
      <c r="UCV55" s="34"/>
      <c r="UCW55" s="34"/>
      <c r="UCX55" s="34"/>
      <c r="UCY55" s="34"/>
      <c r="UCZ55" s="34"/>
      <c r="UDA55" s="34"/>
      <c r="UDB55" s="34"/>
      <c r="UDC55" s="34"/>
      <c r="UDD55" s="34"/>
      <c r="UDE55" s="34"/>
      <c r="UDF55" s="34"/>
      <c r="UDG55" s="34"/>
      <c r="UDH55" s="34"/>
      <c r="UDI55" s="34"/>
      <c r="UDJ55" s="34"/>
      <c r="UDK55" s="34"/>
      <c r="UDL55" s="34"/>
      <c r="UDM55" s="34"/>
      <c r="UDN55" s="34"/>
      <c r="UDO55" s="34"/>
      <c r="UDP55" s="34"/>
      <c r="UDQ55" s="34"/>
      <c r="UDR55" s="34"/>
      <c r="UDS55" s="34"/>
      <c r="UDT55" s="34"/>
      <c r="UDU55" s="34"/>
      <c r="UDV55" s="34"/>
      <c r="UDW55" s="34"/>
      <c r="UDX55" s="34"/>
      <c r="UDY55" s="34"/>
      <c r="UDZ55" s="34"/>
      <c r="UEA55" s="34"/>
      <c r="UEB55" s="34"/>
      <c r="UEC55" s="34"/>
      <c r="UED55" s="34"/>
      <c r="UEE55" s="34"/>
      <c r="UEF55" s="34"/>
      <c r="UEG55" s="34"/>
      <c r="UEH55" s="34"/>
      <c r="UEI55" s="34"/>
      <c r="UEJ55" s="34"/>
      <c r="UEK55" s="34"/>
      <c r="UEL55" s="34"/>
      <c r="UEM55" s="34"/>
      <c r="UEN55" s="34"/>
      <c r="UEO55" s="34"/>
      <c r="UEP55" s="34"/>
      <c r="UEQ55" s="34"/>
      <c r="UER55" s="34"/>
      <c r="UES55" s="34"/>
      <c r="UET55" s="34"/>
      <c r="UEU55" s="34"/>
      <c r="UEV55" s="34"/>
      <c r="UEW55" s="34"/>
      <c r="UEX55" s="34"/>
      <c r="UEY55" s="34"/>
      <c r="UEZ55" s="34"/>
      <c r="UFA55" s="34"/>
      <c r="UFB55" s="34"/>
      <c r="UFC55" s="34"/>
      <c r="UFD55" s="34"/>
      <c r="UFE55" s="34"/>
      <c r="UFF55" s="34"/>
      <c r="UFG55" s="34"/>
      <c r="UFH55" s="34"/>
      <c r="UFI55" s="34"/>
      <c r="UFJ55" s="34"/>
      <c r="UFK55" s="34"/>
      <c r="UFL55" s="34"/>
      <c r="UFM55" s="34"/>
      <c r="UFN55" s="34"/>
      <c r="UFO55" s="34"/>
      <c r="UFP55" s="34"/>
      <c r="UFQ55" s="34"/>
      <c r="UFR55" s="34"/>
      <c r="UFS55" s="34"/>
      <c r="UFT55" s="34"/>
      <c r="UFU55" s="34"/>
      <c r="UFV55" s="34"/>
      <c r="UFW55" s="34"/>
      <c r="UFX55" s="34"/>
      <c r="UFY55" s="34"/>
      <c r="UFZ55" s="34"/>
      <c r="UGA55" s="34"/>
      <c r="UGB55" s="34"/>
      <c r="UGC55" s="34"/>
      <c r="UGD55" s="34"/>
      <c r="UGE55" s="34"/>
      <c r="UGF55" s="34"/>
      <c r="UGG55" s="34"/>
      <c r="UGH55" s="34"/>
      <c r="UGI55" s="34"/>
      <c r="UGJ55" s="34"/>
      <c r="UGK55" s="34"/>
      <c r="UGL55" s="34"/>
      <c r="UGM55" s="34"/>
      <c r="UGN55" s="34"/>
      <c r="UGO55" s="34"/>
      <c r="UGP55" s="34"/>
      <c r="UGQ55" s="34"/>
      <c r="UGR55" s="34"/>
      <c r="UGS55" s="34"/>
      <c r="UGT55" s="34"/>
      <c r="UGU55" s="34"/>
      <c r="UGV55" s="34"/>
      <c r="UGW55" s="34"/>
      <c r="UGX55" s="34"/>
      <c r="UGY55" s="34"/>
      <c r="UGZ55" s="34"/>
      <c r="UHA55" s="34"/>
      <c r="UHB55" s="34"/>
      <c r="UHC55" s="34"/>
      <c r="UHD55" s="34"/>
      <c r="UHE55" s="34"/>
      <c r="UHF55" s="34"/>
      <c r="UHG55" s="34"/>
      <c r="UHH55" s="34"/>
      <c r="UHI55" s="34"/>
      <c r="UHJ55" s="34"/>
      <c r="UHK55" s="34"/>
      <c r="UHL55" s="34"/>
      <c r="UHM55" s="34"/>
      <c r="UHN55" s="34"/>
      <c r="UHO55" s="34"/>
      <c r="UHP55" s="34"/>
      <c r="UHQ55" s="34"/>
      <c r="UHR55" s="34"/>
      <c r="UHS55" s="34"/>
      <c r="UHT55" s="34"/>
      <c r="UHU55" s="34"/>
      <c r="UHV55" s="34"/>
      <c r="UHW55" s="34"/>
      <c r="UHX55" s="34"/>
      <c r="UHY55" s="34"/>
      <c r="UHZ55" s="34"/>
      <c r="UIA55" s="34"/>
      <c r="UIB55" s="34"/>
      <c r="UIC55" s="34"/>
      <c r="UID55" s="34"/>
      <c r="UIE55" s="34"/>
      <c r="UIF55" s="34"/>
      <c r="UIG55" s="34"/>
      <c r="UIH55" s="34"/>
      <c r="UII55" s="34"/>
      <c r="UIJ55" s="34"/>
      <c r="UIK55" s="34"/>
      <c r="UIL55" s="34"/>
      <c r="UIM55" s="34"/>
      <c r="UIN55" s="34"/>
      <c r="UIO55" s="34"/>
      <c r="UIP55" s="34"/>
      <c r="UIQ55" s="34"/>
      <c r="UIR55" s="34"/>
      <c r="UIS55" s="34"/>
      <c r="UIT55" s="34"/>
      <c r="UIU55" s="34"/>
      <c r="UIV55" s="34"/>
      <c r="UIW55" s="34"/>
      <c r="UIX55" s="34"/>
      <c r="UIY55" s="34"/>
      <c r="UIZ55" s="34"/>
      <c r="UJA55" s="34"/>
      <c r="UJB55" s="34"/>
      <c r="UJC55" s="34"/>
      <c r="UJD55" s="34"/>
      <c r="UJE55" s="34"/>
      <c r="UJF55" s="34"/>
      <c r="UJG55" s="34"/>
      <c r="UJH55" s="34"/>
      <c r="UJI55" s="34"/>
      <c r="UJJ55" s="34"/>
      <c r="UJK55" s="34"/>
      <c r="UJL55" s="34"/>
      <c r="UJM55" s="34"/>
      <c r="UJN55" s="34"/>
      <c r="UJO55" s="34"/>
      <c r="UJP55" s="34"/>
      <c r="UJQ55" s="34"/>
      <c r="UJR55" s="34"/>
      <c r="UJS55" s="34"/>
      <c r="UJT55" s="34"/>
      <c r="UJU55" s="34"/>
      <c r="UJV55" s="34"/>
      <c r="UJW55" s="34"/>
      <c r="UJX55" s="34"/>
      <c r="UJY55" s="34"/>
      <c r="UJZ55" s="34"/>
      <c r="UKA55" s="34"/>
      <c r="UKB55" s="34"/>
      <c r="UKC55" s="34"/>
      <c r="UKD55" s="34"/>
      <c r="UKE55" s="34"/>
      <c r="UKF55" s="34"/>
      <c r="UKG55" s="34"/>
      <c r="UKH55" s="34"/>
      <c r="UKI55" s="34"/>
      <c r="UKJ55" s="34"/>
      <c r="UKK55" s="34"/>
      <c r="UKL55" s="34"/>
      <c r="UKM55" s="34"/>
      <c r="UKN55" s="34"/>
      <c r="UKO55" s="34"/>
      <c r="UKP55" s="34"/>
      <c r="UKQ55" s="34"/>
      <c r="UKR55" s="34"/>
      <c r="UKS55" s="34"/>
      <c r="UKT55" s="34"/>
      <c r="UKU55" s="34"/>
      <c r="UKV55" s="34"/>
      <c r="UKW55" s="34"/>
      <c r="UKX55" s="34"/>
      <c r="UKY55" s="34"/>
      <c r="UKZ55" s="34"/>
      <c r="ULA55" s="34"/>
      <c r="ULB55" s="34"/>
      <c r="ULC55" s="34"/>
      <c r="ULD55" s="34"/>
      <c r="ULE55" s="34"/>
      <c r="ULF55" s="34"/>
      <c r="ULG55" s="34"/>
      <c r="ULH55" s="34"/>
      <c r="ULI55" s="34"/>
      <c r="ULJ55" s="34"/>
      <c r="ULK55" s="34"/>
      <c r="ULL55" s="34"/>
      <c r="ULM55" s="34"/>
      <c r="ULN55" s="34"/>
      <c r="ULO55" s="34"/>
      <c r="ULP55" s="34"/>
      <c r="ULQ55" s="34"/>
      <c r="ULR55" s="34"/>
      <c r="ULS55" s="34"/>
      <c r="ULT55" s="34"/>
      <c r="ULU55" s="34"/>
      <c r="ULV55" s="34"/>
      <c r="ULW55" s="34"/>
      <c r="ULX55" s="34"/>
      <c r="ULY55" s="34"/>
      <c r="ULZ55" s="34"/>
      <c r="UMA55" s="34"/>
      <c r="UMB55" s="34"/>
      <c r="UMC55" s="34"/>
      <c r="UMD55" s="34"/>
      <c r="UME55" s="34"/>
      <c r="UMF55" s="34"/>
      <c r="UMG55" s="34"/>
      <c r="UMH55" s="34"/>
      <c r="UMI55" s="34"/>
      <c r="UMJ55" s="34"/>
      <c r="UMK55" s="34"/>
      <c r="UML55" s="34"/>
      <c r="UMM55" s="34"/>
      <c r="UMN55" s="34"/>
      <c r="UMO55" s="34"/>
      <c r="UMP55" s="34"/>
      <c r="UMQ55" s="34"/>
      <c r="UMR55" s="34"/>
      <c r="UMS55" s="34"/>
      <c r="UMT55" s="34"/>
      <c r="UMU55" s="34"/>
      <c r="UMV55" s="34"/>
      <c r="UMW55" s="34"/>
      <c r="UMX55" s="34"/>
      <c r="UMY55" s="34"/>
      <c r="UMZ55" s="34"/>
      <c r="UNA55" s="34"/>
      <c r="UNB55" s="34"/>
      <c r="UNC55" s="34"/>
      <c r="UND55" s="34"/>
      <c r="UNE55" s="34"/>
      <c r="UNF55" s="34"/>
      <c r="UNG55" s="34"/>
      <c r="UNH55" s="34"/>
      <c r="UNI55" s="34"/>
      <c r="UNJ55" s="34"/>
      <c r="UNK55" s="34"/>
      <c r="UNL55" s="34"/>
      <c r="UNM55" s="34"/>
      <c r="UNN55" s="34"/>
      <c r="UNO55" s="34"/>
      <c r="UNP55" s="34"/>
      <c r="UNQ55" s="34"/>
      <c r="UNR55" s="34"/>
      <c r="UNS55" s="34"/>
      <c r="UNT55" s="34"/>
      <c r="UNU55" s="34"/>
      <c r="UNV55" s="34"/>
      <c r="UNW55" s="34"/>
      <c r="UNX55" s="34"/>
      <c r="UNY55" s="34"/>
      <c r="UNZ55" s="34"/>
      <c r="UOA55" s="34"/>
      <c r="UOB55" s="34"/>
      <c r="UOC55" s="34"/>
      <c r="UOD55" s="34"/>
      <c r="UOE55" s="34"/>
      <c r="UOF55" s="34"/>
      <c r="UOG55" s="34"/>
      <c r="UOH55" s="34"/>
      <c r="UOI55" s="34"/>
      <c r="UOJ55" s="34"/>
      <c r="UOK55" s="34"/>
      <c r="UOL55" s="34"/>
      <c r="UOM55" s="34"/>
      <c r="UON55" s="34"/>
      <c r="UOO55" s="34"/>
      <c r="UOP55" s="34"/>
      <c r="UOQ55" s="34"/>
      <c r="UOR55" s="34"/>
      <c r="UOS55" s="34"/>
      <c r="UOT55" s="34"/>
      <c r="UOU55" s="34"/>
      <c r="UOV55" s="34"/>
      <c r="UOW55" s="34"/>
      <c r="UOX55" s="34"/>
      <c r="UOY55" s="34"/>
      <c r="UOZ55" s="34"/>
      <c r="UPA55" s="34"/>
      <c r="UPB55" s="34"/>
      <c r="UPC55" s="34"/>
      <c r="UPD55" s="34"/>
      <c r="UPE55" s="34"/>
      <c r="UPF55" s="34"/>
      <c r="UPG55" s="34"/>
      <c r="UPH55" s="34"/>
      <c r="UPI55" s="34"/>
      <c r="UPJ55" s="34"/>
      <c r="UPK55" s="34"/>
      <c r="UPL55" s="34"/>
      <c r="UPM55" s="34"/>
      <c r="UPN55" s="34"/>
      <c r="UPO55" s="34"/>
      <c r="UPP55" s="34"/>
      <c r="UPQ55" s="34"/>
      <c r="UPR55" s="34"/>
      <c r="UPS55" s="34"/>
      <c r="UPT55" s="34"/>
      <c r="UPU55" s="34"/>
      <c r="UPV55" s="34"/>
      <c r="UPW55" s="34"/>
      <c r="UPX55" s="34"/>
      <c r="UPY55" s="34"/>
      <c r="UPZ55" s="34"/>
      <c r="UQA55" s="34"/>
      <c r="UQB55" s="34"/>
      <c r="UQC55" s="34"/>
      <c r="UQD55" s="34"/>
      <c r="UQE55" s="34"/>
      <c r="UQF55" s="34"/>
      <c r="UQG55" s="34"/>
      <c r="UQH55" s="34"/>
      <c r="UQI55" s="34"/>
      <c r="UQJ55" s="34"/>
      <c r="UQK55" s="34"/>
      <c r="UQL55" s="34"/>
      <c r="UQM55" s="34"/>
      <c r="UQN55" s="34"/>
      <c r="UQO55" s="34"/>
      <c r="UQP55" s="34"/>
      <c r="UQQ55" s="34"/>
      <c r="UQR55" s="34"/>
      <c r="UQS55" s="34"/>
      <c r="UQT55" s="34"/>
      <c r="UQU55" s="34"/>
      <c r="UQV55" s="34"/>
      <c r="UQW55" s="34"/>
      <c r="UQX55" s="34"/>
      <c r="UQY55" s="34"/>
      <c r="UQZ55" s="34"/>
      <c r="URA55" s="34"/>
      <c r="URB55" s="34"/>
      <c r="URC55" s="34"/>
      <c r="URD55" s="34"/>
      <c r="URE55" s="34"/>
      <c r="URF55" s="34"/>
      <c r="URG55" s="34"/>
      <c r="URH55" s="34"/>
      <c r="URI55" s="34"/>
      <c r="URJ55" s="34"/>
      <c r="URK55" s="34"/>
      <c r="URL55" s="34"/>
      <c r="URM55" s="34"/>
      <c r="URN55" s="34"/>
      <c r="URO55" s="34"/>
      <c r="URP55" s="34"/>
      <c r="URQ55" s="34"/>
      <c r="URR55" s="34"/>
      <c r="URS55" s="34"/>
      <c r="URT55" s="34"/>
      <c r="URU55" s="34"/>
      <c r="URV55" s="34"/>
      <c r="URW55" s="34"/>
      <c r="URX55" s="34"/>
      <c r="URY55" s="34"/>
      <c r="URZ55" s="34"/>
      <c r="USA55" s="34"/>
      <c r="USB55" s="34"/>
      <c r="USC55" s="34"/>
      <c r="USD55" s="34"/>
      <c r="USE55" s="34"/>
      <c r="USF55" s="34"/>
      <c r="USG55" s="34"/>
      <c r="USH55" s="34"/>
      <c r="USI55" s="34"/>
      <c r="USJ55" s="34"/>
      <c r="USK55" s="34"/>
      <c r="USL55" s="34"/>
      <c r="USM55" s="34"/>
      <c r="USN55" s="34"/>
      <c r="USO55" s="34"/>
      <c r="USP55" s="34"/>
      <c r="USQ55" s="34"/>
      <c r="USR55" s="34"/>
      <c r="USS55" s="34"/>
      <c r="UST55" s="34"/>
      <c r="USU55" s="34"/>
      <c r="USV55" s="34"/>
      <c r="USW55" s="34"/>
      <c r="USX55" s="34"/>
      <c r="USY55" s="34"/>
      <c r="USZ55" s="34"/>
      <c r="UTA55" s="34"/>
      <c r="UTB55" s="34"/>
      <c r="UTC55" s="34"/>
      <c r="UTD55" s="34"/>
      <c r="UTE55" s="34"/>
      <c r="UTF55" s="34"/>
      <c r="UTG55" s="34"/>
      <c r="UTH55" s="34"/>
      <c r="UTI55" s="34"/>
      <c r="UTJ55" s="34"/>
      <c r="UTK55" s="34"/>
      <c r="UTL55" s="34"/>
      <c r="UTM55" s="34"/>
      <c r="UTN55" s="34"/>
      <c r="UTO55" s="34"/>
      <c r="UTP55" s="34"/>
      <c r="UTQ55" s="34"/>
      <c r="UTR55" s="34"/>
      <c r="UTS55" s="34"/>
      <c r="UTT55" s="34"/>
      <c r="UTU55" s="34"/>
      <c r="UTV55" s="34"/>
      <c r="UTW55" s="34"/>
      <c r="UTX55" s="34"/>
      <c r="UTY55" s="34"/>
      <c r="UTZ55" s="34"/>
      <c r="UUA55" s="34"/>
      <c r="UUB55" s="34"/>
      <c r="UUC55" s="34"/>
      <c r="UUD55" s="34"/>
      <c r="UUE55" s="34"/>
      <c r="UUF55" s="34"/>
      <c r="UUG55" s="34"/>
      <c r="UUH55" s="34"/>
      <c r="UUI55" s="34"/>
      <c r="UUJ55" s="34"/>
      <c r="UUK55" s="34"/>
      <c r="UUL55" s="34"/>
      <c r="UUM55" s="34"/>
      <c r="UUN55" s="34"/>
      <c r="UUO55" s="34"/>
      <c r="UUP55" s="34"/>
      <c r="UUQ55" s="34"/>
      <c r="UUR55" s="34"/>
      <c r="UUS55" s="34"/>
      <c r="UUT55" s="34"/>
      <c r="UUU55" s="34"/>
      <c r="UUV55" s="34"/>
      <c r="UUW55" s="34"/>
      <c r="UUX55" s="34"/>
      <c r="UUY55" s="34"/>
      <c r="UUZ55" s="34"/>
      <c r="UVA55" s="34"/>
      <c r="UVB55" s="34"/>
      <c r="UVC55" s="34"/>
      <c r="UVD55" s="34"/>
      <c r="UVE55" s="34"/>
      <c r="UVF55" s="34"/>
      <c r="UVG55" s="34"/>
      <c r="UVH55" s="34"/>
      <c r="UVI55" s="34"/>
      <c r="UVJ55" s="34"/>
      <c r="UVK55" s="34"/>
      <c r="UVL55" s="34"/>
      <c r="UVM55" s="34"/>
      <c r="UVN55" s="34"/>
      <c r="UVO55" s="34"/>
      <c r="UVP55" s="34"/>
      <c r="UVQ55" s="34"/>
      <c r="UVR55" s="34"/>
      <c r="UVS55" s="34"/>
      <c r="UVT55" s="34"/>
      <c r="UVU55" s="34"/>
      <c r="UVV55" s="34"/>
      <c r="UVW55" s="34"/>
      <c r="UVX55" s="34"/>
      <c r="UVY55" s="34"/>
      <c r="UVZ55" s="34"/>
      <c r="UWA55" s="34"/>
      <c r="UWB55" s="34"/>
      <c r="UWC55" s="34"/>
      <c r="UWD55" s="34"/>
      <c r="UWE55" s="34"/>
      <c r="UWF55" s="34"/>
      <c r="UWG55" s="34"/>
      <c r="UWH55" s="34"/>
      <c r="UWI55" s="34"/>
      <c r="UWJ55" s="34"/>
      <c r="UWK55" s="34"/>
      <c r="UWL55" s="34"/>
      <c r="UWM55" s="34"/>
      <c r="UWN55" s="34"/>
      <c r="UWO55" s="34"/>
      <c r="UWP55" s="34"/>
      <c r="UWQ55" s="34"/>
      <c r="UWR55" s="34"/>
      <c r="UWS55" s="34"/>
      <c r="UWT55" s="34"/>
      <c r="UWU55" s="34"/>
      <c r="UWV55" s="34"/>
      <c r="UWW55" s="34"/>
      <c r="UWX55" s="34"/>
      <c r="UWY55" s="34"/>
      <c r="UWZ55" s="34"/>
      <c r="UXA55" s="34"/>
      <c r="UXB55" s="34"/>
      <c r="UXC55" s="34"/>
      <c r="UXD55" s="34"/>
      <c r="UXE55" s="34"/>
      <c r="UXF55" s="34"/>
      <c r="UXG55" s="34"/>
      <c r="UXH55" s="34"/>
      <c r="UXI55" s="34"/>
      <c r="UXJ55" s="34"/>
      <c r="UXK55" s="34"/>
      <c r="UXL55" s="34"/>
      <c r="UXM55" s="34"/>
      <c r="UXN55" s="34"/>
      <c r="UXO55" s="34"/>
      <c r="UXP55" s="34"/>
      <c r="UXQ55" s="34"/>
      <c r="UXR55" s="34"/>
      <c r="UXS55" s="34"/>
      <c r="UXT55" s="34"/>
      <c r="UXU55" s="34"/>
      <c r="UXV55" s="34"/>
      <c r="UXW55" s="34"/>
      <c r="UXX55" s="34"/>
      <c r="UXY55" s="34"/>
      <c r="UXZ55" s="34"/>
      <c r="UYA55" s="34"/>
      <c r="UYB55" s="34"/>
      <c r="UYC55" s="34"/>
      <c r="UYD55" s="34"/>
      <c r="UYE55" s="34"/>
      <c r="UYF55" s="34"/>
      <c r="UYG55" s="34"/>
      <c r="UYH55" s="34"/>
      <c r="UYI55" s="34"/>
      <c r="UYJ55" s="34"/>
      <c r="UYK55" s="34"/>
      <c r="UYL55" s="34"/>
      <c r="UYM55" s="34"/>
      <c r="UYN55" s="34"/>
      <c r="UYO55" s="34"/>
      <c r="UYP55" s="34"/>
      <c r="UYQ55" s="34"/>
      <c r="UYR55" s="34"/>
      <c r="UYS55" s="34"/>
      <c r="UYT55" s="34"/>
      <c r="UYU55" s="34"/>
      <c r="UYV55" s="34"/>
      <c r="UYW55" s="34"/>
      <c r="UYX55" s="34"/>
      <c r="UYY55" s="34"/>
      <c r="UYZ55" s="34"/>
      <c r="UZA55" s="34"/>
      <c r="UZB55" s="34"/>
      <c r="UZC55" s="34"/>
      <c r="UZD55" s="34"/>
      <c r="UZE55" s="34"/>
      <c r="UZF55" s="34"/>
      <c r="UZG55" s="34"/>
      <c r="UZH55" s="34"/>
      <c r="UZI55" s="34"/>
      <c r="UZJ55" s="34"/>
      <c r="UZK55" s="34"/>
      <c r="UZL55" s="34"/>
      <c r="UZM55" s="34"/>
      <c r="UZN55" s="34"/>
      <c r="UZO55" s="34"/>
      <c r="UZP55" s="34"/>
      <c r="UZQ55" s="34"/>
      <c r="UZR55" s="34"/>
      <c r="UZS55" s="34"/>
      <c r="UZT55" s="34"/>
      <c r="UZU55" s="34"/>
      <c r="UZV55" s="34"/>
      <c r="UZW55" s="34"/>
      <c r="UZX55" s="34"/>
      <c r="UZY55" s="34"/>
      <c r="UZZ55" s="34"/>
      <c r="VAA55" s="34"/>
      <c r="VAB55" s="34"/>
      <c r="VAC55" s="34"/>
      <c r="VAD55" s="34"/>
      <c r="VAE55" s="34"/>
      <c r="VAF55" s="34"/>
      <c r="VAG55" s="34"/>
      <c r="VAH55" s="34"/>
      <c r="VAI55" s="34"/>
      <c r="VAJ55" s="34"/>
      <c r="VAK55" s="34"/>
      <c r="VAL55" s="34"/>
      <c r="VAM55" s="34"/>
      <c r="VAN55" s="34"/>
      <c r="VAO55" s="34"/>
      <c r="VAP55" s="34"/>
      <c r="VAQ55" s="34"/>
      <c r="VAR55" s="34"/>
      <c r="VAS55" s="34"/>
      <c r="VAT55" s="34"/>
      <c r="VAU55" s="34"/>
      <c r="VAV55" s="34"/>
      <c r="VAW55" s="34"/>
      <c r="VAX55" s="34"/>
      <c r="VAY55" s="34"/>
      <c r="VAZ55" s="34"/>
      <c r="VBA55" s="34"/>
      <c r="VBB55" s="34"/>
      <c r="VBC55" s="34"/>
      <c r="VBD55" s="34"/>
      <c r="VBE55" s="34"/>
      <c r="VBF55" s="34"/>
      <c r="VBG55" s="34"/>
      <c r="VBH55" s="34"/>
      <c r="VBI55" s="34"/>
      <c r="VBJ55" s="34"/>
      <c r="VBK55" s="34"/>
      <c r="VBL55" s="34"/>
      <c r="VBM55" s="34"/>
      <c r="VBN55" s="34"/>
      <c r="VBO55" s="34"/>
      <c r="VBP55" s="34"/>
      <c r="VBQ55" s="34"/>
      <c r="VBR55" s="34"/>
      <c r="VBS55" s="34"/>
      <c r="VBT55" s="34"/>
      <c r="VBU55" s="34"/>
      <c r="VBV55" s="34"/>
      <c r="VBW55" s="34"/>
      <c r="VBX55" s="34"/>
      <c r="VBY55" s="34"/>
      <c r="VBZ55" s="34"/>
      <c r="VCA55" s="34"/>
      <c r="VCB55" s="34"/>
      <c r="VCC55" s="34"/>
      <c r="VCD55" s="34"/>
      <c r="VCE55" s="34"/>
      <c r="VCF55" s="34"/>
      <c r="VCG55" s="34"/>
      <c r="VCH55" s="34"/>
      <c r="VCI55" s="34"/>
      <c r="VCJ55" s="34"/>
      <c r="VCK55" s="34"/>
      <c r="VCL55" s="34"/>
      <c r="VCM55" s="34"/>
      <c r="VCN55" s="34"/>
      <c r="VCO55" s="34"/>
      <c r="VCP55" s="34"/>
      <c r="VCQ55" s="34"/>
      <c r="VCR55" s="34"/>
      <c r="VCS55" s="34"/>
      <c r="VCT55" s="34"/>
      <c r="VCU55" s="34"/>
      <c r="VCV55" s="34"/>
      <c r="VCW55" s="34"/>
      <c r="VCX55" s="34"/>
      <c r="VCY55" s="34"/>
      <c r="VCZ55" s="34"/>
      <c r="VDA55" s="34"/>
      <c r="VDB55" s="34"/>
      <c r="VDC55" s="34"/>
      <c r="VDD55" s="34"/>
      <c r="VDE55" s="34"/>
      <c r="VDF55" s="34"/>
      <c r="VDG55" s="34"/>
      <c r="VDH55" s="34"/>
      <c r="VDI55" s="34"/>
      <c r="VDJ55" s="34"/>
      <c r="VDK55" s="34"/>
      <c r="VDL55" s="34"/>
      <c r="VDM55" s="34"/>
      <c r="VDN55" s="34"/>
      <c r="VDO55" s="34"/>
      <c r="VDP55" s="34"/>
      <c r="VDQ55" s="34"/>
      <c r="VDR55" s="34"/>
      <c r="VDS55" s="34"/>
      <c r="VDT55" s="34"/>
      <c r="VDU55" s="34"/>
      <c r="VDV55" s="34"/>
      <c r="VDW55" s="34"/>
      <c r="VDX55" s="34"/>
      <c r="VDY55" s="34"/>
      <c r="VDZ55" s="34"/>
      <c r="VEA55" s="34"/>
      <c r="VEB55" s="34"/>
      <c r="VEC55" s="34"/>
      <c r="VED55" s="34"/>
      <c r="VEE55" s="34"/>
      <c r="VEF55" s="34"/>
      <c r="VEG55" s="34"/>
      <c r="VEH55" s="34"/>
      <c r="VEI55" s="34"/>
      <c r="VEJ55" s="34"/>
      <c r="VEK55" s="34"/>
      <c r="VEL55" s="34"/>
      <c r="VEM55" s="34"/>
      <c r="VEN55" s="34"/>
      <c r="VEO55" s="34"/>
      <c r="VEP55" s="34"/>
      <c r="VEQ55" s="34"/>
      <c r="VER55" s="34"/>
      <c r="VES55" s="34"/>
      <c r="VET55" s="34"/>
      <c r="VEU55" s="34"/>
      <c r="VEV55" s="34"/>
      <c r="VEW55" s="34"/>
      <c r="VEX55" s="34"/>
      <c r="VEY55" s="34"/>
      <c r="VEZ55" s="34"/>
      <c r="VFA55" s="34"/>
      <c r="VFB55" s="34"/>
      <c r="VFC55" s="34"/>
      <c r="VFD55" s="34"/>
      <c r="VFE55" s="34"/>
      <c r="VFF55" s="34"/>
      <c r="VFG55" s="34"/>
      <c r="VFH55" s="34"/>
      <c r="VFI55" s="34"/>
      <c r="VFJ55" s="34"/>
      <c r="VFK55" s="34"/>
      <c r="VFL55" s="34"/>
      <c r="VFM55" s="34"/>
      <c r="VFN55" s="34"/>
      <c r="VFO55" s="34"/>
      <c r="VFP55" s="34"/>
      <c r="VFQ55" s="34"/>
      <c r="VFR55" s="34"/>
      <c r="VFS55" s="34"/>
      <c r="VFT55" s="34"/>
      <c r="VFU55" s="34"/>
      <c r="VFV55" s="34"/>
      <c r="VFW55" s="34"/>
      <c r="VFX55" s="34"/>
      <c r="VFY55" s="34"/>
      <c r="VFZ55" s="34"/>
      <c r="VGA55" s="34"/>
      <c r="VGB55" s="34"/>
      <c r="VGC55" s="34"/>
      <c r="VGD55" s="34"/>
      <c r="VGE55" s="34"/>
      <c r="VGF55" s="34"/>
      <c r="VGG55" s="34"/>
      <c r="VGH55" s="34"/>
      <c r="VGI55" s="34"/>
      <c r="VGJ55" s="34"/>
      <c r="VGK55" s="34"/>
      <c r="VGL55" s="34"/>
      <c r="VGM55" s="34"/>
      <c r="VGN55" s="34"/>
      <c r="VGO55" s="34"/>
      <c r="VGP55" s="34"/>
      <c r="VGQ55" s="34"/>
      <c r="VGR55" s="34"/>
      <c r="VGS55" s="34"/>
      <c r="VGT55" s="34"/>
      <c r="VGU55" s="34"/>
      <c r="VGV55" s="34"/>
      <c r="VGW55" s="34"/>
      <c r="VGX55" s="34"/>
      <c r="VGY55" s="34"/>
      <c r="VGZ55" s="34"/>
      <c r="VHA55" s="34"/>
      <c r="VHB55" s="34"/>
      <c r="VHC55" s="34"/>
      <c r="VHD55" s="34"/>
      <c r="VHE55" s="34"/>
      <c r="VHF55" s="34"/>
      <c r="VHG55" s="34"/>
      <c r="VHH55" s="34"/>
      <c r="VHI55" s="34"/>
      <c r="VHJ55" s="34"/>
      <c r="VHK55" s="34"/>
      <c r="VHL55" s="34"/>
      <c r="VHM55" s="34"/>
      <c r="VHN55" s="34"/>
      <c r="VHO55" s="34"/>
      <c r="VHP55" s="34"/>
      <c r="VHQ55" s="34"/>
      <c r="VHR55" s="34"/>
      <c r="VHS55" s="34"/>
      <c r="VHT55" s="34"/>
      <c r="VHU55" s="34"/>
      <c r="VHV55" s="34"/>
      <c r="VHW55" s="34"/>
      <c r="VHX55" s="34"/>
      <c r="VHY55" s="34"/>
      <c r="VHZ55" s="34"/>
      <c r="VIA55" s="34"/>
      <c r="VIB55" s="34"/>
      <c r="VIC55" s="34"/>
      <c r="VID55" s="34"/>
      <c r="VIE55" s="34"/>
      <c r="VIF55" s="34"/>
      <c r="VIG55" s="34"/>
      <c r="VIH55" s="34"/>
      <c r="VII55" s="34"/>
      <c r="VIJ55" s="34"/>
      <c r="VIK55" s="34"/>
      <c r="VIL55" s="34"/>
      <c r="VIM55" s="34"/>
      <c r="VIN55" s="34"/>
      <c r="VIO55" s="34"/>
      <c r="VIP55" s="34"/>
      <c r="VIQ55" s="34"/>
      <c r="VIR55" s="34"/>
      <c r="VIS55" s="34"/>
      <c r="VIT55" s="34"/>
      <c r="VIU55" s="34"/>
      <c r="VIV55" s="34"/>
      <c r="VIW55" s="34"/>
      <c r="VIX55" s="34"/>
      <c r="VIY55" s="34"/>
      <c r="VIZ55" s="34"/>
      <c r="VJA55" s="34"/>
      <c r="VJB55" s="34"/>
      <c r="VJC55" s="34"/>
      <c r="VJD55" s="34"/>
      <c r="VJE55" s="34"/>
      <c r="VJF55" s="34"/>
      <c r="VJG55" s="34"/>
      <c r="VJH55" s="34"/>
      <c r="VJI55" s="34"/>
      <c r="VJJ55" s="34"/>
      <c r="VJK55" s="34"/>
      <c r="VJL55" s="34"/>
      <c r="VJM55" s="34"/>
      <c r="VJN55" s="34"/>
      <c r="VJO55" s="34"/>
      <c r="VJP55" s="34"/>
      <c r="VJQ55" s="34"/>
      <c r="VJR55" s="34"/>
      <c r="VJS55" s="34"/>
      <c r="VJT55" s="34"/>
      <c r="VJU55" s="34"/>
      <c r="VJV55" s="34"/>
      <c r="VJW55" s="34"/>
      <c r="VJX55" s="34"/>
      <c r="VJY55" s="34"/>
      <c r="VJZ55" s="34"/>
      <c r="VKA55" s="34"/>
      <c r="VKB55" s="34"/>
      <c r="VKC55" s="34"/>
      <c r="VKD55" s="34"/>
      <c r="VKE55" s="34"/>
      <c r="VKF55" s="34"/>
      <c r="VKG55" s="34"/>
      <c r="VKH55" s="34"/>
      <c r="VKI55" s="34"/>
      <c r="VKJ55" s="34"/>
      <c r="VKK55" s="34"/>
      <c r="VKL55" s="34"/>
      <c r="VKM55" s="34"/>
      <c r="VKN55" s="34"/>
      <c r="VKO55" s="34"/>
      <c r="VKP55" s="34"/>
      <c r="VKQ55" s="34"/>
      <c r="VKR55" s="34"/>
      <c r="VKS55" s="34"/>
      <c r="VKT55" s="34"/>
      <c r="VKU55" s="34"/>
      <c r="VKV55" s="34"/>
      <c r="VKW55" s="34"/>
      <c r="VKX55" s="34"/>
      <c r="VKY55" s="34"/>
      <c r="VKZ55" s="34"/>
      <c r="VLA55" s="34"/>
      <c r="VLB55" s="34"/>
      <c r="VLC55" s="34"/>
      <c r="VLD55" s="34"/>
      <c r="VLE55" s="34"/>
      <c r="VLF55" s="34"/>
      <c r="VLG55" s="34"/>
      <c r="VLH55" s="34"/>
      <c r="VLI55" s="34"/>
      <c r="VLJ55" s="34"/>
      <c r="VLK55" s="34"/>
      <c r="VLL55" s="34"/>
      <c r="VLM55" s="34"/>
      <c r="VLN55" s="34"/>
      <c r="VLO55" s="34"/>
      <c r="VLP55" s="34"/>
      <c r="VLQ55" s="34"/>
      <c r="VLR55" s="34"/>
      <c r="VLS55" s="34"/>
      <c r="VLT55" s="34"/>
      <c r="VLU55" s="34"/>
      <c r="VLV55" s="34"/>
      <c r="VLW55" s="34"/>
      <c r="VLX55" s="34"/>
      <c r="VLY55" s="34"/>
      <c r="VLZ55" s="34"/>
      <c r="VMA55" s="34"/>
      <c r="VMB55" s="34"/>
      <c r="VMC55" s="34"/>
      <c r="VMD55" s="34"/>
      <c r="VME55" s="34"/>
      <c r="VMF55" s="34"/>
      <c r="VMG55" s="34"/>
      <c r="VMH55" s="34"/>
      <c r="VMI55" s="34"/>
      <c r="VMJ55" s="34"/>
      <c r="VMK55" s="34"/>
      <c r="VML55" s="34"/>
      <c r="VMM55" s="34"/>
      <c r="VMN55" s="34"/>
      <c r="VMO55" s="34"/>
      <c r="VMP55" s="34"/>
      <c r="VMQ55" s="34"/>
      <c r="VMR55" s="34"/>
      <c r="VMS55" s="34"/>
      <c r="VMT55" s="34"/>
      <c r="VMU55" s="34"/>
      <c r="VMV55" s="34"/>
      <c r="VMW55" s="34"/>
      <c r="VMX55" s="34"/>
      <c r="VMY55" s="34"/>
      <c r="VMZ55" s="34"/>
      <c r="VNA55" s="34"/>
      <c r="VNB55" s="34"/>
      <c r="VNC55" s="34"/>
      <c r="VND55" s="34"/>
      <c r="VNE55" s="34"/>
      <c r="VNF55" s="34"/>
      <c r="VNG55" s="34"/>
      <c r="VNH55" s="34"/>
      <c r="VNI55" s="34"/>
      <c r="VNJ55" s="34"/>
      <c r="VNK55" s="34"/>
      <c r="VNL55" s="34"/>
      <c r="VNM55" s="34"/>
      <c r="VNN55" s="34"/>
      <c r="VNO55" s="34"/>
      <c r="VNP55" s="34"/>
      <c r="VNQ55" s="34"/>
      <c r="VNR55" s="34"/>
      <c r="VNS55" s="34"/>
      <c r="VNT55" s="34"/>
      <c r="VNU55" s="34"/>
      <c r="VNV55" s="34"/>
      <c r="VNW55" s="34"/>
      <c r="VNX55" s="34"/>
      <c r="VNY55" s="34"/>
      <c r="VNZ55" s="34"/>
      <c r="VOA55" s="34"/>
      <c r="VOB55" s="34"/>
      <c r="VOC55" s="34"/>
      <c r="VOD55" s="34"/>
      <c r="VOE55" s="34"/>
      <c r="VOF55" s="34"/>
      <c r="VOG55" s="34"/>
      <c r="VOH55" s="34"/>
      <c r="VOI55" s="34"/>
      <c r="VOJ55" s="34"/>
      <c r="VOK55" s="34"/>
      <c r="VOL55" s="34"/>
      <c r="VOM55" s="34"/>
      <c r="VON55" s="34"/>
      <c r="VOO55" s="34"/>
      <c r="VOP55" s="34"/>
      <c r="VOQ55" s="34"/>
      <c r="VOR55" s="34"/>
      <c r="VOS55" s="34"/>
      <c r="VOT55" s="34"/>
      <c r="VOU55" s="34"/>
      <c r="VOV55" s="34"/>
      <c r="VOW55" s="34"/>
      <c r="VOX55" s="34"/>
      <c r="VOY55" s="34"/>
      <c r="VOZ55" s="34"/>
      <c r="VPA55" s="34"/>
      <c r="VPB55" s="34"/>
      <c r="VPC55" s="34"/>
      <c r="VPD55" s="34"/>
      <c r="VPE55" s="34"/>
      <c r="VPF55" s="34"/>
      <c r="VPG55" s="34"/>
      <c r="VPH55" s="34"/>
      <c r="VPI55" s="34"/>
      <c r="VPJ55" s="34"/>
      <c r="VPK55" s="34"/>
      <c r="VPL55" s="34"/>
      <c r="VPM55" s="34"/>
      <c r="VPN55" s="34"/>
      <c r="VPO55" s="34"/>
      <c r="VPP55" s="34"/>
      <c r="VPQ55" s="34"/>
      <c r="VPR55" s="34"/>
      <c r="VPS55" s="34"/>
      <c r="VPT55" s="34"/>
      <c r="VPU55" s="34"/>
      <c r="VPV55" s="34"/>
      <c r="VPW55" s="34"/>
      <c r="VPX55" s="34"/>
      <c r="VPY55" s="34"/>
      <c r="VPZ55" s="34"/>
      <c r="VQA55" s="34"/>
      <c r="VQB55" s="34"/>
      <c r="VQC55" s="34"/>
      <c r="VQD55" s="34"/>
      <c r="VQE55" s="34"/>
      <c r="VQF55" s="34"/>
      <c r="VQG55" s="34"/>
      <c r="VQH55" s="34"/>
      <c r="VQI55" s="34"/>
      <c r="VQJ55" s="34"/>
      <c r="VQK55" s="34"/>
      <c r="VQL55" s="34"/>
      <c r="VQM55" s="34"/>
      <c r="VQN55" s="34"/>
      <c r="VQO55" s="34"/>
      <c r="VQP55" s="34"/>
      <c r="VQQ55" s="34"/>
      <c r="VQR55" s="34"/>
      <c r="VQS55" s="34"/>
      <c r="VQT55" s="34"/>
      <c r="VQU55" s="34"/>
      <c r="VQV55" s="34"/>
      <c r="VQW55" s="34"/>
      <c r="VQX55" s="34"/>
      <c r="VQY55" s="34"/>
      <c r="VQZ55" s="34"/>
      <c r="VRA55" s="34"/>
      <c r="VRB55" s="34"/>
      <c r="VRC55" s="34"/>
      <c r="VRD55" s="34"/>
      <c r="VRE55" s="34"/>
      <c r="VRF55" s="34"/>
      <c r="VRG55" s="34"/>
      <c r="VRH55" s="34"/>
      <c r="VRI55" s="34"/>
      <c r="VRJ55" s="34"/>
      <c r="VRK55" s="34"/>
      <c r="VRL55" s="34"/>
      <c r="VRM55" s="34"/>
      <c r="VRN55" s="34"/>
      <c r="VRO55" s="34"/>
      <c r="VRP55" s="34"/>
      <c r="VRQ55" s="34"/>
      <c r="VRR55" s="34"/>
      <c r="VRS55" s="34"/>
      <c r="VRT55" s="34"/>
      <c r="VRU55" s="34"/>
      <c r="VRV55" s="34"/>
      <c r="VRW55" s="34"/>
      <c r="VRX55" s="34"/>
      <c r="VRY55" s="34"/>
      <c r="VRZ55" s="34"/>
      <c r="VSA55" s="34"/>
      <c r="VSB55" s="34"/>
      <c r="VSC55" s="34"/>
      <c r="VSD55" s="34"/>
      <c r="VSE55" s="34"/>
      <c r="VSF55" s="34"/>
      <c r="VSG55" s="34"/>
      <c r="VSH55" s="34"/>
      <c r="VSI55" s="34"/>
      <c r="VSJ55" s="34"/>
      <c r="VSK55" s="34"/>
      <c r="VSL55" s="34"/>
      <c r="VSM55" s="34"/>
      <c r="VSN55" s="34"/>
      <c r="VSO55" s="34"/>
      <c r="VSP55" s="34"/>
      <c r="VSQ55" s="34"/>
      <c r="VSR55" s="34"/>
      <c r="VSS55" s="34"/>
      <c r="VST55" s="34"/>
      <c r="VSU55" s="34"/>
      <c r="VSV55" s="34"/>
      <c r="VSW55" s="34"/>
      <c r="VSX55" s="34"/>
      <c r="VSY55" s="34"/>
      <c r="VSZ55" s="34"/>
      <c r="VTA55" s="34"/>
      <c r="VTB55" s="34"/>
      <c r="VTC55" s="34"/>
      <c r="VTD55" s="34"/>
      <c r="VTE55" s="34"/>
      <c r="VTF55" s="34"/>
      <c r="VTG55" s="34"/>
      <c r="VTH55" s="34"/>
      <c r="VTI55" s="34"/>
      <c r="VTJ55" s="34"/>
      <c r="VTK55" s="34"/>
      <c r="VTL55" s="34"/>
      <c r="VTM55" s="34"/>
      <c r="VTN55" s="34"/>
      <c r="VTO55" s="34"/>
      <c r="VTP55" s="34"/>
      <c r="VTQ55" s="34"/>
      <c r="VTR55" s="34"/>
      <c r="VTS55" s="34"/>
      <c r="VTT55" s="34"/>
      <c r="VTU55" s="34"/>
      <c r="VTV55" s="34"/>
      <c r="VTW55" s="34"/>
      <c r="VTX55" s="34"/>
      <c r="VTY55" s="34"/>
      <c r="VTZ55" s="34"/>
      <c r="VUA55" s="34"/>
      <c r="VUB55" s="34"/>
      <c r="VUC55" s="34"/>
      <c r="VUD55" s="34"/>
      <c r="VUE55" s="34"/>
      <c r="VUF55" s="34"/>
      <c r="VUG55" s="34"/>
      <c r="VUH55" s="34"/>
      <c r="VUI55" s="34"/>
      <c r="VUJ55" s="34"/>
      <c r="VUK55" s="34"/>
      <c r="VUL55" s="34"/>
      <c r="VUM55" s="34"/>
      <c r="VUN55" s="34"/>
      <c r="VUO55" s="34"/>
      <c r="VUP55" s="34"/>
      <c r="VUQ55" s="34"/>
      <c r="VUR55" s="34"/>
      <c r="VUS55" s="34"/>
      <c r="VUT55" s="34"/>
      <c r="VUU55" s="34"/>
      <c r="VUV55" s="34"/>
      <c r="VUW55" s="34"/>
      <c r="VUX55" s="34"/>
      <c r="VUY55" s="34"/>
      <c r="VUZ55" s="34"/>
      <c r="VVA55" s="34"/>
      <c r="VVB55" s="34"/>
      <c r="VVC55" s="34"/>
      <c r="VVD55" s="34"/>
      <c r="VVE55" s="34"/>
      <c r="VVF55" s="34"/>
      <c r="VVG55" s="34"/>
      <c r="VVH55" s="34"/>
      <c r="VVI55" s="34"/>
      <c r="VVJ55" s="34"/>
      <c r="VVK55" s="34"/>
      <c r="VVL55" s="34"/>
      <c r="VVM55" s="34"/>
      <c r="VVN55" s="34"/>
      <c r="VVO55" s="34"/>
      <c r="VVP55" s="34"/>
      <c r="VVQ55" s="34"/>
      <c r="VVR55" s="34"/>
      <c r="VVS55" s="34"/>
      <c r="VVT55" s="34"/>
      <c r="VVU55" s="34"/>
      <c r="VVV55" s="34"/>
      <c r="VVW55" s="34"/>
      <c r="VVX55" s="34"/>
      <c r="VVY55" s="34"/>
      <c r="VVZ55" s="34"/>
      <c r="VWA55" s="34"/>
      <c r="VWB55" s="34"/>
      <c r="VWC55" s="34"/>
      <c r="VWD55" s="34"/>
      <c r="VWE55" s="34"/>
      <c r="VWF55" s="34"/>
      <c r="VWG55" s="34"/>
      <c r="VWH55" s="34"/>
      <c r="VWI55" s="34"/>
      <c r="VWJ55" s="34"/>
      <c r="VWK55" s="34"/>
      <c r="VWL55" s="34"/>
      <c r="VWM55" s="34"/>
      <c r="VWN55" s="34"/>
      <c r="VWO55" s="34"/>
      <c r="VWP55" s="34"/>
      <c r="VWQ55" s="34"/>
      <c r="VWR55" s="34"/>
      <c r="VWS55" s="34"/>
      <c r="VWT55" s="34"/>
      <c r="VWU55" s="34"/>
      <c r="VWV55" s="34"/>
      <c r="VWW55" s="34"/>
      <c r="VWX55" s="34"/>
      <c r="VWY55" s="34"/>
      <c r="VWZ55" s="34"/>
      <c r="VXA55" s="34"/>
      <c r="VXB55" s="34"/>
      <c r="VXC55" s="34"/>
      <c r="VXD55" s="34"/>
      <c r="VXE55" s="34"/>
      <c r="VXF55" s="34"/>
      <c r="VXG55" s="34"/>
      <c r="VXH55" s="34"/>
      <c r="VXI55" s="34"/>
      <c r="VXJ55" s="34"/>
      <c r="VXK55" s="34"/>
      <c r="VXL55" s="34"/>
      <c r="VXM55" s="34"/>
      <c r="VXN55" s="34"/>
      <c r="VXO55" s="34"/>
      <c r="VXP55" s="34"/>
      <c r="VXQ55" s="34"/>
      <c r="VXR55" s="34"/>
      <c r="VXS55" s="34"/>
      <c r="VXT55" s="34"/>
      <c r="VXU55" s="34"/>
      <c r="VXV55" s="34"/>
      <c r="VXW55" s="34"/>
      <c r="VXX55" s="34"/>
      <c r="VXY55" s="34"/>
      <c r="VXZ55" s="34"/>
      <c r="VYA55" s="34"/>
      <c r="VYB55" s="34"/>
      <c r="VYC55" s="34"/>
      <c r="VYD55" s="34"/>
      <c r="VYE55" s="34"/>
      <c r="VYF55" s="34"/>
      <c r="VYG55" s="34"/>
      <c r="VYH55" s="34"/>
      <c r="VYI55" s="34"/>
      <c r="VYJ55" s="34"/>
      <c r="VYK55" s="34"/>
      <c r="VYL55" s="34"/>
      <c r="VYM55" s="34"/>
      <c r="VYN55" s="34"/>
      <c r="VYO55" s="34"/>
      <c r="VYP55" s="34"/>
      <c r="VYQ55" s="34"/>
      <c r="VYR55" s="34"/>
      <c r="VYS55" s="34"/>
      <c r="VYT55" s="34"/>
      <c r="VYU55" s="34"/>
      <c r="VYV55" s="34"/>
      <c r="VYW55" s="34"/>
      <c r="VYX55" s="34"/>
      <c r="VYY55" s="34"/>
      <c r="VYZ55" s="34"/>
      <c r="VZA55" s="34"/>
      <c r="VZB55" s="34"/>
      <c r="VZC55" s="34"/>
      <c r="VZD55" s="34"/>
      <c r="VZE55" s="34"/>
      <c r="VZF55" s="34"/>
      <c r="VZG55" s="34"/>
      <c r="VZH55" s="34"/>
      <c r="VZI55" s="34"/>
      <c r="VZJ55" s="34"/>
      <c r="VZK55" s="34"/>
      <c r="VZL55" s="34"/>
      <c r="VZM55" s="34"/>
      <c r="VZN55" s="34"/>
      <c r="VZO55" s="34"/>
      <c r="VZP55" s="34"/>
      <c r="VZQ55" s="34"/>
      <c r="VZR55" s="34"/>
      <c r="VZS55" s="34"/>
      <c r="VZT55" s="34"/>
      <c r="VZU55" s="34"/>
      <c r="VZV55" s="34"/>
      <c r="VZW55" s="34"/>
      <c r="VZX55" s="34"/>
      <c r="VZY55" s="34"/>
      <c r="VZZ55" s="34"/>
      <c r="WAA55" s="34"/>
      <c r="WAB55" s="34"/>
      <c r="WAC55" s="34"/>
      <c r="WAD55" s="34"/>
      <c r="WAE55" s="34"/>
      <c r="WAF55" s="34"/>
      <c r="WAG55" s="34"/>
      <c r="WAH55" s="34"/>
      <c r="WAI55" s="34"/>
      <c r="WAJ55" s="34"/>
      <c r="WAK55" s="34"/>
      <c r="WAL55" s="34"/>
      <c r="WAM55" s="34"/>
      <c r="WAN55" s="34"/>
      <c r="WAO55" s="34"/>
      <c r="WAP55" s="34"/>
      <c r="WAQ55" s="34"/>
      <c r="WAR55" s="34"/>
      <c r="WAS55" s="34"/>
      <c r="WAT55" s="34"/>
      <c r="WAU55" s="34"/>
      <c r="WAV55" s="34"/>
      <c r="WAW55" s="34"/>
      <c r="WAX55" s="34"/>
      <c r="WAY55" s="34"/>
      <c r="WAZ55" s="34"/>
      <c r="WBA55" s="34"/>
      <c r="WBB55" s="34"/>
      <c r="WBC55" s="34"/>
      <c r="WBD55" s="34"/>
      <c r="WBE55" s="34"/>
      <c r="WBF55" s="34"/>
      <c r="WBG55" s="34"/>
      <c r="WBH55" s="34"/>
      <c r="WBI55" s="34"/>
      <c r="WBJ55" s="34"/>
      <c r="WBK55" s="34"/>
      <c r="WBL55" s="34"/>
      <c r="WBM55" s="34"/>
      <c r="WBN55" s="34"/>
      <c r="WBO55" s="34"/>
      <c r="WBP55" s="34"/>
      <c r="WBQ55" s="34"/>
      <c r="WBR55" s="34"/>
      <c r="WBS55" s="34"/>
      <c r="WBT55" s="34"/>
      <c r="WBU55" s="34"/>
      <c r="WBV55" s="34"/>
      <c r="WBW55" s="34"/>
      <c r="WBX55" s="34"/>
      <c r="WBY55" s="34"/>
      <c r="WBZ55" s="34"/>
      <c r="WCA55" s="34"/>
      <c r="WCB55" s="34"/>
      <c r="WCC55" s="34"/>
      <c r="WCD55" s="34"/>
      <c r="WCE55" s="34"/>
      <c r="WCF55" s="34"/>
      <c r="WCG55" s="34"/>
      <c r="WCH55" s="34"/>
      <c r="WCI55" s="34"/>
      <c r="WCJ55" s="34"/>
      <c r="WCK55" s="34"/>
      <c r="WCL55" s="34"/>
      <c r="WCM55" s="34"/>
      <c r="WCN55" s="34"/>
      <c r="WCO55" s="34"/>
      <c r="WCP55" s="34"/>
      <c r="WCQ55" s="34"/>
      <c r="WCR55" s="34"/>
      <c r="WCS55" s="34"/>
      <c r="WCT55" s="34"/>
      <c r="WCU55" s="34"/>
      <c r="WCV55" s="34"/>
      <c r="WCW55" s="34"/>
      <c r="WCX55" s="34"/>
      <c r="WCY55" s="34"/>
      <c r="WCZ55" s="34"/>
      <c r="WDA55" s="34"/>
      <c r="WDB55" s="34"/>
      <c r="WDC55" s="34"/>
      <c r="WDD55" s="34"/>
      <c r="WDE55" s="34"/>
      <c r="WDF55" s="34"/>
      <c r="WDG55" s="34"/>
      <c r="WDH55" s="34"/>
      <c r="WDI55" s="34"/>
      <c r="WDJ55" s="34"/>
      <c r="WDK55" s="34"/>
      <c r="WDL55" s="34"/>
      <c r="WDM55" s="34"/>
      <c r="WDN55" s="34"/>
      <c r="WDO55" s="34"/>
      <c r="WDP55" s="34"/>
      <c r="WDQ55" s="34"/>
      <c r="WDR55" s="34"/>
      <c r="WDS55" s="34"/>
      <c r="WDT55" s="34"/>
      <c r="WDU55" s="34"/>
      <c r="WDV55" s="34"/>
      <c r="WDW55" s="34"/>
      <c r="WDX55" s="34"/>
      <c r="WDY55" s="34"/>
      <c r="WDZ55" s="34"/>
      <c r="WEA55" s="34"/>
      <c r="WEB55" s="34"/>
      <c r="WEC55" s="34"/>
      <c r="WED55" s="34"/>
      <c r="WEE55" s="34"/>
      <c r="WEF55" s="34"/>
      <c r="WEG55" s="34"/>
      <c r="WEH55" s="34"/>
      <c r="WEI55" s="34"/>
      <c r="WEJ55" s="34"/>
      <c r="WEK55" s="34"/>
      <c r="WEL55" s="34"/>
      <c r="WEM55" s="34"/>
      <c r="WEN55" s="34"/>
      <c r="WEO55" s="34"/>
      <c r="WEP55" s="34"/>
      <c r="WEQ55" s="34"/>
      <c r="WER55" s="34"/>
      <c r="WES55" s="34"/>
      <c r="WET55" s="34"/>
      <c r="WEU55" s="34"/>
      <c r="WEV55" s="34"/>
      <c r="WEW55" s="34"/>
      <c r="WEX55" s="34"/>
      <c r="WEY55" s="34"/>
      <c r="WEZ55" s="34"/>
      <c r="WFA55" s="34"/>
      <c r="WFB55" s="34"/>
      <c r="WFC55" s="34"/>
      <c r="WFD55" s="34"/>
      <c r="WFE55" s="34"/>
      <c r="WFF55" s="34"/>
      <c r="WFG55" s="34"/>
      <c r="WFH55" s="34"/>
      <c r="WFI55" s="34"/>
      <c r="WFJ55" s="34"/>
      <c r="WFK55" s="34"/>
      <c r="WFL55" s="34"/>
      <c r="WFM55" s="34"/>
      <c r="WFN55" s="34"/>
      <c r="WFO55" s="34"/>
      <c r="WFP55" s="34"/>
      <c r="WFQ55" s="34"/>
      <c r="WFR55" s="34"/>
      <c r="WFS55" s="34"/>
      <c r="WFT55" s="34"/>
      <c r="WFU55" s="34"/>
      <c r="WFV55" s="34"/>
      <c r="WFW55" s="34"/>
      <c r="WFX55" s="34"/>
      <c r="WFY55" s="34"/>
      <c r="WFZ55" s="34"/>
      <c r="WGA55" s="34"/>
      <c r="WGB55" s="34"/>
      <c r="WGC55" s="34"/>
      <c r="WGD55" s="34"/>
      <c r="WGE55" s="34"/>
      <c r="WGF55" s="34"/>
      <c r="WGG55" s="34"/>
      <c r="WGH55" s="34"/>
      <c r="WGI55" s="34"/>
      <c r="WGJ55" s="34"/>
      <c r="WGK55" s="34"/>
      <c r="WGL55" s="34"/>
      <c r="WGM55" s="34"/>
      <c r="WGN55" s="34"/>
      <c r="WGO55" s="34"/>
      <c r="WGP55" s="34"/>
      <c r="WGQ55" s="34"/>
      <c r="WGR55" s="34"/>
      <c r="WGS55" s="34"/>
      <c r="WGT55" s="34"/>
      <c r="WGU55" s="34"/>
      <c r="WGV55" s="34"/>
      <c r="WGW55" s="34"/>
      <c r="WGX55" s="34"/>
      <c r="WGY55" s="34"/>
      <c r="WGZ55" s="34"/>
      <c r="WHA55" s="34"/>
      <c r="WHB55" s="34"/>
      <c r="WHC55" s="34"/>
      <c r="WHD55" s="34"/>
      <c r="WHE55" s="34"/>
      <c r="WHF55" s="34"/>
      <c r="WHG55" s="34"/>
      <c r="WHH55" s="34"/>
      <c r="WHI55" s="34"/>
      <c r="WHJ55" s="34"/>
      <c r="WHK55" s="34"/>
      <c r="WHL55" s="34"/>
      <c r="WHM55" s="34"/>
      <c r="WHN55" s="34"/>
      <c r="WHO55" s="34"/>
      <c r="WHP55" s="34"/>
      <c r="WHQ55" s="34"/>
      <c r="WHR55" s="34"/>
      <c r="WHS55" s="34"/>
      <c r="WHT55" s="34"/>
      <c r="WHU55" s="34"/>
      <c r="WHV55" s="34"/>
      <c r="WHW55" s="34"/>
      <c r="WHX55" s="34"/>
      <c r="WHY55" s="34"/>
      <c r="WHZ55" s="34"/>
      <c r="WIA55" s="34"/>
      <c r="WIB55" s="34"/>
      <c r="WIC55" s="34"/>
      <c r="WID55" s="34"/>
      <c r="WIE55" s="34"/>
      <c r="WIF55" s="34"/>
      <c r="WIG55" s="34"/>
      <c r="WIH55" s="34"/>
      <c r="WII55" s="34"/>
      <c r="WIJ55" s="34"/>
      <c r="WIK55" s="34"/>
      <c r="WIL55" s="34"/>
      <c r="WIM55" s="34"/>
      <c r="WIN55" s="34"/>
      <c r="WIO55" s="34"/>
      <c r="WIP55" s="34"/>
      <c r="WIQ55" s="34"/>
      <c r="WIR55" s="34"/>
      <c r="WIS55" s="34"/>
      <c r="WIT55" s="34"/>
      <c r="WIU55" s="34"/>
      <c r="WIV55" s="34"/>
      <c r="WIW55" s="34"/>
      <c r="WIX55" s="34"/>
      <c r="WIY55" s="34"/>
      <c r="WIZ55" s="34"/>
      <c r="WJA55" s="34"/>
      <c r="WJB55" s="34"/>
      <c r="WJC55" s="34"/>
      <c r="WJD55" s="34"/>
      <c r="WJE55" s="34"/>
      <c r="WJF55" s="34"/>
      <c r="WJG55" s="34"/>
      <c r="WJH55" s="34"/>
      <c r="WJI55" s="34"/>
      <c r="WJJ55" s="34"/>
      <c r="WJK55" s="34"/>
      <c r="WJL55" s="34"/>
      <c r="WJM55" s="34"/>
      <c r="WJN55" s="34"/>
      <c r="WJO55" s="34"/>
      <c r="WJP55" s="34"/>
      <c r="WJQ55" s="34"/>
      <c r="WJR55" s="34"/>
      <c r="WJS55" s="34"/>
      <c r="WJT55" s="34"/>
      <c r="WJU55" s="34"/>
      <c r="WJV55" s="34"/>
      <c r="WJW55" s="34"/>
      <c r="WJX55" s="34"/>
      <c r="WJY55" s="34"/>
      <c r="WJZ55" s="34"/>
      <c r="WKA55" s="34"/>
      <c r="WKB55" s="34"/>
      <c r="WKC55" s="34"/>
      <c r="WKD55" s="34"/>
      <c r="WKE55" s="34"/>
      <c r="WKF55" s="34"/>
      <c r="WKG55" s="34"/>
      <c r="WKH55" s="34"/>
      <c r="WKI55" s="34"/>
      <c r="WKJ55" s="34"/>
      <c r="WKK55" s="34"/>
      <c r="WKL55" s="34"/>
      <c r="WKM55" s="34"/>
      <c r="WKN55" s="34"/>
      <c r="WKO55" s="34"/>
      <c r="WKP55" s="34"/>
      <c r="WKQ55" s="34"/>
      <c r="WKR55" s="34"/>
      <c r="WKS55" s="34"/>
      <c r="WKT55" s="34"/>
      <c r="WKU55" s="34"/>
      <c r="WKV55" s="34"/>
      <c r="WKW55" s="34"/>
      <c r="WKX55" s="34"/>
      <c r="WKY55" s="34"/>
      <c r="WKZ55" s="34"/>
      <c r="WLA55" s="34"/>
      <c r="WLB55" s="34"/>
      <c r="WLC55" s="34"/>
      <c r="WLD55" s="34"/>
      <c r="WLE55" s="34"/>
      <c r="WLF55" s="34"/>
      <c r="WLG55" s="34"/>
      <c r="WLH55" s="34"/>
      <c r="WLI55" s="34"/>
      <c r="WLJ55" s="34"/>
      <c r="WLK55" s="34"/>
      <c r="WLL55" s="34"/>
      <c r="WLM55" s="34"/>
      <c r="WLN55" s="34"/>
      <c r="WLO55" s="34"/>
      <c r="WLP55" s="34"/>
      <c r="WLQ55" s="34"/>
      <c r="WLR55" s="34"/>
      <c r="WLS55" s="34"/>
      <c r="WLT55" s="34"/>
      <c r="WLU55" s="34"/>
      <c r="WLV55" s="34"/>
      <c r="WLW55" s="34"/>
      <c r="WLX55" s="34"/>
      <c r="WLY55" s="34"/>
      <c r="WLZ55" s="34"/>
      <c r="WMA55" s="34"/>
      <c r="WMB55" s="34"/>
      <c r="WMC55" s="34"/>
      <c r="WMD55" s="34"/>
      <c r="WME55" s="34"/>
      <c r="WMF55" s="34"/>
      <c r="WMG55" s="34"/>
      <c r="WMH55" s="34"/>
      <c r="WMI55" s="34"/>
      <c r="WMJ55" s="34"/>
      <c r="WMK55" s="34"/>
      <c r="WML55" s="34"/>
      <c r="WMM55" s="34"/>
      <c r="WMN55" s="34"/>
      <c r="WMO55" s="34"/>
      <c r="WMP55" s="34"/>
      <c r="WMQ55" s="34"/>
      <c r="WMR55" s="34"/>
      <c r="WMS55" s="34"/>
      <c r="WMT55" s="34"/>
      <c r="WMU55" s="34"/>
      <c r="WMV55" s="34"/>
      <c r="WMW55" s="34"/>
      <c r="WMX55" s="34"/>
      <c r="WMY55" s="34"/>
      <c r="WMZ55" s="34"/>
      <c r="WNA55" s="34"/>
      <c r="WNB55" s="34"/>
      <c r="WNC55" s="34"/>
      <c r="WND55" s="34"/>
      <c r="WNE55" s="34"/>
      <c r="WNF55" s="34"/>
      <c r="WNG55" s="34"/>
      <c r="WNH55" s="34"/>
      <c r="WNI55" s="34"/>
      <c r="WNJ55" s="34"/>
      <c r="WNK55" s="34"/>
      <c r="WNL55" s="34"/>
      <c r="WNM55" s="34"/>
      <c r="WNN55" s="34"/>
      <c r="WNO55" s="34"/>
      <c r="WNP55" s="34"/>
      <c r="WNQ55" s="34"/>
      <c r="WNR55" s="34"/>
      <c r="WNS55" s="34"/>
      <c r="WNT55" s="34"/>
      <c r="WNU55" s="34"/>
      <c r="WNV55" s="34"/>
      <c r="WNW55" s="34"/>
      <c r="WNX55" s="34"/>
      <c r="WNY55" s="34"/>
      <c r="WNZ55" s="34"/>
      <c r="WOA55" s="34"/>
      <c r="WOB55" s="34"/>
      <c r="WOC55" s="34"/>
      <c r="WOD55" s="34"/>
      <c r="WOE55" s="34"/>
      <c r="WOF55" s="34"/>
      <c r="WOG55" s="34"/>
      <c r="WOH55" s="34"/>
      <c r="WOI55" s="34"/>
      <c r="WOJ55" s="34"/>
      <c r="WOK55" s="34"/>
      <c r="WOL55" s="34"/>
      <c r="WOM55" s="34"/>
      <c r="WON55" s="34"/>
      <c r="WOO55" s="34"/>
      <c r="WOP55" s="34"/>
      <c r="WOQ55" s="34"/>
      <c r="WOR55" s="34"/>
      <c r="WOS55" s="34"/>
      <c r="WOT55" s="34"/>
      <c r="WOU55" s="34"/>
      <c r="WOV55" s="34"/>
      <c r="WOW55" s="34"/>
      <c r="WOX55" s="34"/>
      <c r="WOY55" s="34"/>
      <c r="WOZ55" s="34"/>
      <c r="WPA55" s="34"/>
      <c r="WPB55" s="34"/>
      <c r="WPC55" s="34"/>
      <c r="WPD55" s="34"/>
      <c r="WPE55" s="34"/>
      <c r="WPF55" s="34"/>
      <c r="WPG55" s="34"/>
      <c r="WPH55" s="34"/>
      <c r="WPI55" s="34"/>
      <c r="WPJ55" s="34"/>
      <c r="WPK55" s="34"/>
      <c r="WPL55" s="34"/>
      <c r="WPM55" s="34"/>
      <c r="WPN55" s="34"/>
      <c r="WPO55" s="34"/>
      <c r="WPP55" s="34"/>
      <c r="WPQ55" s="34"/>
      <c r="WPR55" s="34"/>
      <c r="WPS55" s="34"/>
      <c r="WPT55" s="34"/>
      <c r="WPU55" s="34"/>
      <c r="WPV55" s="34"/>
      <c r="WPW55" s="34"/>
      <c r="WPX55" s="34"/>
      <c r="WPY55" s="34"/>
      <c r="WPZ55" s="34"/>
      <c r="WQA55" s="34"/>
      <c r="WQB55" s="34"/>
      <c r="WQC55" s="34"/>
      <c r="WQD55" s="34"/>
      <c r="WQE55" s="34"/>
      <c r="WQF55" s="34"/>
      <c r="WQG55" s="34"/>
      <c r="WQH55" s="34"/>
      <c r="WQI55" s="34"/>
      <c r="WQJ55" s="34"/>
      <c r="WQK55" s="34"/>
      <c r="WQL55" s="34"/>
      <c r="WQM55" s="34"/>
      <c r="WQN55" s="34"/>
      <c r="WQO55" s="34"/>
      <c r="WQP55" s="34"/>
      <c r="WQQ55" s="34"/>
      <c r="WQR55" s="34"/>
      <c r="WQS55" s="34"/>
      <c r="WQT55" s="34"/>
      <c r="WQU55" s="34"/>
      <c r="WQV55" s="34"/>
      <c r="WQW55" s="34"/>
      <c r="WQX55" s="34"/>
      <c r="WQY55" s="34"/>
      <c r="WQZ55" s="34"/>
      <c r="WRA55" s="34"/>
      <c r="WRB55" s="34"/>
      <c r="WRC55" s="34"/>
      <c r="WRD55" s="34"/>
      <c r="WRE55" s="34"/>
      <c r="WRF55" s="34"/>
      <c r="WRG55" s="34"/>
      <c r="WRH55" s="34"/>
      <c r="WRI55" s="34"/>
      <c r="WRJ55" s="34"/>
      <c r="WRK55" s="34"/>
      <c r="WRL55" s="34"/>
      <c r="WRM55" s="34"/>
      <c r="WRN55" s="34"/>
      <c r="WRO55" s="34"/>
      <c r="WRP55" s="34"/>
      <c r="WRQ55" s="34"/>
      <c r="WRR55" s="34"/>
      <c r="WRS55" s="34"/>
      <c r="WRT55" s="34"/>
      <c r="WRU55" s="34"/>
      <c r="WRV55" s="34"/>
      <c r="WRW55" s="34"/>
      <c r="WRX55" s="34"/>
      <c r="WRY55" s="34"/>
      <c r="WRZ55" s="34"/>
      <c r="WSA55" s="34"/>
      <c r="WSB55" s="34"/>
      <c r="WSC55" s="34"/>
      <c r="WSD55" s="34"/>
      <c r="WSE55" s="34"/>
      <c r="WSF55" s="34"/>
      <c r="WSG55" s="34"/>
      <c r="WSH55" s="34"/>
      <c r="WSI55" s="34"/>
      <c r="WSJ55" s="34"/>
      <c r="WSK55" s="34"/>
      <c r="WSL55" s="34"/>
      <c r="WSM55" s="34"/>
      <c r="WSN55" s="34"/>
      <c r="WSO55" s="34"/>
      <c r="WSP55" s="34"/>
      <c r="WSQ55" s="34"/>
      <c r="WSR55" s="34"/>
      <c r="WSS55" s="34"/>
      <c r="WST55" s="34"/>
      <c r="WSU55" s="34"/>
      <c r="WSV55" s="34"/>
      <c r="WSW55" s="34"/>
      <c r="WSX55" s="34"/>
      <c r="WSY55" s="34"/>
      <c r="WSZ55" s="34"/>
      <c r="WTA55" s="34"/>
      <c r="WTB55" s="34"/>
      <c r="WTC55" s="34"/>
      <c r="WTD55" s="34"/>
      <c r="WTE55" s="34"/>
      <c r="WTF55" s="34"/>
      <c r="WTG55" s="34"/>
      <c r="WTH55" s="34"/>
      <c r="WTI55" s="34"/>
      <c r="WTJ55" s="34"/>
      <c r="WTK55" s="34"/>
      <c r="WTL55" s="34"/>
      <c r="WTM55" s="34"/>
      <c r="WTN55" s="34"/>
      <c r="WTO55" s="34"/>
      <c r="WTP55" s="34"/>
      <c r="WTQ55" s="34"/>
      <c r="WTR55" s="34"/>
      <c r="WTS55" s="34"/>
      <c r="WTT55" s="34"/>
      <c r="WTU55" s="34"/>
      <c r="WTV55" s="34"/>
      <c r="WTW55" s="34"/>
      <c r="WTX55" s="34"/>
      <c r="WTY55" s="34"/>
      <c r="WTZ55" s="34"/>
      <c r="WUA55" s="34"/>
      <c r="WUB55" s="34"/>
      <c r="WUC55" s="34"/>
      <c r="WUD55" s="34"/>
      <c r="WUE55" s="34"/>
      <c r="WUF55" s="34"/>
      <c r="WUG55" s="34"/>
      <c r="WUH55" s="34"/>
      <c r="WUI55" s="34"/>
      <c r="WUJ55" s="34"/>
      <c r="WUK55" s="34"/>
      <c r="WUL55" s="34"/>
      <c r="WUM55" s="34"/>
      <c r="WUN55" s="34"/>
      <c r="WUO55" s="34"/>
      <c r="WUP55" s="34"/>
      <c r="WUQ55" s="34"/>
      <c r="WUR55" s="34"/>
      <c r="WUS55" s="34"/>
      <c r="WUT55" s="34"/>
      <c r="WUU55" s="34"/>
      <c r="WUV55" s="34"/>
      <c r="WUW55" s="34"/>
      <c r="WUX55" s="34"/>
      <c r="WUY55" s="34"/>
      <c r="WUZ55" s="34"/>
      <c r="WVA55" s="34"/>
      <c r="WVB55" s="34"/>
      <c r="WVC55" s="34"/>
      <c r="WVD55" s="34"/>
      <c r="WVE55" s="34"/>
      <c r="WVF55" s="34"/>
      <c r="WVG55" s="34"/>
      <c r="WVH55" s="34"/>
      <c r="WVI55" s="34"/>
      <c r="WVJ55" s="34"/>
      <c r="WVK55" s="34"/>
      <c r="WVL55" s="34"/>
      <c r="WVM55" s="34"/>
      <c r="WVN55" s="34"/>
      <c r="WVO55" s="34"/>
      <c r="WVP55" s="34"/>
      <c r="WVQ55" s="34"/>
      <c r="WVR55" s="34"/>
      <c r="WVS55" s="34"/>
      <c r="WVT55" s="34"/>
    </row>
    <row r="56" spans="1:16140" s="33" customFormat="1" ht="18.95" customHeight="1">
      <c r="A56" s="34"/>
      <c r="B56" s="34"/>
      <c r="C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  <c r="ALO56" s="34"/>
      <c r="ALP56" s="34"/>
      <c r="ALQ56" s="34"/>
      <c r="ALR56" s="34"/>
      <c r="ALS56" s="34"/>
      <c r="ALT56" s="34"/>
      <c r="ALU56" s="34"/>
      <c r="ALV56" s="34"/>
      <c r="ALW56" s="34"/>
      <c r="ALX56" s="34"/>
      <c r="ALY56" s="34"/>
      <c r="ALZ56" s="34"/>
      <c r="AMA56" s="34"/>
      <c r="AMB56" s="34"/>
      <c r="AMC56" s="34"/>
      <c r="AMD56" s="34"/>
      <c r="AME56" s="34"/>
      <c r="AMF56" s="34"/>
      <c r="AMG56" s="34"/>
      <c r="AMH56" s="34"/>
      <c r="AMI56" s="34"/>
      <c r="AMJ56" s="34"/>
      <c r="AMK56" s="34"/>
      <c r="AML56" s="34"/>
      <c r="AMM56" s="34"/>
      <c r="AMN56" s="34"/>
      <c r="AMO56" s="34"/>
      <c r="AMP56" s="34"/>
      <c r="AMQ56" s="34"/>
      <c r="AMR56" s="34"/>
      <c r="AMS56" s="34"/>
      <c r="AMT56" s="34"/>
      <c r="AMU56" s="34"/>
      <c r="AMV56" s="34"/>
      <c r="AMW56" s="34"/>
      <c r="AMX56" s="34"/>
      <c r="AMY56" s="34"/>
      <c r="AMZ56" s="34"/>
      <c r="ANA56" s="34"/>
      <c r="ANB56" s="34"/>
      <c r="ANC56" s="34"/>
      <c r="AND56" s="34"/>
      <c r="ANE56" s="34"/>
      <c r="ANF56" s="34"/>
      <c r="ANG56" s="34"/>
      <c r="ANH56" s="34"/>
      <c r="ANI56" s="34"/>
      <c r="ANJ56" s="34"/>
      <c r="ANK56" s="34"/>
      <c r="ANL56" s="34"/>
      <c r="ANM56" s="34"/>
      <c r="ANN56" s="34"/>
      <c r="ANO56" s="34"/>
      <c r="ANP56" s="34"/>
      <c r="ANQ56" s="34"/>
      <c r="ANR56" s="34"/>
      <c r="ANS56" s="34"/>
      <c r="ANT56" s="34"/>
      <c r="ANU56" s="34"/>
      <c r="ANV56" s="34"/>
      <c r="ANW56" s="34"/>
      <c r="ANX56" s="34"/>
      <c r="ANY56" s="34"/>
      <c r="ANZ56" s="34"/>
      <c r="AOA56" s="34"/>
      <c r="AOB56" s="34"/>
      <c r="AOC56" s="34"/>
      <c r="AOD56" s="34"/>
      <c r="AOE56" s="34"/>
      <c r="AOF56" s="34"/>
      <c r="AOG56" s="34"/>
      <c r="AOH56" s="34"/>
      <c r="AOI56" s="34"/>
      <c r="AOJ56" s="34"/>
      <c r="AOK56" s="34"/>
      <c r="AOL56" s="34"/>
      <c r="AOM56" s="34"/>
      <c r="AON56" s="34"/>
      <c r="AOO56" s="34"/>
      <c r="AOP56" s="34"/>
      <c r="AOQ56" s="34"/>
      <c r="AOR56" s="34"/>
      <c r="AOS56" s="34"/>
      <c r="AOT56" s="34"/>
      <c r="AOU56" s="34"/>
      <c r="AOV56" s="34"/>
      <c r="AOW56" s="34"/>
      <c r="AOX56" s="34"/>
      <c r="AOY56" s="34"/>
      <c r="AOZ56" s="34"/>
      <c r="APA56" s="34"/>
      <c r="APB56" s="34"/>
      <c r="APC56" s="34"/>
      <c r="APD56" s="34"/>
      <c r="APE56" s="34"/>
      <c r="APF56" s="34"/>
      <c r="APG56" s="34"/>
      <c r="APH56" s="34"/>
      <c r="API56" s="34"/>
      <c r="APJ56" s="34"/>
      <c r="APK56" s="34"/>
      <c r="APL56" s="34"/>
      <c r="APM56" s="34"/>
      <c r="APN56" s="34"/>
      <c r="APO56" s="34"/>
      <c r="APP56" s="34"/>
      <c r="APQ56" s="34"/>
      <c r="APR56" s="34"/>
      <c r="APS56" s="34"/>
      <c r="APT56" s="34"/>
      <c r="APU56" s="34"/>
      <c r="APV56" s="34"/>
      <c r="APW56" s="34"/>
      <c r="APX56" s="34"/>
      <c r="APY56" s="34"/>
      <c r="APZ56" s="34"/>
      <c r="AQA56" s="34"/>
      <c r="AQB56" s="34"/>
      <c r="AQC56" s="34"/>
      <c r="AQD56" s="34"/>
      <c r="AQE56" s="34"/>
      <c r="AQF56" s="34"/>
      <c r="AQG56" s="34"/>
      <c r="AQH56" s="34"/>
      <c r="AQI56" s="34"/>
      <c r="AQJ56" s="34"/>
      <c r="AQK56" s="34"/>
      <c r="AQL56" s="34"/>
      <c r="AQM56" s="34"/>
      <c r="AQN56" s="34"/>
      <c r="AQO56" s="34"/>
      <c r="AQP56" s="34"/>
      <c r="AQQ56" s="34"/>
      <c r="AQR56" s="34"/>
      <c r="AQS56" s="34"/>
      <c r="AQT56" s="34"/>
      <c r="AQU56" s="34"/>
      <c r="AQV56" s="34"/>
      <c r="AQW56" s="34"/>
      <c r="AQX56" s="34"/>
      <c r="AQY56" s="34"/>
      <c r="AQZ56" s="34"/>
      <c r="ARA56" s="34"/>
      <c r="ARB56" s="34"/>
      <c r="ARC56" s="34"/>
      <c r="ARD56" s="34"/>
      <c r="ARE56" s="34"/>
      <c r="ARF56" s="34"/>
      <c r="ARG56" s="34"/>
      <c r="ARH56" s="34"/>
      <c r="ARI56" s="34"/>
      <c r="ARJ56" s="34"/>
      <c r="ARK56" s="34"/>
      <c r="ARL56" s="34"/>
      <c r="ARM56" s="34"/>
      <c r="ARN56" s="34"/>
      <c r="ARO56" s="34"/>
      <c r="ARP56" s="34"/>
      <c r="ARQ56" s="34"/>
      <c r="ARR56" s="34"/>
      <c r="ARS56" s="34"/>
      <c r="ART56" s="34"/>
      <c r="ARU56" s="34"/>
      <c r="ARV56" s="34"/>
      <c r="ARW56" s="34"/>
      <c r="ARX56" s="34"/>
      <c r="ARY56" s="34"/>
      <c r="ARZ56" s="34"/>
      <c r="ASA56" s="34"/>
      <c r="ASB56" s="34"/>
      <c r="ASC56" s="34"/>
      <c r="ASD56" s="34"/>
      <c r="ASE56" s="34"/>
      <c r="ASF56" s="34"/>
      <c r="ASG56" s="34"/>
      <c r="ASH56" s="34"/>
      <c r="ASI56" s="34"/>
      <c r="ASJ56" s="34"/>
      <c r="ASK56" s="34"/>
      <c r="ASL56" s="34"/>
      <c r="ASM56" s="34"/>
      <c r="ASN56" s="34"/>
      <c r="ASO56" s="34"/>
      <c r="ASP56" s="34"/>
      <c r="ASQ56" s="34"/>
      <c r="ASR56" s="34"/>
      <c r="ASS56" s="34"/>
      <c r="AST56" s="34"/>
      <c r="ASU56" s="34"/>
      <c r="ASV56" s="34"/>
      <c r="ASW56" s="34"/>
      <c r="ASX56" s="34"/>
      <c r="ASY56" s="34"/>
      <c r="ASZ56" s="34"/>
      <c r="ATA56" s="34"/>
      <c r="ATB56" s="34"/>
      <c r="ATC56" s="34"/>
      <c r="ATD56" s="34"/>
      <c r="ATE56" s="34"/>
      <c r="ATF56" s="34"/>
      <c r="ATG56" s="34"/>
      <c r="ATH56" s="34"/>
      <c r="ATI56" s="34"/>
      <c r="ATJ56" s="34"/>
      <c r="ATK56" s="34"/>
      <c r="ATL56" s="34"/>
      <c r="ATM56" s="34"/>
      <c r="ATN56" s="34"/>
      <c r="ATO56" s="34"/>
      <c r="ATP56" s="34"/>
      <c r="ATQ56" s="34"/>
      <c r="ATR56" s="34"/>
      <c r="ATS56" s="34"/>
      <c r="ATT56" s="34"/>
      <c r="ATU56" s="34"/>
      <c r="ATV56" s="34"/>
      <c r="ATW56" s="34"/>
      <c r="ATX56" s="34"/>
      <c r="ATY56" s="34"/>
      <c r="ATZ56" s="34"/>
      <c r="AUA56" s="34"/>
      <c r="AUB56" s="34"/>
      <c r="AUC56" s="34"/>
      <c r="AUD56" s="34"/>
      <c r="AUE56" s="34"/>
      <c r="AUF56" s="34"/>
      <c r="AUG56" s="34"/>
      <c r="AUH56" s="34"/>
      <c r="AUI56" s="34"/>
      <c r="AUJ56" s="34"/>
      <c r="AUK56" s="34"/>
      <c r="AUL56" s="34"/>
      <c r="AUM56" s="34"/>
      <c r="AUN56" s="34"/>
      <c r="AUO56" s="34"/>
      <c r="AUP56" s="34"/>
      <c r="AUQ56" s="34"/>
      <c r="AUR56" s="34"/>
      <c r="AUS56" s="34"/>
      <c r="AUT56" s="34"/>
      <c r="AUU56" s="34"/>
      <c r="AUV56" s="34"/>
      <c r="AUW56" s="34"/>
      <c r="AUX56" s="34"/>
      <c r="AUY56" s="34"/>
      <c r="AUZ56" s="34"/>
      <c r="AVA56" s="34"/>
      <c r="AVB56" s="34"/>
      <c r="AVC56" s="34"/>
      <c r="AVD56" s="34"/>
      <c r="AVE56" s="34"/>
      <c r="AVF56" s="34"/>
      <c r="AVG56" s="34"/>
      <c r="AVH56" s="34"/>
      <c r="AVI56" s="34"/>
      <c r="AVJ56" s="34"/>
      <c r="AVK56" s="34"/>
      <c r="AVL56" s="34"/>
      <c r="AVM56" s="34"/>
      <c r="AVN56" s="34"/>
      <c r="AVO56" s="34"/>
      <c r="AVP56" s="34"/>
      <c r="AVQ56" s="34"/>
      <c r="AVR56" s="34"/>
      <c r="AVS56" s="34"/>
      <c r="AVT56" s="34"/>
      <c r="AVU56" s="34"/>
      <c r="AVV56" s="34"/>
      <c r="AVW56" s="34"/>
      <c r="AVX56" s="34"/>
      <c r="AVY56" s="34"/>
      <c r="AVZ56" s="34"/>
      <c r="AWA56" s="34"/>
      <c r="AWB56" s="34"/>
      <c r="AWC56" s="34"/>
      <c r="AWD56" s="34"/>
      <c r="AWE56" s="34"/>
      <c r="AWF56" s="34"/>
      <c r="AWG56" s="34"/>
      <c r="AWH56" s="34"/>
      <c r="AWI56" s="34"/>
      <c r="AWJ56" s="34"/>
      <c r="AWK56" s="34"/>
      <c r="AWL56" s="34"/>
      <c r="AWM56" s="34"/>
      <c r="AWN56" s="34"/>
      <c r="AWO56" s="34"/>
      <c r="AWP56" s="34"/>
      <c r="AWQ56" s="34"/>
      <c r="AWR56" s="34"/>
      <c r="AWS56" s="34"/>
      <c r="AWT56" s="34"/>
      <c r="AWU56" s="34"/>
      <c r="AWV56" s="34"/>
      <c r="AWW56" s="34"/>
      <c r="AWX56" s="34"/>
      <c r="AWY56" s="34"/>
      <c r="AWZ56" s="34"/>
      <c r="AXA56" s="34"/>
      <c r="AXB56" s="34"/>
      <c r="AXC56" s="34"/>
      <c r="AXD56" s="34"/>
      <c r="AXE56" s="34"/>
      <c r="AXF56" s="34"/>
      <c r="AXG56" s="34"/>
      <c r="AXH56" s="34"/>
      <c r="AXI56" s="34"/>
      <c r="AXJ56" s="34"/>
      <c r="AXK56" s="34"/>
      <c r="AXL56" s="34"/>
      <c r="AXM56" s="34"/>
      <c r="AXN56" s="34"/>
      <c r="AXO56" s="34"/>
      <c r="AXP56" s="34"/>
      <c r="AXQ56" s="34"/>
      <c r="AXR56" s="34"/>
      <c r="AXS56" s="34"/>
      <c r="AXT56" s="34"/>
      <c r="AXU56" s="34"/>
      <c r="AXV56" s="34"/>
      <c r="AXW56" s="34"/>
      <c r="AXX56" s="34"/>
      <c r="AXY56" s="34"/>
      <c r="AXZ56" s="34"/>
      <c r="AYA56" s="34"/>
      <c r="AYB56" s="34"/>
      <c r="AYC56" s="34"/>
      <c r="AYD56" s="34"/>
      <c r="AYE56" s="34"/>
      <c r="AYF56" s="34"/>
      <c r="AYG56" s="34"/>
      <c r="AYH56" s="34"/>
      <c r="AYI56" s="34"/>
      <c r="AYJ56" s="34"/>
      <c r="AYK56" s="34"/>
      <c r="AYL56" s="34"/>
      <c r="AYM56" s="34"/>
      <c r="AYN56" s="34"/>
      <c r="AYO56" s="34"/>
      <c r="AYP56" s="34"/>
      <c r="AYQ56" s="34"/>
      <c r="AYR56" s="34"/>
      <c r="AYS56" s="34"/>
      <c r="AYT56" s="34"/>
      <c r="AYU56" s="34"/>
      <c r="AYV56" s="34"/>
      <c r="AYW56" s="34"/>
      <c r="AYX56" s="34"/>
      <c r="AYY56" s="34"/>
      <c r="AYZ56" s="34"/>
      <c r="AZA56" s="34"/>
      <c r="AZB56" s="34"/>
      <c r="AZC56" s="34"/>
      <c r="AZD56" s="34"/>
      <c r="AZE56" s="34"/>
      <c r="AZF56" s="34"/>
      <c r="AZG56" s="34"/>
      <c r="AZH56" s="34"/>
      <c r="AZI56" s="34"/>
      <c r="AZJ56" s="34"/>
      <c r="AZK56" s="34"/>
      <c r="AZL56" s="34"/>
      <c r="AZM56" s="34"/>
      <c r="AZN56" s="34"/>
      <c r="AZO56" s="34"/>
      <c r="AZP56" s="34"/>
      <c r="AZQ56" s="34"/>
      <c r="AZR56" s="34"/>
      <c r="AZS56" s="34"/>
      <c r="AZT56" s="34"/>
      <c r="AZU56" s="34"/>
      <c r="AZV56" s="34"/>
      <c r="AZW56" s="34"/>
      <c r="AZX56" s="34"/>
      <c r="AZY56" s="34"/>
      <c r="AZZ56" s="34"/>
      <c r="BAA56" s="34"/>
      <c r="BAB56" s="34"/>
      <c r="BAC56" s="34"/>
      <c r="BAD56" s="34"/>
      <c r="BAE56" s="34"/>
      <c r="BAF56" s="34"/>
      <c r="BAG56" s="34"/>
      <c r="BAH56" s="34"/>
      <c r="BAI56" s="34"/>
      <c r="BAJ56" s="34"/>
      <c r="BAK56" s="34"/>
      <c r="BAL56" s="34"/>
      <c r="BAM56" s="34"/>
      <c r="BAN56" s="34"/>
      <c r="BAO56" s="34"/>
      <c r="BAP56" s="34"/>
      <c r="BAQ56" s="34"/>
      <c r="BAR56" s="34"/>
      <c r="BAS56" s="34"/>
      <c r="BAT56" s="34"/>
      <c r="BAU56" s="34"/>
      <c r="BAV56" s="34"/>
      <c r="BAW56" s="34"/>
      <c r="BAX56" s="34"/>
      <c r="BAY56" s="34"/>
      <c r="BAZ56" s="34"/>
      <c r="BBA56" s="34"/>
      <c r="BBB56" s="34"/>
      <c r="BBC56" s="34"/>
      <c r="BBD56" s="34"/>
      <c r="BBE56" s="34"/>
      <c r="BBF56" s="34"/>
      <c r="BBG56" s="34"/>
      <c r="BBH56" s="34"/>
      <c r="BBI56" s="34"/>
      <c r="BBJ56" s="34"/>
      <c r="BBK56" s="34"/>
      <c r="BBL56" s="34"/>
      <c r="BBM56" s="34"/>
      <c r="BBN56" s="34"/>
      <c r="BBO56" s="34"/>
      <c r="BBP56" s="34"/>
      <c r="BBQ56" s="34"/>
      <c r="BBR56" s="34"/>
      <c r="BBS56" s="34"/>
      <c r="BBT56" s="34"/>
      <c r="BBU56" s="34"/>
      <c r="BBV56" s="34"/>
      <c r="BBW56" s="34"/>
      <c r="BBX56" s="34"/>
      <c r="BBY56" s="34"/>
      <c r="BBZ56" s="34"/>
      <c r="BCA56" s="34"/>
      <c r="BCB56" s="34"/>
      <c r="BCC56" s="34"/>
      <c r="BCD56" s="34"/>
      <c r="BCE56" s="34"/>
      <c r="BCF56" s="34"/>
      <c r="BCG56" s="34"/>
      <c r="BCH56" s="34"/>
      <c r="BCI56" s="34"/>
      <c r="BCJ56" s="34"/>
      <c r="BCK56" s="34"/>
      <c r="BCL56" s="34"/>
      <c r="BCM56" s="34"/>
      <c r="BCN56" s="34"/>
      <c r="BCO56" s="34"/>
      <c r="BCP56" s="34"/>
      <c r="BCQ56" s="34"/>
      <c r="BCR56" s="34"/>
      <c r="BCS56" s="34"/>
      <c r="BCT56" s="34"/>
      <c r="BCU56" s="34"/>
      <c r="BCV56" s="34"/>
      <c r="BCW56" s="34"/>
      <c r="BCX56" s="34"/>
      <c r="BCY56" s="34"/>
      <c r="BCZ56" s="34"/>
      <c r="BDA56" s="34"/>
      <c r="BDB56" s="34"/>
      <c r="BDC56" s="34"/>
      <c r="BDD56" s="34"/>
      <c r="BDE56" s="34"/>
      <c r="BDF56" s="34"/>
      <c r="BDG56" s="34"/>
      <c r="BDH56" s="34"/>
      <c r="BDI56" s="34"/>
      <c r="BDJ56" s="34"/>
      <c r="BDK56" s="34"/>
      <c r="BDL56" s="34"/>
      <c r="BDM56" s="34"/>
      <c r="BDN56" s="34"/>
      <c r="BDO56" s="34"/>
      <c r="BDP56" s="34"/>
      <c r="BDQ56" s="34"/>
      <c r="BDR56" s="34"/>
      <c r="BDS56" s="34"/>
      <c r="BDT56" s="34"/>
      <c r="BDU56" s="34"/>
      <c r="BDV56" s="34"/>
      <c r="BDW56" s="34"/>
      <c r="BDX56" s="34"/>
      <c r="BDY56" s="34"/>
      <c r="BDZ56" s="34"/>
      <c r="BEA56" s="34"/>
      <c r="BEB56" s="34"/>
      <c r="BEC56" s="34"/>
      <c r="BED56" s="34"/>
      <c r="BEE56" s="34"/>
      <c r="BEF56" s="34"/>
      <c r="BEG56" s="34"/>
      <c r="BEH56" s="34"/>
      <c r="BEI56" s="34"/>
      <c r="BEJ56" s="34"/>
      <c r="BEK56" s="34"/>
      <c r="BEL56" s="34"/>
      <c r="BEM56" s="34"/>
      <c r="BEN56" s="34"/>
      <c r="BEO56" s="34"/>
      <c r="BEP56" s="34"/>
      <c r="BEQ56" s="34"/>
      <c r="BER56" s="34"/>
      <c r="BES56" s="34"/>
      <c r="BET56" s="34"/>
      <c r="BEU56" s="34"/>
      <c r="BEV56" s="34"/>
      <c r="BEW56" s="34"/>
      <c r="BEX56" s="34"/>
      <c r="BEY56" s="34"/>
      <c r="BEZ56" s="34"/>
      <c r="BFA56" s="34"/>
      <c r="BFB56" s="34"/>
      <c r="BFC56" s="34"/>
      <c r="BFD56" s="34"/>
      <c r="BFE56" s="34"/>
      <c r="BFF56" s="34"/>
      <c r="BFG56" s="34"/>
      <c r="BFH56" s="34"/>
      <c r="BFI56" s="34"/>
      <c r="BFJ56" s="34"/>
      <c r="BFK56" s="34"/>
      <c r="BFL56" s="34"/>
      <c r="BFM56" s="34"/>
      <c r="BFN56" s="34"/>
      <c r="BFO56" s="34"/>
      <c r="BFP56" s="34"/>
      <c r="BFQ56" s="34"/>
      <c r="BFR56" s="34"/>
      <c r="BFS56" s="34"/>
      <c r="BFT56" s="34"/>
      <c r="BFU56" s="34"/>
      <c r="BFV56" s="34"/>
      <c r="BFW56" s="34"/>
      <c r="BFX56" s="34"/>
      <c r="BFY56" s="34"/>
      <c r="BFZ56" s="34"/>
      <c r="BGA56" s="34"/>
      <c r="BGB56" s="34"/>
      <c r="BGC56" s="34"/>
      <c r="BGD56" s="34"/>
      <c r="BGE56" s="34"/>
      <c r="BGF56" s="34"/>
      <c r="BGG56" s="34"/>
      <c r="BGH56" s="34"/>
      <c r="BGI56" s="34"/>
      <c r="BGJ56" s="34"/>
      <c r="BGK56" s="34"/>
      <c r="BGL56" s="34"/>
      <c r="BGM56" s="34"/>
      <c r="BGN56" s="34"/>
      <c r="BGO56" s="34"/>
      <c r="BGP56" s="34"/>
      <c r="BGQ56" s="34"/>
      <c r="BGR56" s="34"/>
      <c r="BGS56" s="34"/>
      <c r="BGT56" s="34"/>
      <c r="BGU56" s="34"/>
      <c r="BGV56" s="34"/>
      <c r="BGW56" s="34"/>
      <c r="BGX56" s="34"/>
      <c r="BGY56" s="34"/>
      <c r="BGZ56" s="34"/>
      <c r="BHA56" s="34"/>
      <c r="BHB56" s="34"/>
      <c r="BHC56" s="34"/>
      <c r="BHD56" s="34"/>
      <c r="BHE56" s="34"/>
      <c r="BHF56" s="34"/>
      <c r="BHG56" s="34"/>
      <c r="BHH56" s="34"/>
      <c r="BHI56" s="34"/>
      <c r="BHJ56" s="34"/>
      <c r="BHK56" s="34"/>
      <c r="BHL56" s="34"/>
      <c r="BHM56" s="34"/>
      <c r="BHN56" s="34"/>
      <c r="BHO56" s="34"/>
      <c r="BHP56" s="34"/>
      <c r="BHQ56" s="34"/>
      <c r="BHR56" s="34"/>
      <c r="BHS56" s="34"/>
      <c r="BHT56" s="34"/>
      <c r="BHU56" s="34"/>
      <c r="BHV56" s="34"/>
      <c r="BHW56" s="34"/>
      <c r="BHX56" s="34"/>
      <c r="BHY56" s="34"/>
      <c r="BHZ56" s="34"/>
      <c r="BIA56" s="34"/>
      <c r="BIB56" s="34"/>
      <c r="BIC56" s="34"/>
      <c r="BID56" s="34"/>
      <c r="BIE56" s="34"/>
      <c r="BIF56" s="34"/>
      <c r="BIG56" s="34"/>
      <c r="BIH56" s="34"/>
      <c r="BII56" s="34"/>
      <c r="BIJ56" s="34"/>
      <c r="BIK56" s="34"/>
      <c r="BIL56" s="34"/>
      <c r="BIM56" s="34"/>
      <c r="BIN56" s="34"/>
      <c r="BIO56" s="34"/>
      <c r="BIP56" s="34"/>
      <c r="BIQ56" s="34"/>
      <c r="BIR56" s="34"/>
      <c r="BIS56" s="34"/>
      <c r="BIT56" s="34"/>
      <c r="BIU56" s="34"/>
      <c r="BIV56" s="34"/>
      <c r="BIW56" s="34"/>
      <c r="BIX56" s="34"/>
      <c r="BIY56" s="34"/>
      <c r="BIZ56" s="34"/>
      <c r="BJA56" s="34"/>
      <c r="BJB56" s="34"/>
      <c r="BJC56" s="34"/>
      <c r="BJD56" s="34"/>
      <c r="BJE56" s="34"/>
      <c r="BJF56" s="34"/>
      <c r="BJG56" s="34"/>
      <c r="BJH56" s="34"/>
      <c r="BJI56" s="34"/>
      <c r="BJJ56" s="34"/>
      <c r="BJK56" s="34"/>
      <c r="BJL56" s="34"/>
      <c r="BJM56" s="34"/>
      <c r="BJN56" s="34"/>
      <c r="BJO56" s="34"/>
      <c r="BJP56" s="34"/>
      <c r="BJQ56" s="34"/>
      <c r="BJR56" s="34"/>
      <c r="BJS56" s="34"/>
      <c r="BJT56" s="34"/>
      <c r="BJU56" s="34"/>
      <c r="BJV56" s="34"/>
      <c r="BJW56" s="34"/>
      <c r="BJX56" s="34"/>
      <c r="BJY56" s="34"/>
      <c r="BJZ56" s="34"/>
      <c r="BKA56" s="34"/>
      <c r="BKB56" s="34"/>
      <c r="BKC56" s="34"/>
      <c r="BKD56" s="34"/>
      <c r="BKE56" s="34"/>
      <c r="BKF56" s="34"/>
      <c r="BKG56" s="34"/>
      <c r="BKH56" s="34"/>
      <c r="BKI56" s="34"/>
      <c r="BKJ56" s="34"/>
      <c r="BKK56" s="34"/>
      <c r="BKL56" s="34"/>
      <c r="BKM56" s="34"/>
      <c r="BKN56" s="34"/>
      <c r="BKO56" s="34"/>
      <c r="BKP56" s="34"/>
      <c r="BKQ56" s="34"/>
      <c r="BKR56" s="34"/>
      <c r="BKS56" s="34"/>
      <c r="BKT56" s="34"/>
      <c r="BKU56" s="34"/>
      <c r="BKV56" s="34"/>
      <c r="BKW56" s="34"/>
      <c r="BKX56" s="34"/>
      <c r="BKY56" s="34"/>
      <c r="BKZ56" s="34"/>
      <c r="BLA56" s="34"/>
      <c r="BLB56" s="34"/>
      <c r="BLC56" s="34"/>
      <c r="BLD56" s="34"/>
      <c r="BLE56" s="34"/>
      <c r="BLF56" s="34"/>
      <c r="BLG56" s="34"/>
      <c r="BLH56" s="34"/>
      <c r="BLI56" s="34"/>
      <c r="BLJ56" s="34"/>
      <c r="BLK56" s="34"/>
      <c r="BLL56" s="34"/>
      <c r="BLM56" s="34"/>
      <c r="BLN56" s="34"/>
      <c r="BLO56" s="34"/>
      <c r="BLP56" s="34"/>
      <c r="BLQ56" s="34"/>
      <c r="BLR56" s="34"/>
      <c r="BLS56" s="34"/>
      <c r="BLT56" s="34"/>
      <c r="BLU56" s="34"/>
      <c r="BLV56" s="34"/>
      <c r="BLW56" s="34"/>
      <c r="BLX56" s="34"/>
      <c r="BLY56" s="34"/>
      <c r="BLZ56" s="34"/>
      <c r="BMA56" s="34"/>
      <c r="BMB56" s="34"/>
      <c r="BMC56" s="34"/>
      <c r="BMD56" s="34"/>
      <c r="BME56" s="34"/>
      <c r="BMF56" s="34"/>
      <c r="BMG56" s="34"/>
      <c r="BMH56" s="34"/>
      <c r="BMI56" s="34"/>
      <c r="BMJ56" s="34"/>
      <c r="BMK56" s="34"/>
      <c r="BML56" s="34"/>
      <c r="BMM56" s="34"/>
      <c r="BMN56" s="34"/>
      <c r="BMO56" s="34"/>
      <c r="BMP56" s="34"/>
      <c r="BMQ56" s="34"/>
      <c r="BMR56" s="34"/>
      <c r="BMS56" s="34"/>
      <c r="BMT56" s="34"/>
      <c r="BMU56" s="34"/>
      <c r="BMV56" s="34"/>
      <c r="BMW56" s="34"/>
      <c r="BMX56" s="34"/>
      <c r="BMY56" s="34"/>
      <c r="BMZ56" s="34"/>
      <c r="BNA56" s="34"/>
      <c r="BNB56" s="34"/>
      <c r="BNC56" s="34"/>
      <c r="BND56" s="34"/>
      <c r="BNE56" s="34"/>
      <c r="BNF56" s="34"/>
      <c r="BNG56" s="34"/>
      <c r="BNH56" s="34"/>
      <c r="BNI56" s="34"/>
      <c r="BNJ56" s="34"/>
      <c r="BNK56" s="34"/>
      <c r="BNL56" s="34"/>
      <c r="BNM56" s="34"/>
      <c r="BNN56" s="34"/>
      <c r="BNO56" s="34"/>
      <c r="BNP56" s="34"/>
      <c r="BNQ56" s="34"/>
      <c r="BNR56" s="34"/>
      <c r="BNS56" s="34"/>
      <c r="BNT56" s="34"/>
      <c r="BNU56" s="34"/>
      <c r="BNV56" s="34"/>
      <c r="BNW56" s="34"/>
      <c r="BNX56" s="34"/>
      <c r="BNY56" s="34"/>
      <c r="BNZ56" s="34"/>
      <c r="BOA56" s="34"/>
      <c r="BOB56" s="34"/>
      <c r="BOC56" s="34"/>
      <c r="BOD56" s="34"/>
      <c r="BOE56" s="34"/>
      <c r="BOF56" s="34"/>
      <c r="BOG56" s="34"/>
      <c r="BOH56" s="34"/>
      <c r="BOI56" s="34"/>
      <c r="BOJ56" s="34"/>
      <c r="BOK56" s="34"/>
      <c r="BOL56" s="34"/>
      <c r="BOM56" s="34"/>
      <c r="BON56" s="34"/>
      <c r="BOO56" s="34"/>
      <c r="BOP56" s="34"/>
      <c r="BOQ56" s="34"/>
      <c r="BOR56" s="34"/>
      <c r="BOS56" s="34"/>
      <c r="BOT56" s="34"/>
      <c r="BOU56" s="34"/>
      <c r="BOV56" s="34"/>
      <c r="BOW56" s="34"/>
      <c r="BOX56" s="34"/>
      <c r="BOY56" s="34"/>
      <c r="BOZ56" s="34"/>
      <c r="BPA56" s="34"/>
      <c r="BPB56" s="34"/>
      <c r="BPC56" s="34"/>
      <c r="BPD56" s="34"/>
      <c r="BPE56" s="34"/>
      <c r="BPF56" s="34"/>
      <c r="BPG56" s="34"/>
      <c r="BPH56" s="34"/>
      <c r="BPI56" s="34"/>
      <c r="BPJ56" s="34"/>
      <c r="BPK56" s="34"/>
      <c r="BPL56" s="34"/>
      <c r="BPM56" s="34"/>
      <c r="BPN56" s="34"/>
      <c r="BPO56" s="34"/>
      <c r="BPP56" s="34"/>
      <c r="BPQ56" s="34"/>
      <c r="BPR56" s="34"/>
      <c r="BPS56" s="34"/>
      <c r="BPT56" s="34"/>
      <c r="BPU56" s="34"/>
      <c r="BPV56" s="34"/>
      <c r="BPW56" s="34"/>
      <c r="BPX56" s="34"/>
      <c r="BPY56" s="34"/>
      <c r="BPZ56" s="34"/>
      <c r="BQA56" s="34"/>
      <c r="BQB56" s="34"/>
      <c r="BQC56" s="34"/>
      <c r="BQD56" s="34"/>
      <c r="BQE56" s="34"/>
      <c r="BQF56" s="34"/>
      <c r="BQG56" s="34"/>
      <c r="BQH56" s="34"/>
      <c r="BQI56" s="34"/>
      <c r="BQJ56" s="34"/>
      <c r="BQK56" s="34"/>
      <c r="BQL56" s="34"/>
      <c r="BQM56" s="34"/>
      <c r="BQN56" s="34"/>
      <c r="BQO56" s="34"/>
      <c r="BQP56" s="34"/>
      <c r="BQQ56" s="34"/>
      <c r="BQR56" s="34"/>
      <c r="BQS56" s="34"/>
      <c r="BQT56" s="34"/>
      <c r="BQU56" s="34"/>
      <c r="BQV56" s="34"/>
      <c r="BQW56" s="34"/>
      <c r="BQX56" s="34"/>
      <c r="BQY56" s="34"/>
      <c r="BQZ56" s="34"/>
      <c r="BRA56" s="34"/>
      <c r="BRB56" s="34"/>
      <c r="BRC56" s="34"/>
      <c r="BRD56" s="34"/>
      <c r="BRE56" s="34"/>
      <c r="BRF56" s="34"/>
      <c r="BRG56" s="34"/>
      <c r="BRH56" s="34"/>
      <c r="BRI56" s="34"/>
      <c r="BRJ56" s="34"/>
      <c r="BRK56" s="34"/>
      <c r="BRL56" s="34"/>
      <c r="BRM56" s="34"/>
      <c r="BRN56" s="34"/>
      <c r="BRO56" s="34"/>
      <c r="BRP56" s="34"/>
      <c r="BRQ56" s="34"/>
      <c r="BRR56" s="34"/>
      <c r="BRS56" s="34"/>
      <c r="BRT56" s="34"/>
      <c r="BRU56" s="34"/>
      <c r="BRV56" s="34"/>
      <c r="BRW56" s="34"/>
      <c r="BRX56" s="34"/>
      <c r="BRY56" s="34"/>
      <c r="BRZ56" s="34"/>
      <c r="BSA56" s="34"/>
      <c r="BSB56" s="34"/>
      <c r="BSC56" s="34"/>
      <c r="BSD56" s="34"/>
      <c r="BSE56" s="34"/>
      <c r="BSF56" s="34"/>
      <c r="BSG56" s="34"/>
      <c r="BSH56" s="34"/>
      <c r="BSI56" s="34"/>
      <c r="BSJ56" s="34"/>
      <c r="BSK56" s="34"/>
      <c r="BSL56" s="34"/>
      <c r="BSM56" s="34"/>
      <c r="BSN56" s="34"/>
      <c r="BSO56" s="34"/>
      <c r="BSP56" s="34"/>
      <c r="BSQ56" s="34"/>
      <c r="BSR56" s="34"/>
      <c r="BSS56" s="34"/>
      <c r="BST56" s="34"/>
      <c r="BSU56" s="34"/>
      <c r="BSV56" s="34"/>
      <c r="BSW56" s="34"/>
      <c r="BSX56" s="34"/>
      <c r="BSY56" s="34"/>
      <c r="BSZ56" s="34"/>
      <c r="BTA56" s="34"/>
      <c r="BTB56" s="34"/>
      <c r="BTC56" s="34"/>
      <c r="BTD56" s="34"/>
      <c r="BTE56" s="34"/>
      <c r="BTF56" s="34"/>
      <c r="BTG56" s="34"/>
      <c r="BTH56" s="34"/>
      <c r="BTI56" s="34"/>
      <c r="BTJ56" s="34"/>
      <c r="BTK56" s="34"/>
      <c r="BTL56" s="34"/>
      <c r="BTM56" s="34"/>
      <c r="BTN56" s="34"/>
      <c r="BTO56" s="34"/>
      <c r="BTP56" s="34"/>
      <c r="BTQ56" s="34"/>
      <c r="BTR56" s="34"/>
      <c r="BTS56" s="34"/>
      <c r="BTT56" s="34"/>
      <c r="BTU56" s="34"/>
      <c r="BTV56" s="34"/>
      <c r="BTW56" s="34"/>
      <c r="BTX56" s="34"/>
      <c r="BTY56" s="34"/>
      <c r="BTZ56" s="34"/>
      <c r="BUA56" s="34"/>
      <c r="BUB56" s="34"/>
      <c r="BUC56" s="34"/>
      <c r="BUD56" s="34"/>
      <c r="BUE56" s="34"/>
      <c r="BUF56" s="34"/>
      <c r="BUG56" s="34"/>
      <c r="BUH56" s="34"/>
      <c r="BUI56" s="34"/>
      <c r="BUJ56" s="34"/>
      <c r="BUK56" s="34"/>
      <c r="BUL56" s="34"/>
      <c r="BUM56" s="34"/>
      <c r="BUN56" s="34"/>
      <c r="BUO56" s="34"/>
      <c r="BUP56" s="34"/>
      <c r="BUQ56" s="34"/>
      <c r="BUR56" s="34"/>
      <c r="BUS56" s="34"/>
      <c r="BUT56" s="34"/>
      <c r="BUU56" s="34"/>
      <c r="BUV56" s="34"/>
      <c r="BUW56" s="34"/>
      <c r="BUX56" s="34"/>
      <c r="BUY56" s="34"/>
      <c r="BUZ56" s="34"/>
      <c r="BVA56" s="34"/>
      <c r="BVB56" s="34"/>
      <c r="BVC56" s="34"/>
      <c r="BVD56" s="34"/>
      <c r="BVE56" s="34"/>
      <c r="BVF56" s="34"/>
      <c r="BVG56" s="34"/>
      <c r="BVH56" s="34"/>
      <c r="BVI56" s="34"/>
      <c r="BVJ56" s="34"/>
      <c r="BVK56" s="34"/>
      <c r="BVL56" s="34"/>
      <c r="BVM56" s="34"/>
      <c r="BVN56" s="34"/>
      <c r="BVO56" s="34"/>
      <c r="BVP56" s="34"/>
      <c r="BVQ56" s="34"/>
      <c r="BVR56" s="34"/>
      <c r="BVS56" s="34"/>
      <c r="BVT56" s="34"/>
      <c r="BVU56" s="34"/>
      <c r="BVV56" s="34"/>
      <c r="BVW56" s="34"/>
      <c r="BVX56" s="34"/>
      <c r="BVY56" s="34"/>
      <c r="BVZ56" s="34"/>
      <c r="BWA56" s="34"/>
      <c r="BWB56" s="34"/>
      <c r="BWC56" s="34"/>
      <c r="BWD56" s="34"/>
      <c r="BWE56" s="34"/>
      <c r="BWF56" s="34"/>
      <c r="BWG56" s="34"/>
      <c r="BWH56" s="34"/>
      <c r="BWI56" s="34"/>
      <c r="BWJ56" s="34"/>
      <c r="BWK56" s="34"/>
      <c r="BWL56" s="34"/>
      <c r="BWM56" s="34"/>
      <c r="BWN56" s="34"/>
      <c r="BWO56" s="34"/>
      <c r="BWP56" s="34"/>
      <c r="BWQ56" s="34"/>
      <c r="BWR56" s="34"/>
      <c r="BWS56" s="34"/>
      <c r="BWT56" s="34"/>
      <c r="BWU56" s="34"/>
      <c r="BWV56" s="34"/>
      <c r="BWW56" s="34"/>
      <c r="BWX56" s="34"/>
      <c r="BWY56" s="34"/>
      <c r="BWZ56" s="34"/>
      <c r="BXA56" s="34"/>
      <c r="BXB56" s="34"/>
      <c r="BXC56" s="34"/>
      <c r="BXD56" s="34"/>
      <c r="BXE56" s="34"/>
      <c r="BXF56" s="34"/>
      <c r="BXG56" s="34"/>
      <c r="BXH56" s="34"/>
      <c r="BXI56" s="34"/>
      <c r="BXJ56" s="34"/>
      <c r="BXK56" s="34"/>
      <c r="BXL56" s="34"/>
      <c r="BXM56" s="34"/>
      <c r="BXN56" s="34"/>
      <c r="BXO56" s="34"/>
      <c r="BXP56" s="34"/>
      <c r="BXQ56" s="34"/>
      <c r="BXR56" s="34"/>
      <c r="BXS56" s="34"/>
      <c r="BXT56" s="34"/>
      <c r="BXU56" s="34"/>
      <c r="BXV56" s="34"/>
      <c r="BXW56" s="34"/>
      <c r="BXX56" s="34"/>
      <c r="BXY56" s="34"/>
      <c r="BXZ56" s="34"/>
      <c r="BYA56" s="34"/>
      <c r="BYB56" s="34"/>
      <c r="BYC56" s="34"/>
      <c r="BYD56" s="34"/>
      <c r="BYE56" s="34"/>
      <c r="BYF56" s="34"/>
      <c r="BYG56" s="34"/>
      <c r="BYH56" s="34"/>
      <c r="BYI56" s="34"/>
      <c r="BYJ56" s="34"/>
      <c r="BYK56" s="34"/>
      <c r="BYL56" s="34"/>
      <c r="BYM56" s="34"/>
      <c r="BYN56" s="34"/>
      <c r="BYO56" s="34"/>
      <c r="BYP56" s="34"/>
      <c r="BYQ56" s="34"/>
      <c r="BYR56" s="34"/>
      <c r="BYS56" s="34"/>
      <c r="BYT56" s="34"/>
      <c r="BYU56" s="34"/>
      <c r="BYV56" s="34"/>
      <c r="BYW56" s="34"/>
      <c r="BYX56" s="34"/>
      <c r="BYY56" s="34"/>
      <c r="BYZ56" s="34"/>
      <c r="BZA56" s="34"/>
      <c r="BZB56" s="34"/>
      <c r="BZC56" s="34"/>
      <c r="BZD56" s="34"/>
      <c r="BZE56" s="34"/>
      <c r="BZF56" s="34"/>
      <c r="BZG56" s="34"/>
      <c r="BZH56" s="34"/>
      <c r="BZI56" s="34"/>
      <c r="BZJ56" s="34"/>
      <c r="BZK56" s="34"/>
      <c r="BZL56" s="34"/>
      <c r="BZM56" s="34"/>
      <c r="BZN56" s="34"/>
      <c r="BZO56" s="34"/>
      <c r="BZP56" s="34"/>
      <c r="BZQ56" s="34"/>
      <c r="BZR56" s="34"/>
      <c r="BZS56" s="34"/>
      <c r="BZT56" s="34"/>
      <c r="BZU56" s="34"/>
      <c r="BZV56" s="34"/>
      <c r="BZW56" s="34"/>
      <c r="BZX56" s="34"/>
      <c r="BZY56" s="34"/>
      <c r="BZZ56" s="34"/>
      <c r="CAA56" s="34"/>
      <c r="CAB56" s="34"/>
      <c r="CAC56" s="34"/>
      <c r="CAD56" s="34"/>
      <c r="CAE56" s="34"/>
      <c r="CAF56" s="34"/>
      <c r="CAG56" s="34"/>
      <c r="CAH56" s="34"/>
      <c r="CAI56" s="34"/>
      <c r="CAJ56" s="34"/>
      <c r="CAK56" s="34"/>
      <c r="CAL56" s="34"/>
      <c r="CAM56" s="34"/>
      <c r="CAN56" s="34"/>
      <c r="CAO56" s="34"/>
      <c r="CAP56" s="34"/>
      <c r="CAQ56" s="34"/>
      <c r="CAR56" s="34"/>
      <c r="CAS56" s="34"/>
      <c r="CAT56" s="34"/>
      <c r="CAU56" s="34"/>
      <c r="CAV56" s="34"/>
      <c r="CAW56" s="34"/>
      <c r="CAX56" s="34"/>
      <c r="CAY56" s="34"/>
      <c r="CAZ56" s="34"/>
      <c r="CBA56" s="34"/>
      <c r="CBB56" s="34"/>
      <c r="CBC56" s="34"/>
      <c r="CBD56" s="34"/>
      <c r="CBE56" s="34"/>
      <c r="CBF56" s="34"/>
      <c r="CBG56" s="34"/>
      <c r="CBH56" s="34"/>
      <c r="CBI56" s="34"/>
      <c r="CBJ56" s="34"/>
      <c r="CBK56" s="34"/>
      <c r="CBL56" s="34"/>
      <c r="CBM56" s="34"/>
      <c r="CBN56" s="34"/>
      <c r="CBO56" s="34"/>
      <c r="CBP56" s="34"/>
      <c r="CBQ56" s="34"/>
      <c r="CBR56" s="34"/>
      <c r="CBS56" s="34"/>
      <c r="CBT56" s="34"/>
      <c r="CBU56" s="34"/>
      <c r="CBV56" s="34"/>
      <c r="CBW56" s="34"/>
      <c r="CBX56" s="34"/>
      <c r="CBY56" s="34"/>
      <c r="CBZ56" s="34"/>
      <c r="CCA56" s="34"/>
      <c r="CCB56" s="34"/>
      <c r="CCC56" s="34"/>
      <c r="CCD56" s="34"/>
      <c r="CCE56" s="34"/>
      <c r="CCF56" s="34"/>
      <c r="CCG56" s="34"/>
      <c r="CCH56" s="34"/>
      <c r="CCI56" s="34"/>
      <c r="CCJ56" s="34"/>
      <c r="CCK56" s="34"/>
      <c r="CCL56" s="34"/>
      <c r="CCM56" s="34"/>
      <c r="CCN56" s="34"/>
      <c r="CCO56" s="34"/>
      <c r="CCP56" s="34"/>
      <c r="CCQ56" s="34"/>
      <c r="CCR56" s="34"/>
      <c r="CCS56" s="34"/>
      <c r="CCT56" s="34"/>
      <c r="CCU56" s="34"/>
      <c r="CCV56" s="34"/>
      <c r="CCW56" s="34"/>
      <c r="CCX56" s="34"/>
      <c r="CCY56" s="34"/>
      <c r="CCZ56" s="34"/>
      <c r="CDA56" s="34"/>
      <c r="CDB56" s="34"/>
      <c r="CDC56" s="34"/>
      <c r="CDD56" s="34"/>
      <c r="CDE56" s="34"/>
      <c r="CDF56" s="34"/>
      <c r="CDG56" s="34"/>
      <c r="CDH56" s="34"/>
      <c r="CDI56" s="34"/>
      <c r="CDJ56" s="34"/>
      <c r="CDK56" s="34"/>
      <c r="CDL56" s="34"/>
      <c r="CDM56" s="34"/>
      <c r="CDN56" s="34"/>
      <c r="CDO56" s="34"/>
      <c r="CDP56" s="34"/>
      <c r="CDQ56" s="34"/>
      <c r="CDR56" s="34"/>
      <c r="CDS56" s="34"/>
      <c r="CDT56" s="34"/>
      <c r="CDU56" s="34"/>
      <c r="CDV56" s="34"/>
      <c r="CDW56" s="34"/>
      <c r="CDX56" s="34"/>
      <c r="CDY56" s="34"/>
      <c r="CDZ56" s="34"/>
      <c r="CEA56" s="34"/>
      <c r="CEB56" s="34"/>
      <c r="CEC56" s="34"/>
      <c r="CED56" s="34"/>
      <c r="CEE56" s="34"/>
      <c r="CEF56" s="34"/>
      <c r="CEG56" s="34"/>
      <c r="CEH56" s="34"/>
      <c r="CEI56" s="34"/>
      <c r="CEJ56" s="34"/>
      <c r="CEK56" s="34"/>
      <c r="CEL56" s="34"/>
      <c r="CEM56" s="34"/>
      <c r="CEN56" s="34"/>
      <c r="CEO56" s="34"/>
      <c r="CEP56" s="34"/>
      <c r="CEQ56" s="34"/>
      <c r="CER56" s="34"/>
      <c r="CES56" s="34"/>
      <c r="CET56" s="34"/>
      <c r="CEU56" s="34"/>
      <c r="CEV56" s="34"/>
      <c r="CEW56" s="34"/>
      <c r="CEX56" s="34"/>
      <c r="CEY56" s="34"/>
      <c r="CEZ56" s="34"/>
      <c r="CFA56" s="34"/>
      <c r="CFB56" s="34"/>
      <c r="CFC56" s="34"/>
      <c r="CFD56" s="34"/>
      <c r="CFE56" s="34"/>
      <c r="CFF56" s="34"/>
      <c r="CFG56" s="34"/>
      <c r="CFH56" s="34"/>
      <c r="CFI56" s="34"/>
      <c r="CFJ56" s="34"/>
      <c r="CFK56" s="34"/>
      <c r="CFL56" s="34"/>
      <c r="CFM56" s="34"/>
      <c r="CFN56" s="34"/>
      <c r="CFO56" s="34"/>
      <c r="CFP56" s="34"/>
      <c r="CFQ56" s="34"/>
      <c r="CFR56" s="34"/>
      <c r="CFS56" s="34"/>
      <c r="CFT56" s="34"/>
      <c r="CFU56" s="34"/>
      <c r="CFV56" s="34"/>
      <c r="CFW56" s="34"/>
      <c r="CFX56" s="34"/>
      <c r="CFY56" s="34"/>
      <c r="CFZ56" s="34"/>
      <c r="CGA56" s="34"/>
      <c r="CGB56" s="34"/>
      <c r="CGC56" s="34"/>
      <c r="CGD56" s="34"/>
      <c r="CGE56" s="34"/>
      <c r="CGF56" s="34"/>
      <c r="CGG56" s="34"/>
      <c r="CGH56" s="34"/>
      <c r="CGI56" s="34"/>
      <c r="CGJ56" s="34"/>
      <c r="CGK56" s="34"/>
      <c r="CGL56" s="34"/>
      <c r="CGM56" s="34"/>
      <c r="CGN56" s="34"/>
      <c r="CGO56" s="34"/>
      <c r="CGP56" s="34"/>
      <c r="CGQ56" s="34"/>
      <c r="CGR56" s="34"/>
      <c r="CGS56" s="34"/>
      <c r="CGT56" s="34"/>
      <c r="CGU56" s="34"/>
      <c r="CGV56" s="34"/>
      <c r="CGW56" s="34"/>
      <c r="CGX56" s="34"/>
      <c r="CGY56" s="34"/>
      <c r="CGZ56" s="34"/>
      <c r="CHA56" s="34"/>
      <c r="CHB56" s="34"/>
      <c r="CHC56" s="34"/>
      <c r="CHD56" s="34"/>
      <c r="CHE56" s="34"/>
      <c r="CHF56" s="34"/>
      <c r="CHG56" s="34"/>
      <c r="CHH56" s="34"/>
      <c r="CHI56" s="34"/>
      <c r="CHJ56" s="34"/>
      <c r="CHK56" s="34"/>
      <c r="CHL56" s="34"/>
      <c r="CHM56" s="34"/>
      <c r="CHN56" s="34"/>
      <c r="CHO56" s="34"/>
      <c r="CHP56" s="34"/>
      <c r="CHQ56" s="34"/>
      <c r="CHR56" s="34"/>
      <c r="CHS56" s="34"/>
      <c r="CHT56" s="34"/>
      <c r="CHU56" s="34"/>
      <c r="CHV56" s="34"/>
      <c r="CHW56" s="34"/>
      <c r="CHX56" s="34"/>
      <c r="CHY56" s="34"/>
      <c r="CHZ56" s="34"/>
      <c r="CIA56" s="34"/>
      <c r="CIB56" s="34"/>
      <c r="CIC56" s="34"/>
      <c r="CID56" s="34"/>
      <c r="CIE56" s="34"/>
      <c r="CIF56" s="34"/>
      <c r="CIG56" s="34"/>
      <c r="CIH56" s="34"/>
      <c r="CII56" s="34"/>
      <c r="CIJ56" s="34"/>
      <c r="CIK56" s="34"/>
      <c r="CIL56" s="34"/>
      <c r="CIM56" s="34"/>
      <c r="CIN56" s="34"/>
      <c r="CIO56" s="34"/>
      <c r="CIP56" s="34"/>
      <c r="CIQ56" s="34"/>
      <c r="CIR56" s="34"/>
      <c r="CIS56" s="34"/>
      <c r="CIT56" s="34"/>
      <c r="CIU56" s="34"/>
      <c r="CIV56" s="34"/>
      <c r="CIW56" s="34"/>
      <c r="CIX56" s="34"/>
      <c r="CIY56" s="34"/>
      <c r="CIZ56" s="34"/>
      <c r="CJA56" s="34"/>
      <c r="CJB56" s="34"/>
      <c r="CJC56" s="34"/>
      <c r="CJD56" s="34"/>
      <c r="CJE56" s="34"/>
      <c r="CJF56" s="34"/>
      <c r="CJG56" s="34"/>
      <c r="CJH56" s="34"/>
      <c r="CJI56" s="34"/>
      <c r="CJJ56" s="34"/>
      <c r="CJK56" s="34"/>
      <c r="CJL56" s="34"/>
      <c r="CJM56" s="34"/>
      <c r="CJN56" s="34"/>
      <c r="CJO56" s="34"/>
      <c r="CJP56" s="34"/>
      <c r="CJQ56" s="34"/>
      <c r="CJR56" s="34"/>
      <c r="CJS56" s="34"/>
      <c r="CJT56" s="34"/>
      <c r="CJU56" s="34"/>
      <c r="CJV56" s="34"/>
      <c r="CJW56" s="34"/>
      <c r="CJX56" s="34"/>
      <c r="CJY56" s="34"/>
      <c r="CJZ56" s="34"/>
      <c r="CKA56" s="34"/>
      <c r="CKB56" s="34"/>
      <c r="CKC56" s="34"/>
      <c r="CKD56" s="34"/>
      <c r="CKE56" s="34"/>
      <c r="CKF56" s="34"/>
      <c r="CKG56" s="34"/>
      <c r="CKH56" s="34"/>
      <c r="CKI56" s="34"/>
      <c r="CKJ56" s="34"/>
      <c r="CKK56" s="34"/>
      <c r="CKL56" s="34"/>
      <c r="CKM56" s="34"/>
      <c r="CKN56" s="34"/>
      <c r="CKO56" s="34"/>
      <c r="CKP56" s="34"/>
      <c r="CKQ56" s="34"/>
      <c r="CKR56" s="34"/>
      <c r="CKS56" s="34"/>
      <c r="CKT56" s="34"/>
      <c r="CKU56" s="34"/>
      <c r="CKV56" s="34"/>
      <c r="CKW56" s="34"/>
      <c r="CKX56" s="34"/>
      <c r="CKY56" s="34"/>
      <c r="CKZ56" s="34"/>
      <c r="CLA56" s="34"/>
      <c r="CLB56" s="34"/>
      <c r="CLC56" s="34"/>
      <c r="CLD56" s="34"/>
      <c r="CLE56" s="34"/>
      <c r="CLF56" s="34"/>
      <c r="CLG56" s="34"/>
      <c r="CLH56" s="34"/>
      <c r="CLI56" s="34"/>
      <c r="CLJ56" s="34"/>
      <c r="CLK56" s="34"/>
      <c r="CLL56" s="34"/>
      <c r="CLM56" s="34"/>
      <c r="CLN56" s="34"/>
      <c r="CLO56" s="34"/>
      <c r="CLP56" s="34"/>
      <c r="CLQ56" s="34"/>
      <c r="CLR56" s="34"/>
      <c r="CLS56" s="34"/>
      <c r="CLT56" s="34"/>
      <c r="CLU56" s="34"/>
      <c r="CLV56" s="34"/>
      <c r="CLW56" s="34"/>
      <c r="CLX56" s="34"/>
      <c r="CLY56" s="34"/>
      <c r="CLZ56" s="34"/>
      <c r="CMA56" s="34"/>
      <c r="CMB56" s="34"/>
      <c r="CMC56" s="34"/>
      <c r="CMD56" s="34"/>
      <c r="CME56" s="34"/>
      <c r="CMF56" s="34"/>
      <c r="CMG56" s="34"/>
      <c r="CMH56" s="34"/>
      <c r="CMI56" s="34"/>
      <c r="CMJ56" s="34"/>
      <c r="CMK56" s="34"/>
      <c r="CML56" s="34"/>
      <c r="CMM56" s="34"/>
      <c r="CMN56" s="34"/>
      <c r="CMO56" s="34"/>
      <c r="CMP56" s="34"/>
      <c r="CMQ56" s="34"/>
      <c r="CMR56" s="34"/>
      <c r="CMS56" s="34"/>
      <c r="CMT56" s="34"/>
      <c r="CMU56" s="34"/>
      <c r="CMV56" s="34"/>
      <c r="CMW56" s="34"/>
      <c r="CMX56" s="34"/>
      <c r="CMY56" s="34"/>
      <c r="CMZ56" s="34"/>
      <c r="CNA56" s="34"/>
      <c r="CNB56" s="34"/>
      <c r="CNC56" s="34"/>
      <c r="CND56" s="34"/>
      <c r="CNE56" s="34"/>
      <c r="CNF56" s="34"/>
      <c r="CNG56" s="34"/>
      <c r="CNH56" s="34"/>
      <c r="CNI56" s="34"/>
      <c r="CNJ56" s="34"/>
      <c r="CNK56" s="34"/>
      <c r="CNL56" s="34"/>
      <c r="CNM56" s="34"/>
      <c r="CNN56" s="34"/>
      <c r="CNO56" s="34"/>
      <c r="CNP56" s="34"/>
      <c r="CNQ56" s="34"/>
      <c r="CNR56" s="34"/>
      <c r="CNS56" s="34"/>
      <c r="CNT56" s="34"/>
      <c r="CNU56" s="34"/>
      <c r="CNV56" s="34"/>
      <c r="CNW56" s="34"/>
      <c r="CNX56" s="34"/>
      <c r="CNY56" s="34"/>
      <c r="CNZ56" s="34"/>
      <c r="COA56" s="34"/>
      <c r="COB56" s="34"/>
      <c r="COC56" s="34"/>
      <c r="COD56" s="34"/>
      <c r="COE56" s="34"/>
      <c r="COF56" s="34"/>
      <c r="COG56" s="34"/>
      <c r="COH56" s="34"/>
      <c r="COI56" s="34"/>
      <c r="COJ56" s="34"/>
      <c r="COK56" s="34"/>
      <c r="COL56" s="34"/>
      <c r="COM56" s="34"/>
      <c r="CON56" s="34"/>
      <c r="COO56" s="34"/>
      <c r="COP56" s="34"/>
      <c r="COQ56" s="34"/>
      <c r="COR56" s="34"/>
      <c r="COS56" s="34"/>
      <c r="COT56" s="34"/>
      <c r="COU56" s="34"/>
      <c r="COV56" s="34"/>
      <c r="COW56" s="34"/>
      <c r="COX56" s="34"/>
      <c r="COY56" s="34"/>
      <c r="COZ56" s="34"/>
      <c r="CPA56" s="34"/>
      <c r="CPB56" s="34"/>
      <c r="CPC56" s="34"/>
      <c r="CPD56" s="34"/>
      <c r="CPE56" s="34"/>
      <c r="CPF56" s="34"/>
      <c r="CPG56" s="34"/>
      <c r="CPH56" s="34"/>
      <c r="CPI56" s="34"/>
      <c r="CPJ56" s="34"/>
      <c r="CPK56" s="34"/>
      <c r="CPL56" s="34"/>
      <c r="CPM56" s="34"/>
      <c r="CPN56" s="34"/>
      <c r="CPO56" s="34"/>
      <c r="CPP56" s="34"/>
      <c r="CPQ56" s="34"/>
      <c r="CPR56" s="34"/>
      <c r="CPS56" s="34"/>
      <c r="CPT56" s="34"/>
      <c r="CPU56" s="34"/>
      <c r="CPV56" s="34"/>
      <c r="CPW56" s="34"/>
      <c r="CPX56" s="34"/>
      <c r="CPY56" s="34"/>
      <c r="CPZ56" s="34"/>
      <c r="CQA56" s="34"/>
      <c r="CQB56" s="34"/>
      <c r="CQC56" s="34"/>
      <c r="CQD56" s="34"/>
      <c r="CQE56" s="34"/>
      <c r="CQF56" s="34"/>
      <c r="CQG56" s="34"/>
      <c r="CQH56" s="34"/>
      <c r="CQI56" s="34"/>
      <c r="CQJ56" s="34"/>
      <c r="CQK56" s="34"/>
      <c r="CQL56" s="34"/>
      <c r="CQM56" s="34"/>
      <c r="CQN56" s="34"/>
      <c r="CQO56" s="34"/>
      <c r="CQP56" s="34"/>
      <c r="CQQ56" s="34"/>
      <c r="CQR56" s="34"/>
      <c r="CQS56" s="34"/>
      <c r="CQT56" s="34"/>
      <c r="CQU56" s="34"/>
      <c r="CQV56" s="34"/>
      <c r="CQW56" s="34"/>
      <c r="CQX56" s="34"/>
      <c r="CQY56" s="34"/>
      <c r="CQZ56" s="34"/>
      <c r="CRA56" s="34"/>
      <c r="CRB56" s="34"/>
      <c r="CRC56" s="34"/>
      <c r="CRD56" s="34"/>
      <c r="CRE56" s="34"/>
      <c r="CRF56" s="34"/>
      <c r="CRG56" s="34"/>
      <c r="CRH56" s="34"/>
      <c r="CRI56" s="34"/>
      <c r="CRJ56" s="34"/>
      <c r="CRK56" s="34"/>
      <c r="CRL56" s="34"/>
      <c r="CRM56" s="34"/>
      <c r="CRN56" s="34"/>
      <c r="CRO56" s="34"/>
      <c r="CRP56" s="34"/>
      <c r="CRQ56" s="34"/>
      <c r="CRR56" s="34"/>
      <c r="CRS56" s="34"/>
      <c r="CRT56" s="34"/>
      <c r="CRU56" s="34"/>
      <c r="CRV56" s="34"/>
      <c r="CRW56" s="34"/>
      <c r="CRX56" s="34"/>
      <c r="CRY56" s="34"/>
      <c r="CRZ56" s="34"/>
      <c r="CSA56" s="34"/>
      <c r="CSB56" s="34"/>
      <c r="CSC56" s="34"/>
      <c r="CSD56" s="34"/>
      <c r="CSE56" s="34"/>
      <c r="CSF56" s="34"/>
      <c r="CSG56" s="34"/>
      <c r="CSH56" s="34"/>
      <c r="CSI56" s="34"/>
      <c r="CSJ56" s="34"/>
      <c r="CSK56" s="34"/>
      <c r="CSL56" s="34"/>
      <c r="CSM56" s="34"/>
      <c r="CSN56" s="34"/>
      <c r="CSO56" s="34"/>
      <c r="CSP56" s="34"/>
      <c r="CSQ56" s="34"/>
      <c r="CSR56" s="34"/>
      <c r="CSS56" s="34"/>
      <c r="CST56" s="34"/>
      <c r="CSU56" s="34"/>
      <c r="CSV56" s="34"/>
      <c r="CSW56" s="34"/>
      <c r="CSX56" s="34"/>
      <c r="CSY56" s="34"/>
      <c r="CSZ56" s="34"/>
      <c r="CTA56" s="34"/>
      <c r="CTB56" s="34"/>
      <c r="CTC56" s="34"/>
      <c r="CTD56" s="34"/>
      <c r="CTE56" s="34"/>
      <c r="CTF56" s="34"/>
      <c r="CTG56" s="34"/>
      <c r="CTH56" s="34"/>
      <c r="CTI56" s="34"/>
      <c r="CTJ56" s="34"/>
      <c r="CTK56" s="34"/>
      <c r="CTL56" s="34"/>
      <c r="CTM56" s="34"/>
      <c r="CTN56" s="34"/>
      <c r="CTO56" s="34"/>
      <c r="CTP56" s="34"/>
      <c r="CTQ56" s="34"/>
      <c r="CTR56" s="34"/>
      <c r="CTS56" s="34"/>
      <c r="CTT56" s="34"/>
      <c r="CTU56" s="34"/>
      <c r="CTV56" s="34"/>
      <c r="CTW56" s="34"/>
      <c r="CTX56" s="34"/>
      <c r="CTY56" s="34"/>
      <c r="CTZ56" s="34"/>
      <c r="CUA56" s="34"/>
      <c r="CUB56" s="34"/>
      <c r="CUC56" s="34"/>
      <c r="CUD56" s="34"/>
      <c r="CUE56" s="34"/>
      <c r="CUF56" s="34"/>
      <c r="CUG56" s="34"/>
      <c r="CUH56" s="34"/>
      <c r="CUI56" s="34"/>
      <c r="CUJ56" s="34"/>
      <c r="CUK56" s="34"/>
      <c r="CUL56" s="34"/>
      <c r="CUM56" s="34"/>
      <c r="CUN56" s="34"/>
      <c r="CUO56" s="34"/>
      <c r="CUP56" s="34"/>
      <c r="CUQ56" s="34"/>
      <c r="CUR56" s="34"/>
      <c r="CUS56" s="34"/>
      <c r="CUT56" s="34"/>
      <c r="CUU56" s="34"/>
      <c r="CUV56" s="34"/>
      <c r="CUW56" s="34"/>
      <c r="CUX56" s="34"/>
      <c r="CUY56" s="34"/>
      <c r="CUZ56" s="34"/>
      <c r="CVA56" s="34"/>
      <c r="CVB56" s="34"/>
      <c r="CVC56" s="34"/>
      <c r="CVD56" s="34"/>
      <c r="CVE56" s="34"/>
      <c r="CVF56" s="34"/>
      <c r="CVG56" s="34"/>
      <c r="CVH56" s="34"/>
      <c r="CVI56" s="34"/>
      <c r="CVJ56" s="34"/>
      <c r="CVK56" s="34"/>
      <c r="CVL56" s="34"/>
      <c r="CVM56" s="34"/>
      <c r="CVN56" s="34"/>
      <c r="CVO56" s="34"/>
      <c r="CVP56" s="34"/>
      <c r="CVQ56" s="34"/>
      <c r="CVR56" s="34"/>
      <c r="CVS56" s="34"/>
      <c r="CVT56" s="34"/>
      <c r="CVU56" s="34"/>
      <c r="CVV56" s="34"/>
      <c r="CVW56" s="34"/>
      <c r="CVX56" s="34"/>
      <c r="CVY56" s="34"/>
      <c r="CVZ56" s="34"/>
      <c r="CWA56" s="34"/>
      <c r="CWB56" s="34"/>
      <c r="CWC56" s="34"/>
      <c r="CWD56" s="34"/>
      <c r="CWE56" s="34"/>
      <c r="CWF56" s="34"/>
      <c r="CWG56" s="34"/>
      <c r="CWH56" s="34"/>
      <c r="CWI56" s="34"/>
      <c r="CWJ56" s="34"/>
      <c r="CWK56" s="34"/>
      <c r="CWL56" s="34"/>
      <c r="CWM56" s="34"/>
      <c r="CWN56" s="34"/>
      <c r="CWO56" s="34"/>
      <c r="CWP56" s="34"/>
      <c r="CWQ56" s="34"/>
      <c r="CWR56" s="34"/>
      <c r="CWS56" s="34"/>
      <c r="CWT56" s="34"/>
      <c r="CWU56" s="34"/>
      <c r="CWV56" s="34"/>
      <c r="CWW56" s="34"/>
      <c r="CWX56" s="34"/>
      <c r="CWY56" s="34"/>
      <c r="CWZ56" s="34"/>
      <c r="CXA56" s="34"/>
      <c r="CXB56" s="34"/>
      <c r="CXC56" s="34"/>
      <c r="CXD56" s="34"/>
      <c r="CXE56" s="34"/>
      <c r="CXF56" s="34"/>
      <c r="CXG56" s="34"/>
      <c r="CXH56" s="34"/>
      <c r="CXI56" s="34"/>
      <c r="CXJ56" s="34"/>
      <c r="CXK56" s="34"/>
      <c r="CXL56" s="34"/>
      <c r="CXM56" s="34"/>
      <c r="CXN56" s="34"/>
      <c r="CXO56" s="34"/>
      <c r="CXP56" s="34"/>
      <c r="CXQ56" s="34"/>
      <c r="CXR56" s="34"/>
      <c r="CXS56" s="34"/>
      <c r="CXT56" s="34"/>
      <c r="CXU56" s="34"/>
      <c r="CXV56" s="34"/>
      <c r="CXW56" s="34"/>
      <c r="CXX56" s="34"/>
      <c r="CXY56" s="34"/>
      <c r="CXZ56" s="34"/>
      <c r="CYA56" s="34"/>
      <c r="CYB56" s="34"/>
      <c r="CYC56" s="34"/>
      <c r="CYD56" s="34"/>
      <c r="CYE56" s="34"/>
      <c r="CYF56" s="34"/>
      <c r="CYG56" s="34"/>
      <c r="CYH56" s="34"/>
      <c r="CYI56" s="34"/>
      <c r="CYJ56" s="34"/>
      <c r="CYK56" s="34"/>
      <c r="CYL56" s="34"/>
      <c r="CYM56" s="34"/>
      <c r="CYN56" s="34"/>
      <c r="CYO56" s="34"/>
      <c r="CYP56" s="34"/>
      <c r="CYQ56" s="34"/>
      <c r="CYR56" s="34"/>
      <c r="CYS56" s="34"/>
      <c r="CYT56" s="34"/>
      <c r="CYU56" s="34"/>
      <c r="CYV56" s="34"/>
      <c r="CYW56" s="34"/>
      <c r="CYX56" s="34"/>
      <c r="CYY56" s="34"/>
      <c r="CYZ56" s="34"/>
      <c r="CZA56" s="34"/>
      <c r="CZB56" s="34"/>
      <c r="CZC56" s="34"/>
      <c r="CZD56" s="34"/>
      <c r="CZE56" s="34"/>
      <c r="CZF56" s="34"/>
      <c r="CZG56" s="34"/>
      <c r="CZH56" s="34"/>
      <c r="CZI56" s="34"/>
      <c r="CZJ56" s="34"/>
      <c r="CZK56" s="34"/>
      <c r="CZL56" s="34"/>
      <c r="CZM56" s="34"/>
      <c r="CZN56" s="34"/>
      <c r="CZO56" s="34"/>
      <c r="CZP56" s="34"/>
      <c r="CZQ56" s="34"/>
      <c r="CZR56" s="34"/>
      <c r="CZS56" s="34"/>
      <c r="CZT56" s="34"/>
      <c r="CZU56" s="34"/>
      <c r="CZV56" s="34"/>
      <c r="CZW56" s="34"/>
      <c r="CZX56" s="34"/>
      <c r="CZY56" s="34"/>
      <c r="CZZ56" s="34"/>
      <c r="DAA56" s="34"/>
      <c r="DAB56" s="34"/>
      <c r="DAC56" s="34"/>
      <c r="DAD56" s="34"/>
      <c r="DAE56" s="34"/>
      <c r="DAF56" s="34"/>
      <c r="DAG56" s="34"/>
      <c r="DAH56" s="34"/>
      <c r="DAI56" s="34"/>
      <c r="DAJ56" s="34"/>
      <c r="DAK56" s="34"/>
      <c r="DAL56" s="34"/>
      <c r="DAM56" s="34"/>
      <c r="DAN56" s="34"/>
      <c r="DAO56" s="34"/>
      <c r="DAP56" s="34"/>
      <c r="DAQ56" s="34"/>
      <c r="DAR56" s="34"/>
      <c r="DAS56" s="34"/>
      <c r="DAT56" s="34"/>
      <c r="DAU56" s="34"/>
      <c r="DAV56" s="34"/>
      <c r="DAW56" s="34"/>
      <c r="DAX56" s="34"/>
      <c r="DAY56" s="34"/>
      <c r="DAZ56" s="34"/>
      <c r="DBA56" s="34"/>
      <c r="DBB56" s="34"/>
      <c r="DBC56" s="34"/>
      <c r="DBD56" s="34"/>
      <c r="DBE56" s="34"/>
      <c r="DBF56" s="34"/>
      <c r="DBG56" s="34"/>
      <c r="DBH56" s="34"/>
      <c r="DBI56" s="34"/>
      <c r="DBJ56" s="34"/>
      <c r="DBK56" s="34"/>
      <c r="DBL56" s="34"/>
      <c r="DBM56" s="34"/>
      <c r="DBN56" s="34"/>
      <c r="DBO56" s="34"/>
      <c r="DBP56" s="34"/>
      <c r="DBQ56" s="34"/>
      <c r="DBR56" s="34"/>
      <c r="DBS56" s="34"/>
      <c r="DBT56" s="34"/>
      <c r="DBU56" s="34"/>
      <c r="DBV56" s="34"/>
      <c r="DBW56" s="34"/>
      <c r="DBX56" s="34"/>
      <c r="DBY56" s="34"/>
      <c r="DBZ56" s="34"/>
      <c r="DCA56" s="34"/>
      <c r="DCB56" s="34"/>
      <c r="DCC56" s="34"/>
      <c r="DCD56" s="34"/>
      <c r="DCE56" s="34"/>
      <c r="DCF56" s="34"/>
      <c r="DCG56" s="34"/>
      <c r="DCH56" s="34"/>
      <c r="DCI56" s="34"/>
      <c r="DCJ56" s="34"/>
      <c r="DCK56" s="34"/>
      <c r="DCL56" s="34"/>
      <c r="DCM56" s="34"/>
      <c r="DCN56" s="34"/>
      <c r="DCO56" s="34"/>
      <c r="DCP56" s="34"/>
      <c r="DCQ56" s="34"/>
      <c r="DCR56" s="34"/>
      <c r="DCS56" s="34"/>
      <c r="DCT56" s="34"/>
      <c r="DCU56" s="34"/>
      <c r="DCV56" s="34"/>
      <c r="DCW56" s="34"/>
      <c r="DCX56" s="34"/>
      <c r="DCY56" s="34"/>
      <c r="DCZ56" s="34"/>
      <c r="DDA56" s="34"/>
      <c r="DDB56" s="34"/>
      <c r="DDC56" s="34"/>
      <c r="DDD56" s="34"/>
      <c r="DDE56" s="34"/>
      <c r="DDF56" s="34"/>
      <c r="DDG56" s="34"/>
      <c r="DDH56" s="34"/>
      <c r="DDI56" s="34"/>
      <c r="DDJ56" s="34"/>
      <c r="DDK56" s="34"/>
      <c r="DDL56" s="34"/>
      <c r="DDM56" s="34"/>
      <c r="DDN56" s="34"/>
      <c r="DDO56" s="34"/>
      <c r="DDP56" s="34"/>
      <c r="DDQ56" s="34"/>
      <c r="DDR56" s="34"/>
      <c r="DDS56" s="34"/>
      <c r="DDT56" s="34"/>
      <c r="DDU56" s="34"/>
      <c r="DDV56" s="34"/>
      <c r="DDW56" s="34"/>
      <c r="DDX56" s="34"/>
      <c r="DDY56" s="34"/>
      <c r="DDZ56" s="34"/>
      <c r="DEA56" s="34"/>
      <c r="DEB56" s="34"/>
      <c r="DEC56" s="34"/>
      <c r="DED56" s="34"/>
      <c r="DEE56" s="34"/>
      <c r="DEF56" s="34"/>
      <c r="DEG56" s="34"/>
      <c r="DEH56" s="34"/>
      <c r="DEI56" s="34"/>
      <c r="DEJ56" s="34"/>
      <c r="DEK56" s="34"/>
      <c r="DEL56" s="34"/>
      <c r="DEM56" s="34"/>
      <c r="DEN56" s="34"/>
      <c r="DEO56" s="34"/>
      <c r="DEP56" s="34"/>
      <c r="DEQ56" s="34"/>
      <c r="DER56" s="34"/>
      <c r="DES56" s="34"/>
      <c r="DET56" s="34"/>
      <c r="DEU56" s="34"/>
      <c r="DEV56" s="34"/>
      <c r="DEW56" s="34"/>
      <c r="DEX56" s="34"/>
      <c r="DEY56" s="34"/>
      <c r="DEZ56" s="34"/>
      <c r="DFA56" s="34"/>
      <c r="DFB56" s="34"/>
      <c r="DFC56" s="34"/>
      <c r="DFD56" s="34"/>
      <c r="DFE56" s="34"/>
      <c r="DFF56" s="34"/>
      <c r="DFG56" s="34"/>
      <c r="DFH56" s="34"/>
      <c r="DFI56" s="34"/>
      <c r="DFJ56" s="34"/>
      <c r="DFK56" s="34"/>
      <c r="DFL56" s="34"/>
      <c r="DFM56" s="34"/>
      <c r="DFN56" s="34"/>
      <c r="DFO56" s="34"/>
      <c r="DFP56" s="34"/>
      <c r="DFQ56" s="34"/>
      <c r="DFR56" s="34"/>
      <c r="DFS56" s="34"/>
      <c r="DFT56" s="34"/>
      <c r="DFU56" s="34"/>
      <c r="DFV56" s="34"/>
      <c r="DFW56" s="34"/>
      <c r="DFX56" s="34"/>
      <c r="DFY56" s="34"/>
      <c r="DFZ56" s="34"/>
      <c r="DGA56" s="34"/>
      <c r="DGB56" s="34"/>
      <c r="DGC56" s="34"/>
      <c r="DGD56" s="34"/>
      <c r="DGE56" s="34"/>
      <c r="DGF56" s="34"/>
      <c r="DGG56" s="34"/>
      <c r="DGH56" s="34"/>
      <c r="DGI56" s="34"/>
      <c r="DGJ56" s="34"/>
      <c r="DGK56" s="34"/>
      <c r="DGL56" s="34"/>
      <c r="DGM56" s="34"/>
      <c r="DGN56" s="34"/>
      <c r="DGO56" s="34"/>
      <c r="DGP56" s="34"/>
      <c r="DGQ56" s="34"/>
      <c r="DGR56" s="34"/>
      <c r="DGS56" s="34"/>
      <c r="DGT56" s="34"/>
      <c r="DGU56" s="34"/>
      <c r="DGV56" s="34"/>
      <c r="DGW56" s="34"/>
      <c r="DGX56" s="34"/>
      <c r="DGY56" s="34"/>
      <c r="DGZ56" s="34"/>
      <c r="DHA56" s="34"/>
      <c r="DHB56" s="34"/>
      <c r="DHC56" s="34"/>
      <c r="DHD56" s="34"/>
      <c r="DHE56" s="34"/>
      <c r="DHF56" s="34"/>
      <c r="DHG56" s="34"/>
      <c r="DHH56" s="34"/>
      <c r="DHI56" s="34"/>
      <c r="DHJ56" s="34"/>
      <c r="DHK56" s="34"/>
      <c r="DHL56" s="34"/>
      <c r="DHM56" s="34"/>
      <c r="DHN56" s="34"/>
      <c r="DHO56" s="34"/>
      <c r="DHP56" s="34"/>
      <c r="DHQ56" s="34"/>
      <c r="DHR56" s="34"/>
      <c r="DHS56" s="34"/>
      <c r="DHT56" s="34"/>
      <c r="DHU56" s="34"/>
      <c r="DHV56" s="34"/>
      <c r="DHW56" s="34"/>
      <c r="DHX56" s="34"/>
      <c r="DHY56" s="34"/>
      <c r="DHZ56" s="34"/>
      <c r="DIA56" s="34"/>
      <c r="DIB56" s="34"/>
      <c r="DIC56" s="34"/>
      <c r="DID56" s="34"/>
      <c r="DIE56" s="34"/>
      <c r="DIF56" s="34"/>
      <c r="DIG56" s="34"/>
      <c r="DIH56" s="34"/>
      <c r="DII56" s="34"/>
      <c r="DIJ56" s="34"/>
      <c r="DIK56" s="34"/>
      <c r="DIL56" s="34"/>
      <c r="DIM56" s="34"/>
      <c r="DIN56" s="34"/>
      <c r="DIO56" s="34"/>
      <c r="DIP56" s="34"/>
      <c r="DIQ56" s="34"/>
      <c r="DIR56" s="34"/>
      <c r="DIS56" s="34"/>
      <c r="DIT56" s="34"/>
      <c r="DIU56" s="34"/>
      <c r="DIV56" s="34"/>
      <c r="DIW56" s="34"/>
      <c r="DIX56" s="34"/>
      <c r="DIY56" s="34"/>
      <c r="DIZ56" s="34"/>
      <c r="DJA56" s="34"/>
      <c r="DJB56" s="34"/>
      <c r="DJC56" s="34"/>
      <c r="DJD56" s="34"/>
      <c r="DJE56" s="34"/>
      <c r="DJF56" s="34"/>
      <c r="DJG56" s="34"/>
      <c r="DJH56" s="34"/>
      <c r="DJI56" s="34"/>
      <c r="DJJ56" s="34"/>
      <c r="DJK56" s="34"/>
      <c r="DJL56" s="34"/>
      <c r="DJM56" s="34"/>
      <c r="DJN56" s="34"/>
      <c r="DJO56" s="34"/>
      <c r="DJP56" s="34"/>
      <c r="DJQ56" s="34"/>
      <c r="DJR56" s="34"/>
      <c r="DJS56" s="34"/>
      <c r="DJT56" s="34"/>
      <c r="DJU56" s="34"/>
      <c r="DJV56" s="34"/>
      <c r="DJW56" s="34"/>
      <c r="DJX56" s="34"/>
      <c r="DJY56" s="34"/>
      <c r="DJZ56" s="34"/>
      <c r="DKA56" s="34"/>
      <c r="DKB56" s="34"/>
      <c r="DKC56" s="34"/>
      <c r="DKD56" s="34"/>
      <c r="DKE56" s="34"/>
      <c r="DKF56" s="34"/>
      <c r="DKG56" s="34"/>
      <c r="DKH56" s="34"/>
      <c r="DKI56" s="34"/>
      <c r="DKJ56" s="34"/>
      <c r="DKK56" s="34"/>
      <c r="DKL56" s="34"/>
      <c r="DKM56" s="34"/>
      <c r="DKN56" s="34"/>
      <c r="DKO56" s="34"/>
      <c r="DKP56" s="34"/>
      <c r="DKQ56" s="34"/>
      <c r="DKR56" s="34"/>
      <c r="DKS56" s="34"/>
      <c r="DKT56" s="34"/>
      <c r="DKU56" s="34"/>
      <c r="DKV56" s="34"/>
      <c r="DKW56" s="34"/>
      <c r="DKX56" s="34"/>
      <c r="DKY56" s="34"/>
      <c r="DKZ56" s="34"/>
      <c r="DLA56" s="34"/>
      <c r="DLB56" s="34"/>
      <c r="DLC56" s="34"/>
      <c r="DLD56" s="34"/>
      <c r="DLE56" s="34"/>
      <c r="DLF56" s="34"/>
      <c r="DLG56" s="34"/>
      <c r="DLH56" s="34"/>
      <c r="DLI56" s="34"/>
      <c r="DLJ56" s="34"/>
      <c r="DLK56" s="34"/>
      <c r="DLL56" s="34"/>
      <c r="DLM56" s="34"/>
      <c r="DLN56" s="34"/>
      <c r="DLO56" s="34"/>
      <c r="DLP56" s="34"/>
      <c r="DLQ56" s="34"/>
      <c r="DLR56" s="34"/>
      <c r="DLS56" s="34"/>
      <c r="DLT56" s="34"/>
      <c r="DLU56" s="34"/>
      <c r="DLV56" s="34"/>
      <c r="DLW56" s="34"/>
      <c r="DLX56" s="34"/>
      <c r="DLY56" s="34"/>
      <c r="DLZ56" s="34"/>
      <c r="DMA56" s="34"/>
      <c r="DMB56" s="34"/>
      <c r="DMC56" s="34"/>
      <c r="DMD56" s="34"/>
      <c r="DME56" s="34"/>
      <c r="DMF56" s="34"/>
      <c r="DMG56" s="34"/>
      <c r="DMH56" s="34"/>
      <c r="DMI56" s="34"/>
      <c r="DMJ56" s="34"/>
      <c r="DMK56" s="34"/>
      <c r="DML56" s="34"/>
      <c r="DMM56" s="34"/>
      <c r="DMN56" s="34"/>
      <c r="DMO56" s="34"/>
      <c r="DMP56" s="34"/>
      <c r="DMQ56" s="34"/>
      <c r="DMR56" s="34"/>
      <c r="DMS56" s="34"/>
      <c r="DMT56" s="34"/>
      <c r="DMU56" s="34"/>
      <c r="DMV56" s="34"/>
      <c r="DMW56" s="34"/>
      <c r="DMX56" s="34"/>
      <c r="DMY56" s="34"/>
      <c r="DMZ56" s="34"/>
      <c r="DNA56" s="34"/>
      <c r="DNB56" s="34"/>
      <c r="DNC56" s="34"/>
      <c r="DND56" s="34"/>
      <c r="DNE56" s="34"/>
      <c r="DNF56" s="34"/>
      <c r="DNG56" s="34"/>
      <c r="DNH56" s="34"/>
      <c r="DNI56" s="34"/>
      <c r="DNJ56" s="34"/>
      <c r="DNK56" s="34"/>
      <c r="DNL56" s="34"/>
      <c r="DNM56" s="34"/>
      <c r="DNN56" s="34"/>
      <c r="DNO56" s="34"/>
      <c r="DNP56" s="34"/>
      <c r="DNQ56" s="34"/>
      <c r="DNR56" s="34"/>
      <c r="DNS56" s="34"/>
      <c r="DNT56" s="34"/>
      <c r="DNU56" s="34"/>
      <c r="DNV56" s="34"/>
      <c r="DNW56" s="34"/>
      <c r="DNX56" s="34"/>
      <c r="DNY56" s="34"/>
      <c r="DNZ56" s="34"/>
      <c r="DOA56" s="34"/>
      <c r="DOB56" s="34"/>
      <c r="DOC56" s="34"/>
      <c r="DOD56" s="34"/>
      <c r="DOE56" s="34"/>
      <c r="DOF56" s="34"/>
      <c r="DOG56" s="34"/>
      <c r="DOH56" s="34"/>
      <c r="DOI56" s="34"/>
      <c r="DOJ56" s="34"/>
      <c r="DOK56" s="34"/>
      <c r="DOL56" s="34"/>
      <c r="DOM56" s="34"/>
      <c r="DON56" s="34"/>
      <c r="DOO56" s="34"/>
      <c r="DOP56" s="34"/>
      <c r="DOQ56" s="34"/>
      <c r="DOR56" s="34"/>
      <c r="DOS56" s="34"/>
      <c r="DOT56" s="34"/>
      <c r="DOU56" s="34"/>
      <c r="DOV56" s="34"/>
      <c r="DOW56" s="34"/>
      <c r="DOX56" s="34"/>
      <c r="DOY56" s="34"/>
      <c r="DOZ56" s="34"/>
      <c r="DPA56" s="34"/>
      <c r="DPB56" s="34"/>
      <c r="DPC56" s="34"/>
      <c r="DPD56" s="34"/>
      <c r="DPE56" s="34"/>
      <c r="DPF56" s="34"/>
      <c r="DPG56" s="34"/>
      <c r="DPH56" s="34"/>
      <c r="DPI56" s="34"/>
      <c r="DPJ56" s="34"/>
      <c r="DPK56" s="34"/>
      <c r="DPL56" s="34"/>
      <c r="DPM56" s="34"/>
      <c r="DPN56" s="34"/>
      <c r="DPO56" s="34"/>
      <c r="DPP56" s="34"/>
      <c r="DPQ56" s="34"/>
      <c r="DPR56" s="34"/>
      <c r="DPS56" s="34"/>
      <c r="DPT56" s="34"/>
      <c r="DPU56" s="34"/>
      <c r="DPV56" s="34"/>
      <c r="DPW56" s="34"/>
      <c r="DPX56" s="34"/>
      <c r="DPY56" s="34"/>
      <c r="DPZ56" s="34"/>
      <c r="DQA56" s="34"/>
      <c r="DQB56" s="34"/>
      <c r="DQC56" s="34"/>
      <c r="DQD56" s="34"/>
      <c r="DQE56" s="34"/>
      <c r="DQF56" s="34"/>
      <c r="DQG56" s="34"/>
      <c r="DQH56" s="34"/>
      <c r="DQI56" s="34"/>
      <c r="DQJ56" s="34"/>
      <c r="DQK56" s="34"/>
      <c r="DQL56" s="34"/>
      <c r="DQM56" s="34"/>
      <c r="DQN56" s="34"/>
      <c r="DQO56" s="34"/>
      <c r="DQP56" s="34"/>
      <c r="DQQ56" s="34"/>
      <c r="DQR56" s="34"/>
      <c r="DQS56" s="34"/>
      <c r="DQT56" s="34"/>
      <c r="DQU56" s="34"/>
      <c r="DQV56" s="34"/>
      <c r="DQW56" s="34"/>
      <c r="DQX56" s="34"/>
      <c r="DQY56" s="34"/>
      <c r="DQZ56" s="34"/>
      <c r="DRA56" s="34"/>
      <c r="DRB56" s="34"/>
      <c r="DRC56" s="34"/>
      <c r="DRD56" s="34"/>
      <c r="DRE56" s="34"/>
      <c r="DRF56" s="34"/>
      <c r="DRG56" s="34"/>
      <c r="DRH56" s="34"/>
      <c r="DRI56" s="34"/>
      <c r="DRJ56" s="34"/>
      <c r="DRK56" s="34"/>
      <c r="DRL56" s="34"/>
      <c r="DRM56" s="34"/>
      <c r="DRN56" s="34"/>
      <c r="DRO56" s="34"/>
      <c r="DRP56" s="34"/>
      <c r="DRQ56" s="34"/>
      <c r="DRR56" s="34"/>
      <c r="DRS56" s="34"/>
      <c r="DRT56" s="34"/>
      <c r="DRU56" s="34"/>
      <c r="DRV56" s="34"/>
      <c r="DRW56" s="34"/>
      <c r="DRX56" s="34"/>
      <c r="DRY56" s="34"/>
      <c r="DRZ56" s="34"/>
      <c r="DSA56" s="34"/>
      <c r="DSB56" s="34"/>
      <c r="DSC56" s="34"/>
      <c r="DSD56" s="34"/>
      <c r="DSE56" s="34"/>
      <c r="DSF56" s="34"/>
      <c r="DSG56" s="34"/>
      <c r="DSH56" s="34"/>
      <c r="DSI56" s="34"/>
      <c r="DSJ56" s="34"/>
      <c r="DSK56" s="34"/>
      <c r="DSL56" s="34"/>
      <c r="DSM56" s="34"/>
      <c r="DSN56" s="34"/>
      <c r="DSO56" s="34"/>
      <c r="DSP56" s="34"/>
      <c r="DSQ56" s="34"/>
      <c r="DSR56" s="34"/>
      <c r="DSS56" s="34"/>
      <c r="DST56" s="34"/>
      <c r="DSU56" s="34"/>
      <c r="DSV56" s="34"/>
      <c r="DSW56" s="34"/>
      <c r="DSX56" s="34"/>
      <c r="DSY56" s="34"/>
      <c r="DSZ56" s="34"/>
      <c r="DTA56" s="34"/>
      <c r="DTB56" s="34"/>
      <c r="DTC56" s="34"/>
      <c r="DTD56" s="34"/>
      <c r="DTE56" s="34"/>
      <c r="DTF56" s="34"/>
      <c r="DTG56" s="34"/>
      <c r="DTH56" s="34"/>
      <c r="DTI56" s="34"/>
      <c r="DTJ56" s="34"/>
      <c r="DTK56" s="34"/>
      <c r="DTL56" s="34"/>
      <c r="DTM56" s="34"/>
      <c r="DTN56" s="34"/>
      <c r="DTO56" s="34"/>
      <c r="DTP56" s="34"/>
      <c r="DTQ56" s="34"/>
      <c r="DTR56" s="34"/>
      <c r="DTS56" s="34"/>
      <c r="DTT56" s="34"/>
      <c r="DTU56" s="34"/>
      <c r="DTV56" s="34"/>
      <c r="DTW56" s="34"/>
      <c r="DTX56" s="34"/>
      <c r="DTY56" s="34"/>
      <c r="DTZ56" s="34"/>
      <c r="DUA56" s="34"/>
      <c r="DUB56" s="34"/>
      <c r="DUC56" s="34"/>
      <c r="DUD56" s="34"/>
      <c r="DUE56" s="34"/>
      <c r="DUF56" s="34"/>
      <c r="DUG56" s="34"/>
      <c r="DUH56" s="34"/>
      <c r="DUI56" s="34"/>
      <c r="DUJ56" s="34"/>
      <c r="DUK56" s="34"/>
      <c r="DUL56" s="34"/>
      <c r="DUM56" s="34"/>
      <c r="DUN56" s="34"/>
      <c r="DUO56" s="34"/>
      <c r="DUP56" s="34"/>
      <c r="DUQ56" s="34"/>
      <c r="DUR56" s="34"/>
      <c r="DUS56" s="34"/>
      <c r="DUT56" s="34"/>
      <c r="DUU56" s="34"/>
      <c r="DUV56" s="34"/>
      <c r="DUW56" s="34"/>
      <c r="DUX56" s="34"/>
      <c r="DUY56" s="34"/>
      <c r="DUZ56" s="34"/>
      <c r="DVA56" s="34"/>
      <c r="DVB56" s="34"/>
      <c r="DVC56" s="34"/>
      <c r="DVD56" s="34"/>
      <c r="DVE56" s="34"/>
      <c r="DVF56" s="34"/>
      <c r="DVG56" s="34"/>
      <c r="DVH56" s="34"/>
      <c r="DVI56" s="34"/>
      <c r="DVJ56" s="34"/>
      <c r="DVK56" s="34"/>
      <c r="DVL56" s="34"/>
      <c r="DVM56" s="34"/>
      <c r="DVN56" s="34"/>
      <c r="DVO56" s="34"/>
      <c r="DVP56" s="34"/>
      <c r="DVQ56" s="34"/>
      <c r="DVR56" s="34"/>
      <c r="DVS56" s="34"/>
      <c r="DVT56" s="34"/>
      <c r="DVU56" s="34"/>
      <c r="DVV56" s="34"/>
      <c r="DVW56" s="34"/>
      <c r="DVX56" s="34"/>
      <c r="DVY56" s="34"/>
      <c r="DVZ56" s="34"/>
      <c r="DWA56" s="34"/>
      <c r="DWB56" s="34"/>
      <c r="DWC56" s="34"/>
      <c r="DWD56" s="34"/>
      <c r="DWE56" s="34"/>
      <c r="DWF56" s="34"/>
      <c r="DWG56" s="34"/>
      <c r="DWH56" s="34"/>
      <c r="DWI56" s="34"/>
      <c r="DWJ56" s="34"/>
      <c r="DWK56" s="34"/>
      <c r="DWL56" s="34"/>
      <c r="DWM56" s="34"/>
      <c r="DWN56" s="34"/>
      <c r="DWO56" s="34"/>
      <c r="DWP56" s="34"/>
      <c r="DWQ56" s="34"/>
      <c r="DWR56" s="34"/>
      <c r="DWS56" s="34"/>
      <c r="DWT56" s="34"/>
      <c r="DWU56" s="34"/>
      <c r="DWV56" s="34"/>
      <c r="DWW56" s="34"/>
      <c r="DWX56" s="34"/>
      <c r="DWY56" s="34"/>
      <c r="DWZ56" s="34"/>
      <c r="DXA56" s="34"/>
      <c r="DXB56" s="34"/>
      <c r="DXC56" s="34"/>
      <c r="DXD56" s="34"/>
      <c r="DXE56" s="34"/>
      <c r="DXF56" s="34"/>
      <c r="DXG56" s="34"/>
      <c r="DXH56" s="34"/>
      <c r="DXI56" s="34"/>
      <c r="DXJ56" s="34"/>
      <c r="DXK56" s="34"/>
      <c r="DXL56" s="34"/>
      <c r="DXM56" s="34"/>
      <c r="DXN56" s="34"/>
      <c r="DXO56" s="34"/>
      <c r="DXP56" s="34"/>
      <c r="DXQ56" s="34"/>
      <c r="DXR56" s="34"/>
      <c r="DXS56" s="34"/>
      <c r="DXT56" s="34"/>
      <c r="DXU56" s="34"/>
      <c r="DXV56" s="34"/>
      <c r="DXW56" s="34"/>
      <c r="DXX56" s="34"/>
      <c r="DXY56" s="34"/>
      <c r="DXZ56" s="34"/>
      <c r="DYA56" s="34"/>
      <c r="DYB56" s="34"/>
      <c r="DYC56" s="34"/>
      <c r="DYD56" s="34"/>
      <c r="DYE56" s="34"/>
      <c r="DYF56" s="34"/>
      <c r="DYG56" s="34"/>
      <c r="DYH56" s="34"/>
      <c r="DYI56" s="34"/>
      <c r="DYJ56" s="34"/>
      <c r="DYK56" s="34"/>
      <c r="DYL56" s="34"/>
      <c r="DYM56" s="34"/>
      <c r="DYN56" s="34"/>
      <c r="DYO56" s="34"/>
      <c r="DYP56" s="34"/>
      <c r="DYQ56" s="34"/>
      <c r="DYR56" s="34"/>
      <c r="DYS56" s="34"/>
      <c r="DYT56" s="34"/>
      <c r="DYU56" s="34"/>
      <c r="DYV56" s="34"/>
      <c r="DYW56" s="34"/>
      <c r="DYX56" s="34"/>
      <c r="DYY56" s="34"/>
      <c r="DYZ56" s="34"/>
      <c r="DZA56" s="34"/>
      <c r="DZB56" s="34"/>
      <c r="DZC56" s="34"/>
      <c r="DZD56" s="34"/>
      <c r="DZE56" s="34"/>
      <c r="DZF56" s="34"/>
      <c r="DZG56" s="34"/>
      <c r="DZH56" s="34"/>
      <c r="DZI56" s="34"/>
      <c r="DZJ56" s="34"/>
      <c r="DZK56" s="34"/>
      <c r="DZL56" s="34"/>
      <c r="DZM56" s="34"/>
      <c r="DZN56" s="34"/>
      <c r="DZO56" s="34"/>
      <c r="DZP56" s="34"/>
      <c r="DZQ56" s="34"/>
      <c r="DZR56" s="34"/>
      <c r="DZS56" s="34"/>
      <c r="DZT56" s="34"/>
      <c r="DZU56" s="34"/>
      <c r="DZV56" s="34"/>
      <c r="DZW56" s="34"/>
      <c r="DZX56" s="34"/>
      <c r="DZY56" s="34"/>
      <c r="DZZ56" s="34"/>
      <c r="EAA56" s="34"/>
      <c r="EAB56" s="34"/>
      <c r="EAC56" s="34"/>
      <c r="EAD56" s="34"/>
      <c r="EAE56" s="34"/>
      <c r="EAF56" s="34"/>
      <c r="EAG56" s="34"/>
      <c r="EAH56" s="34"/>
      <c r="EAI56" s="34"/>
      <c r="EAJ56" s="34"/>
      <c r="EAK56" s="34"/>
      <c r="EAL56" s="34"/>
      <c r="EAM56" s="34"/>
      <c r="EAN56" s="34"/>
      <c r="EAO56" s="34"/>
      <c r="EAP56" s="34"/>
      <c r="EAQ56" s="34"/>
      <c r="EAR56" s="34"/>
      <c r="EAS56" s="34"/>
      <c r="EAT56" s="34"/>
      <c r="EAU56" s="34"/>
      <c r="EAV56" s="34"/>
      <c r="EAW56" s="34"/>
      <c r="EAX56" s="34"/>
      <c r="EAY56" s="34"/>
      <c r="EAZ56" s="34"/>
      <c r="EBA56" s="34"/>
      <c r="EBB56" s="34"/>
      <c r="EBC56" s="34"/>
      <c r="EBD56" s="34"/>
      <c r="EBE56" s="34"/>
      <c r="EBF56" s="34"/>
      <c r="EBG56" s="34"/>
      <c r="EBH56" s="34"/>
      <c r="EBI56" s="34"/>
      <c r="EBJ56" s="34"/>
      <c r="EBK56" s="34"/>
      <c r="EBL56" s="34"/>
      <c r="EBM56" s="34"/>
      <c r="EBN56" s="34"/>
      <c r="EBO56" s="34"/>
      <c r="EBP56" s="34"/>
      <c r="EBQ56" s="34"/>
      <c r="EBR56" s="34"/>
      <c r="EBS56" s="34"/>
      <c r="EBT56" s="34"/>
      <c r="EBU56" s="34"/>
      <c r="EBV56" s="34"/>
      <c r="EBW56" s="34"/>
      <c r="EBX56" s="34"/>
      <c r="EBY56" s="34"/>
      <c r="EBZ56" s="34"/>
      <c r="ECA56" s="34"/>
      <c r="ECB56" s="34"/>
      <c r="ECC56" s="34"/>
      <c r="ECD56" s="34"/>
      <c r="ECE56" s="34"/>
      <c r="ECF56" s="34"/>
      <c r="ECG56" s="34"/>
      <c r="ECH56" s="34"/>
      <c r="ECI56" s="34"/>
      <c r="ECJ56" s="34"/>
      <c r="ECK56" s="34"/>
      <c r="ECL56" s="34"/>
      <c r="ECM56" s="34"/>
      <c r="ECN56" s="34"/>
      <c r="ECO56" s="34"/>
      <c r="ECP56" s="34"/>
      <c r="ECQ56" s="34"/>
      <c r="ECR56" s="34"/>
      <c r="ECS56" s="34"/>
      <c r="ECT56" s="34"/>
      <c r="ECU56" s="34"/>
      <c r="ECV56" s="34"/>
      <c r="ECW56" s="34"/>
      <c r="ECX56" s="34"/>
      <c r="ECY56" s="34"/>
      <c r="ECZ56" s="34"/>
      <c r="EDA56" s="34"/>
      <c r="EDB56" s="34"/>
      <c r="EDC56" s="34"/>
      <c r="EDD56" s="34"/>
      <c r="EDE56" s="34"/>
      <c r="EDF56" s="34"/>
      <c r="EDG56" s="34"/>
      <c r="EDH56" s="34"/>
      <c r="EDI56" s="34"/>
      <c r="EDJ56" s="34"/>
      <c r="EDK56" s="34"/>
      <c r="EDL56" s="34"/>
      <c r="EDM56" s="34"/>
      <c r="EDN56" s="34"/>
      <c r="EDO56" s="34"/>
      <c r="EDP56" s="34"/>
      <c r="EDQ56" s="34"/>
      <c r="EDR56" s="34"/>
      <c r="EDS56" s="34"/>
      <c r="EDT56" s="34"/>
      <c r="EDU56" s="34"/>
      <c r="EDV56" s="34"/>
      <c r="EDW56" s="34"/>
      <c r="EDX56" s="34"/>
      <c r="EDY56" s="34"/>
      <c r="EDZ56" s="34"/>
      <c r="EEA56" s="34"/>
      <c r="EEB56" s="34"/>
      <c r="EEC56" s="34"/>
      <c r="EED56" s="34"/>
      <c r="EEE56" s="34"/>
      <c r="EEF56" s="34"/>
      <c r="EEG56" s="34"/>
      <c r="EEH56" s="34"/>
      <c r="EEI56" s="34"/>
      <c r="EEJ56" s="34"/>
      <c r="EEK56" s="34"/>
      <c r="EEL56" s="34"/>
      <c r="EEM56" s="34"/>
      <c r="EEN56" s="34"/>
      <c r="EEO56" s="34"/>
      <c r="EEP56" s="34"/>
      <c r="EEQ56" s="34"/>
      <c r="EER56" s="34"/>
      <c r="EES56" s="34"/>
      <c r="EET56" s="34"/>
      <c r="EEU56" s="34"/>
      <c r="EEV56" s="34"/>
      <c r="EEW56" s="34"/>
      <c r="EEX56" s="34"/>
      <c r="EEY56" s="34"/>
      <c r="EEZ56" s="34"/>
      <c r="EFA56" s="34"/>
      <c r="EFB56" s="34"/>
      <c r="EFC56" s="34"/>
      <c r="EFD56" s="34"/>
      <c r="EFE56" s="34"/>
      <c r="EFF56" s="34"/>
      <c r="EFG56" s="34"/>
      <c r="EFH56" s="34"/>
      <c r="EFI56" s="34"/>
      <c r="EFJ56" s="34"/>
      <c r="EFK56" s="34"/>
      <c r="EFL56" s="34"/>
      <c r="EFM56" s="34"/>
      <c r="EFN56" s="34"/>
      <c r="EFO56" s="34"/>
      <c r="EFP56" s="34"/>
      <c r="EFQ56" s="34"/>
      <c r="EFR56" s="34"/>
      <c r="EFS56" s="34"/>
      <c r="EFT56" s="34"/>
      <c r="EFU56" s="34"/>
      <c r="EFV56" s="34"/>
      <c r="EFW56" s="34"/>
      <c r="EFX56" s="34"/>
      <c r="EFY56" s="34"/>
      <c r="EFZ56" s="34"/>
      <c r="EGA56" s="34"/>
      <c r="EGB56" s="34"/>
      <c r="EGC56" s="34"/>
      <c r="EGD56" s="34"/>
      <c r="EGE56" s="34"/>
      <c r="EGF56" s="34"/>
      <c r="EGG56" s="34"/>
      <c r="EGH56" s="34"/>
      <c r="EGI56" s="34"/>
      <c r="EGJ56" s="34"/>
      <c r="EGK56" s="34"/>
      <c r="EGL56" s="34"/>
      <c r="EGM56" s="34"/>
      <c r="EGN56" s="34"/>
      <c r="EGO56" s="34"/>
      <c r="EGP56" s="34"/>
      <c r="EGQ56" s="34"/>
      <c r="EGR56" s="34"/>
      <c r="EGS56" s="34"/>
      <c r="EGT56" s="34"/>
      <c r="EGU56" s="34"/>
      <c r="EGV56" s="34"/>
      <c r="EGW56" s="34"/>
      <c r="EGX56" s="34"/>
      <c r="EGY56" s="34"/>
      <c r="EGZ56" s="34"/>
      <c r="EHA56" s="34"/>
      <c r="EHB56" s="34"/>
      <c r="EHC56" s="34"/>
      <c r="EHD56" s="34"/>
      <c r="EHE56" s="34"/>
      <c r="EHF56" s="34"/>
      <c r="EHG56" s="34"/>
      <c r="EHH56" s="34"/>
      <c r="EHI56" s="34"/>
      <c r="EHJ56" s="34"/>
      <c r="EHK56" s="34"/>
      <c r="EHL56" s="34"/>
      <c r="EHM56" s="34"/>
      <c r="EHN56" s="34"/>
      <c r="EHO56" s="34"/>
      <c r="EHP56" s="34"/>
      <c r="EHQ56" s="34"/>
      <c r="EHR56" s="34"/>
      <c r="EHS56" s="34"/>
      <c r="EHT56" s="34"/>
      <c r="EHU56" s="34"/>
      <c r="EHV56" s="34"/>
      <c r="EHW56" s="34"/>
      <c r="EHX56" s="34"/>
      <c r="EHY56" s="34"/>
      <c r="EHZ56" s="34"/>
      <c r="EIA56" s="34"/>
      <c r="EIB56" s="34"/>
      <c r="EIC56" s="34"/>
      <c r="EID56" s="34"/>
      <c r="EIE56" s="34"/>
      <c r="EIF56" s="34"/>
      <c r="EIG56" s="34"/>
      <c r="EIH56" s="34"/>
      <c r="EII56" s="34"/>
      <c r="EIJ56" s="34"/>
      <c r="EIK56" s="34"/>
      <c r="EIL56" s="34"/>
      <c r="EIM56" s="34"/>
      <c r="EIN56" s="34"/>
      <c r="EIO56" s="34"/>
      <c r="EIP56" s="34"/>
      <c r="EIQ56" s="34"/>
      <c r="EIR56" s="34"/>
      <c r="EIS56" s="34"/>
      <c r="EIT56" s="34"/>
      <c r="EIU56" s="34"/>
      <c r="EIV56" s="34"/>
      <c r="EIW56" s="34"/>
      <c r="EIX56" s="34"/>
      <c r="EIY56" s="34"/>
      <c r="EIZ56" s="34"/>
      <c r="EJA56" s="34"/>
      <c r="EJB56" s="34"/>
      <c r="EJC56" s="34"/>
      <c r="EJD56" s="34"/>
      <c r="EJE56" s="34"/>
      <c r="EJF56" s="34"/>
      <c r="EJG56" s="34"/>
      <c r="EJH56" s="34"/>
      <c r="EJI56" s="34"/>
      <c r="EJJ56" s="34"/>
      <c r="EJK56" s="34"/>
      <c r="EJL56" s="34"/>
      <c r="EJM56" s="34"/>
      <c r="EJN56" s="34"/>
      <c r="EJO56" s="34"/>
      <c r="EJP56" s="34"/>
      <c r="EJQ56" s="34"/>
      <c r="EJR56" s="34"/>
      <c r="EJS56" s="34"/>
      <c r="EJT56" s="34"/>
      <c r="EJU56" s="34"/>
      <c r="EJV56" s="34"/>
      <c r="EJW56" s="34"/>
      <c r="EJX56" s="34"/>
      <c r="EJY56" s="34"/>
      <c r="EJZ56" s="34"/>
      <c r="EKA56" s="34"/>
      <c r="EKB56" s="34"/>
      <c r="EKC56" s="34"/>
      <c r="EKD56" s="34"/>
      <c r="EKE56" s="34"/>
      <c r="EKF56" s="34"/>
      <c r="EKG56" s="34"/>
      <c r="EKH56" s="34"/>
      <c r="EKI56" s="34"/>
      <c r="EKJ56" s="34"/>
      <c r="EKK56" s="34"/>
      <c r="EKL56" s="34"/>
      <c r="EKM56" s="34"/>
      <c r="EKN56" s="34"/>
      <c r="EKO56" s="34"/>
      <c r="EKP56" s="34"/>
      <c r="EKQ56" s="34"/>
      <c r="EKR56" s="34"/>
      <c r="EKS56" s="34"/>
      <c r="EKT56" s="34"/>
      <c r="EKU56" s="34"/>
      <c r="EKV56" s="34"/>
      <c r="EKW56" s="34"/>
      <c r="EKX56" s="34"/>
      <c r="EKY56" s="34"/>
      <c r="EKZ56" s="34"/>
      <c r="ELA56" s="34"/>
      <c r="ELB56" s="34"/>
      <c r="ELC56" s="34"/>
      <c r="ELD56" s="34"/>
      <c r="ELE56" s="34"/>
      <c r="ELF56" s="34"/>
      <c r="ELG56" s="34"/>
      <c r="ELH56" s="34"/>
      <c r="ELI56" s="34"/>
      <c r="ELJ56" s="34"/>
      <c r="ELK56" s="34"/>
      <c r="ELL56" s="34"/>
      <c r="ELM56" s="34"/>
      <c r="ELN56" s="34"/>
      <c r="ELO56" s="34"/>
      <c r="ELP56" s="34"/>
      <c r="ELQ56" s="34"/>
      <c r="ELR56" s="34"/>
      <c r="ELS56" s="34"/>
      <c r="ELT56" s="34"/>
      <c r="ELU56" s="34"/>
      <c r="ELV56" s="34"/>
      <c r="ELW56" s="34"/>
      <c r="ELX56" s="34"/>
      <c r="ELY56" s="34"/>
      <c r="ELZ56" s="34"/>
      <c r="EMA56" s="34"/>
      <c r="EMB56" s="34"/>
      <c r="EMC56" s="34"/>
      <c r="EMD56" s="34"/>
      <c r="EME56" s="34"/>
      <c r="EMF56" s="34"/>
      <c r="EMG56" s="34"/>
      <c r="EMH56" s="34"/>
      <c r="EMI56" s="34"/>
      <c r="EMJ56" s="34"/>
      <c r="EMK56" s="34"/>
      <c r="EML56" s="34"/>
      <c r="EMM56" s="34"/>
      <c r="EMN56" s="34"/>
      <c r="EMO56" s="34"/>
      <c r="EMP56" s="34"/>
      <c r="EMQ56" s="34"/>
      <c r="EMR56" s="34"/>
      <c r="EMS56" s="34"/>
      <c r="EMT56" s="34"/>
      <c r="EMU56" s="34"/>
      <c r="EMV56" s="34"/>
      <c r="EMW56" s="34"/>
      <c r="EMX56" s="34"/>
      <c r="EMY56" s="34"/>
      <c r="EMZ56" s="34"/>
      <c r="ENA56" s="34"/>
      <c r="ENB56" s="34"/>
      <c r="ENC56" s="34"/>
      <c r="END56" s="34"/>
      <c r="ENE56" s="34"/>
      <c r="ENF56" s="34"/>
      <c r="ENG56" s="34"/>
      <c r="ENH56" s="34"/>
      <c r="ENI56" s="34"/>
      <c r="ENJ56" s="34"/>
      <c r="ENK56" s="34"/>
      <c r="ENL56" s="34"/>
      <c r="ENM56" s="34"/>
      <c r="ENN56" s="34"/>
      <c r="ENO56" s="34"/>
      <c r="ENP56" s="34"/>
      <c r="ENQ56" s="34"/>
      <c r="ENR56" s="34"/>
      <c r="ENS56" s="34"/>
      <c r="ENT56" s="34"/>
      <c r="ENU56" s="34"/>
      <c r="ENV56" s="34"/>
      <c r="ENW56" s="34"/>
      <c r="ENX56" s="34"/>
      <c r="ENY56" s="34"/>
      <c r="ENZ56" s="34"/>
      <c r="EOA56" s="34"/>
      <c r="EOB56" s="34"/>
      <c r="EOC56" s="34"/>
      <c r="EOD56" s="34"/>
      <c r="EOE56" s="34"/>
      <c r="EOF56" s="34"/>
      <c r="EOG56" s="34"/>
      <c r="EOH56" s="34"/>
      <c r="EOI56" s="34"/>
      <c r="EOJ56" s="34"/>
      <c r="EOK56" s="34"/>
      <c r="EOL56" s="34"/>
      <c r="EOM56" s="34"/>
      <c r="EON56" s="34"/>
      <c r="EOO56" s="34"/>
      <c r="EOP56" s="34"/>
      <c r="EOQ56" s="34"/>
      <c r="EOR56" s="34"/>
      <c r="EOS56" s="34"/>
      <c r="EOT56" s="34"/>
      <c r="EOU56" s="34"/>
      <c r="EOV56" s="34"/>
      <c r="EOW56" s="34"/>
      <c r="EOX56" s="34"/>
      <c r="EOY56" s="34"/>
      <c r="EOZ56" s="34"/>
      <c r="EPA56" s="34"/>
      <c r="EPB56" s="34"/>
      <c r="EPC56" s="34"/>
      <c r="EPD56" s="34"/>
      <c r="EPE56" s="34"/>
      <c r="EPF56" s="34"/>
      <c r="EPG56" s="34"/>
      <c r="EPH56" s="34"/>
      <c r="EPI56" s="34"/>
      <c r="EPJ56" s="34"/>
      <c r="EPK56" s="34"/>
      <c r="EPL56" s="34"/>
      <c r="EPM56" s="34"/>
      <c r="EPN56" s="34"/>
      <c r="EPO56" s="34"/>
      <c r="EPP56" s="34"/>
      <c r="EPQ56" s="34"/>
      <c r="EPR56" s="34"/>
      <c r="EPS56" s="34"/>
      <c r="EPT56" s="34"/>
      <c r="EPU56" s="34"/>
      <c r="EPV56" s="34"/>
      <c r="EPW56" s="34"/>
      <c r="EPX56" s="34"/>
      <c r="EPY56" s="34"/>
      <c r="EPZ56" s="34"/>
      <c r="EQA56" s="34"/>
      <c r="EQB56" s="34"/>
      <c r="EQC56" s="34"/>
      <c r="EQD56" s="34"/>
      <c r="EQE56" s="34"/>
      <c r="EQF56" s="34"/>
      <c r="EQG56" s="34"/>
      <c r="EQH56" s="34"/>
      <c r="EQI56" s="34"/>
      <c r="EQJ56" s="34"/>
      <c r="EQK56" s="34"/>
      <c r="EQL56" s="34"/>
      <c r="EQM56" s="34"/>
      <c r="EQN56" s="34"/>
      <c r="EQO56" s="34"/>
      <c r="EQP56" s="34"/>
      <c r="EQQ56" s="34"/>
      <c r="EQR56" s="34"/>
      <c r="EQS56" s="34"/>
      <c r="EQT56" s="34"/>
      <c r="EQU56" s="34"/>
      <c r="EQV56" s="34"/>
      <c r="EQW56" s="34"/>
      <c r="EQX56" s="34"/>
      <c r="EQY56" s="34"/>
      <c r="EQZ56" s="34"/>
      <c r="ERA56" s="34"/>
      <c r="ERB56" s="34"/>
      <c r="ERC56" s="34"/>
      <c r="ERD56" s="34"/>
      <c r="ERE56" s="34"/>
      <c r="ERF56" s="34"/>
      <c r="ERG56" s="34"/>
      <c r="ERH56" s="34"/>
      <c r="ERI56" s="34"/>
      <c r="ERJ56" s="34"/>
      <c r="ERK56" s="34"/>
      <c r="ERL56" s="34"/>
      <c r="ERM56" s="34"/>
      <c r="ERN56" s="34"/>
      <c r="ERO56" s="34"/>
      <c r="ERP56" s="34"/>
      <c r="ERQ56" s="34"/>
      <c r="ERR56" s="34"/>
      <c r="ERS56" s="34"/>
      <c r="ERT56" s="34"/>
      <c r="ERU56" s="34"/>
      <c r="ERV56" s="34"/>
      <c r="ERW56" s="34"/>
      <c r="ERX56" s="34"/>
      <c r="ERY56" s="34"/>
      <c r="ERZ56" s="34"/>
      <c r="ESA56" s="34"/>
      <c r="ESB56" s="34"/>
      <c r="ESC56" s="34"/>
      <c r="ESD56" s="34"/>
      <c r="ESE56" s="34"/>
      <c r="ESF56" s="34"/>
      <c r="ESG56" s="34"/>
      <c r="ESH56" s="34"/>
      <c r="ESI56" s="34"/>
      <c r="ESJ56" s="34"/>
      <c r="ESK56" s="34"/>
      <c r="ESL56" s="34"/>
      <c r="ESM56" s="34"/>
      <c r="ESN56" s="34"/>
      <c r="ESO56" s="34"/>
      <c r="ESP56" s="34"/>
      <c r="ESQ56" s="34"/>
      <c r="ESR56" s="34"/>
      <c r="ESS56" s="34"/>
      <c r="EST56" s="34"/>
      <c r="ESU56" s="34"/>
      <c r="ESV56" s="34"/>
      <c r="ESW56" s="34"/>
      <c r="ESX56" s="34"/>
      <c r="ESY56" s="34"/>
      <c r="ESZ56" s="34"/>
      <c r="ETA56" s="34"/>
      <c r="ETB56" s="34"/>
      <c r="ETC56" s="34"/>
      <c r="ETD56" s="34"/>
      <c r="ETE56" s="34"/>
      <c r="ETF56" s="34"/>
      <c r="ETG56" s="34"/>
      <c r="ETH56" s="34"/>
      <c r="ETI56" s="34"/>
      <c r="ETJ56" s="34"/>
      <c r="ETK56" s="34"/>
      <c r="ETL56" s="34"/>
      <c r="ETM56" s="34"/>
      <c r="ETN56" s="34"/>
      <c r="ETO56" s="34"/>
      <c r="ETP56" s="34"/>
      <c r="ETQ56" s="34"/>
      <c r="ETR56" s="34"/>
      <c r="ETS56" s="34"/>
      <c r="ETT56" s="34"/>
      <c r="ETU56" s="34"/>
      <c r="ETV56" s="34"/>
      <c r="ETW56" s="34"/>
      <c r="ETX56" s="34"/>
      <c r="ETY56" s="34"/>
      <c r="ETZ56" s="34"/>
      <c r="EUA56" s="34"/>
      <c r="EUB56" s="34"/>
      <c r="EUC56" s="34"/>
      <c r="EUD56" s="34"/>
      <c r="EUE56" s="34"/>
      <c r="EUF56" s="34"/>
      <c r="EUG56" s="34"/>
      <c r="EUH56" s="34"/>
      <c r="EUI56" s="34"/>
      <c r="EUJ56" s="34"/>
      <c r="EUK56" s="34"/>
      <c r="EUL56" s="34"/>
      <c r="EUM56" s="34"/>
      <c r="EUN56" s="34"/>
      <c r="EUO56" s="34"/>
      <c r="EUP56" s="34"/>
      <c r="EUQ56" s="34"/>
      <c r="EUR56" s="34"/>
      <c r="EUS56" s="34"/>
      <c r="EUT56" s="34"/>
      <c r="EUU56" s="34"/>
      <c r="EUV56" s="34"/>
      <c r="EUW56" s="34"/>
      <c r="EUX56" s="34"/>
      <c r="EUY56" s="34"/>
      <c r="EUZ56" s="34"/>
      <c r="EVA56" s="34"/>
      <c r="EVB56" s="34"/>
      <c r="EVC56" s="34"/>
      <c r="EVD56" s="34"/>
      <c r="EVE56" s="34"/>
      <c r="EVF56" s="34"/>
      <c r="EVG56" s="34"/>
      <c r="EVH56" s="34"/>
      <c r="EVI56" s="34"/>
      <c r="EVJ56" s="34"/>
      <c r="EVK56" s="34"/>
      <c r="EVL56" s="34"/>
      <c r="EVM56" s="34"/>
      <c r="EVN56" s="34"/>
      <c r="EVO56" s="34"/>
      <c r="EVP56" s="34"/>
      <c r="EVQ56" s="34"/>
      <c r="EVR56" s="34"/>
      <c r="EVS56" s="34"/>
      <c r="EVT56" s="34"/>
      <c r="EVU56" s="34"/>
      <c r="EVV56" s="34"/>
      <c r="EVW56" s="34"/>
      <c r="EVX56" s="34"/>
      <c r="EVY56" s="34"/>
      <c r="EVZ56" s="34"/>
      <c r="EWA56" s="34"/>
      <c r="EWB56" s="34"/>
      <c r="EWC56" s="34"/>
      <c r="EWD56" s="34"/>
      <c r="EWE56" s="34"/>
      <c r="EWF56" s="34"/>
      <c r="EWG56" s="34"/>
      <c r="EWH56" s="34"/>
      <c r="EWI56" s="34"/>
      <c r="EWJ56" s="34"/>
      <c r="EWK56" s="34"/>
      <c r="EWL56" s="34"/>
      <c r="EWM56" s="34"/>
      <c r="EWN56" s="34"/>
      <c r="EWO56" s="34"/>
      <c r="EWP56" s="34"/>
      <c r="EWQ56" s="34"/>
      <c r="EWR56" s="34"/>
      <c r="EWS56" s="34"/>
      <c r="EWT56" s="34"/>
      <c r="EWU56" s="34"/>
      <c r="EWV56" s="34"/>
      <c r="EWW56" s="34"/>
      <c r="EWX56" s="34"/>
      <c r="EWY56" s="34"/>
      <c r="EWZ56" s="34"/>
      <c r="EXA56" s="34"/>
      <c r="EXB56" s="34"/>
      <c r="EXC56" s="34"/>
      <c r="EXD56" s="34"/>
      <c r="EXE56" s="34"/>
      <c r="EXF56" s="34"/>
      <c r="EXG56" s="34"/>
      <c r="EXH56" s="34"/>
      <c r="EXI56" s="34"/>
      <c r="EXJ56" s="34"/>
      <c r="EXK56" s="34"/>
      <c r="EXL56" s="34"/>
      <c r="EXM56" s="34"/>
      <c r="EXN56" s="34"/>
      <c r="EXO56" s="34"/>
      <c r="EXP56" s="34"/>
      <c r="EXQ56" s="34"/>
      <c r="EXR56" s="34"/>
      <c r="EXS56" s="34"/>
      <c r="EXT56" s="34"/>
      <c r="EXU56" s="34"/>
      <c r="EXV56" s="34"/>
      <c r="EXW56" s="34"/>
      <c r="EXX56" s="34"/>
      <c r="EXY56" s="34"/>
      <c r="EXZ56" s="34"/>
      <c r="EYA56" s="34"/>
      <c r="EYB56" s="34"/>
      <c r="EYC56" s="34"/>
      <c r="EYD56" s="34"/>
      <c r="EYE56" s="34"/>
      <c r="EYF56" s="34"/>
      <c r="EYG56" s="34"/>
      <c r="EYH56" s="34"/>
      <c r="EYI56" s="34"/>
      <c r="EYJ56" s="34"/>
      <c r="EYK56" s="34"/>
      <c r="EYL56" s="34"/>
      <c r="EYM56" s="34"/>
      <c r="EYN56" s="34"/>
      <c r="EYO56" s="34"/>
      <c r="EYP56" s="34"/>
      <c r="EYQ56" s="34"/>
      <c r="EYR56" s="34"/>
      <c r="EYS56" s="34"/>
      <c r="EYT56" s="34"/>
      <c r="EYU56" s="34"/>
      <c r="EYV56" s="34"/>
      <c r="EYW56" s="34"/>
      <c r="EYX56" s="34"/>
      <c r="EYY56" s="34"/>
      <c r="EYZ56" s="34"/>
      <c r="EZA56" s="34"/>
      <c r="EZB56" s="34"/>
      <c r="EZC56" s="34"/>
      <c r="EZD56" s="34"/>
      <c r="EZE56" s="34"/>
      <c r="EZF56" s="34"/>
      <c r="EZG56" s="34"/>
      <c r="EZH56" s="34"/>
      <c r="EZI56" s="34"/>
      <c r="EZJ56" s="34"/>
      <c r="EZK56" s="34"/>
      <c r="EZL56" s="34"/>
      <c r="EZM56" s="34"/>
      <c r="EZN56" s="34"/>
      <c r="EZO56" s="34"/>
      <c r="EZP56" s="34"/>
      <c r="EZQ56" s="34"/>
      <c r="EZR56" s="34"/>
      <c r="EZS56" s="34"/>
      <c r="EZT56" s="34"/>
      <c r="EZU56" s="34"/>
      <c r="EZV56" s="34"/>
      <c r="EZW56" s="34"/>
      <c r="EZX56" s="34"/>
      <c r="EZY56" s="34"/>
      <c r="EZZ56" s="34"/>
      <c r="FAA56" s="34"/>
      <c r="FAB56" s="34"/>
      <c r="FAC56" s="34"/>
      <c r="FAD56" s="34"/>
      <c r="FAE56" s="34"/>
      <c r="FAF56" s="34"/>
      <c r="FAG56" s="34"/>
      <c r="FAH56" s="34"/>
      <c r="FAI56" s="34"/>
      <c r="FAJ56" s="34"/>
      <c r="FAK56" s="34"/>
      <c r="FAL56" s="34"/>
      <c r="FAM56" s="34"/>
      <c r="FAN56" s="34"/>
      <c r="FAO56" s="34"/>
      <c r="FAP56" s="34"/>
      <c r="FAQ56" s="34"/>
      <c r="FAR56" s="34"/>
      <c r="FAS56" s="34"/>
      <c r="FAT56" s="34"/>
      <c r="FAU56" s="34"/>
      <c r="FAV56" s="34"/>
      <c r="FAW56" s="34"/>
      <c r="FAX56" s="34"/>
      <c r="FAY56" s="34"/>
      <c r="FAZ56" s="34"/>
      <c r="FBA56" s="34"/>
      <c r="FBB56" s="34"/>
      <c r="FBC56" s="34"/>
      <c r="FBD56" s="34"/>
      <c r="FBE56" s="34"/>
      <c r="FBF56" s="34"/>
      <c r="FBG56" s="34"/>
      <c r="FBH56" s="34"/>
      <c r="FBI56" s="34"/>
      <c r="FBJ56" s="34"/>
      <c r="FBK56" s="34"/>
      <c r="FBL56" s="34"/>
      <c r="FBM56" s="34"/>
      <c r="FBN56" s="34"/>
      <c r="FBO56" s="34"/>
      <c r="FBP56" s="34"/>
      <c r="FBQ56" s="34"/>
      <c r="FBR56" s="34"/>
      <c r="FBS56" s="34"/>
      <c r="FBT56" s="34"/>
      <c r="FBU56" s="34"/>
      <c r="FBV56" s="34"/>
      <c r="FBW56" s="34"/>
      <c r="FBX56" s="34"/>
      <c r="FBY56" s="34"/>
      <c r="FBZ56" s="34"/>
      <c r="FCA56" s="34"/>
      <c r="FCB56" s="34"/>
      <c r="FCC56" s="34"/>
      <c r="FCD56" s="34"/>
      <c r="FCE56" s="34"/>
      <c r="FCF56" s="34"/>
      <c r="FCG56" s="34"/>
      <c r="FCH56" s="34"/>
      <c r="FCI56" s="34"/>
      <c r="FCJ56" s="34"/>
      <c r="FCK56" s="34"/>
      <c r="FCL56" s="34"/>
      <c r="FCM56" s="34"/>
      <c r="FCN56" s="34"/>
      <c r="FCO56" s="34"/>
      <c r="FCP56" s="34"/>
      <c r="FCQ56" s="34"/>
      <c r="FCR56" s="34"/>
      <c r="FCS56" s="34"/>
      <c r="FCT56" s="34"/>
      <c r="FCU56" s="34"/>
      <c r="FCV56" s="34"/>
      <c r="FCW56" s="34"/>
      <c r="FCX56" s="34"/>
      <c r="FCY56" s="34"/>
      <c r="FCZ56" s="34"/>
      <c r="FDA56" s="34"/>
      <c r="FDB56" s="34"/>
      <c r="FDC56" s="34"/>
      <c r="FDD56" s="34"/>
      <c r="FDE56" s="34"/>
      <c r="FDF56" s="34"/>
      <c r="FDG56" s="34"/>
      <c r="FDH56" s="34"/>
      <c r="FDI56" s="34"/>
      <c r="FDJ56" s="34"/>
      <c r="FDK56" s="34"/>
      <c r="FDL56" s="34"/>
      <c r="FDM56" s="34"/>
      <c r="FDN56" s="34"/>
      <c r="FDO56" s="34"/>
      <c r="FDP56" s="34"/>
      <c r="FDQ56" s="34"/>
      <c r="FDR56" s="34"/>
      <c r="FDS56" s="34"/>
      <c r="FDT56" s="34"/>
      <c r="FDU56" s="34"/>
      <c r="FDV56" s="34"/>
      <c r="FDW56" s="34"/>
      <c r="FDX56" s="34"/>
      <c r="FDY56" s="34"/>
      <c r="FDZ56" s="34"/>
      <c r="FEA56" s="34"/>
      <c r="FEB56" s="34"/>
      <c r="FEC56" s="34"/>
      <c r="FED56" s="34"/>
      <c r="FEE56" s="34"/>
      <c r="FEF56" s="34"/>
      <c r="FEG56" s="34"/>
      <c r="FEH56" s="34"/>
      <c r="FEI56" s="34"/>
      <c r="FEJ56" s="34"/>
      <c r="FEK56" s="34"/>
      <c r="FEL56" s="34"/>
      <c r="FEM56" s="34"/>
      <c r="FEN56" s="34"/>
      <c r="FEO56" s="34"/>
      <c r="FEP56" s="34"/>
      <c r="FEQ56" s="34"/>
      <c r="FER56" s="34"/>
      <c r="FES56" s="34"/>
      <c r="FET56" s="34"/>
      <c r="FEU56" s="34"/>
      <c r="FEV56" s="34"/>
      <c r="FEW56" s="34"/>
      <c r="FEX56" s="34"/>
      <c r="FEY56" s="34"/>
      <c r="FEZ56" s="34"/>
      <c r="FFA56" s="34"/>
      <c r="FFB56" s="34"/>
      <c r="FFC56" s="34"/>
      <c r="FFD56" s="34"/>
      <c r="FFE56" s="34"/>
      <c r="FFF56" s="34"/>
      <c r="FFG56" s="34"/>
      <c r="FFH56" s="34"/>
      <c r="FFI56" s="34"/>
      <c r="FFJ56" s="34"/>
      <c r="FFK56" s="34"/>
      <c r="FFL56" s="34"/>
      <c r="FFM56" s="34"/>
      <c r="FFN56" s="34"/>
      <c r="FFO56" s="34"/>
      <c r="FFP56" s="34"/>
      <c r="FFQ56" s="34"/>
      <c r="FFR56" s="34"/>
      <c r="FFS56" s="34"/>
      <c r="FFT56" s="34"/>
      <c r="FFU56" s="34"/>
      <c r="FFV56" s="34"/>
      <c r="FFW56" s="34"/>
      <c r="FFX56" s="34"/>
      <c r="FFY56" s="34"/>
      <c r="FFZ56" s="34"/>
      <c r="FGA56" s="34"/>
      <c r="FGB56" s="34"/>
      <c r="FGC56" s="34"/>
      <c r="FGD56" s="34"/>
      <c r="FGE56" s="34"/>
      <c r="FGF56" s="34"/>
      <c r="FGG56" s="34"/>
      <c r="FGH56" s="34"/>
      <c r="FGI56" s="34"/>
      <c r="FGJ56" s="34"/>
      <c r="FGK56" s="34"/>
      <c r="FGL56" s="34"/>
      <c r="FGM56" s="34"/>
      <c r="FGN56" s="34"/>
      <c r="FGO56" s="34"/>
      <c r="FGP56" s="34"/>
      <c r="FGQ56" s="34"/>
      <c r="FGR56" s="34"/>
      <c r="FGS56" s="34"/>
      <c r="FGT56" s="34"/>
      <c r="FGU56" s="34"/>
      <c r="FGV56" s="34"/>
      <c r="FGW56" s="34"/>
      <c r="FGX56" s="34"/>
      <c r="FGY56" s="34"/>
      <c r="FGZ56" s="34"/>
      <c r="FHA56" s="34"/>
      <c r="FHB56" s="34"/>
      <c r="FHC56" s="34"/>
      <c r="FHD56" s="34"/>
      <c r="FHE56" s="34"/>
      <c r="FHF56" s="34"/>
      <c r="FHG56" s="34"/>
      <c r="FHH56" s="34"/>
      <c r="FHI56" s="34"/>
      <c r="FHJ56" s="34"/>
      <c r="FHK56" s="34"/>
      <c r="FHL56" s="34"/>
      <c r="FHM56" s="34"/>
      <c r="FHN56" s="34"/>
      <c r="FHO56" s="34"/>
      <c r="FHP56" s="34"/>
      <c r="FHQ56" s="34"/>
      <c r="FHR56" s="34"/>
      <c r="FHS56" s="34"/>
      <c r="FHT56" s="34"/>
      <c r="FHU56" s="34"/>
      <c r="FHV56" s="34"/>
      <c r="FHW56" s="34"/>
      <c r="FHX56" s="34"/>
      <c r="FHY56" s="34"/>
      <c r="FHZ56" s="34"/>
      <c r="FIA56" s="34"/>
      <c r="FIB56" s="34"/>
      <c r="FIC56" s="34"/>
      <c r="FID56" s="34"/>
      <c r="FIE56" s="34"/>
      <c r="FIF56" s="34"/>
      <c r="FIG56" s="34"/>
      <c r="FIH56" s="34"/>
      <c r="FII56" s="34"/>
      <c r="FIJ56" s="34"/>
      <c r="FIK56" s="34"/>
      <c r="FIL56" s="34"/>
      <c r="FIM56" s="34"/>
      <c r="FIN56" s="34"/>
      <c r="FIO56" s="34"/>
      <c r="FIP56" s="34"/>
      <c r="FIQ56" s="34"/>
      <c r="FIR56" s="34"/>
      <c r="FIS56" s="34"/>
      <c r="FIT56" s="34"/>
      <c r="FIU56" s="34"/>
      <c r="FIV56" s="34"/>
      <c r="FIW56" s="34"/>
      <c r="FIX56" s="34"/>
      <c r="FIY56" s="34"/>
      <c r="FIZ56" s="34"/>
      <c r="FJA56" s="34"/>
      <c r="FJB56" s="34"/>
      <c r="FJC56" s="34"/>
      <c r="FJD56" s="34"/>
      <c r="FJE56" s="34"/>
      <c r="FJF56" s="34"/>
      <c r="FJG56" s="34"/>
      <c r="FJH56" s="34"/>
      <c r="FJI56" s="34"/>
      <c r="FJJ56" s="34"/>
      <c r="FJK56" s="34"/>
      <c r="FJL56" s="34"/>
      <c r="FJM56" s="34"/>
      <c r="FJN56" s="34"/>
      <c r="FJO56" s="34"/>
      <c r="FJP56" s="34"/>
      <c r="FJQ56" s="34"/>
      <c r="FJR56" s="34"/>
      <c r="FJS56" s="34"/>
      <c r="FJT56" s="34"/>
      <c r="FJU56" s="34"/>
      <c r="FJV56" s="34"/>
      <c r="FJW56" s="34"/>
      <c r="FJX56" s="34"/>
      <c r="FJY56" s="34"/>
      <c r="FJZ56" s="34"/>
      <c r="FKA56" s="34"/>
      <c r="FKB56" s="34"/>
      <c r="FKC56" s="34"/>
      <c r="FKD56" s="34"/>
      <c r="FKE56" s="34"/>
      <c r="FKF56" s="34"/>
      <c r="FKG56" s="34"/>
      <c r="FKH56" s="34"/>
      <c r="FKI56" s="34"/>
      <c r="FKJ56" s="34"/>
      <c r="FKK56" s="34"/>
      <c r="FKL56" s="34"/>
      <c r="FKM56" s="34"/>
      <c r="FKN56" s="34"/>
      <c r="FKO56" s="34"/>
      <c r="FKP56" s="34"/>
      <c r="FKQ56" s="34"/>
      <c r="FKR56" s="34"/>
      <c r="FKS56" s="34"/>
      <c r="FKT56" s="34"/>
      <c r="FKU56" s="34"/>
      <c r="FKV56" s="34"/>
      <c r="FKW56" s="34"/>
      <c r="FKX56" s="34"/>
      <c r="FKY56" s="34"/>
      <c r="FKZ56" s="34"/>
      <c r="FLA56" s="34"/>
      <c r="FLB56" s="34"/>
      <c r="FLC56" s="34"/>
      <c r="FLD56" s="34"/>
      <c r="FLE56" s="34"/>
      <c r="FLF56" s="34"/>
      <c r="FLG56" s="34"/>
      <c r="FLH56" s="34"/>
      <c r="FLI56" s="34"/>
      <c r="FLJ56" s="34"/>
      <c r="FLK56" s="34"/>
      <c r="FLL56" s="34"/>
      <c r="FLM56" s="34"/>
      <c r="FLN56" s="34"/>
      <c r="FLO56" s="34"/>
      <c r="FLP56" s="34"/>
      <c r="FLQ56" s="34"/>
      <c r="FLR56" s="34"/>
      <c r="FLS56" s="34"/>
      <c r="FLT56" s="34"/>
      <c r="FLU56" s="34"/>
      <c r="FLV56" s="34"/>
      <c r="FLW56" s="34"/>
      <c r="FLX56" s="34"/>
      <c r="FLY56" s="34"/>
      <c r="FLZ56" s="34"/>
      <c r="FMA56" s="34"/>
      <c r="FMB56" s="34"/>
      <c r="FMC56" s="34"/>
      <c r="FMD56" s="34"/>
      <c r="FME56" s="34"/>
      <c r="FMF56" s="34"/>
      <c r="FMG56" s="34"/>
      <c r="FMH56" s="34"/>
      <c r="FMI56" s="34"/>
      <c r="FMJ56" s="34"/>
      <c r="FMK56" s="34"/>
      <c r="FML56" s="34"/>
      <c r="FMM56" s="34"/>
      <c r="FMN56" s="34"/>
      <c r="FMO56" s="34"/>
      <c r="FMP56" s="34"/>
      <c r="FMQ56" s="34"/>
      <c r="FMR56" s="34"/>
      <c r="FMS56" s="34"/>
      <c r="FMT56" s="34"/>
      <c r="FMU56" s="34"/>
      <c r="FMV56" s="34"/>
      <c r="FMW56" s="34"/>
      <c r="FMX56" s="34"/>
      <c r="FMY56" s="34"/>
      <c r="FMZ56" s="34"/>
      <c r="FNA56" s="34"/>
      <c r="FNB56" s="34"/>
      <c r="FNC56" s="34"/>
      <c r="FND56" s="34"/>
      <c r="FNE56" s="34"/>
      <c r="FNF56" s="34"/>
      <c r="FNG56" s="34"/>
      <c r="FNH56" s="34"/>
      <c r="FNI56" s="34"/>
      <c r="FNJ56" s="34"/>
      <c r="FNK56" s="34"/>
      <c r="FNL56" s="34"/>
      <c r="FNM56" s="34"/>
      <c r="FNN56" s="34"/>
      <c r="FNO56" s="34"/>
      <c r="FNP56" s="34"/>
      <c r="FNQ56" s="34"/>
      <c r="FNR56" s="34"/>
      <c r="FNS56" s="34"/>
      <c r="FNT56" s="34"/>
      <c r="FNU56" s="34"/>
      <c r="FNV56" s="34"/>
      <c r="FNW56" s="34"/>
      <c r="FNX56" s="34"/>
      <c r="FNY56" s="34"/>
      <c r="FNZ56" s="34"/>
      <c r="FOA56" s="34"/>
      <c r="FOB56" s="34"/>
      <c r="FOC56" s="34"/>
      <c r="FOD56" s="34"/>
      <c r="FOE56" s="34"/>
      <c r="FOF56" s="34"/>
      <c r="FOG56" s="34"/>
      <c r="FOH56" s="34"/>
      <c r="FOI56" s="34"/>
      <c r="FOJ56" s="34"/>
      <c r="FOK56" s="34"/>
      <c r="FOL56" s="34"/>
      <c r="FOM56" s="34"/>
      <c r="FON56" s="34"/>
      <c r="FOO56" s="34"/>
      <c r="FOP56" s="34"/>
      <c r="FOQ56" s="34"/>
      <c r="FOR56" s="34"/>
      <c r="FOS56" s="34"/>
      <c r="FOT56" s="34"/>
      <c r="FOU56" s="34"/>
      <c r="FOV56" s="34"/>
      <c r="FOW56" s="34"/>
      <c r="FOX56" s="34"/>
      <c r="FOY56" s="34"/>
      <c r="FOZ56" s="34"/>
      <c r="FPA56" s="34"/>
      <c r="FPB56" s="34"/>
      <c r="FPC56" s="34"/>
      <c r="FPD56" s="34"/>
      <c r="FPE56" s="34"/>
      <c r="FPF56" s="34"/>
      <c r="FPG56" s="34"/>
      <c r="FPH56" s="34"/>
      <c r="FPI56" s="34"/>
      <c r="FPJ56" s="34"/>
      <c r="FPK56" s="34"/>
      <c r="FPL56" s="34"/>
      <c r="FPM56" s="34"/>
      <c r="FPN56" s="34"/>
      <c r="FPO56" s="34"/>
      <c r="FPP56" s="34"/>
      <c r="FPQ56" s="34"/>
      <c r="FPR56" s="34"/>
      <c r="FPS56" s="34"/>
      <c r="FPT56" s="34"/>
      <c r="FPU56" s="34"/>
      <c r="FPV56" s="34"/>
      <c r="FPW56" s="34"/>
      <c r="FPX56" s="34"/>
      <c r="FPY56" s="34"/>
      <c r="FPZ56" s="34"/>
      <c r="FQA56" s="34"/>
      <c r="FQB56" s="34"/>
      <c r="FQC56" s="34"/>
      <c r="FQD56" s="34"/>
      <c r="FQE56" s="34"/>
      <c r="FQF56" s="34"/>
      <c r="FQG56" s="34"/>
      <c r="FQH56" s="34"/>
      <c r="FQI56" s="34"/>
      <c r="FQJ56" s="34"/>
      <c r="FQK56" s="34"/>
      <c r="FQL56" s="34"/>
      <c r="FQM56" s="34"/>
      <c r="FQN56" s="34"/>
      <c r="FQO56" s="34"/>
      <c r="FQP56" s="34"/>
      <c r="FQQ56" s="34"/>
      <c r="FQR56" s="34"/>
      <c r="FQS56" s="34"/>
      <c r="FQT56" s="34"/>
      <c r="FQU56" s="34"/>
      <c r="FQV56" s="34"/>
      <c r="FQW56" s="34"/>
      <c r="FQX56" s="34"/>
      <c r="FQY56" s="34"/>
      <c r="FQZ56" s="34"/>
      <c r="FRA56" s="34"/>
      <c r="FRB56" s="34"/>
      <c r="FRC56" s="34"/>
      <c r="FRD56" s="34"/>
      <c r="FRE56" s="34"/>
      <c r="FRF56" s="34"/>
      <c r="FRG56" s="34"/>
      <c r="FRH56" s="34"/>
      <c r="FRI56" s="34"/>
      <c r="FRJ56" s="34"/>
      <c r="FRK56" s="34"/>
      <c r="FRL56" s="34"/>
      <c r="FRM56" s="34"/>
      <c r="FRN56" s="34"/>
      <c r="FRO56" s="34"/>
      <c r="FRP56" s="34"/>
      <c r="FRQ56" s="34"/>
      <c r="FRR56" s="34"/>
      <c r="FRS56" s="34"/>
      <c r="FRT56" s="34"/>
      <c r="FRU56" s="34"/>
      <c r="FRV56" s="34"/>
      <c r="FRW56" s="34"/>
      <c r="FRX56" s="34"/>
      <c r="FRY56" s="34"/>
      <c r="FRZ56" s="34"/>
      <c r="FSA56" s="34"/>
      <c r="FSB56" s="34"/>
      <c r="FSC56" s="34"/>
      <c r="FSD56" s="34"/>
      <c r="FSE56" s="34"/>
      <c r="FSF56" s="34"/>
      <c r="FSG56" s="34"/>
      <c r="FSH56" s="34"/>
      <c r="FSI56" s="34"/>
      <c r="FSJ56" s="34"/>
      <c r="FSK56" s="34"/>
      <c r="FSL56" s="34"/>
      <c r="FSM56" s="34"/>
      <c r="FSN56" s="34"/>
      <c r="FSO56" s="34"/>
      <c r="FSP56" s="34"/>
      <c r="FSQ56" s="34"/>
      <c r="FSR56" s="34"/>
      <c r="FSS56" s="34"/>
      <c r="FST56" s="34"/>
      <c r="FSU56" s="34"/>
      <c r="FSV56" s="34"/>
      <c r="FSW56" s="34"/>
      <c r="FSX56" s="34"/>
      <c r="FSY56" s="34"/>
      <c r="FSZ56" s="34"/>
      <c r="FTA56" s="34"/>
      <c r="FTB56" s="34"/>
      <c r="FTC56" s="34"/>
      <c r="FTD56" s="34"/>
      <c r="FTE56" s="34"/>
      <c r="FTF56" s="34"/>
      <c r="FTG56" s="34"/>
      <c r="FTH56" s="34"/>
      <c r="FTI56" s="34"/>
      <c r="FTJ56" s="34"/>
      <c r="FTK56" s="34"/>
      <c r="FTL56" s="34"/>
      <c r="FTM56" s="34"/>
      <c r="FTN56" s="34"/>
      <c r="FTO56" s="34"/>
      <c r="FTP56" s="34"/>
      <c r="FTQ56" s="34"/>
      <c r="FTR56" s="34"/>
      <c r="FTS56" s="34"/>
      <c r="FTT56" s="34"/>
      <c r="FTU56" s="34"/>
      <c r="FTV56" s="34"/>
      <c r="FTW56" s="34"/>
      <c r="FTX56" s="34"/>
      <c r="FTY56" s="34"/>
      <c r="FTZ56" s="34"/>
      <c r="FUA56" s="34"/>
      <c r="FUB56" s="34"/>
      <c r="FUC56" s="34"/>
      <c r="FUD56" s="34"/>
      <c r="FUE56" s="34"/>
      <c r="FUF56" s="34"/>
      <c r="FUG56" s="34"/>
      <c r="FUH56" s="34"/>
      <c r="FUI56" s="34"/>
      <c r="FUJ56" s="34"/>
      <c r="FUK56" s="34"/>
      <c r="FUL56" s="34"/>
      <c r="FUM56" s="34"/>
      <c r="FUN56" s="34"/>
      <c r="FUO56" s="34"/>
      <c r="FUP56" s="34"/>
      <c r="FUQ56" s="34"/>
      <c r="FUR56" s="34"/>
      <c r="FUS56" s="34"/>
      <c r="FUT56" s="34"/>
      <c r="FUU56" s="34"/>
      <c r="FUV56" s="34"/>
      <c r="FUW56" s="34"/>
      <c r="FUX56" s="34"/>
      <c r="FUY56" s="34"/>
      <c r="FUZ56" s="34"/>
      <c r="FVA56" s="34"/>
      <c r="FVB56" s="34"/>
      <c r="FVC56" s="34"/>
      <c r="FVD56" s="34"/>
      <c r="FVE56" s="34"/>
      <c r="FVF56" s="34"/>
      <c r="FVG56" s="34"/>
      <c r="FVH56" s="34"/>
      <c r="FVI56" s="34"/>
      <c r="FVJ56" s="34"/>
      <c r="FVK56" s="34"/>
      <c r="FVL56" s="34"/>
      <c r="FVM56" s="34"/>
      <c r="FVN56" s="34"/>
      <c r="FVO56" s="34"/>
      <c r="FVP56" s="34"/>
      <c r="FVQ56" s="34"/>
      <c r="FVR56" s="34"/>
      <c r="FVS56" s="34"/>
      <c r="FVT56" s="34"/>
      <c r="FVU56" s="34"/>
      <c r="FVV56" s="34"/>
      <c r="FVW56" s="34"/>
      <c r="FVX56" s="34"/>
      <c r="FVY56" s="34"/>
      <c r="FVZ56" s="34"/>
      <c r="FWA56" s="34"/>
      <c r="FWB56" s="34"/>
      <c r="FWC56" s="34"/>
      <c r="FWD56" s="34"/>
      <c r="FWE56" s="34"/>
      <c r="FWF56" s="34"/>
      <c r="FWG56" s="34"/>
      <c r="FWH56" s="34"/>
      <c r="FWI56" s="34"/>
      <c r="FWJ56" s="34"/>
      <c r="FWK56" s="34"/>
      <c r="FWL56" s="34"/>
      <c r="FWM56" s="34"/>
      <c r="FWN56" s="34"/>
      <c r="FWO56" s="34"/>
      <c r="FWP56" s="34"/>
      <c r="FWQ56" s="34"/>
      <c r="FWR56" s="34"/>
      <c r="FWS56" s="34"/>
      <c r="FWT56" s="34"/>
      <c r="FWU56" s="34"/>
      <c r="FWV56" s="34"/>
      <c r="FWW56" s="34"/>
      <c r="FWX56" s="34"/>
      <c r="FWY56" s="34"/>
      <c r="FWZ56" s="34"/>
      <c r="FXA56" s="34"/>
      <c r="FXB56" s="34"/>
      <c r="FXC56" s="34"/>
      <c r="FXD56" s="34"/>
      <c r="FXE56" s="34"/>
      <c r="FXF56" s="34"/>
      <c r="FXG56" s="34"/>
      <c r="FXH56" s="34"/>
      <c r="FXI56" s="34"/>
      <c r="FXJ56" s="34"/>
      <c r="FXK56" s="34"/>
      <c r="FXL56" s="34"/>
      <c r="FXM56" s="34"/>
      <c r="FXN56" s="34"/>
      <c r="FXO56" s="34"/>
      <c r="FXP56" s="34"/>
      <c r="FXQ56" s="34"/>
      <c r="FXR56" s="34"/>
      <c r="FXS56" s="34"/>
      <c r="FXT56" s="34"/>
      <c r="FXU56" s="34"/>
      <c r="FXV56" s="34"/>
      <c r="FXW56" s="34"/>
      <c r="FXX56" s="34"/>
      <c r="FXY56" s="34"/>
      <c r="FXZ56" s="34"/>
      <c r="FYA56" s="34"/>
      <c r="FYB56" s="34"/>
      <c r="FYC56" s="34"/>
      <c r="FYD56" s="34"/>
      <c r="FYE56" s="34"/>
      <c r="FYF56" s="34"/>
      <c r="FYG56" s="34"/>
      <c r="FYH56" s="34"/>
      <c r="FYI56" s="34"/>
      <c r="FYJ56" s="34"/>
      <c r="FYK56" s="34"/>
      <c r="FYL56" s="34"/>
      <c r="FYM56" s="34"/>
      <c r="FYN56" s="34"/>
      <c r="FYO56" s="34"/>
      <c r="FYP56" s="34"/>
      <c r="FYQ56" s="34"/>
      <c r="FYR56" s="34"/>
      <c r="FYS56" s="34"/>
      <c r="FYT56" s="34"/>
      <c r="FYU56" s="34"/>
      <c r="FYV56" s="34"/>
      <c r="FYW56" s="34"/>
      <c r="FYX56" s="34"/>
      <c r="FYY56" s="34"/>
      <c r="FYZ56" s="34"/>
      <c r="FZA56" s="34"/>
      <c r="FZB56" s="34"/>
      <c r="FZC56" s="34"/>
      <c r="FZD56" s="34"/>
      <c r="FZE56" s="34"/>
      <c r="FZF56" s="34"/>
      <c r="FZG56" s="34"/>
      <c r="FZH56" s="34"/>
      <c r="FZI56" s="34"/>
      <c r="FZJ56" s="34"/>
      <c r="FZK56" s="34"/>
      <c r="FZL56" s="34"/>
      <c r="FZM56" s="34"/>
      <c r="FZN56" s="34"/>
      <c r="FZO56" s="34"/>
      <c r="FZP56" s="34"/>
      <c r="FZQ56" s="34"/>
      <c r="FZR56" s="34"/>
      <c r="FZS56" s="34"/>
      <c r="FZT56" s="34"/>
      <c r="FZU56" s="34"/>
      <c r="FZV56" s="34"/>
      <c r="FZW56" s="34"/>
      <c r="FZX56" s="34"/>
      <c r="FZY56" s="34"/>
      <c r="FZZ56" s="34"/>
      <c r="GAA56" s="34"/>
      <c r="GAB56" s="34"/>
      <c r="GAC56" s="34"/>
      <c r="GAD56" s="34"/>
      <c r="GAE56" s="34"/>
      <c r="GAF56" s="34"/>
      <c r="GAG56" s="34"/>
      <c r="GAH56" s="34"/>
      <c r="GAI56" s="34"/>
      <c r="GAJ56" s="34"/>
      <c r="GAK56" s="34"/>
      <c r="GAL56" s="34"/>
      <c r="GAM56" s="34"/>
      <c r="GAN56" s="34"/>
      <c r="GAO56" s="34"/>
      <c r="GAP56" s="34"/>
      <c r="GAQ56" s="34"/>
      <c r="GAR56" s="34"/>
      <c r="GAS56" s="34"/>
      <c r="GAT56" s="34"/>
      <c r="GAU56" s="34"/>
      <c r="GAV56" s="34"/>
      <c r="GAW56" s="34"/>
      <c r="GAX56" s="34"/>
      <c r="GAY56" s="34"/>
      <c r="GAZ56" s="34"/>
      <c r="GBA56" s="34"/>
      <c r="GBB56" s="34"/>
      <c r="GBC56" s="34"/>
      <c r="GBD56" s="34"/>
      <c r="GBE56" s="34"/>
      <c r="GBF56" s="34"/>
      <c r="GBG56" s="34"/>
      <c r="GBH56" s="34"/>
      <c r="GBI56" s="34"/>
      <c r="GBJ56" s="34"/>
      <c r="GBK56" s="34"/>
      <c r="GBL56" s="34"/>
      <c r="GBM56" s="34"/>
      <c r="GBN56" s="34"/>
      <c r="GBO56" s="34"/>
      <c r="GBP56" s="34"/>
      <c r="GBQ56" s="34"/>
      <c r="GBR56" s="34"/>
      <c r="GBS56" s="34"/>
      <c r="GBT56" s="34"/>
      <c r="GBU56" s="34"/>
      <c r="GBV56" s="34"/>
      <c r="GBW56" s="34"/>
      <c r="GBX56" s="34"/>
      <c r="GBY56" s="34"/>
      <c r="GBZ56" s="34"/>
      <c r="GCA56" s="34"/>
      <c r="GCB56" s="34"/>
      <c r="GCC56" s="34"/>
      <c r="GCD56" s="34"/>
      <c r="GCE56" s="34"/>
      <c r="GCF56" s="34"/>
      <c r="GCG56" s="34"/>
      <c r="GCH56" s="34"/>
      <c r="GCI56" s="34"/>
      <c r="GCJ56" s="34"/>
      <c r="GCK56" s="34"/>
      <c r="GCL56" s="34"/>
      <c r="GCM56" s="34"/>
      <c r="GCN56" s="34"/>
      <c r="GCO56" s="34"/>
      <c r="GCP56" s="34"/>
      <c r="GCQ56" s="34"/>
      <c r="GCR56" s="34"/>
      <c r="GCS56" s="34"/>
      <c r="GCT56" s="34"/>
      <c r="GCU56" s="34"/>
      <c r="GCV56" s="34"/>
      <c r="GCW56" s="34"/>
      <c r="GCX56" s="34"/>
      <c r="GCY56" s="34"/>
      <c r="GCZ56" s="34"/>
      <c r="GDA56" s="34"/>
      <c r="GDB56" s="34"/>
      <c r="GDC56" s="34"/>
      <c r="GDD56" s="34"/>
      <c r="GDE56" s="34"/>
      <c r="GDF56" s="34"/>
      <c r="GDG56" s="34"/>
      <c r="GDH56" s="34"/>
      <c r="GDI56" s="34"/>
      <c r="GDJ56" s="34"/>
      <c r="GDK56" s="34"/>
      <c r="GDL56" s="34"/>
      <c r="GDM56" s="34"/>
      <c r="GDN56" s="34"/>
      <c r="GDO56" s="34"/>
      <c r="GDP56" s="34"/>
      <c r="GDQ56" s="34"/>
      <c r="GDR56" s="34"/>
      <c r="GDS56" s="34"/>
      <c r="GDT56" s="34"/>
      <c r="GDU56" s="34"/>
      <c r="GDV56" s="34"/>
      <c r="GDW56" s="34"/>
      <c r="GDX56" s="34"/>
      <c r="GDY56" s="34"/>
      <c r="GDZ56" s="34"/>
      <c r="GEA56" s="34"/>
      <c r="GEB56" s="34"/>
      <c r="GEC56" s="34"/>
      <c r="GED56" s="34"/>
      <c r="GEE56" s="34"/>
      <c r="GEF56" s="34"/>
      <c r="GEG56" s="34"/>
      <c r="GEH56" s="34"/>
      <c r="GEI56" s="34"/>
      <c r="GEJ56" s="34"/>
      <c r="GEK56" s="34"/>
      <c r="GEL56" s="34"/>
      <c r="GEM56" s="34"/>
      <c r="GEN56" s="34"/>
      <c r="GEO56" s="34"/>
      <c r="GEP56" s="34"/>
      <c r="GEQ56" s="34"/>
      <c r="GER56" s="34"/>
      <c r="GES56" s="34"/>
      <c r="GET56" s="34"/>
      <c r="GEU56" s="34"/>
      <c r="GEV56" s="34"/>
      <c r="GEW56" s="34"/>
      <c r="GEX56" s="34"/>
      <c r="GEY56" s="34"/>
      <c r="GEZ56" s="34"/>
      <c r="GFA56" s="34"/>
      <c r="GFB56" s="34"/>
      <c r="GFC56" s="34"/>
      <c r="GFD56" s="34"/>
      <c r="GFE56" s="34"/>
      <c r="GFF56" s="34"/>
      <c r="GFG56" s="34"/>
      <c r="GFH56" s="34"/>
      <c r="GFI56" s="34"/>
      <c r="GFJ56" s="34"/>
      <c r="GFK56" s="34"/>
      <c r="GFL56" s="34"/>
      <c r="GFM56" s="34"/>
      <c r="GFN56" s="34"/>
      <c r="GFO56" s="34"/>
      <c r="GFP56" s="34"/>
      <c r="GFQ56" s="34"/>
      <c r="GFR56" s="34"/>
      <c r="GFS56" s="34"/>
      <c r="GFT56" s="34"/>
      <c r="GFU56" s="34"/>
      <c r="GFV56" s="34"/>
      <c r="GFW56" s="34"/>
      <c r="GFX56" s="34"/>
      <c r="GFY56" s="34"/>
      <c r="GFZ56" s="34"/>
      <c r="GGA56" s="34"/>
      <c r="GGB56" s="34"/>
      <c r="GGC56" s="34"/>
      <c r="GGD56" s="34"/>
      <c r="GGE56" s="34"/>
      <c r="GGF56" s="34"/>
      <c r="GGG56" s="34"/>
      <c r="GGH56" s="34"/>
      <c r="GGI56" s="34"/>
      <c r="GGJ56" s="34"/>
      <c r="GGK56" s="34"/>
      <c r="GGL56" s="34"/>
      <c r="GGM56" s="34"/>
      <c r="GGN56" s="34"/>
      <c r="GGO56" s="34"/>
      <c r="GGP56" s="34"/>
      <c r="GGQ56" s="34"/>
      <c r="GGR56" s="34"/>
      <c r="GGS56" s="34"/>
      <c r="GGT56" s="34"/>
      <c r="GGU56" s="34"/>
      <c r="GGV56" s="34"/>
      <c r="GGW56" s="34"/>
      <c r="GGX56" s="34"/>
      <c r="GGY56" s="34"/>
      <c r="GGZ56" s="34"/>
      <c r="GHA56" s="34"/>
      <c r="GHB56" s="34"/>
      <c r="GHC56" s="34"/>
      <c r="GHD56" s="34"/>
      <c r="GHE56" s="34"/>
      <c r="GHF56" s="34"/>
      <c r="GHG56" s="34"/>
      <c r="GHH56" s="34"/>
      <c r="GHI56" s="34"/>
      <c r="GHJ56" s="34"/>
      <c r="GHK56" s="34"/>
      <c r="GHL56" s="34"/>
      <c r="GHM56" s="34"/>
      <c r="GHN56" s="34"/>
      <c r="GHO56" s="34"/>
      <c r="GHP56" s="34"/>
      <c r="GHQ56" s="34"/>
      <c r="GHR56" s="34"/>
      <c r="GHS56" s="34"/>
      <c r="GHT56" s="34"/>
      <c r="GHU56" s="34"/>
      <c r="GHV56" s="34"/>
      <c r="GHW56" s="34"/>
      <c r="GHX56" s="34"/>
      <c r="GHY56" s="34"/>
      <c r="GHZ56" s="34"/>
      <c r="GIA56" s="34"/>
      <c r="GIB56" s="34"/>
      <c r="GIC56" s="34"/>
      <c r="GID56" s="34"/>
      <c r="GIE56" s="34"/>
      <c r="GIF56" s="34"/>
      <c r="GIG56" s="34"/>
      <c r="GIH56" s="34"/>
      <c r="GII56" s="34"/>
      <c r="GIJ56" s="34"/>
      <c r="GIK56" s="34"/>
      <c r="GIL56" s="34"/>
      <c r="GIM56" s="34"/>
      <c r="GIN56" s="34"/>
      <c r="GIO56" s="34"/>
      <c r="GIP56" s="34"/>
      <c r="GIQ56" s="34"/>
      <c r="GIR56" s="34"/>
      <c r="GIS56" s="34"/>
      <c r="GIT56" s="34"/>
      <c r="GIU56" s="34"/>
      <c r="GIV56" s="34"/>
      <c r="GIW56" s="34"/>
      <c r="GIX56" s="34"/>
      <c r="GIY56" s="34"/>
      <c r="GIZ56" s="34"/>
      <c r="GJA56" s="34"/>
      <c r="GJB56" s="34"/>
      <c r="GJC56" s="34"/>
      <c r="GJD56" s="34"/>
      <c r="GJE56" s="34"/>
      <c r="GJF56" s="34"/>
      <c r="GJG56" s="34"/>
      <c r="GJH56" s="34"/>
      <c r="GJI56" s="34"/>
      <c r="GJJ56" s="34"/>
      <c r="GJK56" s="34"/>
      <c r="GJL56" s="34"/>
      <c r="GJM56" s="34"/>
      <c r="GJN56" s="34"/>
      <c r="GJO56" s="34"/>
      <c r="GJP56" s="34"/>
      <c r="GJQ56" s="34"/>
      <c r="GJR56" s="34"/>
      <c r="GJS56" s="34"/>
      <c r="GJT56" s="34"/>
      <c r="GJU56" s="34"/>
      <c r="GJV56" s="34"/>
      <c r="GJW56" s="34"/>
      <c r="GJX56" s="34"/>
      <c r="GJY56" s="34"/>
      <c r="GJZ56" s="34"/>
      <c r="GKA56" s="34"/>
      <c r="GKB56" s="34"/>
      <c r="GKC56" s="34"/>
      <c r="GKD56" s="34"/>
      <c r="GKE56" s="34"/>
      <c r="GKF56" s="34"/>
      <c r="GKG56" s="34"/>
      <c r="GKH56" s="34"/>
      <c r="GKI56" s="34"/>
      <c r="GKJ56" s="34"/>
      <c r="GKK56" s="34"/>
      <c r="GKL56" s="34"/>
      <c r="GKM56" s="34"/>
      <c r="GKN56" s="34"/>
      <c r="GKO56" s="34"/>
      <c r="GKP56" s="34"/>
      <c r="GKQ56" s="34"/>
      <c r="GKR56" s="34"/>
      <c r="GKS56" s="34"/>
      <c r="GKT56" s="34"/>
      <c r="GKU56" s="34"/>
      <c r="GKV56" s="34"/>
      <c r="GKW56" s="34"/>
      <c r="GKX56" s="34"/>
      <c r="GKY56" s="34"/>
      <c r="GKZ56" s="34"/>
      <c r="GLA56" s="34"/>
      <c r="GLB56" s="34"/>
      <c r="GLC56" s="34"/>
      <c r="GLD56" s="34"/>
      <c r="GLE56" s="34"/>
      <c r="GLF56" s="34"/>
      <c r="GLG56" s="34"/>
      <c r="GLH56" s="34"/>
      <c r="GLI56" s="34"/>
      <c r="GLJ56" s="34"/>
      <c r="GLK56" s="34"/>
      <c r="GLL56" s="34"/>
      <c r="GLM56" s="34"/>
      <c r="GLN56" s="34"/>
      <c r="GLO56" s="34"/>
      <c r="GLP56" s="34"/>
      <c r="GLQ56" s="34"/>
      <c r="GLR56" s="34"/>
      <c r="GLS56" s="34"/>
      <c r="GLT56" s="34"/>
      <c r="GLU56" s="34"/>
      <c r="GLV56" s="34"/>
      <c r="GLW56" s="34"/>
      <c r="GLX56" s="34"/>
      <c r="GLY56" s="34"/>
      <c r="GLZ56" s="34"/>
      <c r="GMA56" s="34"/>
      <c r="GMB56" s="34"/>
      <c r="GMC56" s="34"/>
      <c r="GMD56" s="34"/>
      <c r="GME56" s="34"/>
      <c r="GMF56" s="34"/>
      <c r="GMG56" s="34"/>
      <c r="GMH56" s="34"/>
      <c r="GMI56" s="34"/>
      <c r="GMJ56" s="34"/>
      <c r="GMK56" s="34"/>
      <c r="GML56" s="34"/>
      <c r="GMM56" s="34"/>
      <c r="GMN56" s="34"/>
      <c r="GMO56" s="34"/>
      <c r="GMP56" s="34"/>
      <c r="GMQ56" s="34"/>
      <c r="GMR56" s="34"/>
      <c r="GMS56" s="34"/>
      <c r="GMT56" s="34"/>
      <c r="GMU56" s="34"/>
      <c r="GMV56" s="34"/>
      <c r="GMW56" s="34"/>
      <c r="GMX56" s="34"/>
      <c r="GMY56" s="34"/>
      <c r="GMZ56" s="34"/>
      <c r="GNA56" s="34"/>
      <c r="GNB56" s="34"/>
      <c r="GNC56" s="34"/>
      <c r="GND56" s="34"/>
      <c r="GNE56" s="34"/>
      <c r="GNF56" s="34"/>
      <c r="GNG56" s="34"/>
      <c r="GNH56" s="34"/>
      <c r="GNI56" s="34"/>
      <c r="GNJ56" s="34"/>
      <c r="GNK56" s="34"/>
      <c r="GNL56" s="34"/>
      <c r="GNM56" s="34"/>
      <c r="GNN56" s="34"/>
      <c r="GNO56" s="34"/>
      <c r="GNP56" s="34"/>
      <c r="GNQ56" s="34"/>
      <c r="GNR56" s="34"/>
      <c r="GNS56" s="34"/>
      <c r="GNT56" s="34"/>
      <c r="GNU56" s="34"/>
      <c r="GNV56" s="34"/>
      <c r="GNW56" s="34"/>
      <c r="GNX56" s="34"/>
      <c r="GNY56" s="34"/>
      <c r="GNZ56" s="34"/>
      <c r="GOA56" s="34"/>
      <c r="GOB56" s="34"/>
      <c r="GOC56" s="34"/>
      <c r="GOD56" s="34"/>
      <c r="GOE56" s="34"/>
      <c r="GOF56" s="34"/>
      <c r="GOG56" s="34"/>
      <c r="GOH56" s="34"/>
      <c r="GOI56" s="34"/>
      <c r="GOJ56" s="34"/>
      <c r="GOK56" s="34"/>
      <c r="GOL56" s="34"/>
      <c r="GOM56" s="34"/>
      <c r="GON56" s="34"/>
      <c r="GOO56" s="34"/>
      <c r="GOP56" s="34"/>
      <c r="GOQ56" s="34"/>
      <c r="GOR56" s="34"/>
      <c r="GOS56" s="34"/>
      <c r="GOT56" s="34"/>
      <c r="GOU56" s="34"/>
      <c r="GOV56" s="34"/>
      <c r="GOW56" s="34"/>
      <c r="GOX56" s="34"/>
      <c r="GOY56" s="34"/>
      <c r="GOZ56" s="34"/>
      <c r="GPA56" s="34"/>
      <c r="GPB56" s="34"/>
      <c r="GPC56" s="34"/>
      <c r="GPD56" s="34"/>
      <c r="GPE56" s="34"/>
      <c r="GPF56" s="34"/>
      <c r="GPG56" s="34"/>
      <c r="GPH56" s="34"/>
      <c r="GPI56" s="34"/>
      <c r="GPJ56" s="34"/>
      <c r="GPK56" s="34"/>
      <c r="GPL56" s="34"/>
      <c r="GPM56" s="34"/>
      <c r="GPN56" s="34"/>
      <c r="GPO56" s="34"/>
      <c r="GPP56" s="34"/>
      <c r="GPQ56" s="34"/>
      <c r="GPR56" s="34"/>
      <c r="GPS56" s="34"/>
      <c r="GPT56" s="34"/>
      <c r="GPU56" s="34"/>
      <c r="GPV56" s="34"/>
      <c r="GPW56" s="34"/>
      <c r="GPX56" s="34"/>
      <c r="GPY56" s="34"/>
      <c r="GPZ56" s="34"/>
      <c r="GQA56" s="34"/>
      <c r="GQB56" s="34"/>
      <c r="GQC56" s="34"/>
      <c r="GQD56" s="34"/>
      <c r="GQE56" s="34"/>
      <c r="GQF56" s="34"/>
      <c r="GQG56" s="34"/>
      <c r="GQH56" s="34"/>
      <c r="GQI56" s="34"/>
      <c r="GQJ56" s="34"/>
      <c r="GQK56" s="34"/>
      <c r="GQL56" s="34"/>
      <c r="GQM56" s="34"/>
      <c r="GQN56" s="34"/>
      <c r="GQO56" s="34"/>
      <c r="GQP56" s="34"/>
      <c r="GQQ56" s="34"/>
      <c r="GQR56" s="34"/>
      <c r="GQS56" s="34"/>
      <c r="GQT56" s="34"/>
      <c r="GQU56" s="34"/>
      <c r="GQV56" s="34"/>
      <c r="GQW56" s="34"/>
      <c r="GQX56" s="34"/>
      <c r="GQY56" s="34"/>
      <c r="GQZ56" s="34"/>
      <c r="GRA56" s="34"/>
      <c r="GRB56" s="34"/>
      <c r="GRC56" s="34"/>
      <c r="GRD56" s="34"/>
      <c r="GRE56" s="34"/>
      <c r="GRF56" s="34"/>
      <c r="GRG56" s="34"/>
      <c r="GRH56" s="34"/>
      <c r="GRI56" s="34"/>
      <c r="GRJ56" s="34"/>
      <c r="GRK56" s="34"/>
      <c r="GRL56" s="34"/>
      <c r="GRM56" s="34"/>
      <c r="GRN56" s="34"/>
      <c r="GRO56" s="34"/>
      <c r="GRP56" s="34"/>
      <c r="GRQ56" s="34"/>
      <c r="GRR56" s="34"/>
      <c r="GRS56" s="34"/>
      <c r="GRT56" s="34"/>
      <c r="GRU56" s="34"/>
      <c r="GRV56" s="34"/>
      <c r="GRW56" s="34"/>
      <c r="GRX56" s="34"/>
      <c r="GRY56" s="34"/>
      <c r="GRZ56" s="34"/>
      <c r="GSA56" s="34"/>
      <c r="GSB56" s="34"/>
      <c r="GSC56" s="34"/>
      <c r="GSD56" s="34"/>
      <c r="GSE56" s="34"/>
      <c r="GSF56" s="34"/>
      <c r="GSG56" s="34"/>
      <c r="GSH56" s="34"/>
      <c r="GSI56" s="34"/>
      <c r="GSJ56" s="34"/>
      <c r="GSK56" s="34"/>
      <c r="GSL56" s="34"/>
      <c r="GSM56" s="34"/>
      <c r="GSN56" s="34"/>
      <c r="GSO56" s="34"/>
      <c r="GSP56" s="34"/>
      <c r="GSQ56" s="34"/>
      <c r="GSR56" s="34"/>
      <c r="GSS56" s="34"/>
      <c r="GST56" s="34"/>
      <c r="GSU56" s="34"/>
      <c r="GSV56" s="34"/>
      <c r="GSW56" s="34"/>
      <c r="GSX56" s="34"/>
      <c r="GSY56" s="34"/>
      <c r="GSZ56" s="34"/>
      <c r="GTA56" s="34"/>
      <c r="GTB56" s="34"/>
      <c r="GTC56" s="34"/>
      <c r="GTD56" s="34"/>
      <c r="GTE56" s="34"/>
      <c r="GTF56" s="34"/>
      <c r="GTG56" s="34"/>
      <c r="GTH56" s="34"/>
      <c r="GTI56" s="34"/>
      <c r="GTJ56" s="34"/>
      <c r="GTK56" s="34"/>
      <c r="GTL56" s="34"/>
      <c r="GTM56" s="34"/>
      <c r="GTN56" s="34"/>
      <c r="GTO56" s="34"/>
      <c r="GTP56" s="34"/>
      <c r="GTQ56" s="34"/>
      <c r="GTR56" s="34"/>
      <c r="GTS56" s="34"/>
      <c r="GTT56" s="34"/>
      <c r="GTU56" s="34"/>
      <c r="GTV56" s="34"/>
      <c r="GTW56" s="34"/>
      <c r="GTX56" s="34"/>
      <c r="GTY56" s="34"/>
      <c r="GTZ56" s="34"/>
      <c r="GUA56" s="34"/>
      <c r="GUB56" s="34"/>
      <c r="GUC56" s="34"/>
      <c r="GUD56" s="34"/>
      <c r="GUE56" s="34"/>
      <c r="GUF56" s="34"/>
      <c r="GUG56" s="34"/>
      <c r="GUH56" s="34"/>
      <c r="GUI56" s="34"/>
      <c r="GUJ56" s="34"/>
      <c r="GUK56" s="34"/>
      <c r="GUL56" s="34"/>
      <c r="GUM56" s="34"/>
      <c r="GUN56" s="34"/>
      <c r="GUO56" s="34"/>
      <c r="GUP56" s="34"/>
      <c r="GUQ56" s="34"/>
      <c r="GUR56" s="34"/>
      <c r="GUS56" s="34"/>
      <c r="GUT56" s="34"/>
      <c r="GUU56" s="34"/>
      <c r="GUV56" s="34"/>
      <c r="GUW56" s="34"/>
      <c r="GUX56" s="34"/>
      <c r="GUY56" s="34"/>
      <c r="GUZ56" s="34"/>
      <c r="GVA56" s="34"/>
      <c r="GVB56" s="34"/>
      <c r="GVC56" s="34"/>
      <c r="GVD56" s="34"/>
      <c r="GVE56" s="34"/>
      <c r="GVF56" s="34"/>
      <c r="GVG56" s="34"/>
      <c r="GVH56" s="34"/>
      <c r="GVI56" s="34"/>
      <c r="GVJ56" s="34"/>
      <c r="GVK56" s="34"/>
      <c r="GVL56" s="34"/>
      <c r="GVM56" s="34"/>
      <c r="GVN56" s="34"/>
      <c r="GVO56" s="34"/>
      <c r="GVP56" s="34"/>
      <c r="GVQ56" s="34"/>
      <c r="GVR56" s="34"/>
      <c r="GVS56" s="34"/>
      <c r="GVT56" s="34"/>
      <c r="GVU56" s="34"/>
      <c r="GVV56" s="34"/>
      <c r="GVW56" s="34"/>
      <c r="GVX56" s="34"/>
      <c r="GVY56" s="34"/>
      <c r="GVZ56" s="34"/>
      <c r="GWA56" s="34"/>
      <c r="GWB56" s="34"/>
      <c r="GWC56" s="34"/>
      <c r="GWD56" s="34"/>
      <c r="GWE56" s="34"/>
      <c r="GWF56" s="34"/>
      <c r="GWG56" s="34"/>
      <c r="GWH56" s="34"/>
      <c r="GWI56" s="34"/>
      <c r="GWJ56" s="34"/>
      <c r="GWK56" s="34"/>
      <c r="GWL56" s="34"/>
      <c r="GWM56" s="34"/>
      <c r="GWN56" s="34"/>
      <c r="GWO56" s="34"/>
      <c r="GWP56" s="34"/>
      <c r="GWQ56" s="34"/>
      <c r="GWR56" s="34"/>
      <c r="GWS56" s="34"/>
      <c r="GWT56" s="34"/>
      <c r="GWU56" s="34"/>
      <c r="GWV56" s="34"/>
      <c r="GWW56" s="34"/>
      <c r="GWX56" s="34"/>
      <c r="GWY56" s="34"/>
      <c r="GWZ56" s="34"/>
      <c r="GXA56" s="34"/>
      <c r="GXB56" s="34"/>
      <c r="GXC56" s="34"/>
      <c r="GXD56" s="34"/>
      <c r="GXE56" s="34"/>
      <c r="GXF56" s="34"/>
      <c r="GXG56" s="34"/>
      <c r="GXH56" s="34"/>
      <c r="GXI56" s="34"/>
      <c r="GXJ56" s="34"/>
      <c r="GXK56" s="34"/>
      <c r="GXL56" s="34"/>
      <c r="GXM56" s="34"/>
      <c r="GXN56" s="34"/>
      <c r="GXO56" s="34"/>
      <c r="GXP56" s="34"/>
      <c r="GXQ56" s="34"/>
      <c r="GXR56" s="34"/>
      <c r="GXS56" s="34"/>
      <c r="GXT56" s="34"/>
      <c r="GXU56" s="34"/>
      <c r="GXV56" s="34"/>
      <c r="GXW56" s="34"/>
      <c r="GXX56" s="34"/>
      <c r="GXY56" s="34"/>
      <c r="GXZ56" s="34"/>
      <c r="GYA56" s="34"/>
      <c r="GYB56" s="34"/>
      <c r="GYC56" s="34"/>
      <c r="GYD56" s="34"/>
      <c r="GYE56" s="34"/>
      <c r="GYF56" s="34"/>
      <c r="GYG56" s="34"/>
      <c r="GYH56" s="34"/>
      <c r="GYI56" s="34"/>
      <c r="GYJ56" s="34"/>
      <c r="GYK56" s="34"/>
      <c r="GYL56" s="34"/>
      <c r="GYM56" s="34"/>
      <c r="GYN56" s="34"/>
      <c r="GYO56" s="34"/>
      <c r="GYP56" s="34"/>
      <c r="GYQ56" s="34"/>
      <c r="GYR56" s="34"/>
      <c r="GYS56" s="34"/>
      <c r="GYT56" s="34"/>
      <c r="GYU56" s="34"/>
      <c r="GYV56" s="34"/>
      <c r="GYW56" s="34"/>
      <c r="GYX56" s="34"/>
      <c r="GYY56" s="34"/>
      <c r="GYZ56" s="34"/>
      <c r="GZA56" s="34"/>
      <c r="GZB56" s="34"/>
      <c r="GZC56" s="34"/>
      <c r="GZD56" s="34"/>
      <c r="GZE56" s="34"/>
      <c r="GZF56" s="34"/>
      <c r="GZG56" s="34"/>
      <c r="GZH56" s="34"/>
      <c r="GZI56" s="34"/>
      <c r="GZJ56" s="34"/>
      <c r="GZK56" s="34"/>
      <c r="GZL56" s="34"/>
      <c r="GZM56" s="34"/>
      <c r="GZN56" s="34"/>
      <c r="GZO56" s="34"/>
      <c r="GZP56" s="34"/>
      <c r="GZQ56" s="34"/>
      <c r="GZR56" s="34"/>
      <c r="GZS56" s="34"/>
      <c r="GZT56" s="34"/>
      <c r="GZU56" s="34"/>
      <c r="GZV56" s="34"/>
      <c r="GZW56" s="34"/>
      <c r="GZX56" s="34"/>
      <c r="GZY56" s="34"/>
      <c r="GZZ56" s="34"/>
      <c r="HAA56" s="34"/>
      <c r="HAB56" s="34"/>
      <c r="HAC56" s="34"/>
      <c r="HAD56" s="34"/>
      <c r="HAE56" s="34"/>
      <c r="HAF56" s="34"/>
      <c r="HAG56" s="34"/>
      <c r="HAH56" s="34"/>
      <c r="HAI56" s="34"/>
      <c r="HAJ56" s="34"/>
      <c r="HAK56" s="34"/>
      <c r="HAL56" s="34"/>
      <c r="HAM56" s="34"/>
      <c r="HAN56" s="34"/>
      <c r="HAO56" s="34"/>
      <c r="HAP56" s="34"/>
      <c r="HAQ56" s="34"/>
      <c r="HAR56" s="34"/>
      <c r="HAS56" s="34"/>
      <c r="HAT56" s="34"/>
      <c r="HAU56" s="34"/>
      <c r="HAV56" s="34"/>
      <c r="HAW56" s="34"/>
      <c r="HAX56" s="34"/>
      <c r="HAY56" s="34"/>
      <c r="HAZ56" s="34"/>
      <c r="HBA56" s="34"/>
      <c r="HBB56" s="34"/>
      <c r="HBC56" s="34"/>
      <c r="HBD56" s="34"/>
      <c r="HBE56" s="34"/>
      <c r="HBF56" s="34"/>
      <c r="HBG56" s="34"/>
      <c r="HBH56" s="34"/>
      <c r="HBI56" s="34"/>
      <c r="HBJ56" s="34"/>
      <c r="HBK56" s="34"/>
      <c r="HBL56" s="34"/>
      <c r="HBM56" s="34"/>
      <c r="HBN56" s="34"/>
      <c r="HBO56" s="34"/>
      <c r="HBP56" s="34"/>
      <c r="HBQ56" s="34"/>
      <c r="HBR56" s="34"/>
      <c r="HBS56" s="34"/>
      <c r="HBT56" s="34"/>
      <c r="HBU56" s="34"/>
      <c r="HBV56" s="34"/>
      <c r="HBW56" s="34"/>
      <c r="HBX56" s="34"/>
      <c r="HBY56" s="34"/>
      <c r="HBZ56" s="34"/>
      <c r="HCA56" s="34"/>
      <c r="HCB56" s="34"/>
      <c r="HCC56" s="34"/>
      <c r="HCD56" s="34"/>
      <c r="HCE56" s="34"/>
      <c r="HCF56" s="34"/>
      <c r="HCG56" s="34"/>
      <c r="HCH56" s="34"/>
      <c r="HCI56" s="34"/>
      <c r="HCJ56" s="34"/>
      <c r="HCK56" s="34"/>
      <c r="HCL56" s="34"/>
      <c r="HCM56" s="34"/>
      <c r="HCN56" s="34"/>
      <c r="HCO56" s="34"/>
      <c r="HCP56" s="34"/>
      <c r="HCQ56" s="34"/>
      <c r="HCR56" s="34"/>
      <c r="HCS56" s="34"/>
      <c r="HCT56" s="34"/>
      <c r="HCU56" s="34"/>
      <c r="HCV56" s="34"/>
      <c r="HCW56" s="34"/>
      <c r="HCX56" s="34"/>
      <c r="HCY56" s="34"/>
      <c r="HCZ56" s="34"/>
      <c r="HDA56" s="34"/>
      <c r="HDB56" s="34"/>
      <c r="HDC56" s="34"/>
      <c r="HDD56" s="34"/>
      <c r="HDE56" s="34"/>
      <c r="HDF56" s="34"/>
      <c r="HDG56" s="34"/>
      <c r="HDH56" s="34"/>
      <c r="HDI56" s="34"/>
      <c r="HDJ56" s="34"/>
      <c r="HDK56" s="34"/>
      <c r="HDL56" s="34"/>
      <c r="HDM56" s="34"/>
      <c r="HDN56" s="34"/>
      <c r="HDO56" s="34"/>
      <c r="HDP56" s="34"/>
      <c r="HDQ56" s="34"/>
      <c r="HDR56" s="34"/>
      <c r="HDS56" s="34"/>
      <c r="HDT56" s="34"/>
      <c r="HDU56" s="34"/>
      <c r="HDV56" s="34"/>
      <c r="HDW56" s="34"/>
      <c r="HDX56" s="34"/>
      <c r="HDY56" s="34"/>
      <c r="HDZ56" s="34"/>
      <c r="HEA56" s="34"/>
      <c r="HEB56" s="34"/>
      <c r="HEC56" s="34"/>
      <c r="HED56" s="34"/>
      <c r="HEE56" s="34"/>
      <c r="HEF56" s="34"/>
      <c r="HEG56" s="34"/>
      <c r="HEH56" s="34"/>
      <c r="HEI56" s="34"/>
      <c r="HEJ56" s="34"/>
      <c r="HEK56" s="34"/>
      <c r="HEL56" s="34"/>
      <c r="HEM56" s="34"/>
      <c r="HEN56" s="34"/>
      <c r="HEO56" s="34"/>
      <c r="HEP56" s="34"/>
      <c r="HEQ56" s="34"/>
      <c r="HER56" s="34"/>
      <c r="HES56" s="34"/>
      <c r="HET56" s="34"/>
      <c r="HEU56" s="34"/>
      <c r="HEV56" s="34"/>
      <c r="HEW56" s="34"/>
      <c r="HEX56" s="34"/>
      <c r="HEY56" s="34"/>
      <c r="HEZ56" s="34"/>
      <c r="HFA56" s="34"/>
      <c r="HFB56" s="34"/>
      <c r="HFC56" s="34"/>
      <c r="HFD56" s="34"/>
      <c r="HFE56" s="34"/>
      <c r="HFF56" s="34"/>
      <c r="HFG56" s="34"/>
      <c r="HFH56" s="34"/>
      <c r="HFI56" s="34"/>
      <c r="HFJ56" s="34"/>
      <c r="HFK56" s="34"/>
      <c r="HFL56" s="34"/>
      <c r="HFM56" s="34"/>
      <c r="HFN56" s="34"/>
      <c r="HFO56" s="34"/>
      <c r="HFP56" s="34"/>
      <c r="HFQ56" s="34"/>
      <c r="HFR56" s="34"/>
      <c r="HFS56" s="34"/>
      <c r="HFT56" s="34"/>
      <c r="HFU56" s="34"/>
      <c r="HFV56" s="34"/>
      <c r="HFW56" s="34"/>
      <c r="HFX56" s="34"/>
      <c r="HFY56" s="34"/>
      <c r="HFZ56" s="34"/>
      <c r="HGA56" s="34"/>
      <c r="HGB56" s="34"/>
      <c r="HGC56" s="34"/>
      <c r="HGD56" s="34"/>
      <c r="HGE56" s="34"/>
      <c r="HGF56" s="34"/>
      <c r="HGG56" s="34"/>
      <c r="HGH56" s="34"/>
      <c r="HGI56" s="34"/>
      <c r="HGJ56" s="34"/>
      <c r="HGK56" s="34"/>
      <c r="HGL56" s="34"/>
      <c r="HGM56" s="34"/>
      <c r="HGN56" s="34"/>
      <c r="HGO56" s="34"/>
      <c r="HGP56" s="34"/>
      <c r="HGQ56" s="34"/>
      <c r="HGR56" s="34"/>
      <c r="HGS56" s="34"/>
      <c r="HGT56" s="34"/>
      <c r="HGU56" s="34"/>
      <c r="HGV56" s="34"/>
      <c r="HGW56" s="34"/>
      <c r="HGX56" s="34"/>
      <c r="HGY56" s="34"/>
      <c r="HGZ56" s="34"/>
      <c r="HHA56" s="34"/>
      <c r="HHB56" s="34"/>
      <c r="HHC56" s="34"/>
      <c r="HHD56" s="34"/>
      <c r="HHE56" s="34"/>
      <c r="HHF56" s="34"/>
      <c r="HHG56" s="34"/>
      <c r="HHH56" s="34"/>
      <c r="HHI56" s="34"/>
      <c r="HHJ56" s="34"/>
      <c r="HHK56" s="34"/>
      <c r="HHL56" s="34"/>
      <c r="HHM56" s="34"/>
      <c r="HHN56" s="34"/>
      <c r="HHO56" s="34"/>
      <c r="HHP56" s="34"/>
      <c r="HHQ56" s="34"/>
      <c r="HHR56" s="34"/>
      <c r="HHS56" s="34"/>
      <c r="HHT56" s="34"/>
      <c r="HHU56" s="34"/>
      <c r="HHV56" s="34"/>
      <c r="HHW56" s="34"/>
      <c r="HHX56" s="34"/>
      <c r="HHY56" s="34"/>
      <c r="HHZ56" s="34"/>
      <c r="HIA56" s="34"/>
      <c r="HIB56" s="34"/>
      <c r="HIC56" s="34"/>
      <c r="HID56" s="34"/>
      <c r="HIE56" s="34"/>
      <c r="HIF56" s="34"/>
      <c r="HIG56" s="34"/>
      <c r="HIH56" s="34"/>
      <c r="HII56" s="34"/>
      <c r="HIJ56" s="34"/>
      <c r="HIK56" s="34"/>
      <c r="HIL56" s="34"/>
      <c r="HIM56" s="34"/>
      <c r="HIN56" s="34"/>
      <c r="HIO56" s="34"/>
      <c r="HIP56" s="34"/>
      <c r="HIQ56" s="34"/>
      <c r="HIR56" s="34"/>
      <c r="HIS56" s="34"/>
      <c r="HIT56" s="34"/>
      <c r="HIU56" s="34"/>
      <c r="HIV56" s="34"/>
      <c r="HIW56" s="34"/>
      <c r="HIX56" s="34"/>
      <c r="HIY56" s="34"/>
      <c r="HIZ56" s="34"/>
      <c r="HJA56" s="34"/>
      <c r="HJB56" s="34"/>
      <c r="HJC56" s="34"/>
      <c r="HJD56" s="34"/>
      <c r="HJE56" s="34"/>
      <c r="HJF56" s="34"/>
      <c r="HJG56" s="34"/>
      <c r="HJH56" s="34"/>
      <c r="HJI56" s="34"/>
      <c r="HJJ56" s="34"/>
      <c r="HJK56" s="34"/>
      <c r="HJL56" s="34"/>
      <c r="HJM56" s="34"/>
      <c r="HJN56" s="34"/>
      <c r="HJO56" s="34"/>
      <c r="HJP56" s="34"/>
      <c r="HJQ56" s="34"/>
      <c r="HJR56" s="34"/>
      <c r="HJS56" s="34"/>
      <c r="HJT56" s="34"/>
      <c r="HJU56" s="34"/>
      <c r="HJV56" s="34"/>
      <c r="HJW56" s="34"/>
      <c r="HJX56" s="34"/>
      <c r="HJY56" s="34"/>
      <c r="HJZ56" s="34"/>
      <c r="HKA56" s="34"/>
      <c r="HKB56" s="34"/>
      <c r="HKC56" s="34"/>
      <c r="HKD56" s="34"/>
      <c r="HKE56" s="34"/>
      <c r="HKF56" s="34"/>
      <c r="HKG56" s="34"/>
      <c r="HKH56" s="34"/>
      <c r="HKI56" s="34"/>
      <c r="HKJ56" s="34"/>
      <c r="HKK56" s="34"/>
      <c r="HKL56" s="34"/>
      <c r="HKM56" s="34"/>
      <c r="HKN56" s="34"/>
      <c r="HKO56" s="34"/>
      <c r="HKP56" s="34"/>
      <c r="HKQ56" s="34"/>
      <c r="HKR56" s="34"/>
      <c r="HKS56" s="34"/>
      <c r="HKT56" s="34"/>
      <c r="HKU56" s="34"/>
      <c r="HKV56" s="34"/>
      <c r="HKW56" s="34"/>
      <c r="HKX56" s="34"/>
      <c r="HKY56" s="34"/>
      <c r="HKZ56" s="34"/>
      <c r="HLA56" s="34"/>
      <c r="HLB56" s="34"/>
      <c r="HLC56" s="34"/>
      <c r="HLD56" s="34"/>
      <c r="HLE56" s="34"/>
      <c r="HLF56" s="34"/>
      <c r="HLG56" s="34"/>
      <c r="HLH56" s="34"/>
      <c r="HLI56" s="34"/>
      <c r="HLJ56" s="34"/>
      <c r="HLK56" s="34"/>
      <c r="HLL56" s="34"/>
      <c r="HLM56" s="34"/>
      <c r="HLN56" s="34"/>
      <c r="HLO56" s="34"/>
      <c r="HLP56" s="34"/>
      <c r="HLQ56" s="34"/>
      <c r="HLR56" s="34"/>
      <c r="HLS56" s="34"/>
      <c r="HLT56" s="34"/>
      <c r="HLU56" s="34"/>
      <c r="HLV56" s="34"/>
      <c r="HLW56" s="34"/>
      <c r="HLX56" s="34"/>
      <c r="HLY56" s="34"/>
      <c r="HLZ56" s="34"/>
      <c r="HMA56" s="34"/>
      <c r="HMB56" s="34"/>
      <c r="HMC56" s="34"/>
      <c r="HMD56" s="34"/>
      <c r="HME56" s="34"/>
      <c r="HMF56" s="34"/>
      <c r="HMG56" s="34"/>
      <c r="HMH56" s="34"/>
      <c r="HMI56" s="34"/>
      <c r="HMJ56" s="34"/>
      <c r="HMK56" s="34"/>
      <c r="HML56" s="34"/>
      <c r="HMM56" s="34"/>
      <c r="HMN56" s="34"/>
      <c r="HMO56" s="34"/>
      <c r="HMP56" s="34"/>
      <c r="HMQ56" s="34"/>
      <c r="HMR56" s="34"/>
      <c r="HMS56" s="34"/>
      <c r="HMT56" s="34"/>
      <c r="HMU56" s="34"/>
      <c r="HMV56" s="34"/>
      <c r="HMW56" s="34"/>
      <c r="HMX56" s="34"/>
      <c r="HMY56" s="34"/>
      <c r="HMZ56" s="34"/>
      <c r="HNA56" s="34"/>
      <c r="HNB56" s="34"/>
      <c r="HNC56" s="34"/>
      <c r="HND56" s="34"/>
      <c r="HNE56" s="34"/>
      <c r="HNF56" s="34"/>
      <c r="HNG56" s="34"/>
      <c r="HNH56" s="34"/>
      <c r="HNI56" s="34"/>
      <c r="HNJ56" s="34"/>
      <c r="HNK56" s="34"/>
      <c r="HNL56" s="34"/>
      <c r="HNM56" s="34"/>
      <c r="HNN56" s="34"/>
      <c r="HNO56" s="34"/>
      <c r="HNP56" s="34"/>
      <c r="HNQ56" s="34"/>
      <c r="HNR56" s="34"/>
      <c r="HNS56" s="34"/>
      <c r="HNT56" s="34"/>
      <c r="HNU56" s="34"/>
      <c r="HNV56" s="34"/>
      <c r="HNW56" s="34"/>
      <c r="HNX56" s="34"/>
      <c r="HNY56" s="34"/>
      <c r="HNZ56" s="34"/>
      <c r="HOA56" s="34"/>
      <c r="HOB56" s="34"/>
      <c r="HOC56" s="34"/>
      <c r="HOD56" s="34"/>
      <c r="HOE56" s="34"/>
      <c r="HOF56" s="34"/>
      <c r="HOG56" s="34"/>
      <c r="HOH56" s="34"/>
      <c r="HOI56" s="34"/>
      <c r="HOJ56" s="34"/>
      <c r="HOK56" s="34"/>
      <c r="HOL56" s="34"/>
      <c r="HOM56" s="34"/>
      <c r="HON56" s="34"/>
      <c r="HOO56" s="34"/>
      <c r="HOP56" s="34"/>
      <c r="HOQ56" s="34"/>
      <c r="HOR56" s="34"/>
      <c r="HOS56" s="34"/>
      <c r="HOT56" s="34"/>
      <c r="HOU56" s="34"/>
      <c r="HOV56" s="34"/>
      <c r="HOW56" s="34"/>
      <c r="HOX56" s="34"/>
      <c r="HOY56" s="34"/>
      <c r="HOZ56" s="34"/>
      <c r="HPA56" s="34"/>
      <c r="HPB56" s="34"/>
      <c r="HPC56" s="34"/>
      <c r="HPD56" s="34"/>
      <c r="HPE56" s="34"/>
      <c r="HPF56" s="34"/>
      <c r="HPG56" s="34"/>
      <c r="HPH56" s="34"/>
      <c r="HPI56" s="34"/>
      <c r="HPJ56" s="34"/>
      <c r="HPK56" s="34"/>
      <c r="HPL56" s="34"/>
      <c r="HPM56" s="34"/>
      <c r="HPN56" s="34"/>
      <c r="HPO56" s="34"/>
      <c r="HPP56" s="34"/>
      <c r="HPQ56" s="34"/>
      <c r="HPR56" s="34"/>
      <c r="HPS56" s="34"/>
      <c r="HPT56" s="34"/>
      <c r="HPU56" s="34"/>
      <c r="HPV56" s="34"/>
      <c r="HPW56" s="34"/>
      <c r="HPX56" s="34"/>
      <c r="HPY56" s="34"/>
      <c r="HPZ56" s="34"/>
      <c r="HQA56" s="34"/>
      <c r="HQB56" s="34"/>
      <c r="HQC56" s="34"/>
      <c r="HQD56" s="34"/>
      <c r="HQE56" s="34"/>
      <c r="HQF56" s="34"/>
      <c r="HQG56" s="34"/>
      <c r="HQH56" s="34"/>
      <c r="HQI56" s="34"/>
      <c r="HQJ56" s="34"/>
      <c r="HQK56" s="34"/>
      <c r="HQL56" s="34"/>
      <c r="HQM56" s="34"/>
      <c r="HQN56" s="34"/>
      <c r="HQO56" s="34"/>
      <c r="HQP56" s="34"/>
      <c r="HQQ56" s="34"/>
      <c r="HQR56" s="34"/>
      <c r="HQS56" s="34"/>
      <c r="HQT56" s="34"/>
      <c r="HQU56" s="34"/>
      <c r="HQV56" s="34"/>
      <c r="HQW56" s="34"/>
      <c r="HQX56" s="34"/>
      <c r="HQY56" s="34"/>
      <c r="HQZ56" s="34"/>
      <c r="HRA56" s="34"/>
      <c r="HRB56" s="34"/>
      <c r="HRC56" s="34"/>
      <c r="HRD56" s="34"/>
      <c r="HRE56" s="34"/>
      <c r="HRF56" s="34"/>
      <c r="HRG56" s="34"/>
      <c r="HRH56" s="34"/>
      <c r="HRI56" s="34"/>
      <c r="HRJ56" s="34"/>
      <c r="HRK56" s="34"/>
      <c r="HRL56" s="34"/>
      <c r="HRM56" s="34"/>
      <c r="HRN56" s="34"/>
      <c r="HRO56" s="34"/>
      <c r="HRP56" s="34"/>
      <c r="HRQ56" s="34"/>
      <c r="HRR56" s="34"/>
      <c r="HRS56" s="34"/>
      <c r="HRT56" s="34"/>
      <c r="HRU56" s="34"/>
      <c r="HRV56" s="34"/>
      <c r="HRW56" s="34"/>
      <c r="HRX56" s="34"/>
      <c r="HRY56" s="34"/>
      <c r="HRZ56" s="34"/>
      <c r="HSA56" s="34"/>
      <c r="HSB56" s="34"/>
      <c r="HSC56" s="34"/>
      <c r="HSD56" s="34"/>
      <c r="HSE56" s="34"/>
      <c r="HSF56" s="34"/>
      <c r="HSG56" s="34"/>
      <c r="HSH56" s="34"/>
      <c r="HSI56" s="34"/>
      <c r="HSJ56" s="34"/>
      <c r="HSK56" s="34"/>
      <c r="HSL56" s="34"/>
      <c r="HSM56" s="34"/>
      <c r="HSN56" s="34"/>
      <c r="HSO56" s="34"/>
      <c r="HSP56" s="34"/>
      <c r="HSQ56" s="34"/>
      <c r="HSR56" s="34"/>
      <c r="HSS56" s="34"/>
      <c r="HST56" s="34"/>
      <c r="HSU56" s="34"/>
      <c r="HSV56" s="34"/>
      <c r="HSW56" s="34"/>
      <c r="HSX56" s="34"/>
      <c r="HSY56" s="34"/>
      <c r="HSZ56" s="34"/>
      <c r="HTA56" s="34"/>
      <c r="HTB56" s="34"/>
      <c r="HTC56" s="34"/>
      <c r="HTD56" s="34"/>
      <c r="HTE56" s="34"/>
      <c r="HTF56" s="34"/>
      <c r="HTG56" s="34"/>
      <c r="HTH56" s="34"/>
      <c r="HTI56" s="34"/>
      <c r="HTJ56" s="34"/>
      <c r="HTK56" s="34"/>
      <c r="HTL56" s="34"/>
      <c r="HTM56" s="34"/>
      <c r="HTN56" s="34"/>
      <c r="HTO56" s="34"/>
      <c r="HTP56" s="34"/>
      <c r="HTQ56" s="34"/>
      <c r="HTR56" s="34"/>
      <c r="HTS56" s="34"/>
      <c r="HTT56" s="34"/>
      <c r="HTU56" s="34"/>
      <c r="HTV56" s="34"/>
      <c r="HTW56" s="34"/>
      <c r="HTX56" s="34"/>
      <c r="HTY56" s="34"/>
      <c r="HTZ56" s="34"/>
      <c r="HUA56" s="34"/>
      <c r="HUB56" s="34"/>
      <c r="HUC56" s="34"/>
      <c r="HUD56" s="34"/>
      <c r="HUE56" s="34"/>
      <c r="HUF56" s="34"/>
      <c r="HUG56" s="34"/>
      <c r="HUH56" s="34"/>
      <c r="HUI56" s="34"/>
      <c r="HUJ56" s="34"/>
      <c r="HUK56" s="34"/>
      <c r="HUL56" s="34"/>
      <c r="HUM56" s="34"/>
      <c r="HUN56" s="34"/>
      <c r="HUO56" s="34"/>
      <c r="HUP56" s="34"/>
      <c r="HUQ56" s="34"/>
      <c r="HUR56" s="34"/>
      <c r="HUS56" s="34"/>
      <c r="HUT56" s="34"/>
      <c r="HUU56" s="34"/>
      <c r="HUV56" s="34"/>
      <c r="HUW56" s="34"/>
      <c r="HUX56" s="34"/>
      <c r="HUY56" s="34"/>
      <c r="HUZ56" s="34"/>
      <c r="HVA56" s="34"/>
      <c r="HVB56" s="34"/>
      <c r="HVC56" s="34"/>
      <c r="HVD56" s="34"/>
      <c r="HVE56" s="34"/>
      <c r="HVF56" s="34"/>
      <c r="HVG56" s="34"/>
      <c r="HVH56" s="34"/>
      <c r="HVI56" s="34"/>
      <c r="HVJ56" s="34"/>
      <c r="HVK56" s="34"/>
      <c r="HVL56" s="34"/>
      <c r="HVM56" s="34"/>
      <c r="HVN56" s="34"/>
      <c r="HVO56" s="34"/>
      <c r="HVP56" s="34"/>
      <c r="HVQ56" s="34"/>
      <c r="HVR56" s="34"/>
      <c r="HVS56" s="34"/>
      <c r="HVT56" s="34"/>
      <c r="HVU56" s="34"/>
      <c r="HVV56" s="34"/>
      <c r="HVW56" s="34"/>
      <c r="HVX56" s="34"/>
      <c r="HVY56" s="34"/>
      <c r="HVZ56" s="34"/>
      <c r="HWA56" s="34"/>
      <c r="HWB56" s="34"/>
      <c r="HWC56" s="34"/>
      <c r="HWD56" s="34"/>
      <c r="HWE56" s="34"/>
      <c r="HWF56" s="34"/>
      <c r="HWG56" s="34"/>
      <c r="HWH56" s="34"/>
      <c r="HWI56" s="34"/>
      <c r="HWJ56" s="34"/>
      <c r="HWK56" s="34"/>
      <c r="HWL56" s="34"/>
      <c r="HWM56" s="34"/>
      <c r="HWN56" s="34"/>
      <c r="HWO56" s="34"/>
      <c r="HWP56" s="34"/>
      <c r="HWQ56" s="34"/>
      <c r="HWR56" s="34"/>
      <c r="HWS56" s="34"/>
      <c r="HWT56" s="34"/>
      <c r="HWU56" s="34"/>
      <c r="HWV56" s="34"/>
      <c r="HWW56" s="34"/>
      <c r="HWX56" s="34"/>
      <c r="HWY56" s="34"/>
      <c r="HWZ56" s="34"/>
      <c r="HXA56" s="34"/>
      <c r="HXB56" s="34"/>
      <c r="HXC56" s="34"/>
      <c r="HXD56" s="34"/>
      <c r="HXE56" s="34"/>
      <c r="HXF56" s="34"/>
      <c r="HXG56" s="34"/>
      <c r="HXH56" s="34"/>
      <c r="HXI56" s="34"/>
      <c r="HXJ56" s="34"/>
      <c r="HXK56" s="34"/>
      <c r="HXL56" s="34"/>
      <c r="HXM56" s="34"/>
      <c r="HXN56" s="34"/>
      <c r="HXO56" s="34"/>
      <c r="HXP56" s="34"/>
      <c r="HXQ56" s="34"/>
      <c r="HXR56" s="34"/>
      <c r="HXS56" s="34"/>
      <c r="HXT56" s="34"/>
      <c r="HXU56" s="34"/>
      <c r="HXV56" s="34"/>
      <c r="HXW56" s="34"/>
      <c r="HXX56" s="34"/>
      <c r="HXY56" s="34"/>
      <c r="HXZ56" s="34"/>
      <c r="HYA56" s="34"/>
      <c r="HYB56" s="34"/>
      <c r="HYC56" s="34"/>
      <c r="HYD56" s="34"/>
      <c r="HYE56" s="34"/>
      <c r="HYF56" s="34"/>
      <c r="HYG56" s="34"/>
      <c r="HYH56" s="34"/>
      <c r="HYI56" s="34"/>
      <c r="HYJ56" s="34"/>
      <c r="HYK56" s="34"/>
      <c r="HYL56" s="34"/>
      <c r="HYM56" s="34"/>
      <c r="HYN56" s="34"/>
      <c r="HYO56" s="34"/>
      <c r="HYP56" s="34"/>
      <c r="HYQ56" s="34"/>
      <c r="HYR56" s="34"/>
      <c r="HYS56" s="34"/>
      <c r="HYT56" s="34"/>
      <c r="HYU56" s="34"/>
      <c r="HYV56" s="34"/>
      <c r="HYW56" s="34"/>
      <c r="HYX56" s="34"/>
      <c r="HYY56" s="34"/>
      <c r="HYZ56" s="34"/>
      <c r="HZA56" s="34"/>
      <c r="HZB56" s="34"/>
      <c r="HZC56" s="34"/>
      <c r="HZD56" s="34"/>
      <c r="HZE56" s="34"/>
      <c r="HZF56" s="34"/>
      <c r="HZG56" s="34"/>
      <c r="HZH56" s="34"/>
      <c r="HZI56" s="34"/>
      <c r="HZJ56" s="34"/>
      <c r="HZK56" s="34"/>
      <c r="HZL56" s="34"/>
      <c r="HZM56" s="34"/>
      <c r="HZN56" s="34"/>
      <c r="HZO56" s="34"/>
      <c r="HZP56" s="34"/>
      <c r="HZQ56" s="34"/>
      <c r="HZR56" s="34"/>
      <c r="HZS56" s="34"/>
      <c r="HZT56" s="34"/>
      <c r="HZU56" s="34"/>
      <c r="HZV56" s="34"/>
      <c r="HZW56" s="34"/>
      <c r="HZX56" s="34"/>
      <c r="HZY56" s="34"/>
      <c r="HZZ56" s="34"/>
      <c r="IAA56" s="34"/>
      <c r="IAB56" s="34"/>
      <c r="IAC56" s="34"/>
      <c r="IAD56" s="34"/>
      <c r="IAE56" s="34"/>
      <c r="IAF56" s="34"/>
      <c r="IAG56" s="34"/>
      <c r="IAH56" s="34"/>
      <c r="IAI56" s="34"/>
      <c r="IAJ56" s="34"/>
      <c r="IAK56" s="34"/>
      <c r="IAL56" s="34"/>
      <c r="IAM56" s="34"/>
      <c r="IAN56" s="34"/>
      <c r="IAO56" s="34"/>
      <c r="IAP56" s="34"/>
      <c r="IAQ56" s="34"/>
      <c r="IAR56" s="34"/>
      <c r="IAS56" s="34"/>
      <c r="IAT56" s="34"/>
      <c r="IAU56" s="34"/>
      <c r="IAV56" s="34"/>
      <c r="IAW56" s="34"/>
      <c r="IAX56" s="34"/>
      <c r="IAY56" s="34"/>
      <c r="IAZ56" s="34"/>
      <c r="IBA56" s="34"/>
      <c r="IBB56" s="34"/>
      <c r="IBC56" s="34"/>
      <c r="IBD56" s="34"/>
      <c r="IBE56" s="34"/>
      <c r="IBF56" s="34"/>
      <c r="IBG56" s="34"/>
      <c r="IBH56" s="34"/>
      <c r="IBI56" s="34"/>
      <c r="IBJ56" s="34"/>
      <c r="IBK56" s="34"/>
      <c r="IBL56" s="34"/>
      <c r="IBM56" s="34"/>
      <c r="IBN56" s="34"/>
      <c r="IBO56" s="34"/>
      <c r="IBP56" s="34"/>
      <c r="IBQ56" s="34"/>
      <c r="IBR56" s="34"/>
      <c r="IBS56" s="34"/>
      <c r="IBT56" s="34"/>
      <c r="IBU56" s="34"/>
      <c r="IBV56" s="34"/>
      <c r="IBW56" s="34"/>
      <c r="IBX56" s="34"/>
      <c r="IBY56" s="34"/>
      <c r="IBZ56" s="34"/>
      <c r="ICA56" s="34"/>
      <c r="ICB56" s="34"/>
      <c r="ICC56" s="34"/>
      <c r="ICD56" s="34"/>
      <c r="ICE56" s="34"/>
      <c r="ICF56" s="34"/>
      <c r="ICG56" s="34"/>
      <c r="ICH56" s="34"/>
      <c r="ICI56" s="34"/>
      <c r="ICJ56" s="34"/>
      <c r="ICK56" s="34"/>
      <c r="ICL56" s="34"/>
      <c r="ICM56" s="34"/>
      <c r="ICN56" s="34"/>
      <c r="ICO56" s="34"/>
      <c r="ICP56" s="34"/>
      <c r="ICQ56" s="34"/>
      <c r="ICR56" s="34"/>
      <c r="ICS56" s="34"/>
      <c r="ICT56" s="34"/>
      <c r="ICU56" s="34"/>
      <c r="ICV56" s="34"/>
      <c r="ICW56" s="34"/>
      <c r="ICX56" s="34"/>
      <c r="ICY56" s="34"/>
      <c r="ICZ56" s="34"/>
      <c r="IDA56" s="34"/>
      <c r="IDB56" s="34"/>
      <c r="IDC56" s="34"/>
      <c r="IDD56" s="34"/>
      <c r="IDE56" s="34"/>
      <c r="IDF56" s="34"/>
      <c r="IDG56" s="34"/>
      <c r="IDH56" s="34"/>
      <c r="IDI56" s="34"/>
      <c r="IDJ56" s="34"/>
      <c r="IDK56" s="34"/>
      <c r="IDL56" s="34"/>
      <c r="IDM56" s="34"/>
      <c r="IDN56" s="34"/>
      <c r="IDO56" s="34"/>
      <c r="IDP56" s="34"/>
      <c r="IDQ56" s="34"/>
      <c r="IDR56" s="34"/>
      <c r="IDS56" s="34"/>
      <c r="IDT56" s="34"/>
      <c r="IDU56" s="34"/>
      <c r="IDV56" s="34"/>
      <c r="IDW56" s="34"/>
      <c r="IDX56" s="34"/>
      <c r="IDY56" s="34"/>
      <c r="IDZ56" s="34"/>
      <c r="IEA56" s="34"/>
      <c r="IEB56" s="34"/>
      <c r="IEC56" s="34"/>
      <c r="IED56" s="34"/>
      <c r="IEE56" s="34"/>
      <c r="IEF56" s="34"/>
      <c r="IEG56" s="34"/>
      <c r="IEH56" s="34"/>
      <c r="IEI56" s="34"/>
      <c r="IEJ56" s="34"/>
      <c r="IEK56" s="34"/>
      <c r="IEL56" s="34"/>
      <c r="IEM56" s="34"/>
      <c r="IEN56" s="34"/>
      <c r="IEO56" s="34"/>
      <c r="IEP56" s="34"/>
      <c r="IEQ56" s="34"/>
      <c r="IER56" s="34"/>
      <c r="IES56" s="34"/>
      <c r="IET56" s="34"/>
      <c r="IEU56" s="34"/>
      <c r="IEV56" s="34"/>
      <c r="IEW56" s="34"/>
      <c r="IEX56" s="34"/>
      <c r="IEY56" s="34"/>
      <c r="IEZ56" s="34"/>
      <c r="IFA56" s="34"/>
      <c r="IFB56" s="34"/>
      <c r="IFC56" s="34"/>
      <c r="IFD56" s="34"/>
      <c r="IFE56" s="34"/>
      <c r="IFF56" s="34"/>
      <c r="IFG56" s="34"/>
      <c r="IFH56" s="34"/>
      <c r="IFI56" s="34"/>
      <c r="IFJ56" s="34"/>
      <c r="IFK56" s="34"/>
      <c r="IFL56" s="34"/>
      <c r="IFM56" s="34"/>
      <c r="IFN56" s="34"/>
      <c r="IFO56" s="34"/>
      <c r="IFP56" s="34"/>
      <c r="IFQ56" s="34"/>
      <c r="IFR56" s="34"/>
      <c r="IFS56" s="34"/>
      <c r="IFT56" s="34"/>
      <c r="IFU56" s="34"/>
      <c r="IFV56" s="34"/>
      <c r="IFW56" s="34"/>
      <c r="IFX56" s="34"/>
      <c r="IFY56" s="34"/>
      <c r="IFZ56" s="34"/>
      <c r="IGA56" s="34"/>
      <c r="IGB56" s="34"/>
      <c r="IGC56" s="34"/>
      <c r="IGD56" s="34"/>
      <c r="IGE56" s="34"/>
      <c r="IGF56" s="34"/>
      <c r="IGG56" s="34"/>
      <c r="IGH56" s="34"/>
      <c r="IGI56" s="34"/>
      <c r="IGJ56" s="34"/>
      <c r="IGK56" s="34"/>
      <c r="IGL56" s="34"/>
      <c r="IGM56" s="34"/>
      <c r="IGN56" s="34"/>
      <c r="IGO56" s="34"/>
      <c r="IGP56" s="34"/>
      <c r="IGQ56" s="34"/>
      <c r="IGR56" s="34"/>
      <c r="IGS56" s="34"/>
      <c r="IGT56" s="34"/>
      <c r="IGU56" s="34"/>
      <c r="IGV56" s="34"/>
      <c r="IGW56" s="34"/>
      <c r="IGX56" s="34"/>
      <c r="IGY56" s="34"/>
      <c r="IGZ56" s="34"/>
      <c r="IHA56" s="34"/>
      <c r="IHB56" s="34"/>
      <c r="IHC56" s="34"/>
      <c r="IHD56" s="34"/>
      <c r="IHE56" s="34"/>
      <c r="IHF56" s="34"/>
      <c r="IHG56" s="34"/>
      <c r="IHH56" s="34"/>
      <c r="IHI56" s="34"/>
      <c r="IHJ56" s="34"/>
      <c r="IHK56" s="34"/>
      <c r="IHL56" s="34"/>
      <c r="IHM56" s="34"/>
      <c r="IHN56" s="34"/>
      <c r="IHO56" s="34"/>
      <c r="IHP56" s="34"/>
      <c r="IHQ56" s="34"/>
      <c r="IHR56" s="34"/>
      <c r="IHS56" s="34"/>
      <c r="IHT56" s="34"/>
      <c r="IHU56" s="34"/>
      <c r="IHV56" s="34"/>
      <c r="IHW56" s="34"/>
      <c r="IHX56" s="34"/>
      <c r="IHY56" s="34"/>
      <c r="IHZ56" s="34"/>
      <c r="IIA56" s="34"/>
      <c r="IIB56" s="34"/>
      <c r="IIC56" s="34"/>
      <c r="IID56" s="34"/>
      <c r="IIE56" s="34"/>
      <c r="IIF56" s="34"/>
      <c r="IIG56" s="34"/>
      <c r="IIH56" s="34"/>
      <c r="III56" s="34"/>
      <c r="IIJ56" s="34"/>
      <c r="IIK56" s="34"/>
      <c r="IIL56" s="34"/>
      <c r="IIM56" s="34"/>
      <c r="IIN56" s="34"/>
      <c r="IIO56" s="34"/>
      <c r="IIP56" s="34"/>
      <c r="IIQ56" s="34"/>
      <c r="IIR56" s="34"/>
      <c r="IIS56" s="34"/>
      <c r="IIT56" s="34"/>
      <c r="IIU56" s="34"/>
      <c r="IIV56" s="34"/>
      <c r="IIW56" s="34"/>
      <c r="IIX56" s="34"/>
      <c r="IIY56" s="34"/>
      <c r="IIZ56" s="34"/>
      <c r="IJA56" s="34"/>
      <c r="IJB56" s="34"/>
      <c r="IJC56" s="34"/>
      <c r="IJD56" s="34"/>
      <c r="IJE56" s="34"/>
      <c r="IJF56" s="34"/>
      <c r="IJG56" s="34"/>
      <c r="IJH56" s="34"/>
      <c r="IJI56" s="34"/>
      <c r="IJJ56" s="34"/>
      <c r="IJK56" s="34"/>
      <c r="IJL56" s="34"/>
      <c r="IJM56" s="34"/>
      <c r="IJN56" s="34"/>
      <c r="IJO56" s="34"/>
      <c r="IJP56" s="34"/>
      <c r="IJQ56" s="34"/>
      <c r="IJR56" s="34"/>
      <c r="IJS56" s="34"/>
      <c r="IJT56" s="34"/>
      <c r="IJU56" s="34"/>
      <c r="IJV56" s="34"/>
      <c r="IJW56" s="34"/>
      <c r="IJX56" s="34"/>
      <c r="IJY56" s="34"/>
      <c r="IJZ56" s="34"/>
      <c r="IKA56" s="34"/>
      <c r="IKB56" s="34"/>
      <c r="IKC56" s="34"/>
      <c r="IKD56" s="34"/>
      <c r="IKE56" s="34"/>
      <c r="IKF56" s="34"/>
      <c r="IKG56" s="34"/>
      <c r="IKH56" s="34"/>
      <c r="IKI56" s="34"/>
      <c r="IKJ56" s="34"/>
      <c r="IKK56" s="34"/>
      <c r="IKL56" s="34"/>
      <c r="IKM56" s="34"/>
      <c r="IKN56" s="34"/>
      <c r="IKO56" s="34"/>
      <c r="IKP56" s="34"/>
      <c r="IKQ56" s="34"/>
      <c r="IKR56" s="34"/>
      <c r="IKS56" s="34"/>
      <c r="IKT56" s="34"/>
      <c r="IKU56" s="34"/>
      <c r="IKV56" s="34"/>
      <c r="IKW56" s="34"/>
      <c r="IKX56" s="34"/>
      <c r="IKY56" s="34"/>
      <c r="IKZ56" s="34"/>
      <c r="ILA56" s="34"/>
      <c r="ILB56" s="34"/>
      <c r="ILC56" s="34"/>
      <c r="ILD56" s="34"/>
      <c r="ILE56" s="34"/>
      <c r="ILF56" s="34"/>
      <c r="ILG56" s="34"/>
      <c r="ILH56" s="34"/>
      <c r="ILI56" s="34"/>
      <c r="ILJ56" s="34"/>
      <c r="ILK56" s="34"/>
      <c r="ILL56" s="34"/>
      <c r="ILM56" s="34"/>
      <c r="ILN56" s="34"/>
      <c r="ILO56" s="34"/>
      <c r="ILP56" s="34"/>
      <c r="ILQ56" s="34"/>
      <c r="ILR56" s="34"/>
      <c r="ILS56" s="34"/>
      <c r="ILT56" s="34"/>
      <c r="ILU56" s="34"/>
      <c r="ILV56" s="34"/>
      <c r="ILW56" s="34"/>
      <c r="ILX56" s="34"/>
      <c r="ILY56" s="34"/>
      <c r="ILZ56" s="34"/>
      <c r="IMA56" s="34"/>
      <c r="IMB56" s="34"/>
      <c r="IMC56" s="34"/>
      <c r="IMD56" s="34"/>
      <c r="IME56" s="34"/>
      <c r="IMF56" s="34"/>
      <c r="IMG56" s="34"/>
      <c r="IMH56" s="34"/>
      <c r="IMI56" s="34"/>
      <c r="IMJ56" s="34"/>
      <c r="IMK56" s="34"/>
      <c r="IML56" s="34"/>
      <c r="IMM56" s="34"/>
      <c r="IMN56" s="34"/>
      <c r="IMO56" s="34"/>
      <c r="IMP56" s="34"/>
      <c r="IMQ56" s="34"/>
      <c r="IMR56" s="34"/>
      <c r="IMS56" s="34"/>
      <c r="IMT56" s="34"/>
      <c r="IMU56" s="34"/>
      <c r="IMV56" s="34"/>
      <c r="IMW56" s="34"/>
      <c r="IMX56" s="34"/>
      <c r="IMY56" s="34"/>
      <c r="IMZ56" s="34"/>
      <c r="INA56" s="34"/>
      <c r="INB56" s="34"/>
      <c r="INC56" s="34"/>
      <c r="IND56" s="34"/>
      <c r="INE56" s="34"/>
      <c r="INF56" s="34"/>
      <c r="ING56" s="34"/>
      <c r="INH56" s="34"/>
      <c r="INI56" s="34"/>
      <c r="INJ56" s="34"/>
      <c r="INK56" s="34"/>
      <c r="INL56" s="34"/>
      <c r="INM56" s="34"/>
      <c r="INN56" s="34"/>
      <c r="INO56" s="34"/>
      <c r="INP56" s="34"/>
      <c r="INQ56" s="34"/>
      <c r="INR56" s="34"/>
      <c r="INS56" s="34"/>
      <c r="INT56" s="34"/>
      <c r="INU56" s="34"/>
      <c r="INV56" s="34"/>
      <c r="INW56" s="34"/>
      <c r="INX56" s="34"/>
      <c r="INY56" s="34"/>
      <c r="INZ56" s="34"/>
      <c r="IOA56" s="34"/>
      <c r="IOB56" s="34"/>
      <c r="IOC56" s="34"/>
      <c r="IOD56" s="34"/>
      <c r="IOE56" s="34"/>
      <c r="IOF56" s="34"/>
      <c r="IOG56" s="34"/>
      <c r="IOH56" s="34"/>
      <c r="IOI56" s="34"/>
      <c r="IOJ56" s="34"/>
      <c r="IOK56" s="34"/>
      <c r="IOL56" s="34"/>
      <c r="IOM56" s="34"/>
      <c r="ION56" s="34"/>
      <c r="IOO56" s="34"/>
      <c r="IOP56" s="34"/>
      <c r="IOQ56" s="34"/>
      <c r="IOR56" s="34"/>
      <c r="IOS56" s="34"/>
      <c r="IOT56" s="34"/>
      <c r="IOU56" s="34"/>
      <c r="IOV56" s="34"/>
      <c r="IOW56" s="34"/>
      <c r="IOX56" s="34"/>
      <c r="IOY56" s="34"/>
      <c r="IOZ56" s="34"/>
      <c r="IPA56" s="34"/>
      <c r="IPB56" s="34"/>
      <c r="IPC56" s="34"/>
      <c r="IPD56" s="34"/>
      <c r="IPE56" s="34"/>
      <c r="IPF56" s="34"/>
      <c r="IPG56" s="34"/>
      <c r="IPH56" s="34"/>
      <c r="IPI56" s="34"/>
      <c r="IPJ56" s="34"/>
      <c r="IPK56" s="34"/>
      <c r="IPL56" s="34"/>
      <c r="IPM56" s="34"/>
      <c r="IPN56" s="34"/>
      <c r="IPO56" s="34"/>
      <c r="IPP56" s="34"/>
      <c r="IPQ56" s="34"/>
      <c r="IPR56" s="34"/>
      <c r="IPS56" s="34"/>
      <c r="IPT56" s="34"/>
      <c r="IPU56" s="34"/>
      <c r="IPV56" s="34"/>
      <c r="IPW56" s="34"/>
      <c r="IPX56" s="34"/>
      <c r="IPY56" s="34"/>
      <c r="IPZ56" s="34"/>
      <c r="IQA56" s="34"/>
      <c r="IQB56" s="34"/>
      <c r="IQC56" s="34"/>
      <c r="IQD56" s="34"/>
      <c r="IQE56" s="34"/>
      <c r="IQF56" s="34"/>
      <c r="IQG56" s="34"/>
      <c r="IQH56" s="34"/>
      <c r="IQI56" s="34"/>
      <c r="IQJ56" s="34"/>
      <c r="IQK56" s="34"/>
      <c r="IQL56" s="34"/>
      <c r="IQM56" s="34"/>
      <c r="IQN56" s="34"/>
      <c r="IQO56" s="34"/>
      <c r="IQP56" s="34"/>
      <c r="IQQ56" s="34"/>
      <c r="IQR56" s="34"/>
      <c r="IQS56" s="34"/>
      <c r="IQT56" s="34"/>
      <c r="IQU56" s="34"/>
      <c r="IQV56" s="34"/>
      <c r="IQW56" s="34"/>
      <c r="IQX56" s="34"/>
      <c r="IQY56" s="34"/>
      <c r="IQZ56" s="34"/>
      <c r="IRA56" s="34"/>
      <c r="IRB56" s="34"/>
      <c r="IRC56" s="34"/>
      <c r="IRD56" s="34"/>
      <c r="IRE56" s="34"/>
      <c r="IRF56" s="34"/>
      <c r="IRG56" s="34"/>
      <c r="IRH56" s="34"/>
      <c r="IRI56" s="34"/>
      <c r="IRJ56" s="34"/>
      <c r="IRK56" s="34"/>
      <c r="IRL56" s="34"/>
      <c r="IRM56" s="34"/>
      <c r="IRN56" s="34"/>
      <c r="IRO56" s="34"/>
      <c r="IRP56" s="34"/>
      <c r="IRQ56" s="34"/>
      <c r="IRR56" s="34"/>
      <c r="IRS56" s="34"/>
      <c r="IRT56" s="34"/>
      <c r="IRU56" s="34"/>
      <c r="IRV56" s="34"/>
      <c r="IRW56" s="34"/>
      <c r="IRX56" s="34"/>
      <c r="IRY56" s="34"/>
      <c r="IRZ56" s="34"/>
      <c r="ISA56" s="34"/>
      <c r="ISB56" s="34"/>
      <c r="ISC56" s="34"/>
      <c r="ISD56" s="34"/>
      <c r="ISE56" s="34"/>
      <c r="ISF56" s="34"/>
      <c r="ISG56" s="34"/>
      <c r="ISH56" s="34"/>
      <c r="ISI56" s="34"/>
      <c r="ISJ56" s="34"/>
      <c r="ISK56" s="34"/>
      <c r="ISL56" s="34"/>
      <c r="ISM56" s="34"/>
      <c r="ISN56" s="34"/>
      <c r="ISO56" s="34"/>
      <c r="ISP56" s="34"/>
      <c r="ISQ56" s="34"/>
      <c r="ISR56" s="34"/>
      <c r="ISS56" s="34"/>
      <c r="IST56" s="34"/>
      <c r="ISU56" s="34"/>
      <c r="ISV56" s="34"/>
      <c r="ISW56" s="34"/>
      <c r="ISX56" s="34"/>
      <c r="ISY56" s="34"/>
      <c r="ISZ56" s="34"/>
      <c r="ITA56" s="34"/>
      <c r="ITB56" s="34"/>
      <c r="ITC56" s="34"/>
      <c r="ITD56" s="34"/>
      <c r="ITE56" s="34"/>
      <c r="ITF56" s="34"/>
      <c r="ITG56" s="34"/>
      <c r="ITH56" s="34"/>
      <c r="ITI56" s="34"/>
      <c r="ITJ56" s="34"/>
      <c r="ITK56" s="34"/>
      <c r="ITL56" s="34"/>
      <c r="ITM56" s="34"/>
      <c r="ITN56" s="34"/>
      <c r="ITO56" s="34"/>
      <c r="ITP56" s="34"/>
      <c r="ITQ56" s="34"/>
      <c r="ITR56" s="34"/>
      <c r="ITS56" s="34"/>
      <c r="ITT56" s="34"/>
      <c r="ITU56" s="34"/>
      <c r="ITV56" s="34"/>
      <c r="ITW56" s="34"/>
      <c r="ITX56" s="34"/>
      <c r="ITY56" s="34"/>
      <c r="ITZ56" s="34"/>
      <c r="IUA56" s="34"/>
      <c r="IUB56" s="34"/>
      <c r="IUC56" s="34"/>
      <c r="IUD56" s="34"/>
      <c r="IUE56" s="34"/>
      <c r="IUF56" s="34"/>
      <c r="IUG56" s="34"/>
      <c r="IUH56" s="34"/>
      <c r="IUI56" s="34"/>
      <c r="IUJ56" s="34"/>
      <c r="IUK56" s="34"/>
      <c r="IUL56" s="34"/>
      <c r="IUM56" s="34"/>
      <c r="IUN56" s="34"/>
      <c r="IUO56" s="34"/>
      <c r="IUP56" s="34"/>
      <c r="IUQ56" s="34"/>
      <c r="IUR56" s="34"/>
      <c r="IUS56" s="34"/>
      <c r="IUT56" s="34"/>
      <c r="IUU56" s="34"/>
      <c r="IUV56" s="34"/>
      <c r="IUW56" s="34"/>
      <c r="IUX56" s="34"/>
      <c r="IUY56" s="34"/>
      <c r="IUZ56" s="34"/>
      <c r="IVA56" s="34"/>
      <c r="IVB56" s="34"/>
      <c r="IVC56" s="34"/>
      <c r="IVD56" s="34"/>
      <c r="IVE56" s="34"/>
      <c r="IVF56" s="34"/>
      <c r="IVG56" s="34"/>
      <c r="IVH56" s="34"/>
      <c r="IVI56" s="34"/>
      <c r="IVJ56" s="34"/>
      <c r="IVK56" s="34"/>
      <c r="IVL56" s="34"/>
      <c r="IVM56" s="34"/>
      <c r="IVN56" s="34"/>
      <c r="IVO56" s="34"/>
      <c r="IVP56" s="34"/>
      <c r="IVQ56" s="34"/>
      <c r="IVR56" s="34"/>
      <c r="IVS56" s="34"/>
      <c r="IVT56" s="34"/>
      <c r="IVU56" s="34"/>
      <c r="IVV56" s="34"/>
      <c r="IVW56" s="34"/>
      <c r="IVX56" s="34"/>
      <c r="IVY56" s="34"/>
      <c r="IVZ56" s="34"/>
      <c r="IWA56" s="34"/>
      <c r="IWB56" s="34"/>
      <c r="IWC56" s="34"/>
      <c r="IWD56" s="34"/>
      <c r="IWE56" s="34"/>
      <c r="IWF56" s="34"/>
      <c r="IWG56" s="34"/>
      <c r="IWH56" s="34"/>
      <c r="IWI56" s="34"/>
      <c r="IWJ56" s="34"/>
      <c r="IWK56" s="34"/>
      <c r="IWL56" s="34"/>
      <c r="IWM56" s="34"/>
      <c r="IWN56" s="34"/>
      <c r="IWO56" s="34"/>
      <c r="IWP56" s="34"/>
      <c r="IWQ56" s="34"/>
      <c r="IWR56" s="34"/>
      <c r="IWS56" s="34"/>
      <c r="IWT56" s="34"/>
      <c r="IWU56" s="34"/>
      <c r="IWV56" s="34"/>
      <c r="IWW56" s="34"/>
      <c r="IWX56" s="34"/>
      <c r="IWY56" s="34"/>
      <c r="IWZ56" s="34"/>
      <c r="IXA56" s="34"/>
      <c r="IXB56" s="34"/>
      <c r="IXC56" s="34"/>
      <c r="IXD56" s="34"/>
      <c r="IXE56" s="34"/>
      <c r="IXF56" s="34"/>
      <c r="IXG56" s="34"/>
      <c r="IXH56" s="34"/>
      <c r="IXI56" s="34"/>
      <c r="IXJ56" s="34"/>
      <c r="IXK56" s="34"/>
      <c r="IXL56" s="34"/>
      <c r="IXM56" s="34"/>
      <c r="IXN56" s="34"/>
      <c r="IXO56" s="34"/>
      <c r="IXP56" s="34"/>
      <c r="IXQ56" s="34"/>
      <c r="IXR56" s="34"/>
      <c r="IXS56" s="34"/>
      <c r="IXT56" s="34"/>
      <c r="IXU56" s="34"/>
      <c r="IXV56" s="34"/>
      <c r="IXW56" s="34"/>
      <c r="IXX56" s="34"/>
      <c r="IXY56" s="34"/>
      <c r="IXZ56" s="34"/>
      <c r="IYA56" s="34"/>
      <c r="IYB56" s="34"/>
      <c r="IYC56" s="34"/>
      <c r="IYD56" s="34"/>
      <c r="IYE56" s="34"/>
      <c r="IYF56" s="34"/>
      <c r="IYG56" s="34"/>
      <c r="IYH56" s="34"/>
      <c r="IYI56" s="34"/>
      <c r="IYJ56" s="34"/>
      <c r="IYK56" s="34"/>
      <c r="IYL56" s="34"/>
      <c r="IYM56" s="34"/>
      <c r="IYN56" s="34"/>
      <c r="IYO56" s="34"/>
      <c r="IYP56" s="34"/>
      <c r="IYQ56" s="34"/>
      <c r="IYR56" s="34"/>
      <c r="IYS56" s="34"/>
      <c r="IYT56" s="34"/>
      <c r="IYU56" s="34"/>
      <c r="IYV56" s="34"/>
      <c r="IYW56" s="34"/>
      <c r="IYX56" s="34"/>
      <c r="IYY56" s="34"/>
      <c r="IYZ56" s="34"/>
      <c r="IZA56" s="34"/>
      <c r="IZB56" s="34"/>
      <c r="IZC56" s="34"/>
      <c r="IZD56" s="34"/>
      <c r="IZE56" s="34"/>
      <c r="IZF56" s="34"/>
      <c r="IZG56" s="34"/>
      <c r="IZH56" s="34"/>
      <c r="IZI56" s="34"/>
      <c r="IZJ56" s="34"/>
      <c r="IZK56" s="34"/>
      <c r="IZL56" s="34"/>
      <c r="IZM56" s="34"/>
      <c r="IZN56" s="34"/>
      <c r="IZO56" s="34"/>
      <c r="IZP56" s="34"/>
      <c r="IZQ56" s="34"/>
      <c r="IZR56" s="34"/>
      <c r="IZS56" s="34"/>
      <c r="IZT56" s="34"/>
      <c r="IZU56" s="34"/>
      <c r="IZV56" s="34"/>
      <c r="IZW56" s="34"/>
      <c r="IZX56" s="34"/>
      <c r="IZY56" s="34"/>
      <c r="IZZ56" s="34"/>
      <c r="JAA56" s="34"/>
      <c r="JAB56" s="34"/>
      <c r="JAC56" s="34"/>
      <c r="JAD56" s="34"/>
      <c r="JAE56" s="34"/>
      <c r="JAF56" s="34"/>
      <c r="JAG56" s="34"/>
      <c r="JAH56" s="34"/>
      <c r="JAI56" s="34"/>
      <c r="JAJ56" s="34"/>
      <c r="JAK56" s="34"/>
      <c r="JAL56" s="34"/>
      <c r="JAM56" s="34"/>
      <c r="JAN56" s="34"/>
      <c r="JAO56" s="34"/>
      <c r="JAP56" s="34"/>
      <c r="JAQ56" s="34"/>
      <c r="JAR56" s="34"/>
      <c r="JAS56" s="34"/>
      <c r="JAT56" s="34"/>
      <c r="JAU56" s="34"/>
      <c r="JAV56" s="34"/>
      <c r="JAW56" s="34"/>
      <c r="JAX56" s="34"/>
      <c r="JAY56" s="34"/>
      <c r="JAZ56" s="34"/>
      <c r="JBA56" s="34"/>
      <c r="JBB56" s="34"/>
      <c r="JBC56" s="34"/>
      <c r="JBD56" s="34"/>
      <c r="JBE56" s="34"/>
      <c r="JBF56" s="34"/>
      <c r="JBG56" s="34"/>
      <c r="JBH56" s="34"/>
      <c r="JBI56" s="34"/>
      <c r="JBJ56" s="34"/>
      <c r="JBK56" s="34"/>
      <c r="JBL56" s="34"/>
      <c r="JBM56" s="34"/>
      <c r="JBN56" s="34"/>
      <c r="JBO56" s="34"/>
      <c r="JBP56" s="34"/>
      <c r="JBQ56" s="34"/>
      <c r="JBR56" s="34"/>
      <c r="JBS56" s="34"/>
      <c r="JBT56" s="34"/>
      <c r="JBU56" s="34"/>
      <c r="JBV56" s="34"/>
      <c r="JBW56" s="34"/>
      <c r="JBX56" s="34"/>
      <c r="JBY56" s="34"/>
      <c r="JBZ56" s="34"/>
      <c r="JCA56" s="34"/>
      <c r="JCB56" s="34"/>
      <c r="JCC56" s="34"/>
      <c r="JCD56" s="34"/>
      <c r="JCE56" s="34"/>
      <c r="JCF56" s="34"/>
      <c r="JCG56" s="34"/>
      <c r="JCH56" s="34"/>
      <c r="JCI56" s="34"/>
      <c r="JCJ56" s="34"/>
      <c r="JCK56" s="34"/>
      <c r="JCL56" s="34"/>
      <c r="JCM56" s="34"/>
      <c r="JCN56" s="34"/>
      <c r="JCO56" s="34"/>
      <c r="JCP56" s="34"/>
      <c r="JCQ56" s="34"/>
      <c r="JCR56" s="34"/>
      <c r="JCS56" s="34"/>
      <c r="JCT56" s="34"/>
      <c r="JCU56" s="34"/>
      <c r="JCV56" s="34"/>
      <c r="JCW56" s="34"/>
      <c r="JCX56" s="34"/>
      <c r="JCY56" s="34"/>
      <c r="JCZ56" s="34"/>
      <c r="JDA56" s="34"/>
      <c r="JDB56" s="34"/>
      <c r="JDC56" s="34"/>
      <c r="JDD56" s="34"/>
      <c r="JDE56" s="34"/>
      <c r="JDF56" s="34"/>
      <c r="JDG56" s="34"/>
      <c r="JDH56" s="34"/>
      <c r="JDI56" s="34"/>
      <c r="JDJ56" s="34"/>
      <c r="JDK56" s="34"/>
      <c r="JDL56" s="34"/>
      <c r="JDM56" s="34"/>
      <c r="JDN56" s="34"/>
      <c r="JDO56" s="34"/>
      <c r="JDP56" s="34"/>
      <c r="JDQ56" s="34"/>
      <c r="JDR56" s="34"/>
      <c r="JDS56" s="34"/>
      <c r="JDT56" s="34"/>
      <c r="JDU56" s="34"/>
      <c r="JDV56" s="34"/>
      <c r="JDW56" s="34"/>
      <c r="JDX56" s="34"/>
      <c r="JDY56" s="34"/>
      <c r="JDZ56" s="34"/>
      <c r="JEA56" s="34"/>
      <c r="JEB56" s="34"/>
      <c r="JEC56" s="34"/>
      <c r="JED56" s="34"/>
      <c r="JEE56" s="34"/>
      <c r="JEF56" s="34"/>
      <c r="JEG56" s="34"/>
      <c r="JEH56" s="34"/>
      <c r="JEI56" s="34"/>
      <c r="JEJ56" s="34"/>
      <c r="JEK56" s="34"/>
      <c r="JEL56" s="34"/>
      <c r="JEM56" s="34"/>
      <c r="JEN56" s="34"/>
      <c r="JEO56" s="34"/>
      <c r="JEP56" s="34"/>
      <c r="JEQ56" s="34"/>
      <c r="JER56" s="34"/>
      <c r="JES56" s="34"/>
      <c r="JET56" s="34"/>
      <c r="JEU56" s="34"/>
      <c r="JEV56" s="34"/>
      <c r="JEW56" s="34"/>
      <c r="JEX56" s="34"/>
      <c r="JEY56" s="34"/>
      <c r="JEZ56" s="34"/>
      <c r="JFA56" s="34"/>
      <c r="JFB56" s="34"/>
      <c r="JFC56" s="34"/>
      <c r="JFD56" s="34"/>
      <c r="JFE56" s="34"/>
      <c r="JFF56" s="34"/>
      <c r="JFG56" s="34"/>
      <c r="JFH56" s="34"/>
      <c r="JFI56" s="34"/>
      <c r="JFJ56" s="34"/>
      <c r="JFK56" s="34"/>
      <c r="JFL56" s="34"/>
      <c r="JFM56" s="34"/>
      <c r="JFN56" s="34"/>
      <c r="JFO56" s="34"/>
      <c r="JFP56" s="34"/>
      <c r="JFQ56" s="34"/>
      <c r="JFR56" s="34"/>
      <c r="JFS56" s="34"/>
      <c r="JFT56" s="34"/>
      <c r="JFU56" s="34"/>
      <c r="JFV56" s="34"/>
      <c r="JFW56" s="34"/>
      <c r="JFX56" s="34"/>
      <c r="JFY56" s="34"/>
      <c r="JFZ56" s="34"/>
      <c r="JGA56" s="34"/>
      <c r="JGB56" s="34"/>
      <c r="JGC56" s="34"/>
      <c r="JGD56" s="34"/>
      <c r="JGE56" s="34"/>
      <c r="JGF56" s="34"/>
      <c r="JGG56" s="34"/>
      <c r="JGH56" s="34"/>
      <c r="JGI56" s="34"/>
      <c r="JGJ56" s="34"/>
      <c r="JGK56" s="34"/>
      <c r="JGL56" s="34"/>
      <c r="JGM56" s="34"/>
      <c r="JGN56" s="34"/>
      <c r="JGO56" s="34"/>
      <c r="JGP56" s="34"/>
      <c r="JGQ56" s="34"/>
      <c r="JGR56" s="34"/>
      <c r="JGS56" s="34"/>
      <c r="JGT56" s="34"/>
      <c r="JGU56" s="34"/>
      <c r="JGV56" s="34"/>
      <c r="JGW56" s="34"/>
      <c r="JGX56" s="34"/>
      <c r="JGY56" s="34"/>
      <c r="JGZ56" s="34"/>
      <c r="JHA56" s="34"/>
      <c r="JHB56" s="34"/>
      <c r="JHC56" s="34"/>
      <c r="JHD56" s="34"/>
      <c r="JHE56" s="34"/>
      <c r="JHF56" s="34"/>
      <c r="JHG56" s="34"/>
      <c r="JHH56" s="34"/>
      <c r="JHI56" s="34"/>
      <c r="JHJ56" s="34"/>
      <c r="JHK56" s="34"/>
      <c r="JHL56" s="34"/>
      <c r="JHM56" s="34"/>
      <c r="JHN56" s="34"/>
      <c r="JHO56" s="34"/>
      <c r="JHP56" s="34"/>
      <c r="JHQ56" s="34"/>
      <c r="JHR56" s="34"/>
      <c r="JHS56" s="34"/>
      <c r="JHT56" s="34"/>
      <c r="JHU56" s="34"/>
      <c r="JHV56" s="34"/>
      <c r="JHW56" s="34"/>
      <c r="JHX56" s="34"/>
      <c r="JHY56" s="34"/>
      <c r="JHZ56" s="34"/>
      <c r="JIA56" s="34"/>
      <c r="JIB56" s="34"/>
      <c r="JIC56" s="34"/>
      <c r="JID56" s="34"/>
      <c r="JIE56" s="34"/>
      <c r="JIF56" s="34"/>
      <c r="JIG56" s="34"/>
      <c r="JIH56" s="34"/>
      <c r="JII56" s="34"/>
      <c r="JIJ56" s="34"/>
      <c r="JIK56" s="34"/>
      <c r="JIL56" s="34"/>
      <c r="JIM56" s="34"/>
      <c r="JIN56" s="34"/>
      <c r="JIO56" s="34"/>
      <c r="JIP56" s="34"/>
      <c r="JIQ56" s="34"/>
      <c r="JIR56" s="34"/>
      <c r="JIS56" s="34"/>
      <c r="JIT56" s="34"/>
      <c r="JIU56" s="34"/>
      <c r="JIV56" s="34"/>
      <c r="JIW56" s="34"/>
      <c r="JIX56" s="34"/>
      <c r="JIY56" s="34"/>
      <c r="JIZ56" s="34"/>
      <c r="JJA56" s="34"/>
      <c r="JJB56" s="34"/>
      <c r="JJC56" s="34"/>
      <c r="JJD56" s="34"/>
      <c r="JJE56" s="34"/>
      <c r="JJF56" s="34"/>
      <c r="JJG56" s="34"/>
      <c r="JJH56" s="34"/>
      <c r="JJI56" s="34"/>
      <c r="JJJ56" s="34"/>
      <c r="JJK56" s="34"/>
      <c r="JJL56" s="34"/>
      <c r="JJM56" s="34"/>
      <c r="JJN56" s="34"/>
      <c r="JJO56" s="34"/>
      <c r="JJP56" s="34"/>
      <c r="JJQ56" s="34"/>
      <c r="JJR56" s="34"/>
      <c r="JJS56" s="34"/>
      <c r="JJT56" s="34"/>
      <c r="JJU56" s="34"/>
      <c r="JJV56" s="34"/>
      <c r="JJW56" s="34"/>
      <c r="JJX56" s="34"/>
      <c r="JJY56" s="34"/>
      <c r="JJZ56" s="34"/>
      <c r="JKA56" s="34"/>
      <c r="JKB56" s="34"/>
      <c r="JKC56" s="34"/>
      <c r="JKD56" s="34"/>
      <c r="JKE56" s="34"/>
      <c r="JKF56" s="34"/>
      <c r="JKG56" s="34"/>
      <c r="JKH56" s="34"/>
      <c r="JKI56" s="34"/>
      <c r="JKJ56" s="34"/>
      <c r="JKK56" s="34"/>
      <c r="JKL56" s="34"/>
      <c r="JKM56" s="34"/>
      <c r="JKN56" s="34"/>
      <c r="JKO56" s="34"/>
      <c r="JKP56" s="34"/>
      <c r="JKQ56" s="34"/>
      <c r="JKR56" s="34"/>
      <c r="JKS56" s="34"/>
      <c r="JKT56" s="34"/>
      <c r="JKU56" s="34"/>
      <c r="JKV56" s="34"/>
      <c r="JKW56" s="34"/>
      <c r="JKX56" s="34"/>
      <c r="JKY56" s="34"/>
      <c r="JKZ56" s="34"/>
      <c r="JLA56" s="34"/>
      <c r="JLB56" s="34"/>
      <c r="JLC56" s="34"/>
      <c r="JLD56" s="34"/>
      <c r="JLE56" s="34"/>
      <c r="JLF56" s="34"/>
      <c r="JLG56" s="34"/>
      <c r="JLH56" s="34"/>
      <c r="JLI56" s="34"/>
      <c r="JLJ56" s="34"/>
      <c r="JLK56" s="34"/>
      <c r="JLL56" s="34"/>
      <c r="JLM56" s="34"/>
      <c r="JLN56" s="34"/>
      <c r="JLO56" s="34"/>
      <c r="JLP56" s="34"/>
      <c r="JLQ56" s="34"/>
      <c r="JLR56" s="34"/>
      <c r="JLS56" s="34"/>
      <c r="JLT56" s="34"/>
      <c r="JLU56" s="34"/>
      <c r="JLV56" s="34"/>
      <c r="JLW56" s="34"/>
      <c r="JLX56" s="34"/>
      <c r="JLY56" s="34"/>
      <c r="JLZ56" s="34"/>
      <c r="JMA56" s="34"/>
      <c r="JMB56" s="34"/>
      <c r="JMC56" s="34"/>
      <c r="JMD56" s="34"/>
      <c r="JME56" s="34"/>
      <c r="JMF56" s="34"/>
      <c r="JMG56" s="34"/>
      <c r="JMH56" s="34"/>
      <c r="JMI56" s="34"/>
      <c r="JMJ56" s="34"/>
      <c r="JMK56" s="34"/>
      <c r="JML56" s="34"/>
      <c r="JMM56" s="34"/>
      <c r="JMN56" s="34"/>
      <c r="JMO56" s="34"/>
      <c r="JMP56" s="34"/>
      <c r="JMQ56" s="34"/>
      <c r="JMR56" s="34"/>
      <c r="JMS56" s="34"/>
      <c r="JMT56" s="34"/>
      <c r="JMU56" s="34"/>
      <c r="JMV56" s="34"/>
      <c r="JMW56" s="34"/>
      <c r="JMX56" s="34"/>
      <c r="JMY56" s="34"/>
      <c r="JMZ56" s="34"/>
      <c r="JNA56" s="34"/>
      <c r="JNB56" s="34"/>
      <c r="JNC56" s="34"/>
      <c r="JND56" s="34"/>
      <c r="JNE56" s="34"/>
      <c r="JNF56" s="34"/>
      <c r="JNG56" s="34"/>
      <c r="JNH56" s="34"/>
      <c r="JNI56" s="34"/>
      <c r="JNJ56" s="34"/>
      <c r="JNK56" s="34"/>
      <c r="JNL56" s="34"/>
      <c r="JNM56" s="34"/>
      <c r="JNN56" s="34"/>
      <c r="JNO56" s="34"/>
      <c r="JNP56" s="34"/>
      <c r="JNQ56" s="34"/>
      <c r="JNR56" s="34"/>
      <c r="JNS56" s="34"/>
      <c r="JNT56" s="34"/>
      <c r="JNU56" s="34"/>
      <c r="JNV56" s="34"/>
      <c r="JNW56" s="34"/>
      <c r="JNX56" s="34"/>
      <c r="JNY56" s="34"/>
      <c r="JNZ56" s="34"/>
      <c r="JOA56" s="34"/>
      <c r="JOB56" s="34"/>
      <c r="JOC56" s="34"/>
      <c r="JOD56" s="34"/>
      <c r="JOE56" s="34"/>
      <c r="JOF56" s="34"/>
      <c r="JOG56" s="34"/>
      <c r="JOH56" s="34"/>
      <c r="JOI56" s="34"/>
      <c r="JOJ56" s="34"/>
      <c r="JOK56" s="34"/>
      <c r="JOL56" s="34"/>
      <c r="JOM56" s="34"/>
      <c r="JON56" s="34"/>
      <c r="JOO56" s="34"/>
      <c r="JOP56" s="34"/>
      <c r="JOQ56" s="34"/>
      <c r="JOR56" s="34"/>
      <c r="JOS56" s="34"/>
      <c r="JOT56" s="34"/>
      <c r="JOU56" s="34"/>
      <c r="JOV56" s="34"/>
      <c r="JOW56" s="34"/>
      <c r="JOX56" s="34"/>
      <c r="JOY56" s="34"/>
      <c r="JOZ56" s="34"/>
      <c r="JPA56" s="34"/>
      <c r="JPB56" s="34"/>
      <c r="JPC56" s="34"/>
      <c r="JPD56" s="34"/>
      <c r="JPE56" s="34"/>
      <c r="JPF56" s="34"/>
      <c r="JPG56" s="34"/>
      <c r="JPH56" s="34"/>
      <c r="JPI56" s="34"/>
      <c r="JPJ56" s="34"/>
      <c r="JPK56" s="34"/>
      <c r="JPL56" s="34"/>
      <c r="JPM56" s="34"/>
      <c r="JPN56" s="34"/>
      <c r="JPO56" s="34"/>
      <c r="JPP56" s="34"/>
      <c r="JPQ56" s="34"/>
      <c r="JPR56" s="34"/>
      <c r="JPS56" s="34"/>
      <c r="JPT56" s="34"/>
      <c r="JPU56" s="34"/>
      <c r="JPV56" s="34"/>
      <c r="JPW56" s="34"/>
      <c r="JPX56" s="34"/>
      <c r="JPY56" s="34"/>
      <c r="JPZ56" s="34"/>
      <c r="JQA56" s="34"/>
      <c r="JQB56" s="34"/>
      <c r="JQC56" s="34"/>
      <c r="JQD56" s="34"/>
      <c r="JQE56" s="34"/>
      <c r="JQF56" s="34"/>
      <c r="JQG56" s="34"/>
      <c r="JQH56" s="34"/>
      <c r="JQI56" s="34"/>
      <c r="JQJ56" s="34"/>
      <c r="JQK56" s="34"/>
      <c r="JQL56" s="34"/>
      <c r="JQM56" s="34"/>
      <c r="JQN56" s="34"/>
      <c r="JQO56" s="34"/>
      <c r="JQP56" s="34"/>
      <c r="JQQ56" s="34"/>
      <c r="JQR56" s="34"/>
      <c r="JQS56" s="34"/>
      <c r="JQT56" s="34"/>
      <c r="JQU56" s="34"/>
      <c r="JQV56" s="34"/>
      <c r="JQW56" s="34"/>
      <c r="JQX56" s="34"/>
      <c r="JQY56" s="34"/>
      <c r="JQZ56" s="34"/>
      <c r="JRA56" s="34"/>
      <c r="JRB56" s="34"/>
      <c r="JRC56" s="34"/>
      <c r="JRD56" s="34"/>
      <c r="JRE56" s="34"/>
      <c r="JRF56" s="34"/>
      <c r="JRG56" s="34"/>
      <c r="JRH56" s="34"/>
      <c r="JRI56" s="34"/>
      <c r="JRJ56" s="34"/>
      <c r="JRK56" s="34"/>
      <c r="JRL56" s="34"/>
      <c r="JRM56" s="34"/>
      <c r="JRN56" s="34"/>
      <c r="JRO56" s="34"/>
      <c r="JRP56" s="34"/>
      <c r="JRQ56" s="34"/>
      <c r="JRR56" s="34"/>
      <c r="JRS56" s="34"/>
      <c r="JRT56" s="34"/>
      <c r="JRU56" s="34"/>
      <c r="JRV56" s="34"/>
      <c r="JRW56" s="34"/>
      <c r="JRX56" s="34"/>
      <c r="JRY56" s="34"/>
      <c r="JRZ56" s="34"/>
      <c r="JSA56" s="34"/>
      <c r="JSB56" s="34"/>
      <c r="JSC56" s="34"/>
      <c r="JSD56" s="34"/>
      <c r="JSE56" s="34"/>
      <c r="JSF56" s="34"/>
      <c r="JSG56" s="34"/>
      <c r="JSH56" s="34"/>
      <c r="JSI56" s="34"/>
      <c r="JSJ56" s="34"/>
      <c r="JSK56" s="34"/>
      <c r="JSL56" s="34"/>
      <c r="JSM56" s="34"/>
      <c r="JSN56" s="34"/>
      <c r="JSO56" s="34"/>
      <c r="JSP56" s="34"/>
      <c r="JSQ56" s="34"/>
      <c r="JSR56" s="34"/>
      <c r="JSS56" s="34"/>
      <c r="JST56" s="34"/>
      <c r="JSU56" s="34"/>
      <c r="JSV56" s="34"/>
      <c r="JSW56" s="34"/>
      <c r="JSX56" s="34"/>
      <c r="JSY56" s="34"/>
      <c r="JSZ56" s="34"/>
      <c r="JTA56" s="34"/>
      <c r="JTB56" s="34"/>
      <c r="JTC56" s="34"/>
      <c r="JTD56" s="34"/>
      <c r="JTE56" s="34"/>
      <c r="JTF56" s="34"/>
      <c r="JTG56" s="34"/>
      <c r="JTH56" s="34"/>
      <c r="JTI56" s="34"/>
      <c r="JTJ56" s="34"/>
      <c r="JTK56" s="34"/>
      <c r="JTL56" s="34"/>
      <c r="JTM56" s="34"/>
      <c r="JTN56" s="34"/>
      <c r="JTO56" s="34"/>
      <c r="JTP56" s="34"/>
      <c r="JTQ56" s="34"/>
      <c r="JTR56" s="34"/>
      <c r="JTS56" s="34"/>
      <c r="JTT56" s="34"/>
      <c r="JTU56" s="34"/>
      <c r="JTV56" s="34"/>
      <c r="JTW56" s="34"/>
      <c r="JTX56" s="34"/>
      <c r="JTY56" s="34"/>
      <c r="JTZ56" s="34"/>
      <c r="JUA56" s="34"/>
      <c r="JUB56" s="34"/>
      <c r="JUC56" s="34"/>
      <c r="JUD56" s="34"/>
      <c r="JUE56" s="34"/>
      <c r="JUF56" s="34"/>
      <c r="JUG56" s="34"/>
      <c r="JUH56" s="34"/>
      <c r="JUI56" s="34"/>
      <c r="JUJ56" s="34"/>
      <c r="JUK56" s="34"/>
      <c r="JUL56" s="34"/>
      <c r="JUM56" s="34"/>
      <c r="JUN56" s="34"/>
      <c r="JUO56" s="34"/>
      <c r="JUP56" s="34"/>
      <c r="JUQ56" s="34"/>
      <c r="JUR56" s="34"/>
      <c r="JUS56" s="34"/>
      <c r="JUT56" s="34"/>
      <c r="JUU56" s="34"/>
      <c r="JUV56" s="34"/>
      <c r="JUW56" s="34"/>
      <c r="JUX56" s="34"/>
      <c r="JUY56" s="34"/>
      <c r="JUZ56" s="34"/>
      <c r="JVA56" s="34"/>
      <c r="JVB56" s="34"/>
      <c r="JVC56" s="34"/>
      <c r="JVD56" s="34"/>
      <c r="JVE56" s="34"/>
      <c r="JVF56" s="34"/>
      <c r="JVG56" s="34"/>
      <c r="JVH56" s="34"/>
      <c r="JVI56" s="34"/>
      <c r="JVJ56" s="34"/>
      <c r="JVK56" s="34"/>
      <c r="JVL56" s="34"/>
      <c r="JVM56" s="34"/>
      <c r="JVN56" s="34"/>
      <c r="JVO56" s="34"/>
      <c r="JVP56" s="34"/>
      <c r="JVQ56" s="34"/>
      <c r="JVR56" s="34"/>
      <c r="JVS56" s="34"/>
      <c r="JVT56" s="34"/>
      <c r="JVU56" s="34"/>
      <c r="JVV56" s="34"/>
      <c r="JVW56" s="34"/>
      <c r="JVX56" s="34"/>
      <c r="JVY56" s="34"/>
      <c r="JVZ56" s="34"/>
      <c r="JWA56" s="34"/>
      <c r="JWB56" s="34"/>
      <c r="JWC56" s="34"/>
      <c r="JWD56" s="34"/>
      <c r="JWE56" s="34"/>
      <c r="JWF56" s="34"/>
      <c r="JWG56" s="34"/>
      <c r="JWH56" s="34"/>
      <c r="JWI56" s="34"/>
      <c r="JWJ56" s="34"/>
      <c r="JWK56" s="34"/>
      <c r="JWL56" s="34"/>
      <c r="JWM56" s="34"/>
      <c r="JWN56" s="34"/>
      <c r="JWO56" s="34"/>
      <c r="JWP56" s="34"/>
      <c r="JWQ56" s="34"/>
      <c r="JWR56" s="34"/>
      <c r="JWS56" s="34"/>
      <c r="JWT56" s="34"/>
      <c r="JWU56" s="34"/>
      <c r="JWV56" s="34"/>
      <c r="JWW56" s="34"/>
      <c r="JWX56" s="34"/>
      <c r="JWY56" s="34"/>
      <c r="JWZ56" s="34"/>
      <c r="JXA56" s="34"/>
      <c r="JXB56" s="34"/>
      <c r="JXC56" s="34"/>
      <c r="JXD56" s="34"/>
      <c r="JXE56" s="34"/>
      <c r="JXF56" s="34"/>
      <c r="JXG56" s="34"/>
      <c r="JXH56" s="34"/>
      <c r="JXI56" s="34"/>
      <c r="JXJ56" s="34"/>
      <c r="JXK56" s="34"/>
      <c r="JXL56" s="34"/>
      <c r="JXM56" s="34"/>
      <c r="JXN56" s="34"/>
      <c r="JXO56" s="34"/>
      <c r="JXP56" s="34"/>
      <c r="JXQ56" s="34"/>
      <c r="JXR56" s="34"/>
      <c r="JXS56" s="34"/>
      <c r="JXT56" s="34"/>
      <c r="JXU56" s="34"/>
      <c r="JXV56" s="34"/>
      <c r="JXW56" s="34"/>
      <c r="JXX56" s="34"/>
      <c r="JXY56" s="34"/>
      <c r="JXZ56" s="34"/>
      <c r="JYA56" s="34"/>
      <c r="JYB56" s="34"/>
      <c r="JYC56" s="34"/>
      <c r="JYD56" s="34"/>
      <c r="JYE56" s="34"/>
      <c r="JYF56" s="34"/>
      <c r="JYG56" s="34"/>
      <c r="JYH56" s="34"/>
      <c r="JYI56" s="34"/>
      <c r="JYJ56" s="34"/>
      <c r="JYK56" s="34"/>
      <c r="JYL56" s="34"/>
      <c r="JYM56" s="34"/>
      <c r="JYN56" s="34"/>
      <c r="JYO56" s="34"/>
      <c r="JYP56" s="34"/>
      <c r="JYQ56" s="34"/>
      <c r="JYR56" s="34"/>
      <c r="JYS56" s="34"/>
      <c r="JYT56" s="34"/>
      <c r="JYU56" s="34"/>
      <c r="JYV56" s="34"/>
      <c r="JYW56" s="34"/>
      <c r="JYX56" s="34"/>
      <c r="JYY56" s="34"/>
      <c r="JYZ56" s="34"/>
      <c r="JZA56" s="34"/>
      <c r="JZB56" s="34"/>
      <c r="JZC56" s="34"/>
      <c r="JZD56" s="34"/>
      <c r="JZE56" s="34"/>
      <c r="JZF56" s="34"/>
      <c r="JZG56" s="34"/>
      <c r="JZH56" s="34"/>
      <c r="JZI56" s="34"/>
      <c r="JZJ56" s="34"/>
      <c r="JZK56" s="34"/>
      <c r="JZL56" s="34"/>
      <c r="JZM56" s="34"/>
      <c r="JZN56" s="34"/>
      <c r="JZO56" s="34"/>
      <c r="JZP56" s="34"/>
      <c r="JZQ56" s="34"/>
      <c r="JZR56" s="34"/>
      <c r="JZS56" s="34"/>
      <c r="JZT56" s="34"/>
      <c r="JZU56" s="34"/>
      <c r="JZV56" s="34"/>
      <c r="JZW56" s="34"/>
      <c r="JZX56" s="34"/>
      <c r="JZY56" s="34"/>
      <c r="JZZ56" s="34"/>
      <c r="KAA56" s="34"/>
      <c r="KAB56" s="34"/>
      <c r="KAC56" s="34"/>
      <c r="KAD56" s="34"/>
      <c r="KAE56" s="34"/>
      <c r="KAF56" s="34"/>
      <c r="KAG56" s="34"/>
      <c r="KAH56" s="34"/>
      <c r="KAI56" s="34"/>
      <c r="KAJ56" s="34"/>
      <c r="KAK56" s="34"/>
      <c r="KAL56" s="34"/>
      <c r="KAM56" s="34"/>
      <c r="KAN56" s="34"/>
      <c r="KAO56" s="34"/>
      <c r="KAP56" s="34"/>
      <c r="KAQ56" s="34"/>
      <c r="KAR56" s="34"/>
      <c r="KAS56" s="34"/>
      <c r="KAT56" s="34"/>
      <c r="KAU56" s="34"/>
      <c r="KAV56" s="34"/>
      <c r="KAW56" s="34"/>
      <c r="KAX56" s="34"/>
      <c r="KAY56" s="34"/>
      <c r="KAZ56" s="34"/>
      <c r="KBA56" s="34"/>
      <c r="KBB56" s="34"/>
      <c r="KBC56" s="34"/>
      <c r="KBD56" s="34"/>
      <c r="KBE56" s="34"/>
      <c r="KBF56" s="34"/>
      <c r="KBG56" s="34"/>
      <c r="KBH56" s="34"/>
      <c r="KBI56" s="34"/>
      <c r="KBJ56" s="34"/>
      <c r="KBK56" s="34"/>
      <c r="KBL56" s="34"/>
      <c r="KBM56" s="34"/>
      <c r="KBN56" s="34"/>
      <c r="KBO56" s="34"/>
      <c r="KBP56" s="34"/>
      <c r="KBQ56" s="34"/>
      <c r="KBR56" s="34"/>
      <c r="KBS56" s="34"/>
      <c r="KBT56" s="34"/>
      <c r="KBU56" s="34"/>
      <c r="KBV56" s="34"/>
      <c r="KBW56" s="34"/>
      <c r="KBX56" s="34"/>
      <c r="KBY56" s="34"/>
      <c r="KBZ56" s="34"/>
      <c r="KCA56" s="34"/>
      <c r="KCB56" s="34"/>
      <c r="KCC56" s="34"/>
      <c r="KCD56" s="34"/>
      <c r="KCE56" s="34"/>
      <c r="KCF56" s="34"/>
      <c r="KCG56" s="34"/>
      <c r="KCH56" s="34"/>
      <c r="KCI56" s="34"/>
      <c r="KCJ56" s="34"/>
      <c r="KCK56" s="34"/>
      <c r="KCL56" s="34"/>
      <c r="KCM56" s="34"/>
      <c r="KCN56" s="34"/>
      <c r="KCO56" s="34"/>
      <c r="KCP56" s="34"/>
      <c r="KCQ56" s="34"/>
      <c r="KCR56" s="34"/>
      <c r="KCS56" s="34"/>
      <c r="KCT56" s="34"/>
      <c r="KCU56" s="34"/>
      <c r="KCV56" s="34"/>
      <c r="KCW56" s="34"/>
      <c r="KCX56" s="34"/>
      <c r="KCY56" s="34"/>
      <c r="KCZ56" s="34"/>
      <c r="KDA56" s="34"/>
      <c r="KDB56" s="34"/>
      <c r="KDC56" s="34"/>
      <c r="KDD56" s="34"/>
      <c r="KDE56" s="34"/>
      <c r="KDF56" s="34"/>
      <c r="KDG56" s="34"/>
      <c r="KDH56" s="34"/>
      <c r="KDI56" s="34"/>
      <c r="KDJ56" s="34"/>
      <c r="KDK56" s="34"/>
      <c r="KDL56" s="34"/>
      <c r="KDM56" s="34"/>
      <c r="KDN56" s="34"/>
      <c r="KDO56" s="34"/>
      <c r="KDP56" s="34"/>
      <c r="KDQ56" s="34"/>
      <c r="KDR56" s="34"/>
      <c r="KDS56" s="34"/>
      <c r="KDT56" s="34"/>
      <c r="KDU56" s="34"/>
      <c r="KDV56" s="34"/>
      <c r="KDW56" s="34"/>
      <c r="KDX56" s="34"/>
      <c r="KDY56" s="34"/>
      <c r="KDZ56" s="34"/>
      <c r="KEA56" s="34"/>
      <c r="KEB56" s="34"/>
      <c r="KEC56" s="34"/>
      <c r="KED56" s="34"/>
      <c r="KEE56" s="34"/>
      <c r="KEF56" s="34"/>
      <c r="KEG56" s="34"/>
      <c r="KEH56" s="34"/>
      <c r="KEI56" s="34"/>
      <c r="KEJ56" s="34"/>
      <c r="KEK56" s="34"/>
      <c r="KEL56" s="34"/>
      <c r="KEM56" s="34"/>
      <c r="KEN56" s="34"/>
      <c r="KEO56" s="34"/>
      <c r="KEP56" s="34"/>
      <c r="KEQ56" s="34"/>
      <c r="KER56" s="34"/>
      <c r="KES56" s="34"/>
      <c r="KET56" s="34"/>
      <c r="KEU56" s="34"/>
      <c r="KEV56" s="34"/>
      <c r="KEW56" s="34"/>
      <c r="KEX56" s="34"/>
      <c r="KEY56" s="34"/>
      <c r="KEZ56" s="34"/>
      <c r="KFA56" s="34"/>
      <c r="KFB56" s="34"/>
      <c r="KFC56" s="34"/>
      <c r="KFD56" s="34"/>
      <c r="KFE56" s="34"/>
      <c r="KFF56" s="34"/>
      <c r="KFG56" s="34"/>
      <c r="KFH56" s="34"/>
      <c r="KFI56" s="34"/>
      <c r="KFJ56" s="34"/>
      <c r="KFK56" s="34"/>
      <c r="KFL56" s="34"/>
      <c r="KFM56" s="34"/>
      <c r="KFN56" s="34"/>
      <c r="KFO56" s="34"/>
      <c r="KFP56" s="34"/>
      <c r="KFQ56" s="34"/>
      <c r="KFR56" s="34"/>
      <c r="KFS56" s="34"/>
      <c r="KFT56" s="34"/>
      <c r="KFU56" s="34"/>
      <c r="KFV56" s="34"/>
      <c r="KFW56" s="34"/>
      <c r="KFX56" s="34"/>
      <c r="KFY56" s="34"/>
      <c r="KFZ56" s="34"/>
      <c r="KGA56" s="34"/>
      <c r="KGB56" s="34"/>
      <c r="KGC56" s="34"/>
      <c r="KGD56" s="34"/>
      <c r="KGE56" s="34"/>
      <c r="KGF56" s="34"/>
      <c r="KGG56" s="34"/>
      <c r="KGH56" s="34"/>
      <c r="KGI56" s="34"/>
      <c r="KGJ56" s="34"/>
      <c r="KGK56" s="34"/>
      <c r="KGL56" s="34"/>
      <c r="KGM56" s="34"/>
      <c r="KGN56" s="34"/>
      <c r="KGO56" s="34"/>
      <c r="KGP56" s="34"/>
      <c r="KGQ56" s="34"/>
      <c r="KGR56" s="34"/>
      <c r="KGS56" s="34"/>
      <c r="KGT56" s="34"/>
      <c r="KGU56" s="34"/>
      <c r="KGV56" s="34"/>
      <c r="KGW56" s="34"/>
      <c r="KGX56" s="34"/>
      <c r="KGY56" s="34"/>
      <c r="KGZ56" s="34"/>
      <c r="KHA56" s="34"/>
      <c r="KHB56" s="34"/>
      <c r="KHC56" s="34"/>
      <c r="KHD56" s="34"/>
      <c r="KHE56" s="34"/>
      <c r="KHF56" s="34"/>
      <c r="KHG56" s="34"/>
      <c r="KHH56" s="34"/>
      <c r="KHI56" s="34"/>
      <c r="KHJ56" s="34"/>
      <c r="KHK56" s="34"/>
      <c r="KHL56" s="34"/>
      <c r="KHM56" s="34"/>
      <c r="KHN56" s="34"/>
      <c r="KHO56" s="34"/>
      <c r="KHP56" s="34"/>
      <c r="KHQ56" s="34"/>
      <c r="KHR56" s="34"/>
      <c r="KHS56" s="34"/>
      <c r="KHT56" s="34"/>
      <c r="KHU56" s="34"/>
      <c r="KHV56" s="34"/>
      <c r="KHW56" s="34"/>
      <c r="KHX56" s="34"/>
      <c r="KHY56" s="34"/>
      <c r="KHZ56" s="34"/>
      <c r="KIA56" s="34"/>
      <c r="KIB56" s="34"/>
      <c r="KIC56" s="34"/>
      <c r="KID56" s="34"/>
      <c r="KIE56" s="34"/>
      <c r="KIF56" s="34"/>
      <c r="KIG56" s="34"/>
      <c r="KIH56" s="34"/>
      <c r="KII56" s="34"/>
      <c r="KIJ56" s="34"/>
      <c r="KIK56" s="34"/>
      <c r="KIL56" s="34"/>
      <c r="KIM56" s="34"/>
      <c r="KIN56" s="34"/>
      <c r="KIO56" s="34"/>
      <c r="KIP56" s="34"/>
      <c r="KIQ56" s="34"/>
      <c r="KIR56" s="34"/>
      <c r="KIS56" s="34"/>
      <c r="KIT56" s="34"/>
      <c r="KIU56" s="34"/>
      <c r="KIV56" s="34"/>
      <c r="KIW56" s="34"/>
      <c r="KIX56" s="34"/>
      <c r="KIY56" s="34"/>
      <c r="KIZ56" s="34"/>
      <c r="KJA56" s="34"/>
      <c r="KJB56" s="34"/>
      <c r="KJC56" s="34"/>
      <c r="KJD56" s="34"/>
      <c r="KJE56" s="34"/>
      <c r="KJF56" s="34"/>
      <c r="KJG56" s="34"/>
      <c r="KJH56" s="34"/>
      <c r="KJI56" s="34"/>
      <c r="KJJ56" s="34"/>
      <c r="KJK56" s="34"/>
      <c r="KJL56" s="34"/>
      <c r="KJM56" s="34"/>
      <c r="KJN56" s="34"/>
      <c r="KJO56" s="34"/>
      <c r="KJP56" s="34"/>
      <c r="KJQ56" s="34"/>
      <c r="KJR56" s="34"/>
      <c r="KJS56" s="34"/>
      <c r="KJT56" s="34"/>
      <c r="KJU56" s="34"/>
      <c r="KJV56" s="34"/>
      <c r="KJW56" s="34"/>
      <c r="KJX56" s="34"/>
      <c r="KJY56" s="34"/>
      <c r="KJZ56" s="34"/>
      <c r="KKA56" s="34"/>
      <c r="KKB56" s="34"/>
      <c r="KKC56" s="34"/>
      <c r="KKD56" s="34"/>
      <c r="KKE56" s="34"/>
      <c r="KKF56" s="34"/>
      <c r="KKG56" s="34"/>
      <c r="KKH56" s="34"/>
      <c r="KKI56" s="34"/>
      <c r="KKJ56" s="34"/>
      <c r="KKK56" s="34"/>
      <c r="KKL56" s="34"/>
      <c r="KKM56" s="34"/>
      <c r="KKN56" s="34"/>
      <c r="KKO56" s="34"/>
      <c r="KKP56" s="34"/>
      <c r="KKQ56" s="34"/>
      <c r="KKR56" s="34"/>
      <c r="KKS56" s="34"/>
      <c r="KKT56" s="34"/>
      <c r="KKU56" s="34"/>
      <c r="KKV56" s="34"/>
      <c r="KKW56" s="34"/>
      <c r="KKX56" s="34"/>
      <c r="KKY56" s="34"/>
      <c r="KKZ56" s="34"/>
      <c r="KLA56" s="34"/>
      <c r="KLB56" s="34"/>
      <c r="KLC56" s="34"/>
      <c r="KLD56" s="34"/>
      <c r="KLE56" s="34"/>
      <c r="KLF56" s="34"/>
      <c r="KLG56" s="34"/>
      <c r="KLH56" s="34"/>
      <c r="KLI56" s="34"/>
      <c r="KLJ56" s="34"/>
      <c r="KLK56" s="34"/>
      <c r="KLL56" s="34"/>
      <c r="KLM56" s="34"/>
      <c r="KLN56" s="34"/>
      <c r="KLO56" s="34"/>
      <c r="KLP56" s="34"/>
      <c r="KLQ56" s="34"/>
      <c r="KLR56" s="34"/>
      <c r="KLS56" s="34"/>
      <c r="KLT56" s="34"/>
      <c r="KLU56" s="34"/>
      <c r="KLV56" s="34"/>
      <c r="KLW56" s="34"/>
      <c r="KLX56" s="34"/>
      <c r="KLY56" s="34"/>
      <c r="KLZ56" s="34"/>
      <c r="KMA56" s="34"/>
      <c r="KMB56" s="34"/>
      <c r="KMC56" s="34"/>
      <c r="KMD56" s="34"/>
      <c r="KME56" s="34"/>
      <c r="KMF56" s="34"/>
      <c r="KMG56" s="34"/>
      <c r="KMH56" s="34"/>
      <c r="KMI56" s="34"/>
      <c r="KMJ56" s="34"/>
      <c r="KMK56" s="34"/>
      <c r="KML56" s="34"/>
      <c r="KMM56" s="34"/>
      <c r="KMN56" s="34"/>
      <c r="KMO56" s="34"/>
      <c r="KMP56" s="34"/>
      <c r="KMQ56" s="34"/>
      <c r="KMR56" s="34"/>
      <c r="KMS56" s="34"/>
      <c r="KMT56" s="34"/>
      <c r="KMU56" s="34"/>
      <c r="KMV56" s="34"/>
      <c r="KMW56" s="34"/>
      <c r="KMX56" s="34"/>
      <c r="KMY56" s="34"/>
      <c r="KMZ56" s="34"/>
      <c r="KNA56" s="34"/>
      <c r="KNB56" s="34"/>
      <c r="KNC56" s="34"/>
      <c r="KND56" s="34"/>
      <c r="KNE56" s="34"/>
      <c r="KNF56" s="34"/>
      <c r="KNG56" s="34"/>
      <c r="KNH56" s="34"/>
      <c r="KNI56" s="34"/>
      <c r="KNJ56" s="34"/>
      <c r="KNK56" s="34"/>
      <c r="KNL56" s="34"/>
      <c r="KNM56" s="34"/>
      <c r="KNN56" s="34"/>
      <c r="KNO56" s="34"/>
      <c r="KNP56" s="34"/>
      <c r="KNQ56" s="34"/>
      <c r="KNR56" s="34"/>
      <c r="KNS56" s="34"/>
      <c r="KNT56" s="34"/>
      <c r="KNU56" s="34"/>
      <c r="KNV56" s="34"/>
      <c r="KNW56" s="34"/>
      <c r="KNX56" s="34"/>
      <c r="KNY56" s="34"/>
      <c r="KNZ56" s="34"/>
      <c r="KOA56" s="34"/>
      <c r="KOB56" s="34"/>
      <c r="KOC56" s="34"/>
      <c r="KOD56" s="34"/>
      <c r="KOE56" s="34"/>
      <c r="KOF56" s="34"/>
      <c r="KOG56" s="34"/>
      <c r="KOH56" s="34"/>
      <c r="KOI56" s="34"/>
      <c r="KOJ56" s="34"/>
      <c r="KOK56" s="34"/>
      <c r="KOL56" s="34"/>
      <c r="KOM56" s="34"/>
      <c r="KON56" s="34"/>
      <c r="KOO56" s="34"/>
      <c r="KOP56" s="34"/>
      <c r="KOQ56" s="34"/>
      <c r="KOR56" s="34"/>
      <c r="KOS56" s="34"/>
      <c r="KOT56" s="34"/>
      <c r="KOU56" s="34"/>
      <c r="KOV56" s="34"/>
      <c r="KOW56" s="34"/>
      <c r="KOX56" s="34"/>
      <c r="KOY56" s="34"/>
      <c r="KOZ56" s="34"/>
      <c r="KPA56" s="34"/>
      <c r="KPB56" s="34"/>
      <c r="KPC56" s="34"/>
      <c r="KPD56" s="34"/>
      <c r="KPE56" s="34"/>
      <c r="KPF56" s="34"/>
      <c r="KPG56" s="34"/>
      <c r="KPH56" s="34"/>
      <c r="KPI56" s="34"/>
      <c r="KPJ56" s="34"/>
      <c r="KPK56" s="34"/>
      <c r="KPL56" s="34"/>
      <c r="KPM56" s="34"/>
      <c r="KPN56" s="34"/>
      <c r="KPO56" s="34"/>
      <c r="KPP56" s="34"/>
      <c r="KPQ56" s="34"/>
      <c r="KPR56" s="34"/>
      <c r="KPS56" s="34"/>
      <c r="KPT56" s="34"/>
      <c r="KPU56" s="34"/>
      <c r="KPV56" s="34"/>
      <c r="KPW56" s="34"/>
      <c r="KPX56" s="34"/>
      <c r="KPY56" s="34"/>
      <c r="KPZ56" s="34"/>
      <c r="KQA56" s="34"/>
      <c r="KQB56" s="34"/>
      <c r="KQC56" s="34"/>
      <c r="KQD56" s="34"/>
      <c r="KQE56" s="34"/>
      <c r="KQF56" s="34"/>
      <c r="KQG56" s="34"/>
      <c r="KQH56" s="34"/>
      <c r="KQI56" s="34"/>
      <c r="KQJ56" s="34"/>
      <c r="KQK56" s="34"/>
      <c r="KQL56" s="34"/>
      <c r="KQM56" s="34"/>
      <c r="KQN56" s="34"/>
      <c r="KQO56" s="34"/>
      <c r="KQP56" s="34"/>
      <c r="KQQ56" s="34"/>
      <c r="KQR56" s="34"/>
      <c r="KQS56" s="34"/>
      <c r="KQT56" s="34"/>
      <c r="KQU56" s="34"/>
      <c r="KQV56" s="34"/>
      <c r="KQW56" s="34"/>
      <c r="KQX56" s="34"/>
      <c r="KQY56" s="34"/>
      <c r="KQZ56" s="34"/>
      <c r="KRA56" s="34"/>
      <c r="KRB56" s="34"/>
      <c r="KRC56" s="34"/>
      <c r="KRD56" s="34"/>
      <c r="KRE56" s="34"/>
      <c r="KRF56" s="34"/>
      <c r="KRG56" s="34"/>
      <c r="KRH56" s="34"/>
      <c r="KRI56" s="34"/>
      <c r="KRJ56" s="34"/>
      <c r="KRK56" s="34"/>
      <c r="KRL56" s="34"/>
      <c r="KRM56" s="34"/>
      <c r="KRN56" s="34"/>
      <c r="KRO56" s="34"/>
      <c r="KRP56" s="34"/>
      <c r="KRQ56" s="34"/>
      <c r="KRR56" s="34"/>
      <c r="KRS56" s="34"/>
      <c r="KRT56" s="34"/>
      <c r="KRU56" s="34"/>
      <c r="KRV56" s="34"/>
      <c r="KRW56" s="34"/>
      <c r="KRX56" s="34"/>
      <c r="KRY56" s="34"/>
      <c r="KRZ56" s="34"/>
      <c r="KSA56" s="34"/>
      <c r="KSB56" s="34"/>
      <c r="KSC56" s="34"/>
      <c r="KSD56" s="34"/>
      <c r="KSE56" s="34"/>
      <c r="KSF56" s="34"/>
      <c r="KSG56" s="34"/>
      <c r="KSH56" s="34"/>
      <c r="KSI56" s="34"/>
      <c r="KSJ56" s="34"/>
      <c r="KSK56" s="34"/>
      <c r="KSL56" s="34"/>
      <c r="KSM56" s="34"/>
      <c r="KSN56" s="34"/>
      <c r="KSO56" s="34"/>
      <c r="KSP56" s="34"/>
      <c r="KSQ56" s="34"/>
      <c r="KSR56" s="34"/>
      <c r="KSS56" s="34"/>
      <c r="KST56" s="34"/>
      <c r="KSU56" s="34"/>
      <c r="KSV56" s="34"/>
      <c r="KSW56" s="34"/>
      <c r="KSX56" s="34"/>
      <c r="KSY56" s="34"/>
      <c r="KSZ56" s="34"/>
      <c r="KTA56" s="34"/>
      <c r="KTB56" s="34"/>
      <c r="KTC56" s="34"/>
      <c r="KTD56" s="34"/>
      <c r="KTE56" s="34"/>
      <c r="KTF56" s="34"/>
      <c r="KTG56" s="34"/>
      <c r="KTH56" s="34"/>
      <c r="KTI56" s="34"/>
      <c r="KTJ56" s="34"/>
      <c r="KTK56" s="34"/>
      <c r="KTL56" s="34"/>
      <c r="KTM56" s="34"/>
      <c r="KTN56" s="34"/>
      <c r="KTO56" s="34"/>
      <c r="KTP56" s="34"/>
      <c r="KTQ56" s="34"/>
      <c r="KTR56" s="34"/>
      <c r="KTS56" s="34"/>
      <c r="KTT56" s="34"/>
      <c r="KTU56" s="34"/>
      <c r="KTV56" s="34"/>
      <c r="KTW56" s="34"/>
      <c r="KTX56" s="34"/>
      <c r="KTY56" s="34"/>
      <c r="KTZ56" s="34"/>
      <c r="KUA56" s="34"/>
      <c r="KUB56" s="34"/>
      <c r="KUC56" s="34"/>
      <c r="KUD56" s="34"/>
      <c r="KUE56" s="34"/>
      <c r="KUF56" s="34"/>
      <c r="KUG56" s="34"/>
      <c r="KUH56" s="34"/>
      <c r="KUI56" s="34"/>
      <c r="KUJ56" s="34"/>
      <c r="KUK56" s="34"/>
      <c r="KUL56" s="34"/>
      <c r="KUM56" s="34"/>
      <c r="KUN56" s="34"/>
      <c r="KUO56" s="34"/>
      <c r="KUP56" s="34"/>
      <c r="KUQ56" s="34"/>
      <c r="KUR56" s="34"/>
      <c r="KUS56" s="34"/>
      <c r="KUT56" s="34"/>
      <c r="KUU56" s="34"/>
      <c r="KUV56" s="34"/>
      <c r="KUW56" s="34"/>
      <c r="KUX56" s="34"/>
      <c r="KUY56" s="34"/>
      <c r="KUZ56" s="34"/>
      <c r="KVA56" s="34"/>
      <c r="KVB56" s="34"/>
      <c r="KVC56" s="34"/>
      <c r="KVD56" s="34"/>
      <c r="KVE56" s="34"/>
      <c r="KVF56" s="34"/>
      <c r="KVG56" s="34"/>
      <c r="KVH56" s="34"/>
      <c r="KVI56" s="34"/>
      <c r="KVJ56" s="34"/>
      <c r="KVK56" s="34"/>
      <c r="KVL56" s="34"/>
      <c r="KVM56" s="34"/>
      <c r="KVN56" s="34"/>
      <c r="KVO56" s="34"/>
      <c r="KVP56" s="34"/>
      <c r="KVQ56" s="34"/>
      <c r="KVR56" s="34"/>
      <c r="KVS56" s="34"/>
      <c r="KVT56" s="34"/>
      <c r="KVU56" s="34"/>
      <c r="KVV56" s="34"/>
      <c r="KVW56" s="34"/>
      <c r="KVX56" s="34"/>
      <c r="KVY56" s="34"/>
      <c r="KVZ56" s="34"/>
      <c r="KWA56" s="34"/>
      <c r="KWB56" s="34"/>
      <c r="KWC56" s="34"/>
      <c r="KWD56" s="34"/>
      <c r="KWE56" s="34"/>
      <c r="KWF56" s="34"/>
      <c r="KWG56" s="34"/>
      <c r="KWH56" s="34"/>
      <c r="KWI56" s="34"/>
      <c r="KWJ56" s="34"/>
      <c r="KWK56" s="34"/>
      <c r="KWL56" s="34"/>
      <c r="KWM56" s="34"/>
      <c r="KWN56" s="34"/>
      <c r="KWO56" s="34"/>
      <c r="KWP56" s="34"/>
      <c r="KWQ56" s="34"/>
      <c r="KWR56" s="34"/>
      <c r="KWS56" s="34"/>
      <c r="KWT56" s="34"/>
      <c r="KWU56" s="34"/>
      <c r="KWV56" s="34"/>
      <c r="KWW56" s="34"/>
      <c r="KWX56" s="34"/>
      <c r="KWY56" s="34"/>
      <c r="KWZ56" s="34"/>
      <c r="KXA56" s="34"/>
      <c r="KXB56" s="34"/>
      <c r="KXC56" s="34"/>
      <c r="KXD56" s="34"/>
      <c r="KXE56" s="34"/>
      <c r="KXF56" s="34"/>
      <c r="KXG56" s="34"/>
      <c r="KXH56" s="34"/>
      <c r="KXI56" s="34"/>
      <c r="KXJ56" s="34"/>
      <c r="KXK56" s="34"/>
      <c r="KXL56" s="34"/>
      <c r="KXM56" s="34"/>
      <c r="KXN56" s="34"/>
      <c r="KXO56" s="34"/>
      <c r="KXP56" s="34"/>
      <c r="KXQ56" s="34"/>
      <c r="KXR56" s="34"/>
      <c r="KXS56" s="34"/>
      <c r="KXT56" s="34"/>
      <c r="KXU56" s="34"/>
      <c r="KXV56" s="34"/>
      <c r="KXW56" s="34"/>
      <c r="KXX56" s="34"/>
      <c r="KXY56" s="34"/>
      <c r="KXZ56" s="34"/>
      <c r="KYA56" s="34"/>
      <c r="KYB56" s="34"/>
      <c r="KYC56" s="34"/>
      <c r="KYD56" s="34"/>
      <c r="KYE56" s="34"/>
      <c r="KYF56" s="34"/>
      <c r="KYG56" s="34"/>
      <c r="KYH56" s="34"/>
      <c r="KYI56" s="34"/>
      <c r="KYJ56" s="34"/>
      <c r="KYK56" s="34"/>
      <c r="KYL56" s="34"/>
      <c r="KYM56" s="34"/>
      <c r="KYN56" s="34"/>
      <c r="KYO56" s="34"/>
      <c r="KYP56" s="34"/>
      <c r="KYQ56" s="34"/>
      <c r="KYR56" s="34"/>
      <c r="KYS56" s="34"/>
      <c r="KYT56" s="34"/>
      <c r="KYU56" s="34"/>
      <c r="KYV56" s="34"/>
      <c r="KYW56" s="34"/>
      <c r="KYX56" s="34"/>
      <c r="KYY56" s="34"/>
      <c r="KYZ56" s="34"/>
      <c r="KZA56" s="34"/>
      <c r="KZB56" s="34"/>
      <c r="KZC56" s="34"/>
      <c r="KZD56" s="34"/>
      <c r="KZE56" s="34"/>
      <c r="KZF56" s="34"/>
      <c r="KZG56" s="34"/>
      <c r="KZH56" s="34"/>
      <c r="KZI56" s="34"/>
      <c r="KZJ56" s="34"/>
      <c r="KZK56" s="34"/>
      <c r="KZL56" s="34"/>
      <c r="KZM56" s="34"/>
      <c r="KZN56" s="34"/>
      <c r="KZO56" s="34"/>
      <c r="KZP56" s="34"/>
      <c r="KZQ56" s="34"/>
      <c r="KZR56" s="34"/>
      <c r="KZS56" s="34"/>
      <c r="KZT56" s="34"/>
      <c r="KZU56" s="34"/>
      <c r="KZV56" s="34"/>
      <c r="KZW56" s="34"/>
      <c r="KZX56" s="34"/>
      <c r="KZY56" s="34"/>
      <c r="KZZ56" s="34"/>
      <c r="LAA56" s="34"/>
      <c r="LAB56" s="34"/>
      <c r="LAC56" s="34"/>
      <c r="LAD56" s="34"/>
      <c r="LAE56" s="34"/>
      <c r="LAF56" s="34"/>
      <c r="LAG56" s="34"/>
      <c r="LAH56" s="34"/>
      <c r="LAI56" s="34"/>
      <c r="LAJ56" s="34"/>
      <c r="LAK56" s="34"/>
      <c r="LAL56" s="34"/>
      <c r="LAM56" s="34"/>
      <c r="LAN56" s="34"/>
      <c r="LAO56" s="34"/>
      <c r="LAP56" s="34"/>
      <c r="LAQ56" s="34"/>
      <c r="LAR56" s="34"/>
      <c r="LAS56" s="34"/>
      <c r="LAT56" s="34"/>
      <c r="LAU56" s="34"/>
      <c r="LAV56" s="34"/>
      <c r="LAW56" s="34"/>
      <c r="LAX56" s="34"/>
      <c r="LAY56" s="34"/>
      <c r="LAZ56" s="34"/>
      <c r="LBA56" s="34"/>
      <c r="LBB56" s="34"/>
      <c r="LBC56" s="34"/>
      <c r="LBD56" s="34"/>
      <c r="LBE56" s="34"/>
      <c r="LBF56" s="34"/>
      <c r="LBG56" s="34"/>
      <c r="LBH56" s="34"/>
      <c r="LBI56" s="34"/>
      <c r="LBJ56" s="34"/>
      <c r="LBK56" s="34"/>
      <c r="LBL56" s="34"/>
      <c r="LBM56" s="34"/>
      <c r="LBN56" s="34"/>
      <c r="LBO56" s="34"/>
      <c r="LBP56" s="34"/>
      <c r="LBQ56" s="34"/>
      <c r="LBR56" s="34"/>
      <c r="LBS56" s="34"/>
      <c r="LBT56" s="34"/>
      <c r="LBU56" s="34"/>
      <c r="LBV56" s="34"/>
      <c r="LBW56" s="34"/>
      <c r="LBX56" s="34"/>
      <c r="LBY56" s="34"/>
      <c r="LBZ56" s="34"/>
      <c r="LCA56" s="34"/>
      <c r="LCB56" s="34"/>
      <c r="LCC56" s="34"/>
      <c r="LCD56" s="34"/>
      <c r="LCE56" s="34"/>
      <c r="LCF56" s="34"/>
      <c r="LCG56" s="34"/>
      <c r="LCH56" s="34"/>
      <c r="LCI56" s="34"/>
      <c r="LCJ56" s="34"/>
      <c r="LCK56" s="34"/>
      <c r="LCL56" s="34"/>
      <c r="LCM56" s="34"/>
      <c r="LCN56" s="34"/>
      <c r="LCO56" s="34"/>
      <c r="LCP56" s="34"/>
      <c r="LCQ56" s="34"/>
      <c r="LCR56" s="34"/>
      <c r="LCS56" s="34"/>
      <c r="LCT56" s="34"/>
      <c r="LCU56" s="34"/>
      <c r="LCV56" s="34"/>
      <c r="LCW56" s="34"/>
      <c r="LCX56" s="34"/>
      <c r="LCY56" s="34"/>
      <c r="LCZ56" s="34"/>
      <c r="LDA56" s="34"/>
      <c r="LDB56" s="34"/>
      <c r="LDC56" s="34"/>
      <c r="LDD56" s="34"/>
      <c r="LDE56" s="34"/>
      <c r="LDF56" s="34"/>
      <c r="LDG56" s="34"/>
      <c r="LDH56" s="34"/>
      <c r="LDI56" s="34"/>
      <c r="LDJ56" s="34"/>
      <c r="LDK56" s="34"/>
      <c r="LDL56" s="34"/>
      <c r="LDM56" s="34"/>
      <c r="LDN56" s="34"/>
      <c r="LDO56" s="34"/>
      <c r="LDP56" s="34"/>
      <c r="LDQ56" s="34"/>
      <c r="LDR56" s="34"/>
      <c r="LDS56" s="34"/>
      <c r="LDT56" s="34"/>
      <c r="LDU56" s="34"/>
      <c r="LDV56" s="34"/>
      <c r="LDW56" s="34"/>
      <c r="LDX56" s="34"/>
      <c r="LDY56" s="34"/>
      <c r="LDZ56" s="34"/>
      <c r="LEA56" s="34"/>
      <c r="LEB56" s="34"/>
      <c r="LEC56" s="34"/>
      <c r="LED56" s="34"/>
      <c r="LEE56" s="34"/>
      <c r="LEF56" s="34"/>
      <c r="LEG56" s="34"/>
      <c r="LEH56" s="34"/>
      <c r="LEI56" s="34"/>
      <c r="LEJ56" s="34"/>
      <c r="LEK56" s="34"/>
      <c r="LEL56" s="34"/>
      <c r="LEM56" s="34"/>
      <c r="LEN56" s="34"/>
      <c r="LEO56" s="34"/>
      <c r="LEP56" s="34"/>
      <c r="LEQ56" s="34"/>
      <c r="LER56" s="34"/>
      <c r="LES56" s="34"/>
      <c r="LET56" s="34"/>
      <c r="LEU56" s="34"/>
      <c r="LEV56" s="34"/>
      <c r="LEW56" s="34"/>
      <c r="LEX56" s="34"/>
      <c r="LEY56" s="34"/>
      <c r="LEZ56" s="34"/>
      <c r="LFA56" s="34"/>
      <c r="LFB56" s="34"/>
      <c r="LFC56" s="34"/>
      <c r="LFD56" s="34"/>
      <c r="LFE56" s="34"/>
      <c r="LFF56" s="34"/>
      <c r="LFG56" s="34"/>
      <c r="LFH56" s="34"/>
      <c r="LFI56" s="34"/>
      <c r="LFJ56" s="34"/>
      <c r="LFK56" s="34"/>
      <c r="LFL56" s="34"/>
      <c r="LFM56" s="34"/>
      <c r="LFN56" s="34"/>
      <c r="LFO56" s="34"/>
      <c r="LFP56" s="34"/>
      <c r="LFQ56" s="34"/>
      <c r="LFR56" s="34"/>
      <c r="LFS56" s="34"/>
      <c r="LFT56" s="34"/>
      <c r="LFU56" s="34"/>
      <c r="LFV56" s="34"/>
      <c r="LFW56" s="34"/>
      <c r="LFX56" s="34"/>
      <c r="LFY56" s="34"/>
      <c r="LFZ56" s="34"/>
      <c r="LGA56" s="34"/>
      <c r="LGB56" s="34"/>
      <c r="LGC56" s="34"/>
      <c r="LGD56" s="34"/>
      <c r="LGE56" s="34"/>
      <c r="LGF56" s="34"/>
      <c r="LGG56" s="34"/>
      <c r="LGH56" s="34"/>
      <c r="LGI56" s="34"/>
      <c r="LGJ56" s="34"/>
      <c r="LGK56" s="34"/>
      <c r="LGL56" s="34"/>
      <c r="LGM56" s="34"/>
      <c r="LGN56" s="34"/>
      <c r="LGO56" s="34"/>
      <c r="LGP56" s="34"/>
      <c r="LGQ56" s="34"/>
      <c r="LGR56" s="34"/>
      <c r="LGS56" s="34"/>
      <c r="LGT56" s="34"/>
      <c r="LGU56" s="34"/>
      <c r="LGV56" s="34"/>
      <c r="LGW56" s="34"/>
      <c r="LGX56" s="34"/>
      <c r="LGY56" s="34"/>
      <c r="LGZ56" s="34"/>
      <c r="LHA56" s="34"/>
      <c r="LHB56" s="34"/>
      <c r="LHC56" s="34"/>
      <c r="LHD56" s="34"/>
      <c r="LHE56" s="34"/>
      <c r="LHF56" s="34"/>
      <c r="LHG56" s="34"/>
      <c r="LHH56" s="34"/>
      <c r="LHI56" s="34"/>
      <c r="LHJ56" s="34"/>
      <c r="LHK56" s="34"/>
      <c r="LHL56" s="34"/>
      <c r="LHM56" s="34"/>
      <c r="LHN56" s="34"/>
      <c r="LHO56" s="34"/>
      <c r="LHP56" s="34"/>
      <c r="LHQ56" s="34"/>
      <c r="LHR56" s="34"/>
      <c r="LHS56" s="34"/>
      <c r="LHT56" s="34"/>
      <c r="LHU56" s="34"/>
      <c r="LHV56" s="34"/>
      <c r="LHW56" s="34"/>
      <c r="LHX56" s="34"/>
      <c r="LHY56" s="34"/>
      <c r="LHZ56" s="34"/>
      <c r="LIA56" s="34"/>
      <c r="LIB56" s="34"/>
      <c r="LIC56" s="34"/>
      <c r="LID56" s="34"/>
      <c r="LIE56" s="34"/>
      <c r="LIF56" s="34"/>
      <c r="LIG56" s="34"/>
      <c r="LIH56" s="34"/>
      <c r="LII56" s="34"/>
      <c r="LIJ56" s="34"/>
      <c r="LIK56" s="34"/>
      <c r="LIL56" s="34"/>
      <c r="LIM56" s="34"/>
      <c r="LIN56" s="34"/>
      <c r="LIO56" s="34"/>
      <c r="LIP56" s="34"/>
      <c r="LIQ56" s="34"/>
      <c r="LIR56" s="34"/>
      <c r="LIS56" s="34"/>
      <c r="LIT56" s="34"/>
      <c r="LIU56" s="34"/>
      <c r="LIV56" s="34"/>
      <c r="LIW56" s="34"/>
      <c r="LIX56" s="34"/>
      <c r="LIY56" s="34"/>
      <c r="LIZ56" s="34"/>
      <c r="LJA56" s="34"/>
      <c r="LJB56" s="34"/>
      <c r="LJC56" s="34"/>
      <c r="LJD56" s="34"/>
      <c r="LJE56" s="34"/>
      <c r="LJF56" s="34"/>
      <c r="LJG56" s="34"/>
      <c r="LJH56" s="34"/>
      <c r="LJI56" s="34"/>
      <c r="LJJ56" s="34"/>
      <c r="LJK56" s="34"/>
      <c r="LJL56" s="34"/>
      <c r="LJM56" s="34"/>
      <c r="LJN56" s="34"/>
      <c r="LJO56" s="34"/>
      <c r="LJP56" s="34"/>
      <c r="LJQ56" s="34"/>
      <c r="LJR56" s="34"/>
      <c r="LJS56" s="34"/>
      <c r="LJT56" s="34"/>
      <c r="LJU56" s="34"/>
      <c r="LJV56" s="34"/>
      <c r="LJW56" s="34"/>
      <c r="LJX56" s="34"/>
      <c r="LJY56" s="34"/>
      <c r="LJZ56" s="34"/>
      <c r="LKA56" s="34"/>
      <c r="LKB56" s="34"/>
      <c r="LKC56" s="34"/>
      <c r="LKD56" s="34"/>
      <c r="LKE56" s="34"/>
      <c r="LKF56" s="34"/>
      <c r="LKG56" s="34"/>
      <c r="LKH56" s="34"/>
      <c r="LKI56" s="34"/>
      <c r="LKJ56" s="34"/>
      <c r="LKK56" s="34"/>
      <c r="LKL56" s="34"/>
      <c r="LKM56" s="34"/>
      <c r="LKN56" s="34"/>
      <c r="LKO56" s="34"/>
      <c r="LKP56" s="34"/>
      <c r="LKQ56" s="34"/>
      <c r="LKR56" s="34"/>
      <c r="LKS56" s="34"/>
      <c r="LKT56" s="34"/>
      <c r="LKU56" s="34"/>
      <c r="LKV56" s="34"/>
      <c r="LKW56" s="34"/>
      <c r="LKX56" s="34"/>
      <c r="LKY56" s="34"/>
      <c r="LKZ56" s="34"/>
      <c r="LLA56" s="34"/>
      <c r="LLB56" s="34"/>
      <c r="LLC56" s="34"/>
      <c r="LLD56" s="34"/>
      <c r="LLE56" s="34"/>
      <c r="LLF56" s="34"/>
      <c r="LLG56" s="34"/>
      <c r="LLH56" s="34"/>
      <c r="LLI56" s="34"/>
      <c r="LLJ56" s="34"/>
      <c r="LLK56" s="34"/>
      <c r="LLL56" s="34"/>
      <c r="LLM56" s="34"/>
      <c r="LLN56" s="34"/>
      <c r="LLO56" s="34"/>
      <c r="LLP56" s="34"/>
      <c r="LLQ56" s="34"/>
      <c r="LLR56" s="34"/>
      <c r="LLS56" s="34"/>
      <c r="LLT56" s="34"/>
      <c r="LLU56" s="34"/>
      <c r="LLV56" s="34"/>
      <c r="LLW56" s="34"/>
      <c r="LLX56" s="34"/>
      <c r="LLY56" s="34"/>
      <c r="LLZ56" s="34"/>
      <c r="LMA56" s="34"/>
      <c r="LMB56" s="34"/>
      <c r="LMC56" s="34"/>
      <c r="LMD56" s="34"/>
      <c r="LME56" s="34"/>
      <c r="LMF56" s="34"/>
      <c r="LMG56" s="34"/>
      <c r="LMH56" s="34"/>
      <c r="LMI56" s="34"/>
      <c r="LMJ56" s="34"/>
      <c r="LMK56" s="34"/>
      <c r="LML56" s="34"/>
      <c r="LMM56" s="34"/>
      <c r="LMN56" s="34"/>
      <c r="LMO56" s="34"/>
      <c r="LMP56" s="34"/>
      <c r="LMQ56" s="34"/>
      <c r="LMR56" s="34"/>
      <c r="LMS56" s="34"/>
      <c r="LMT56" s="34"/>
      <c r="LMU56" s="34"/>
      <c r="LMV56" s="34"/>
      <c r="LMW56" s="34"/>
      <c r="LMX56" s="34"/>
      <c r="LMY56" s="34"/>
      <c r="LMZ56" s="34"/>
      <c r="LNA56" s="34"/>
      <c r="LNB56" s="34"/>
      <c r="LNC56" s="34"/>
      <c r="LND56" s="34"/>
      <c r="LNE56" s="34"/>
      <c r="LNF56" s="34"/>
      <c r="LNG56" s="34"/>
      <c r="LNH56" s="34"/>
      <c r="LNI56" s="34"/>
      <c r="LNJ56" s="34"/>
      <c r="LNK56" s="34"/>
      <c r="LNL56" s="34"/>
      <c r="LNM56" s="34"/>
      <c r="LNN56" s="34"/>
      <c r="LNO56" s="34"/>
      <c r="LNP56" s="34"/>
      <c r="LNQ56" s="34"/>
      <c r="LNR56" s="34"/>
      <c r="LNS56" s="34"/>
      <c r="LNT56" s="34"/>
      <c r="LNU56" s="34"/>
      <c r="LNV56" s="34"/>
      <c r="LNW56" s="34"/>
      <c r="LNX56" s="34"/>
      <c r="LNY56" s="34"/>
      <c r="LNZ56" s="34"/>
      <c r="LOA56" s="34"/>
      <c r="LOB56" s="34"/>
      <c r="LOC56" s="34"/>
      <c r="LOD56" s="34"/>
      <c r="LOE56" s="34"/>
      <c r="LOF56" s="34"/>
      <c r="LOG56" s="34"/>
      <c r="LOH56" s="34"/>
      <c r="LOI56" s="34"/>
      <c r="LOJ56" s="34"/>
      <c r="LOK56" s="34"/>
      <c r="LOL56" s="34"/>
      <c r="LOM56" s="34"/>
      <c r="LON56" s="34"/>
      <c r="LOO56" s="34"/>
      <c r="LOP56" s="34"/>
      <c r="LOQ56" s="34"/>
      <c r="LOR56" s="34"/>
      <c r="LOS56" s="34"/>
      <c r="LOT56" s="34"/>
      <c r="LOU56" s="34"/>
      <c r="LOV56" s="34"/>
      <c r="LOW56" s="34"/>
      <c r="LOX56" s="34"/>
      <c r="LOY56" s="34"/>
      <c r="LOZ56" s="34"/>
      <c r="LPA56" s="34"/>
      <c r="LPB56" s="34"/>
      <c r="LPC56" s="34"/>
      <c r="LPD56" s="34"/>
      <c r="LPE56" s="34"/>
      <c r="LPF56" s="34"/>
      <c r="LPG56" s="34"/>
      <c r="LPH56" s="34"/>
      <c r="LPI56" s="34"/>
      <c r="LPJ56" s="34"/>
      <c r="LPK56" s="34"/>
      <c r="LPL56" s="34"/>
      <c r="LPM56" s="34"/>
      <c r="LPN56" s="34"/>
      <c r="LPO56" s="34"/>
      <c r="LPP56" s="34"/>
      <c r="LPQ56" s="34"/>
      <c r="LPR56" s="34"/>
      <c r="LPS56" s="34"/>
      <c r="LPT56" s="34"/>
      <c r="LPU56" s="34"/>
      <c r="LPV56" s="34"/>
      <c r="LPW56" s="34"/>
      <c r="LPX56" s="34"/>
      <c r="LPY56" s="34"/>
      <c r="LPZ56" s="34"/>
      <c r="LQA56" s="34"/>
      <c r="LQB56" s="34"/>
      <c r="LQC56" s="34"/>
      <c r="LQD56" s="34"/>
      <c r="LQE56" s="34"/>
      <c r="LQF56" s="34"/>
      <c r="LQG56" s="34"/>
      <c r="LQH56" s="34"/>
      <c r="LQI56" s="34"/>
      <c r="LQJ56" s="34"/>
      <c r="LQK56" s="34"/>
      <c r="LQL56" s="34"/>
      <c r="LQM56" s="34"/>
      <c r="LQN56" s="34"/>
      <c r="LQO56" s="34"/>
      <c r="LQP56" s="34"/>
      <c r="LQQ56" s="34"/>
      <c r="LQR56" s="34"/>
      <c r="LQS56" s="34"/>
      <c r="LQT56" s="34"/>
      <c r="LQU56" s="34"/>
      <c r="LQV56" s="34"/>
      <c r="LQW56" s="34"/>
      <c r="LQX56" s="34"/>
      <c r="LQY56" s="34"/>
      <c r="LQZ56" s="34"/>
      <c r="LRA56" s="34"/>
      <c r="LRB56" s="34"/>
      <c r="LRC56" s="34"/>
      <c r="LRD56" s="34"/>
      <c r="LRE56" s="34"/>
      <c r="LRF56" s="34"/>
      <c r="LRG56" s="34"/>
      <c r="LRH56" s="34"/>
      <c r="LRI56" s="34"/>
      <c r="LRJ56" s="34"/>
      <c r="LRK56" s="34"/>
      <c r="LRL56" s="34"/>
      <c r="LRM56" s="34"/>
      <c r="LRN56" s="34"/>
      <c r="LRO56" s="34"/>
      <c r="LRP56" s="34"/>
      <c r="LRQ56" s="34"/>
      <c r="LRR56" s="34"/>
      <c r="LRS56" s="34"/>
      <c r="LRT56" s="34"/>
      <c r="LRU56" s="34"/>
      <c r="LRV56" s="34"/>
      <c r="LRW56" s="34"/>
      <c r="LRX56" s="34"/>
      <c r="LRY56" s="34"/>
      <c r="LRZ56" s="34"/>
      <c r="LSA56" s="34"/>
      <c r="LSB56" s="34"/>
      <c r="LSC56" s="34"/>
      <c r="LSD56" s="34"/>
      <c r="LSE56" s="34"/>
      <c r="LSF56" s="34"/>
      <c r="LSG56" s="34"/>
      <c r="LSH56" s="34"/>
      <c r="LSI56" s="34"/>
      <c r="LSJ56" s="34"/>
      <c r="LSK56" s="34"/>
      <c r="LSL56" s="34"/>
      <c r="LSM56" s="34"/>
      <c r="LSN56" s="34"/>
      <c r="LSO56" s="34"/>
      <c r="LSP56" s="34"/>
      <c r="LSQ56" s="34"/>
      <c r="LSR56" s="34"/>
      <c r="LSS56" s="34"/>
      <c r="LST56" s="34"/>
      <c r="LSU56" s="34"/>
      <c r="LSV56" s="34"/>
      <c r="LSW56" s="34"/>
      <c r="LSX56" s="34"/>
      <c r="LSY56" s="34"/>
      <c r="LSZ56" s="34"/>
      <c r="LTA56" s="34"/>
      <c r="LTB56" s="34"/>
      <c r="LTC56" s="34"/>
      <c r="LTD56" s="34"/>
      <c r="LTE56" s="34"/>
      <c r="LTF56" s="34"/>
      <c r="LTG56" s="34"/>
      <c r="LTH56" s="34"/>
      <c r="LTI56" s="34"/>
      <c r="LTJ56" s="34"/>
      <c r="LTK56" s="34"/>
      <c r="LTL56" s="34"/>
      <c r="LTM56" s="34"/>
      <c r="LTN56" s="34"/>
      <c r="LTO56" s="34"/>
      <c r="LTP56" s="34"/>
      <c r="LTQ56" s="34"/>
      <c r="LTR56" s="34"/>
      <c r="LTS56" s="34"/>
      <c r="LTT56" s="34"/>
      <c r="LTU56" s="34"/>
      <c r="LTV56" s="34"/>
      <c r="LTW56" s="34"/>
      <c r="LTX56" s="34"/>
      <c r="LTY56" s="34"/>
      <c r="LTZ56" s="34"/>
      <c r="LUA56" s="34"/>
      <c r="LUB56" s="34"/>
      <c r="LUC56" s="34"/>
      <c r="LUD56" s="34"/>
      <c r="LUE56" s="34"/>
      <c r="LUF56" s="34"/>
      <c r="LUG56" s="34"/>
      <c r="LUH56" s="34"/>
      <c r="LUI56" s="34"/>
      <c r="LUJ56" s="34"/>
      <c r="LUK56" s="34"/>
      <c r="LUL56" s="34"/>
      <c r="LUM56" s="34"/>
      <c r="LUN56" s="34"/>
      <c r="LUO56" s="34"/>
      <c r="LUP56" s="34"/>
      <c r="LUQ56" s="34"/>
      <c r="LUR56" s="34"/>
      <c r="LUS56" s="34"/>
      <c r="LUT56" s="34"/>
      <c r="LUU56" s="34"/>
      <c r="LUV56" s="34"/>
      <c r="LUW56" s="34"/>
      <c r="LUX56" s="34"/>
      <c r="LUY56" s="34"/>
      <c r="LUZ56" s="34"/>
      <c r="LVA56" s="34"/>
      <c r="LVB56" s="34"/>
      <c r="LVC56" s="34"/>
      <c r="LVD56" s="34"/>
      <c r="LVE56" s="34"/>
      <c r="LVF56" s="34"/>
      <c r="LVG56" s="34"/>
      <c r="LVH56" s="34"/>
      <c r="LVI56" s="34"/>
      <c r="LVJ56" s="34"/>
      <c r="LVK56" s="34"/>
      <c r="LVL56" s="34"/>
      <c r="LVM56" s="34"/>
      <c r="LVN56" s="34"/>
      <c r="LVO56" s="34"/>
      <c r="LVP56" s="34"/>
      <c r="LVQ56" s="34"/>
      <c r="LVR56" s="34"/>
      <c r="LVS56" s="34"/>
      <c r="LVT56" s="34"/>
      <c r="LVU56" s="34"/>
      <c r="LVV56" s="34"/>
      <c r="LVW56" s="34"/>
      <c r="LVX56" s="34"/>
      <c r="LVY56" s="34"/>
      <c r="LVZ56" s="34"/>
      <c r="LWA56" s="34"/>
      <c r="LWB56" s="34"/>
      <c r="LWC56" s="34"/>
      <c r="LWD56" s="34"/>
      <c r="LWE56" s="34"/>
      <c r="LWF56" s="34"/>
      <c r="LWG56" s="34"/>
      <c r="LWH56" s="34"/>
      <c r="LWI56" s="34"/>
      <c r="LWJ56" s="34"/>
      <c r="LWK56" s="34"/>
      <c r="LWL56" s="34"/>
      <c r="LWM56" s="34"/>
      <c r="LWN56" s="34"/>
      <c r="LWO56" s="34"/>
      <c r="LWP56" s="34"/>
      <c r="LWQ56" s="34"/>
      <c r="LWR56" s="34"/>
      <c r="LWS56" s="34"/>
      <c r="LWT56" s="34"/>
      <c r="LWU56" s="34"/>
      <c r="LWV56" s="34"/>
      <c r="LWW56" s="34"/>
      <c r="LWX56" s="34"/>
      <c r="LWY56" s="34"/>
      <c r="LWZ56" s="34"/>
      <c r="LXA56" s="34"/>
      <c r="LXB56" s="34"/>
      <c r="LXC56" s="34"/>
      <c r="LXD56" s="34"/>
      <c r="LXE56" s="34"/>
      <c r="LXF56" s="34"/>
      <c r="LXG56" s="34"/>
      <c r="LXH56" s="34"/>
      <c r="LXI56" s="34"/>
      <c r="LXJ56" s="34"/>
      <c r="LXK56" s="34"/>
      <c r="LXL56" s="34"/>
      <c r="LXM56" s="34"/>
      <c r="LXN56" s="34"/>
      <c r="LXO56" s="34"/>
      <c r="LXP56" s="34"/>
      <c r="LXQ56" s="34"/>
      <c r="LXR56" s="34"/>
      <c r="LXS56" s="34"/>
      <c r="LXT56" s="34"/>
      <c r="LXU56" s="34"/>
      <c r="LXV56" s="34"/>
      <c r="LXW56" s="34"/>
      <c r="LXX56" s="34"/>
      <c r="LXY56" s="34"/>
      <c r="LXZ56" s="34"/>
      <c r="LYA56" s="34"/>
      <c r="LYB56" s="34"/>
      <c r="LYC56" s="34"/>
      <c r="LYD56" s="34"/>
      <c r="LYE56" s="34"/>
      <c r="LYF56" s="34"/>
      <c r="LYG56" s="34"/>
      <c r="LYH56" s="34"/>
      <c r="LYI56" s="34"/>
      <c r="LYJ56" s="34"/>
      <c r="LYK56" s="34"/>
      <c r="LYL56" s="34"/>
      <c r="LYM56" s="34"/>
      <c r="LYN56" s="34"/>
      <c r="LYO56" s="34"/>
      <c r="LYP56" s="34"/>
      <c r="LYQ56" s="34"/>
      <c r="LYR56" s="34"/>
      <c r="LYS56" s="34"/>
      <c r="LYT56" s="34"/>
      <c r="LYU56" s="34"/>
      <c r="LYV56" s="34"/>
      <c r="LYW56" s="34"/>
      <c r="LYX56" s="34"/>
      <c r="LYY56" s="34"/>
      <c r="LYZ56" s="34"/>
      <c r="LZA56" s="34"/>
      <c r="LZB56" s="34"/>
      <c r="LZC56" s="34"/>
      <c r="LZD56" s="34"/>
      <c r="LZE56" s="34"/>
      <c r="LZF56" s="34"/>
      <c r="LZG56" s="34"/>
      <c r="LZH56" s="34"/>
      <c r="LZI56" s="34"/>
      <c r="LZJ56" s="34"/>
      <c r="LZK56" s="34"/>
      <c r="LZL56" s="34"/>
      <c r="LZM56" s="34"/>
      <c r="LZN56" s="34"/>
      <c r="LZO56" s="34"/>
      <c r="LZP56" s="34"/>
      <c r="LZQ56" s="34"/>
      <c r="LZR56" s="34"/>
      <c r="LZS56" s="34"/>
      <c r="LZT56" s="34"/>
      <c r="LZU56" s="34"/>
      <c r="LZV56" s="34"/>
      <c r="LZW56" s="34"/>
      <c r="LZX56" s="34"/>
      <c r="LZY56" s="34"/>
      <c r="LZZ56" s="34"/>
      <c r="MAA56" s="34"/>
      <c r="MAB56" s="34"/>
      <c r="MAC56" s="34"/>
      <c r="MAD56" s="34"/>
      <c r="MAE56" s="34"/>
      <c r="MAF56" s="34"/>
      <c r="MAG56" s="34"/>
      <c r="MAH56" s="34"/>
      <c r="MAI56" s="34"/>
      <c r="MAJ56" s="34"/>
      <c r="MAK56" s="34"/>
      <c r="MAL56" s="34"/>
      <c r="MAM56" s="34"/>
      <c r="MAN56" s="34"/>
      <c r="MAO56" s="34"/>
      <c r="MAP56" s="34"/>
      <c r="MAQ56" s="34"/>
      <c r="MAR56" s="34"/>
      <c r="MAS56" s="34"/>
      <c r="MAT56" s="34"/>
      <c r="MAU56" s="34"/>
      <c r="MAV56" s="34"/>
      <c r="MAW56" s="34"/>
      <c r="MAX56" s="34"/>
      <c r="MAY56" s="34"/>
      <c r="MAZ56" s="34"/>
      <c r="MBA56" s="34"/>
      <c r="MBB56" s="34"/>
      <c r="MBC56" s="34"/>
      <c r="MBD56" s="34"/>
      <c r="MBE56" s="34"/>
      <c r="MBF56" s="34"/>
      <c r="MBG56" s="34"/>
      <c r="MBH56" s="34"/>
      <c r="MBI56" s="34"/>
      <c r="MBJ56" s="34"/>
      <c r="MBK56" s="34"/>
      <c r="MBL56" s="34"/>
      <c r="MBM56" s="34"/>
      <c r="MBN56" s="34"/>
      <c r="MBO56" s="34"/>
      <c r="MBP56" s="34"/>
      <c r="MBQ56" s="34"/>
      <c r="MBR56" s="34"/>
      <c r="MBS56" s="34"/>
      <c r="MBT56" s="34"/>
      <c r="MBU56" s="34"/>
      <c r="MBV56" s="34"/>
      <c r="MBW56" s="34"/>
      <c r="MBX56" s="34"/>
      <c r="MBY56" s="34"/>
      <c r="MBZ56" s="34"/>
      <c r="MCA56" s="34"/>
      <c r="MCB56" s="34"/>
      <c r="MCC56" s="34"/>
      <c r="MCD56" s="34"/>
      <c r="MCE56" s="34"/>
      <c r="MCF56" s="34"/>
      <c r="MCG56" s="34"/>
      <c r="MCH56" s="34"/>
      <c r="MCI56" s="34"/>
      <c r="MCJ56" s="34"/>
      <c r="MCK56" s="34"/>
      <c r="MCL56" s="34"/>
      <c r="MCM56" s="34"/>
      <c r="MCN56" s="34"/>
      <c r="MCO56" s="34"/>
      <c r="MCP56" s="34"/>
      <c r="MCQ56" s="34"/>
      <c r="MCR56" s="34"/>
      <c r="MCS56" s="34"/>
      <c r="MCT56" s="34"/>
      <c r="MCU56" s="34"/>
      <c r="MCV56" s="34"/>
      <c r="MCW56" s="34"/>
      <c r="MCX56" s="34"/>
      <c r="MCY56" s="34"/>
      <c r="MCZ56" s="34"/>
      <c r="MDA56" s="34"/>
      <c r="MDB56" s="34"/>
      <c r="MDC56" s="34"/>
      <c r="MDD56" s="34"/>
      <c r="MDE56" s="34"/>
      <c r="MDF56" s="34"/>
      <c r="MDG56" s="34"/>
      <c r="MDH56" s="34"/>
      <c r="MDI56" s="34"/>
      <c r="MDJ56" s="34"/>
      <c r="MDK56" s="34"/>
      <c r="MDL56" s="34"/>
      <c r="MDM56" s="34"/>
      <c r="MDN56" s="34"/>
      <c r="MDO56" s="34"/>
      <c r="MDP56" s="34"/>
      <c r="MDQ56" s="34"/>
      <c r="MDR56" s="34"/>
      <c r="MDS56" s="34"/>
      <c r="MDT56" s="34"/>
      <c r="MDU56" s="34"/>
      <c r="MDV56" s="34"/>
      <c r="MDW56" s="34"/>
      <c r="MDX56" s="34"/>
      <c r="MDY56" s="34"/>
      <c r="MDZ56" s="34"/>
      <c r="MEA56" s="34"/>
      <c r="MEB56" s="34"/>
      <c r="MEC56" s="34"/>
      <c r="MED56" s="34"/>
      <c r="MEE56" s="34"/>
      <c r="MEF56" s="34"/>
      <c r="MEG56" s="34"/>
      <c r="MEH56" s="34"/>
      <c r="MEI56" s="34"/>
      <c r="MEJ56" s="34"/>
      <c r="MEK56" s="34"/>
      <c r="MEL56" s="34"/>
      <c r="MEM56" s="34"/>
      <c r="MEN56" s="34"/>
      <c r="MEO56" s="34"/>
      <c r="MEP56" s="34"/>
      <c r="MEQ56" s="34"/>
      <c r="MER56" s="34"/>
      <c r="MES56" s="34"/>
      <c r="MET56" s="34"/>
      <c r="MEU56" s="34"/>
      <c r="MEV56" s="34"/>
      <c r="MEW56" s="34"/>
      <c r="MEX56" s="34"/>
      <c r="MEY56" s="34"/>
      <c r="MEZ56" s="34"/>
      <c r="MFA56" s="34"/>
      <c r="MFB56" s="34"/>
      <c r="MFC56" s="34"/>
      <c r="MFD56" s="34"/>
      <c r="MFE56" s="34"/>
      <c r="MFF56" s="34"/>
      <c r="MFG56" s="34"/>
      <c r="MFH56" s="34"/>
      <c r="MFI56" s="34"/>
      <c r="MFJ56" s="34"/>
      <c r="MFK56" s="34"/>
      <c r="MFL56" s="34"/>
      <c r="MFM56" s="34"/>
      <c r="MFN56" s="34"/>
      <c r="MFO56" s="34"/>
      <c r="MFP56" s="34"/>
      <c r="MFQ56" s="34"/>
      <c r="MFR56" s="34"/>
      <c r="MFS56" s="34"/>
      <c r="MFT56" s="34"/>
      <c r="MFU56" s="34"/>
      <c r="MFV56" s="34"/>
      <c r="MFW56" s="34"/>
      <c r="MFX56" s="34"/>
      <c r="MFY56" s="34"/>
      <c r="MFZ56" s="34"/>
      <c r="MGA56" s="34"/>
      <c r="MGB56" s="34"/>
      <c r="MGC56" s="34"/>
      <c r="MGD56" s="34"/>
      <c r="MGE56" s="34"/>
      <c r="MGF56" s="34"/>
      <c r="MGG56" s="34"/>
      <c r="MGH56" s="34"/>
      <c r="MGI56" s="34"/>
      <c r="MGJ56" s="34"/>
      <c r="MGK56" s="34"/>
      <c r="MGL56" s="34"/>
      <c r="MGM56" s="34"/>
      <c r="MGN56" s="34"/>
      <c r="MGO56" s="34"/>
      <c r="MGP56" s="34"/>
      <c r="MGQ56" s="34"/>
      <c r="MGR56" s="34"/>
      <c r="MGS56" s="34"/>
      <c r="MGT56" s="34"/>
      <c r="MGU56" s="34"/>
      <c r="MGV56" s="34"/>
      <c r="MGW56" s="34"/>
      <c r="MGX56" s="34"/>
      <c r="MGY56" s="34"/>
      <c r="MGZ56" s="34"/>
      <c r="MHA56" s="34"/>
      <c r="MHB56" s="34"/>
      <c r="MHC56" s="34"/>
      <c r="MHD56" s="34"/>
      <c r="MHE56" s="34"/>
      <c r="MHF56" s="34"/>
      <c r="MHG56" s="34"/>
      <c r="MHH56" s="34"/>
      <c r="MHI56" s="34"/>
      <c r="MHJ56" s="34"/>
      <c r="MHK56" s="34"/>
      <c r="MHL56" s="34"/>
      <c r="MHM56" s="34"/>
      <c r="MHN56" s="34"/>
      <c r="MHO56" s="34"/>
      <c r="MHP56" s="34"/>
      <c r="MHQ56" s="34"/>
      <c r="MHR56" s="34"/>
      <c r="MHS56" s="34"/>
      <c r="MHT56" s="34"/>
      <c r="MHU56" s="34"/>
      <c r="MHV56" s="34"/>
      <c r="MHW56" s="34"/>
      <c r="MHX56" s="34"/>
      <c r="MHY56" s="34"/>
      <c r="MHZ56" s="34"/>
      <c r="MIA56" s="34"/>
      <c r="MIB56" s="34"/>
      <c r="MIC56" s="34"/>
      <c r="MID56" s="34"/>
      <c r="MIE56" s="34"/>
      <c r="MIF56" s="34"/>
      <c r="MIG56" s="34"/>
      <c r="MIH56" s="34"/>
      <c r="MII56" s="34"/>
      <c r="MIJ56" s="34"/>
      <c r="MIK56" s="34"/>
      <c r="MIL56" s="34"/>
      <c r="MIM56" s="34"/>
      <c r="MIN56" s="34"/>
      <c r="MIO56" s="34"/>
      <c r="MIP56" s="34"/>
      <c r="MIQ56" s="34"/>
      <c r="MIR56" s="34"/>
      <c r="MIS56" s="34"/>
      <c r="MIT56" s="34"/>
      <c r="MIU56" s="34"/>
      <c r="MIV56" s="34"/>
      <c r="MIW56" s="34"/>
      <c r="MIX56" s="34"/>
      <c r="MIY56" s="34"/>
      <c r="MIZ56" s="34"/>
      <c r="MJA56" s="34"/>
      <c r="MJB56" s="34"/>
      <c r="MJC56" s="34"/>
      <c r="MJD56" s="34"/>
      <c r="MJE56" s="34"/>
      <c r="MJF56" s="34"/>
      <c r="MJG56" s="34"/>
      <c r="MJH56" s="34"/>
      <c r="MJI56" s="34"/>
      <c r="MJJ56" s="34"/>
      <c r="MJK56" s="34"/>
      <c r="MJL56" s="34"/>
      <c r="MJM56" s="34"/>
      <c r="MJN56" s="34"/>
      <c r="MJO56" s="34"/>
      <c r="MJP56" s="34"/>
      <c r="MJQ56" s="34"/>
      <c r="MJR56" s="34"/>
      <c r="MJS56" s="34"/>
      <c r="MJT56" s="34"/>
      <c r="MJU56" s="34"/>
      <c r="MJV56" s="34"/>
      <c r="MJW56" s="34"/>
      <c r="MJX56" s="34"/>
      <c r="MJY56" s="34"/>
      <c r="MJZ56" s="34"/>
      <c r="MKA56" s="34"/>
      <c r="MKB56" s="34"/>
      <c r="MKC56" s="34"/>
      <c r="MKD56" s="34"/>
      <c r="MKE56" s="34"/>
      <c r="MKF56" s="34"/>
      <c r="MKG56" s="34"/>
      <c r="MKH56" s="34"/>
      <c r="MKI56" s="34"/>
      <c r="MKJ56" s="34"/>
      <c r="MKK56" s="34"/>
      <c r="MKL56" s="34"/>
      <c r="MKM56" s="34"/>
      <c r="MKN56" s="34"/>
      <c r="MKO56" s="34"/>
      <c r="MKP56" s="34"/>
      <c r="MKQ56" s="34"/>
      <c r="MKR56" s="34"/>
      <c r="MKS56" s="34"/>
      <c r="MKT56" s="34"/>
      <c r="MKU56" s="34"/>
      <c r="MKV56" s="34"/>
      <c r="MKW56" s="34"/>
      <c r="MKX56" s="34"/>
      <c r="MKY56" s="34"/>
      <c r="MKZ56" s="34"/>
      <c r="MLA56" s="34"/>
      <c r="MLB56" s="34"/>
      <c r="MLC56" s="34"/>
      <c r="MLD56" s="34"/>
      <c r="MLE56" s="34"/>
      <c r="MLF56" s="34"/>
      <c r="MLG56" s="34"/>
      <c r="MLH56" s="34"/>
      <c r="MLI56" s="34"/>
      <c r="MLJ56" s="34"/>
      <c r="MLK56" s="34"/>
      <c r="MLL56" s="34"/>
      <c r="MLM56" s="34"/>
      <c r="MLN56" s="34"/>
      <c r="MLO56" s="34"/>
      <c r="MLP56" s="34"/>
      <c r="MLQ56" s="34"/>
      <c r="MLR56" s="34"/>
      <c r="MLS56" s="34"/>
      <c r="MLT56" s="34"/>
      <c r="MLU56" s="34"/>
      <c r="MLV56" s="34"/>
      <c r="MLW56" s="34"/>
      <c r="MLX56" s="34"/>
      <c r="MLY56" s="34"/>
      <c r="MLZ56" s="34"/>
      <c r="MMA56" s="34"/>
      <c r="MMB56" s="34"/>
      <c r="MMC56" s="34"/>
      <c r="MMD56" s="34"/>
      <c r="MME56" s="34"/>
      <c r="MMF56" s="34"/>
      <c r="MMG56" s="34"/>
      <c r="MMH56" s="34"/>
      <c r="MMI56" s="34"/>
      <c r="MMJ56" s="34"/>
      <c r="MMK56" s="34"/>
      <c r="MML56" s="34"/>
      <c r="MMM56" s="34"/>
      <c r="MMN56" s="34"/>
      <c r="MMO56" s="34"/>
      <c r="MMP56" s="34"/>
      <c r="MMQ56" s="34"/>
      <c r="MMR56" s="34"/>
      <c r="MMS56" s="34"/>
      <c r="MMT56" s="34"/>
      <c r="MMU56" s="34"/>
      <c r="MMV56" s="34"/>
      <c r="MMW56" s="34"/>
      <c r="MMX56" s="34"/>
      <c r="MMY56" s="34"/>
      <c r="MMZ56" s="34"/>
      <c r="MNA56" s="34"/>
      <c r="MNB56" s="34"/>
      <c r="MNC56" s="34"/>
      <c r="MND56" s="34"/>
      <c r="MNE56" s="34"/>
      <c r="MNF56" s="34"/>
      <c r="MNG56" s="34"/>
      <c r="MNH56" s="34"/>
      <c r="MNI56" s="34"/>
      <c r="MNJ56" s="34"/>
      <c r="MNK56" s="34"/>
      <c r="MNL56" s="34"/>
      <c r="MNM56" s="34"/>
      <c r="MNN56" s="34"/>
      <c r="MNO56" s="34"/>
      <c r="MNP56" s="34"/>
      <c r="MNQ56" s="34"/>
      <c r="MNR56" s="34"/>
      <c r="MNS56" s="34"/>
      <c r="MNT56" s="34"/>
      <c r="MNU56" s="34"/>
      <c r="MNV56" s="34"/>
      <c r="MNW56" s="34"/>
      <c r="MNX56" s="34"/>
      <c r="MNY56" s="34"/>
      <c r="MNZ56" s="34"/>
      <c r="MOA56" s="34"/>
      <c r="MOB56" s="34"/>
      <c r="MOC56" s="34"/>
      <c r="MOD56" s="34"/>
      <c r="MOE56" s="34"/>
      <c r="MOF56" s="34"/>
      <c r="MOG56" s="34"/>
      <c r="MOH56" s="34"/>
      <c r="MOI56" s="34"/>
      <c r="MOJ56" s="34"/>
      <c r="MOK56" s="34"/>
      <c r="MOL56" s="34"/>
      <c r="MOM56" s="34"/>
      <c r="MON56" s="34"/>
      <c r="MOO56" s="34"/>
      <c r="MOP56" s="34"/>
      <c r="MOQ56" s="34"/>
      <c r="MOR56" s="34"/>
      <c r="MOS56" s="34"/>
      <c r="MOT56" s="34"/>
      <c r="MOU56" s="34"/>
      <c r="MOV56" s="34"/>
      <c r="MOW56" s="34"/>
      <c r="MOX56" s="34"/>
      <c r="MOY56" s="34"/>
      <c r="MOZ56" s="34"/>
      <c r="MPA56" s="34"/>
      <c r="MPB56" s="34"/>
      <c r="MPC56" s="34"/>
      <c r="MPD56" s="34"/>
      <c r="MPE56" s="34"/>
      <c r="MPF56" s="34"/>
      <c r="MPG56" s="34"/>
      <c r="MPH56" s="34"/>
      <c r="MPI56" s="34"/>
      <c r="MPJ56" s="34"/>
      <c r="MPK56" s="34"/>
      <c r="MPL56" s="34"/>
      <c r="MPM56" s="34"/>
      <c r="MPN56" s="34"/>
      <c r="MPO56" s="34"/>
      <c r="MPP56" s="34"/>
      <c r="MPQ56" s="34"/>
      <c r="MPR56" s="34"/>
      <c r="MPS56" s="34"/>
      <c r="MPT56" s="34"/>
      <c r="MPU56" s="34"/>
      <c r="MPV56" s="34"/>
      <c r="MPW56" s="34"/>
      <c r="MPX56" s="34"/>
      <c r="MPY56" s="34"/>
      <c r="MPZ56" s="34"/>
      <c r="MQA56" s="34"/>
      <c r="MQB56" s="34"/>
      <c r="MQC56" s="34"/>
      <c r="MQD56" s="34"/>
      <c r="MQE56" s="34"/>
      <c r="MQF56" s="34"/>
      <c r="MQG56" s="34"/>
      <c r="MQH56" s="34"/>
      <c r="MQI56" s="34"/>
      <c r="MQJ56" s="34"/>
      <c r="MQK56" s="34"/>
      <c r="MQL56" s="34"/>
      <c r="MQM56" s="34"/>
      <c r="MQN56" s="34"/>
      <c r="MQO56" s="34"/>
      <c r="MQP56" s="34"/>
      <c r="MQQ56" s="34"/>
      <c r="MQR56" s="34"/>
      <c r="MQS56" s="34"/>
      <c r="MQT56" s="34"/>
      <c r="MQU56" s="34"/>
      <c r="MQV56" s="34"/>
      <c r="MQW56" s="34"/>
      <c r="MQX56" s="34"/>
      <c r="MQY56" s="34"/>
      <c r="MQZ56" s="34"/>
      <c r="MRA56" s="34"/>
      <c r="MRB56" s="34"/>
      <c r="MRC56" s="34"/>
      <c r="MRD56" s="34"/>
      <c r="MRE56" s="34"/>
      <c r="MRF56" s="34"/>
      <c r="MRG56" s="34"/>
      <c r="MRH56" s="34"/>
      <c r="MRI56" s="34"/>
      <c r="MRJ56" s="34"/>
      <c r="MRK56" s="34"/>
      <c r="MRL56" s="34"/>
      <c r="MRM56" s="34"/>
      <c r="MRN56" s="34"/>
      <c r="MRO56" s="34"/>
      <c r="MRP56" s="34"/>
      <c r="MRQ56" s="34"/>
      <c r="MRR56" s="34"/>
      <c r="MRS56" s="34"/>
      <c r="MRT56" s="34"/>
      <c r="MRU56" s="34"/>
      <c r="MRV56" s="34"/>
      <c r="MRW56" s="34"/>
      <c r="MRX56" s="34"/>
      <c r="MRY56" s="34"/>
      <c r="MRZ56" s="34"/>
      <c r="MSA56" s="34"/>
      <c r="MSB56" s="34"/>
      <c r="MSC56" s="34"/>
      <c r="MSD56" s="34"/>
      <c r="MSE56" s="34"/>
      <c r="MSF56" s="34"/>
      <c r="MSG56" s="34"/>
      <c r="MSH56" s="34"/>
      <c r="MSI56" s="34"/>
      <c r="MSJ56" s="34"/>
      <c r="MSK56" s="34"/>
      <c r="MSL56" s="34"/>
      <c r="MSM56" s="34"/>
      <c r="MSN56" s="34"/>
      <c r="MSO56" s="34"/>
      <c r="MSP56" s="34"/>
      <c r="MSQ56" s="34"/>
      <c r="MSR56" s="34"/>
      <c r="MSS56" s="34"/>
      <c r="MST56" s="34"/>
      <c r="MSU56" s="34"/>
      <c r="MSV56" s="34"/>
      <c r="MSW56" s="34"/>
      <c r="MSX56" s="34"/>
      <c r="MSY56" s="34"/>
      <c r="MSZ56" s="34"/>
      <c r="MTA56" s="34"/>
      <c r="MTB56" s="34"/>
      <c r="MTC56" s="34"/>
      <c r="MTD56" s="34"/>
      <c r="MTE56" s="34"/>
      <c r="MTF56" s="34"/>
      <c r="MTG56" s="34"/>
      <c r="MTH56" s="34"/>
      <c r="MTI56" s="34"/>
      <c r="MTJ56" s="34"/>
      <c r="MTK56" s="34"/>
      <c r="MTL56" s="34"/>
      <c r="MTM56" s="34"/>
      <c r="MTN56" s="34"/>
      <c r="MTO56" s="34"/>
      <c r="MTP56" s="34"/>
      <c r="MTQ56" s="34"/>
      <c r="MTR56" s="34"/>
      <c r="MTS56" s="34"/>
      <c r="MTT56" s="34"/>
      <c r="MTU56" s="34"/>
      <c r="MTV56" s="34"/>
      <c r="MTW56" s="34"/>
      <c r="MTX56" s="34"/>
      <c r="MTY56" s="34"/>
      <c r="MTZ56" s="34"/>
      <c r="MUA56" s="34"/>
      <c r="MUB56" s="34"/>
      <c r="MUC56" s="34"/>
      <c r="MUD56" s="34"/>
      <c r="MUE56" s="34"/>
      <c r="MUF56" s="34"/>
      <c r="MUG56" s="34"/>
      <c r="MUH56" s="34"/>
      <c r="MUI56" s="34"/>
      <c r="MUJ56" s="34"/>
      <c r="MUK56" s="34"/>
      <c r="MUL56" s="34"/>
      <c r="MUM56" s="34"/>
      <c r="MUN56" s="34"/>
      <c r="MUO56" s="34"/>
      <c r="MUP56" s="34"/>
      <c r="MUQ56" s="34"/>
      <c r="MUR56" s="34"/>
      <c r="MUS56" s="34"/>
      <c r="MUT56" s="34"/>
      <c r="MUU56" s="34"/>
      <c r="MUV56" s="34"/>
      <c r="MUW56" s="34"/>
      <c r="MUX56" s="34"/>
      <c r="MUY56" s="34"/>
      <c r="MUZ56" s="34"/>
      <c r="MVA56" s="34"/>
      <c r="MVB56" s="34"/>
      <c r="MVC56" s="34"/>
      <c r="MVD56" s="34"/>
      <c r="MVE56" s="34"/>
      <c r="MVF56" s="34"/>
      <c r="MVG56" s="34"/>
      <c r="MVH56" s="34"/>
      <c r="MVI56" s="34"/>
      <c r="MVJ56" s="34"/>
      <c r="MVK56" s="34"/>
      <c r="MVL56" s="34"/>
      <c r="MVM56" s="34"/>
      <c r="MVN56" s="34"/>
      <c r="MVO56" s="34"/>
      <c r="MVP56" s="34"/>
      <c r="MVQ56" s="34"/>
      <c r="MVR56" s="34"/>
      <c r="MVS56" s="34"/>
      <c r="MVT56" s="34"/>
      <c r="MVU56" s="34"/>
      <c r="MVV56" s="34"/>
      <c r="MVW56" s="34"/>
      <c r="MVX56" s="34"/>
      <c r="MVY56" s="34"/>
      <c r="MVZ56" s="34"/>
      <c r="MWA56" s="34"/>
      <c r="MWB56" s="34"/>
      <c r="MWC56" s="34"/>
      <c r="MWD56" s="34"/>
      <c r="MWE56" s="34"/>
      <c r="MWF56" s="34"/>
      <c r="MWG56" s="34"/>
      <c r="MWH56" s="34"/>
      <c r="MWI56" s="34"/>
      <c r="MWJ56" s="34"/>
      <c r="MWK56" s="34"/>
      <c r="MWL56" s="34"/>
      <c r="MWM56" s="34"/>
      <c r="MWN56" s="34"/>
      <c r="MWO56" s="34"/>
      <c r="MWP56" s="34"/>
      <c r="MWQ56" s="34"/>
      <c r="MWR56" s="34"/>
      <c r="MWS56" s="34"/>
      <c r="MWT56" s="34"/>
      <c r="MWU56" s="34"/>
      <c r="MWV56" s="34"/>
      <c r="MWW56" s="34"/>
      <c r="MWX56" s="34"/>
      <c r="MWY56" s="34"/>
      <c r="MWZ56" s="34"/>
      <c r="MXA56" s="34"/>
      <c r="MXB56" s="34"/>
      <c r="MXC56" s="34"/>
      <c r="MXD56" s="34"/>
      <c r="MXE56" s="34"/>
      <c r="MXF56" s="34"/>
      <c r="MXG56" s="34"/>
      <c r="MXH56" s="34"/>
      <c r="MXI56" s="34"/>
      <c r="MXJ56" s="34"/>
      <c r="MXK56" s="34"/>
      <c r="MXL56" s="34"/>
      <c r="MXM56" s="34"/>
      <c r="MXN56" s="34"/>
      <c r="MXO56" s="34"/>
      <c r="MXP56" s="34"/>
      <c r="MXQ56" s="34"/>
      <c r="MXR56" s="34"/>
      <c r="MXS56" s="34"/>
      <c r="MXT56" s="34"/>
      <c r="MXU56" s="34"/>
      <c r="MXV56" s="34"/>
      <c r="MXW56" s="34"/>
      <c r="MXX56" s="34"/>
      <c r="MXY56" s="34"/>
      <c r="MXZ56" s="34"/>
      <c r="MYA56" s="34"/>
      <c r="MYB56" s="34"/>
      <c r="MYC56" s="34"/>
      <c r="MYD56" s="34"/>
      <c r="MYE56" s="34"/>
      <c r="MYF56" s="34"/>
      <c r="MYG56" s="34"/>
      <c r="MYH56" s="34"/>
      <c r="MYI56" s="34"/>
      <c r="MYJ56" s="34"/>
      <c r="MYK56" s="34"/>
      <c r="MYL56" s="34"/>
      <c r="MYM56" s="34"/>
      <c r="MYN56" s="34"/>
      <c r="MYO56" s="34"/>
      <c r="MYP56" s="34"/>
      <c r="MYQ56" s="34"/>
      <c r="MYR56" s="34"/>
      <c r="MYS56" s="34"/>
      <c r="MYT56" s="34"/>
      <c r="MYU56" s="34"/>
      <c r="MYV56" s="34"/>
      <c r="MYW56" s="34"/>
      <c r="MYX56" s="34"/>
      <c r="MYY56" s="34"/>
      <c r="MYZ56" s="34"/>
      <c r="MZA56" s="34"/>
      <c r="MZB56" s="34"/>
      <c r="MZC56" s="34"/>
      <c r="MZD56" s="34"/>
      <c r="MZE56" s="34"/>
      <c r="MZF56" s="34"/>
      <c r="MZG56" s="34"/>
      <c r="MZH56" s="34"/>
      <c r="MZI56" s="34"/>
      <c r="MZJ56" s="34"/>
      <c r="MZK56" s="34"/>
      <c r="MZL56" s="34"/>
      <c r="MZM56" s="34"/>
      <c r="MZN56" s="34"/>
      <c r="MZO56" s="34"/>
      <c r="MZP56" s="34"/>
      <c r="MZQ56" s="34"/>
      <c r="MZR56" s="34"/>
      <c r="MZS56" s="34"/>
      <c r="MZT56" s="34"/>
      <c r="MZU56" s="34"/>
      <c r="MZV56" s="34"/>
      <c r="MZW56" s="34"/>
      <c r="MZX56" s="34"/>
      <c r="MZY56" s="34"/>
      <c r="MZZ56" s="34"/>
      <c r="NAA56" s="34"/>
      <c r="NAB56" s="34"/>
      <c r="NAC56" s="34"/>
      <c r="NAD56" s="34"/>
      <c r="NAE56" s="34"/>
      <c r="NAF56" s="34"/>
      <c r="NAG56" s="34"/>
      <c r="NAH56" s="34"/>
      <c r="NAI56" s="34"/>
      <c r="NAJ56" s="34"/>
      <c r="NAK56" s="34"/>
      <c r="NAL56" s="34"/>
      <c r="NAM56" s="34"/>
      <c r="NAN56" s="34"/>
      <c r="NAO56" s="34"/>
      <c r="NAP56" s="34"/>
      <c r="NAQ56" s="34"/>
      <c r="NAR56" s="34"/>
      <c r="NAS56" s="34"/>
      <c r="NAT56" s="34"/>
      <c r="NAU56" s="34"/>
      <c r="NAV56" s="34"/>
      <c r="NAW56" s="34"/>
      <c r="NAX56" s="34"/>
      <c r="NAY56" s="34"/>
      <c r="NAZ56" s="34"/>
      <c r="NBA56" s="34"/>
      <c r="NBB56" s="34"/>
      <c r="NBC56" s="34"/>
      <c r="NBD56" s="34"/>
      <c r="NBE56" s="34"/>
      <c r="NBF56" s="34"/>
      <c r="NBG56" s="34"/>
      <c r="NBH56" s="34"/>
      <c r="NBI56" s="34"/>
      <c r="NBJ56" s="34"/>
      <c r="NBK56" s="34"/>
      <c r="NBL56" s="34"/>
      <c r="NBM56" s="34"/>
      <c r="NBN56" s="34"/>
      <c r="NBO56" s="34"/>
      <c r="NBP56" s="34"/>
      <c r="NBQ56" s="34"/>
      <c r="NBR56" s="34"/>
      <c r="NBS56" s="34"/>
      <c r="NBT56" s="34"/>
      <c r="NBU56" s="34"/>
      <c r="NBV56" s="34"/>
      <c r="NBW56" s="34"/>
      <c r="NBX56" s="34"/>
      <c r="NBY56" s="34"/>
      <c r="NBZ56" s="34"/>
      <c r="NCA56" s="34"/>
      <c r="NCB56" s="34"/>
      <c r="NCC56" s="34"/>
      <c r="NCD56" s="34"/>
      <c r="NCE56" s="34"/>
      <c r="NCF56" s="34"/>
      <c r="NCG56" s="34"/>
      <c r="NCH56" s="34"/>
      <c r="NCI56" s="34"/>
      <c r="NCJ56" s="34"/>
      <c r="NCK56" s="34"/>
      <c r="NCL56" s="34"/>
      <c r="NCM56" s="34"/>
      <c r="NCN56" s="34"/>
      <c r="NCO56" s="34"/>
      <c r="NCP56" s="34"/>
      <c r="NCQ56" s="34"/>
      <c r="NCR56" s="34"/>
      <c r="NCS56" s="34"/>
      <c r="NCT56" s="34"/>
      <c r="NCU56" s="34"/>
      <c r="NCV56" s="34"/>
      <c r="NCW56" s="34"/>
      <c r="NCX56" s="34"/>
      <c r="NCY56" s="34"/>
      <c r="NCZ56" s="34"/>
      <c r="NDA56" s="34"/>
      <c r="NDB56" s="34"/>
      <c r="NDC56" s="34"/>
      <c r="NDD56" s="34"/>
      <c r="NDE56" s="34"/>
      <c r="NDF56" s="34"/>
      <c r="NDG56" s="34"/>
      <c r="NDH56" s="34"/>
      <c r="NDI56" s="34"/>
      <c r="NDJ56" s="34"/>
      <c r="NDK56" s="34"/>
      <c r="NDL56" s="34"/>
      <c r="NDM56" s="34"/>
      <c r="NDN56" s="34"/>
      <c r="NDO56" s="34"/>
      <c r="NDP56" s="34"/>
      <c r="NDQ56" s="34"/>
      <c r="NDR56" s="34"/>
      <c r="NDS56" s="34"/>
      <c r="NDT56" s="34"/>
      <c r="NDU56" s="34"/>
      <c r="NDV56" s="34"/>
      <c r="NDW56" s="34"/>
      <c r="NDX56" s="34"/>
      <c r="NDY56" s="34"/>
      <c r="NDZ56" s="34"/>
      <c r="NEA56" s="34"/>
      <c r="NEB56" s="34"/>
      <c r="NEC56" s="34"/>
      <c r="NED56" s="34"/>
      <c r="NEE56" s="34"/>
      <c r="NEF56" s="34"/>
      <c r="NEG56" s="34"/>
      <c r="NEH56" s="34"/>
      <c r="NEI56" s="34"/>
      <c r="NEJ56" s="34"/>
      <c r="NEK56" s="34"/>
      <c r="NEL56" s="34"/>
      <c r="NEM56" s="34"/>
      <c r="NEN56" s="34"/>
      <c r="NEO56" s="34"/>
      <c r="NEP56" s="34"/>
      <c r="NEQ56" s="34"/>
      <c r="NER56" s="34"/>
      <c r="NES56" s="34"/>
      <c r="NET56" s="34"/>
      <c r="NEU56" s="34"/>
      <c r="NEV56" s="34"/>
      <c r="NEW56" s="34"/>
      <c r="NEX56" s="34"/>
      <c r="NEY56" s="34"/>
      <c r="NEZ56" s="34"/>
      <c r="NFA56" s="34"/>
      <c r="NFB56" s="34"/>
      <c r="NFC56" s="34"/>
      <c r="NFD56" s="34"/>
      <c r="NFE56" s="34"/>
      <c r="NFF56" s="34"/>
      <c r="NFG56" s="34"/>
      <c r="NFH56" s="34"/>
      <c r="NFI56" s="34"/>
      <c r="NFJ56" s="34"/>
      <c r="NFK56" s="34"/>
      <c r="NFL56" s="34"/>
      <c r="NFM56" s="34"/>
      <c r="NFN56" s="34"/>
      <c r="NFO56" s="34"/>
      <c r="NFP56" s="34"/>
      <c r="NFQ56" s="34"/>
      <c r="NFR56" s="34"/>
      <c r="NFS56" s="34"/>
      <c r="NFT56" s="34"/>
      <c r="NFU56" s="34"/>
      <c r="NFV56" s="34"/>
      <c r="NFW56" s="34"/>
      <c r="NFX56" s="34"/>
      <c r="NFY56" s="34"/>
      <c r="NFZ56" s="34"/>
      <c r="NGA56" s="34"/>
      <c r="NGB56" s="34"/>
      <c r="NGC56" s="34"/>
      <c r="NGD56" s="34"/>
      <c r="NGE56" s="34"/>
      <c r="NGF56" s="34"/>
      <c r="NGG56" s="34"/>
      <c r="NGH56" s="34"/>
      <c r="NGI56" s="34"/>
      <c r="NGJ56" s="34"/>
      <c r="NGK56" s="34"/>
      <c r="NGL56" s="34"/>
      <c r="NGM56" s="34"/>
      <c r="NGN56" s="34"/>
      <c r="NGO56" s="34"/>
      <c r="NGP56" s="34"/>
      <c r="NGQ56" s="34"/>
      <c r="NGR56" s="34"/>
      <c r="NGS56" s="34"/>
      <c r="NGT56" s="34"/>
      <c r="NGU56" s="34"/>
      <c r="NGV56" s="34"/>
      <c r="NGW56" s="34"/>
      <c r="NGX56" s="34"/>
      <c r="NGY56" s="34"/>
      <c r="NGZ56" s="34"/>
      <c r="NHA56" s="34"/>
      <c r="NHB56" s="34"/>
      <c r="NHC56" s="34"/>
      <c r="NHD56" s="34"/>
      <c r="NHE56" s="34"/>
      <c r="NHF56" s="34"/>
      <c r="NHG56" s="34"/>
      <c r="NHH56" s="34"/>
      <c r="NHI56" s="34"/>
      <c r="NHJ56" s="34"/>
      <c r="NHK56" s="34"/>
      <c r="NHL56" s="34"/>
      <c r="NHM56" s="34"/>
      <c r="NHN56" s="34"/>
      <c r="NHO56" s="34"/>
      <c r="NHP56" s="34"/>
      <c r="NHQ56" s="34"/>
      <c r="NHR56" s="34"/>
      <c r="NHS56" s="34"/>
      <c r="NHT56" s="34"/>
      <c r="NHU56" s="34"/>
      <c r="NHV56" s="34"/>
      <c r="NHW56" s="34"/>
      <c r="NHX56" s="34"/>
      <c r="NHY56" s="34"/>
      <c r="NHZ56" s="34"/>
      <c r="NIA56" s="34"/>
      <c r="NIB56" s="34"/>
      <c r="NIC56" s="34"/>
      <c r="NID56" s="34"/>
      <c r="NIE56" s="34"/>
      <c r="NIF56" s="34"/>
      <c r="NIG56" s="34"/>
      <c r="NIH56" s="34"/>
      <c r="NII56" s="34"/>
      <c r="NIJ56" s="34"/>
      <c r="NIK56" s="34"/>
      <c r="NIL56" s="34"/>
      <c r="NIM56" s="34"/>
      <c r="NIN56" s="34"/>
      <c r="NIO56" s="34"/>
      <c r="NIP56" s="34"/>
      <c r="NIQ56" s="34"/>
      <c r="NIR56" s="34"/>
      <c r="NIS56" s="34"/>
      <c r="NIT56" s="34"/>
      <c r="NIU56" s="34"/>
      <c r="NIV56" s="34"/>
      <c r="NIW56" s="34"/>
      <c r="NIX56" s="34"/>
      <c r="NIY56" s="34"/>
      <c r="NIZ56" s="34"/>
      <c r="NJA56" s="34"/>
      <c r="NJB56" s="34"/>
      <c r="NJC56" s="34"/>
      <c r="NJD56" s="34"/>
      <c r="NJE56" s="34"/>
      <c r="NJF56" s="34"/>
      <c r="NJG56" s="34"/>
      <c r="NJH56" s="34"/>
      <c r="NJI56" s="34"/>
      <c r="NJJ56" s="34"/>
      <c r="NJK56" s="34"/>
      <c r="NJL56" s="34"/>
      <c r="NJM56" s="34"/>
      <c r="NJN56" s="34"/>
      <c r="NJO56" s="34"/>
      <c r="NJP56" s="34"/>
      <c r="NJQ56" s="34"/>
      <c r="NJR56" s="34"/>
      <c r="NJS56" s="34"/>
      <c r="NJT56" s="34"/>
      <c r="NJU56" s="34"/>
      <c r="NJV56" s="34"/>
      <c r="NJW56" s="34"/>
      <c r="NJX56" s="34"/>
      <c r="NJY56" s="34"/>
      <c r="NJZ56" s="34"/>
      <c r="NKA56" s="34"/>
      <c r="NKB56" s="34"/>
      <c r="NKC56" s="34"/>
      <c r="NKD56" s="34"/>
      <c r="NKE56" s="34"/>
      <c r="NKF56" s="34"/>
      <c r="NKG56" s="34"/>
      <c r="NKH56" s="34"/>
      <c r="NKI56" s="34"/>
      <c r="NKJ56" s="34"/>
      <c r="NKK56" s="34"/>
      <c r="NKL56" s="34"/>
      <c r="NKM56" s="34"/>
      <c r="NKN56" s="34"/>
      <c r="NKO56" s="34"/>
      <c r="NKP56" s="34"/>
      <c r="NKQ56" s="34"/>
      <c r="NKR56" s="34"/>
      <c r="NKS56" s="34"/>
      <c r="NKT56" s="34"/>
      <c r="NKU56" s="34"/>
      <c r="NKV56" s="34"/>
      <c r="NKW56" s="34"/>
      <c r="NKX56" s="34"/>
      <c r="NKY56" s="34"/>
      <c r="NKZ56" s="34"/>
      <c r="NLA56" s="34"/>
      <c r="NLB56" s="34"/>
      <c r="NLC56" s="34"/>
      <c r="NLD56" s="34"/>
      <c r="NLE56" s="34"/>
      <c r="NLF56" s="34"/>
      <c r="NLG56" s="34"/>
      <c r="NLH56" s="34"/>
      <c r="NLI56" s="34"/>
      <c r="NLJ56" s="34"/>
      <c r="NLK56" s="34"/>
      <c r="NLL56" s="34"/>
      <c r="NLM56" s="34"/>
      <c r="NLN56" s="34"/>
      <c r="NLO56" s="34"/>
      <c r="NLP56" s="34"/>
      <c r="NLQ56" s="34"/>
      <c r="NLR56" s="34"/>
      <c r="NLS56" s="34"/>
      <c r="NLT56" s="34"/>
      <c r="NLU56" s="34"/>
      <c r="NLV56" s="34"/>
      <c r="NLW56" s="34"/>
      <c r="NLX56" s="34"/>
      <c r="NLY56" s="34"/>
      <c r="NLZ56" s="34"/>
      <c r="NMA56" s="34"/>
      <c r="NMB56" s="34"/>
      <c r="NMC56" s="34"/>
      <c r="NMD56" s="34"/>
      <c r="NME56" s="34"/>
      <c r="NMF56" s="34"/>
      <c r="NMG56" s="34"/>
      <c r="NMH56" s="34"/>
      <c r="NMI56" s="34"/>
      <c r="NMJ56" s="34"/>
      <c r="NMK56" s="34"/>
      <c r="NML56" s="34"/>
      <c r="NMM56" s="34"/>
      <c r="NMN56" s="34"/>
      <c r="NMO56" s="34"/>
      <c r="NMP56" s="34"/>
      <c r="NMQ56" s="34"/>
      <c r="NMR56" s="34"/>
      <c r="NMS56" s="34"/>
      <c r="NMT56" s="34"/>
      <c r="NMU56" s="34"/>
      <c r="NMV56" s="34"/>
      <c r="NMW56" s="34"/>
      <c r="NMX56" s="34"/>
      <c r="NMY56" s="34"/>
      <c r="NMZ56" s="34"/>
      <c r="NNA56" s="34"/>
      <c r="NNB56" s="34"/>
      <c r="NNC56" s="34"/>
      <c r="NND56" s="34"/>
      <c r="NNE56" s="34"/>
      <c r="NNF56" s="34"/>
      <c r="NNG56" s="34"/>
      <c r="NNH56" s="34"/>
      <c r="NNI56" s="34"/>
      <c r="NNJ56" s="34"/>
      <c r="NNK56" s="34"/>
      <c r="NNL56" s="34"/>
      <c r="NNM56" s="34"/>
      <c r="NNN56" s="34"/>
      <c r="NNO56" s="34"/>
      <c r="NNP56" s="34"/>
      <c r="NNQ56" s="34"/>
      <c r="NNR56" s="34"/>
      <c r="NNS56" s="34"/>
      <c r="NNT56" s="34"/>
      <c r="NNU56" s="34"/>
      <c r="NNV56" s="34"/>
      <c r="NNW56" s="34"/>
      <c r="NNX56" s="34"/>
      <c r="NNY56" s="34"/>
      <c r="NNZ56" s="34"/>
      <c r="NOA56" s="34"/>
      <c r="NOB56" s="34"/>
      <c r="NOC56" s="34"/>
      <c r="NOD56" s="34"/>
      <c r="NOE56" s="34"/>
      <c r="NOF56" s="34"/>
      <c r="NOG56" s="34"/>
      <c r="NOH56" s="34"/>
      <c r="NOI56" s="34"/>
      <c r="NOJ56" s="34"/>
      <c r="NOK56" s="34"/>
      <c r="NOL56" s="34"/>
      <c r="NOM56" s="34"/>
      <c r="NON56" s="34"/>
      <c r="NOO56" s="34"/>
      <c r="NOP56" s="34"/>
      <c r="NOQ56" s="34"/>
      <c r="NOR56" s="34"/>
      <c r="NOS56" s="34"/>
      <c r="NOT56" s="34"/>
      <c r="NOU56" s="34"/>
      <c r="NOV56" s="34"/>
      <c r="NOW56" s="34"/>
      <c r="NOX56" s="34"/>
      <c r="NOY56" s="34"/>
      <c r="NOZ56" s="34"/>
      <c r="NPA56" s="34"/>
      <c r="NPB56" s="34"/>
      <c r="NPC56" s="34"/>
      <c r="NPD56" s="34"/>
      <c r="NPE56" s="34"/>
      <c r="NPF56" s="34"/>
      <c r="NPG56" s="34"/>
      <c r="NPH56" s="34"/>
      <c r="NPI56" s="34"/>
      <c r="NPJ56" s="34"/>
      <c r="NPK56" s="34"/>
      <c r="NPL56" s="34"/>
      <c r="NPM56" s="34"/>
      <c r="NPN56" s="34"/>
      <c r="NPO56" s="34"/>
      <c r="NPP56" s="34"/>
      <c r="NPQ56" s="34"/>
      <c r="NPR56" s="34"/>
      <c r="NPS56" s="34"/>
      <c r="NPT56" s="34"/>
      <c r="NPU56" s="34"/>
      <c r="NPV56" s="34"/>
      <c r="NPW56" s="34"/>
      <c r="NPX56" s="34"/>
      <c r="NPY56" s="34"/>
      <c r="NPZ56" s="34"/>
      <c r="NQA56" s="34"/>
      <c r="NQB56" s="34"/>
      <c r="NQC56" s="34"/>
      <c r="NQD56" s="34"/>
      <c r="NQE56" s="34"/>
      <c r="NQF56" s="34"/>
      <c r="NQG56" s="34"/>
      <c r="NQH56" s="34"/>
      <c r="NQI56" s="34"/>
      <c r="NQJ56" s="34"/>
      <c r="NQK56" s="34"/>
      <c r="NQL56" s="34"/>
      <c r="NQM56" s="34"/>
      <c r="NQN56" s="34"/>
      <c r="NQO56" s="34"/>
      <c r="NQP56" s="34"/>
      <c r="NQQ56" s="34"/>
      <c r="NQR56" s="34"/>
      <c r="NQS56" s="34"/>
      <c r="NQT56" s="34"/>
      <c r="NQU56" s="34"/>
      <c r="NQV56" s="34"/>
      <c r="NQW56" s="34"/>
      <c r="NQX56" s="34"/>
      <c r="NQY56" s="34"/>
      <c r="NQZ56" s="34"/>
      <c r="NRA56" s="34"/>
      <c r="NRB56" s="34"/>
      <c r="NRC56" s="34"/>
      <c r="NRD56" s="34"/>
      <c r="NRE56" s="34"/>
      <c r="NRF56" s="34"/>
      <c r="NRG56" s="34"/>
      <c r="NRH56" s="34"/>
      <c r="NRI56" s="34"/>
      <c r="NRJ56" s="34"/>
      <c r="NRK56" s="34"/>
      <c r="NRL56" s="34"/>
      <c r="NRM56" s="34"/>
      <c r="NRN56" s="34"/>
      <c r="NRO56" s="34"/>
      <c r="NRP56" s="34"/>
      <c r="NRQ56" s="34"/>
      <c r="NRR56" s="34"/>
      <c r="NRS56" s="34"/>
      <c r="NRT56" s="34"/>
      <c r="NRU56" s="34"/>
      <c r="NRV56" s="34"/>
      <c r="NRW56" s="34"/>
      <c r="NRX56" s="34"/>
      <c r="NRY56" s="34"/>
      <c r="NRZ56" s="34"/>
      <c r="NSA56" s="34"/>
      <c r="NSB56" s="34"/>
      <c r="NSC56" s="34"/>
      <c r="NSD56" s="34"/>
      <c r="NSE56" s="34"/>
      <c r="NSF56" s="34"/>
      <c r="NSG56" s="34"/>
      <c r="NSH56" s="34"/>
      <c r="NSI56" s="34"/>
      <c r="NSJ56" s="34"/>
      <c r="NSK56" s="34"/>
      <c r="NSL56" s="34"/>
      <c r="NSM56" s="34"/>
      <c r="NSN56" s="34"/>
      <c r="NSO56" s="34"/>
      <c r="NSP56" s="34"/>
      <c r="NSQ56" s="34"/>
      <c r="NSR56" s="34"/>
      <c r="NSS56" s="34"/>
      <c r="NST56" s="34"/>
      <c r="NSU56" s="34"/>
      <c r="NSV56" s="34"/>
      <c r="NSW56" s="34"/>
      <c r="NSX56" s="34"/>
      <c r="NSY56" s="34"/>
      <c r="NSZ56" s="34"/>
      <c r="NTA56" s="34"/>
      <c r="NTB56" s="34"/>
      <c r="NTC56" s="34"/>
      <c r="NTD56" s="34"/>
      <c r="NTE56" s="34"/>
      <c r="NTF56" s="34"/>
      <c r="NTG56" s="34"/>
      <c r="NTH56" s="34"/>
      <c r="NTI56" s="34"/>
      <c r="NTJ56" s="34"/>
      <c r="NTK56" s="34"/>
      <c r="NTL56" s="34"/>
      <c r="NTM56" s="34"/>
      <c r="NTN56" s="34"/>
      <c r="NTO56" s="34"/>
      <c r="NTP56" s="34"/>
      <c r="NTQ56" s="34"/>
      <c r="NTR56" s="34"/>
      <c r="NTS56" s="34"/>
      <c r="NTT56" s="34"/>
      <c r="NTU56" s="34"/>
      <c r="NTV56" s="34"/>
      <c r="NTW56" s="34"/>
      <c r="NTX56" s="34"/>
      <c r="NTY56" s="34"/>
      <c r="NTZ56" s="34"/>
      <c r="NUA56" s="34"/>
      <c r="NUB56" s="34"/>
      <c r="NUC56" s="34"/>
      <c r="NUD56" s="34"/>
      <c r="NUE56" s="34"/>
      <c r="NUF56" s="34"/>
      <c r="NUG56" s="34"/>
      <c r="NUH56" s="34"/>
      <c r="NUI56" s="34"/>
      <c r="NUJ56" s="34"/>
      <c r="NUK56" s="34"/>
      <c r="NUL56" s="34"/>
      <c r="NUM56" s="34"/>
      <c r="NUN56" s="34"/>
      <c r="NUO56" s="34"/>
      <c r="NUP56" s="34"/>
      <c r="NUQ56" s="34"/>
      <c r="NUR56" s="34"/>
      <c r="NUS56" s="34"/>
      <c r="NUT56" s="34"/>
      <c r="NUU56" s="34"/>
      <c r="NUV56" s="34"/>
      <c r="NUW56" s="34"/>
      <c r="NUX56" s="34"/>
      <c r="NUY56" s="34"/>
      <c r="NUZ56" s="34"/>
      <c r="NVA56" s="34"/>
      <c r="NVB56" s="34"/>
      <c r="NVC56" s="34"/>
      <c r="NVD56" s="34"/>
      <c r="NVE56" s="34"/>
      <c r="NVF56" s="34"/>
      <c r="NVG56" s="34"/>
      <c r="NVH56" s="34"/>
      <c r="NVI56" s="34"/>
      <c r="NVJ56" s="34"/>
      <c r="NVK56" s="34"/>
      <c r="NVL56" s="34"/>
      <c r="NVM56" s="34"/>
      <c r="NVN56" s="34"/>
      <c r="NVO56" s="34"/>
      <c r="NVP56" s="34"/>
      <c r="NVQ56" s="34"/>
      <c r="NVR56" s="34"/>
      <c r="NVS56" s="34"/>
      <c r="NVT56" s="34"/>
      <c r="NVU56" s="34"/>
      <c r="NVV56" s="34"/>
      <c r="NVW56" s="34"/>
      <c r="NVX56" s="34"/>
      <c r="NVY56" s="34"/>
      <c r="NVZ56" s="34"/>
      <c r="NWA56" s="34"/>
      <c r="NWB56" s="34"/>
      <c r="NWC56" s="34"/>
      <c r="NWD56" s="34"/>
      <c r="NWE56" s="34"/>
      <c r="NWF56" s="34"/>
      <c r="NWG56" s="34"/>
      <c r="NWH56" s="34"/>
      <c r="NWI56" s="34"/>
      <c r="NWJ56" s="34"/>
      <c r="NWK56" s="34"/>
      <c r="NWL56" s="34"/>
      <c r="NWM56" s="34"/>
      <c r="NWN56" s="34"/>
      <c r="NWO56" s="34"/>
      <c r="NWP56" s="34"/>
      <c r="NWQ56" s="34"/>
      <c r="NWR56" s="34"/>
      <c r="NWS56" s="34"/>
      <c r="NWT56" s="34"/>
      <c r="NWU56" s="34"/>
      <c r="NWV56" s="34"/>
      <c r="NWW56" s="34"/>
      <c r="NWX56" s="34"/>
      <c r="NWY56" s="34"/>
      <c r="NWZ56" s="34"/>
      <c r="NXA56" s="34"/>
      <c r="NXB56" s="34"/>
      <c r="NXC56" s="34"/>
      <c r="NXD56" s="34"/>
      <c r="NXE56" s="34"/>
      <c r="NXF56" s="34"/>
      <c r="NXG56" s="34"/>
      <c r="NXH56" s="34"/>
      <c r="NXI56" s="34"/>
      <c r="NXJ56" s="34"/>
      <c r="NXK56" s="34"/>
      <c r="NXL56" s="34"/>
      <c r="NXM56" s="34"/>
      <c r="NXN56" s="34"/>
      <c r="NXO56" s="34"/>
      <c r="NXP56" s="34"/>
      <c r="NXQ56" s="34"/>
      <c r="NXR56" s="34"/>
      <c r="NXS56" s="34"/>
      <c r="NXT56" s="34"/>
      <c r="NXU56" s="34"/>
      <c r="NXV56" s="34"/>
      <c r="NXW56" s="34"/>
      <c r="NXX56" s="34"/>
      <c r="NXY56" s="34"/>
      <c r="NXZ56" s="34"/>
      <c r="NYA56" s="34"/>
      <c r="NYB56" s="34"/>
      <c r="NYC56" s="34"/>
      <c r="NYD56" s="34"/>
      <c r="NYE56" s="34"/>
      <c r="NYF56" s="34"/>
      <c r="NYG56" s="34"/>
      <c r="NYH56" s="34"/>
      <c r="NYI56" s="34"/>
      <c r="NYJ56" s="34"/>
      <c r="NYK56" s="34"/>
      <c r="NYL56" s="34"/>
      <c r="NYM56" s="34"/>
      <c r="NYN56" s="34"/>
      <c r="NYO56" s="34"/>
      <c r="NYP56" s="34"/>
      <c r="NYQ56" s="34"/>
      <c r="NYR56" s="34"/>
      <c r="NYS56" s="34"/>
      <c r="NYT56" s="34"/>
      <c r="NYU56" s="34"/>
      <c r="NYV56" s="34"/>
      <c r="NYW56" s="34"/>
      <c r="NYX56" s="34"/>
      <c r="NYY56" s="34"/>
      <c r="NYZ56" s="34"/>
      <c r="NZA56" s="34"/>
      <c r="NZB56" s="34"/>
      <c r="NZC56" s="34"/>
      <c r="NZD56" s="34"/>
      <c r="NZE56" s="34"/>
      <c r="NZF56" s="34"/>
      <c r="NZG56" s="34"/>
      <c r="NZH56" s="34"/>
      <c r="NZI56" s="34"/>
      <c r="NZJ56" s="34"/>
      <c r="NZK56" s="34"/>
      <c r="NZL56" s="34"/>
      <c r="NZM56" s="34"/>
      <c r="NZN56" s="34"/>
      <c r="NZO56" s="34"/>
      <c r="NZP56" s="34"/>
      <c r="NZQ56" s="34"/>
      <c r="NZR56" s="34"/>
      <c r="NZS56" s="34"/>
      <c r="NZT56" s="34"/>
      <c r="NZU56" s="34"/>
      <c r="NZV56" s="34"/>
      <c r="NZW56" s="34"/>
      <c r="NZX56" s="34"/>
      <c r="NZY56" s="34"/>
      <c r="NZZ56" s="34"/>
      <c r="OAA56" s="34"/>
      <c r="OAB56" s="34"/>
      <c r="OAC56" s="34"/>
      <c r="OAD56" s="34"/>
      <c r="OAE56" s="34"/>
      <c r="OAF56" s="34"/>
      <c r="OAG56" s="34"/>
      <c r="OAH56" s="34"/>
      <c r="OAI56" s="34"/>
      <c r="OAJ56" s="34"/>
      <c r="OAK56" s="34"/>
      <c r="OAL56" s="34"/>
      <c r="OAM56" s="34"/>
      <c r="OAN56" s="34"/>
      <c r="OAO56" s="34"/>
      <c r="OAP56" s="34"/>
      <c r="OAQ56" s="34"/>
      <c r="OAR56" s="34"/>
      <c r="OAS56" s="34"/>
      <c r="OAT56" s="34"/>
      <c r="OAU56" s="34"/>
      <c r="OAV56" s="34"/>
      <c r="OAW56" s="34"/>
      <c r="OAX56" s="34"/>
      <c r="OAY56" s="34"/>
      <c r="OAZ56" s="34"/>
      <c r="OBA56" s="34"/>
      <c r="OBB56" s="34"/>
      <c r="OBC56" s="34"/>
      <c r="OBD56" s="34"/>
      <c r="OBE56" s="34"/>
      <c r="OBF56" s="34"/>
      <c r="OBG56" s="34"/>
      <c r="OBH56" s="34"/>
      <c r="OBI56" s="34"/>
      <c r="OBJ56" s="34"/>
      <c r="OBK56" s="34"/>
      <c r="OBL56" s="34"/>
      <c r="OBM56" s="34"/>
      <c r="OBN56" s="34"/>
      <c r="OBO56" s="34"/>
      <c r="OBP56" s="34"/>
      <c r="OBQ56" s="34"/>
      <c r="OBR56" s="34"/>
      <c r="OBS56" s="34"/>
      <c r="OBT56" s="34"/>
      <c r="OBU56" s="34"/>
      <c r="OBV56" s="34"/>
      <c r="OBW56" s="34"/>
      <c r="OBX56" s="34"/>
      <c r="OBY56" s="34"/>
      <c r="OBZ56" s="34"/>
      <c r="OCA56" s="34"/>
      <c r="OCB56" s="34"/>
      <c r="OCC56" s="34"/>
      <c r="OCD56" s="34"/>
      <c r="OCE56" s="34"/>
      <c r="OCF56" s="34"/>
      <c r="OCG56" s="34"/>
      <c r="OCH56" s="34"/>
      <c r="OCI56" s="34"/>
      <c r="OCJ56" s="34"/>
      <c r="OCK56" s="34"/>
      <c r="OCL56" s="34"/>
      <c r="OCM56" s="34"/>
      <c r="OCN56" s="34"/>
      <c r="OCO56" s="34"/>
      <c r="OCP56" s="34"/>
      <c r="OCQ56" s="34"/>
      <c r="OCR56" s="34"/>
      <c r="OCS56" s="34"/>
      <c r="OCT56" s="34"/>
      <c r="OCU56" s="34"/>
      <c r="OCV56" s="34"/>
      <c r="OCW56" s="34"/>
      <c r="OCX56" s="34"/>
      <c r="OCY56" s="34"/>
      <c r="OCZ56" s="34"/>
      <c r="ODA56" s="34"/>
      <c r="ODB56" s="34"/>
      <c r="ODC56" s="34"/>
      <c r="ODD56" s="34"/>
      <c r="ODE56" s="34"/>
      <c r="ODF56" s="34"/>
      <c r="ODG56" s="34"/>
      <c r="ODH56" s="34"/>
      <c r="ODI56" s="34"/>
      <c r="ODJ56" s="34"/>
      <c r="ODK56" s="34"/>
      <c r="ODL56" s="34"/>
      <c r="ODM56" s="34"/>
      <c r="ODN56" s="34"/>
      <c r="ODO56" s="34"/>
      <c r="ODP56" s="34"/>
      <c r="ODQ56" s="34"/>
      <c r="ODR56" s="34"/>
      <c r="ODS56" s="34"/>
      <c r="ODT56" s="34"/>
      <c r="ODU56" s="34"/>
      <c r="ODV56" s="34"/>
      <c r="ODW56" s="34"/>
      <c r="ODX56" s="34"/>
      <c r="ODY56" s="34"/>
      <c r="ODZ56" s="34"/>
      <c r="OEA56" s="34"/>
      <c r="OEB56" s="34"/>
      <c r="OEC56" s="34"/>
      <c r="OED56" s="34"/>
      <c r="OEE56" s="34"/>
      <c r="OEF56" s="34"/>
      <c r="OEG56" s="34"/>
      <c r="OEH56" s="34"/>
      <c r="OEI56" s="34"/>
      <c r="OEJ56" s="34"/>
      <c r="OEK56" s="34"/>
      <c r="OEL56" s="34"/>
      <c r="OEM56" s="34"/>
      <c r="OEN56" s="34"/>
      <c r="OEO56" s="34"/>
      <c r="OEP56" s="34"/>
      <c r="OEQ56" s="34"/>
      <c r="OER56" s="34"/>
      <c r="OES56" s="34"/>
      <c r="OET56" s="34"/>
      <c r="OEU56" s="34"/>
      <c r="OEV56" s="34"/>
      <c r="OEW56" s="34"/>
      <c r="OEX56" s="34"/>
      <c r="OEY56" s="34"/>
      <c r="OEZ56" s="34"/>
      <c r="OFA56" s="34"/>
      <c r="OFB56" s="34"/>
      <c r="OFC56" s="34"/>
      <c r="OFD56" s="34"/>
      <c r="OFE56" s="34"/>
      <c r="OFF56" s="34"/>
      <c r="OFG56" s="34"/>
      <c r="OFH56" s="34"/>
      <c r="OFI56" s="34"/>
      <c r="OFJ56" s="34"/>
      <c r="OFK56" s="34"/>
      <c r="OFL56" s="34"/>
      <c r="OFM56" s="34"/>
      <c r="OFN56" s="34"/>
      <c r="OFO56" s="34"/>
      <c r="OFP56" s="34"/>
      <c r="OFQ56" s="34"/>
      <c r="OFR56" s="34"/>
      <c r="OFS56" s="34"/>
      <c r="OFT56" s="34"/>
      <c r="OFU56" s="34"/>
      <c r="OFV56" s="34"/>
      <c r="OFW56" s="34"/>
      <c r="OFX56" s="34"/>
      <c r="OFY56" s="34"/>
      <c r="OFZ56" s="34"/>
      <c r="OGA56" s="34"/>
      <c r="OGB56" s="34"/>
      <c r="OGC56" s="34"/>
      <c r="OGD56" s="34"/>
      <c r="OGE56" s="34"/>
      <c r="OGF56" s="34"/>
      <c r="OGG56" s="34"/>
      <c r="OGH56" s="34"/>
      <c r="OGI56" s="34"/>
      <c r="OGJ56" s="34"/>
      <c r="OGK56" s="34"/>
      <c r="OGL56" s="34"/>
      <c r="OGM56" s="34"/>
      <c r="OGN56" s="34"/>
      <c r="OGO56" s="34"/>
      <c r="OGP56" s="34"/>
      <c r="OGQ56" s="34"/>
      <c r="OGR56" s="34"/>
      <c r="OGS56" s="34"/>
      <c r="OGT56" s="34"/>
      <c r="OGU56" s="34"/>
      <c r="OGV56" s="34"/>
      <c r="OGW56" s="34"/>
      <c r="OGX56" s="34"/>
      <c r="OGY56" s="34"/>
      <c r="OGZ56" s="34"/>
      <c r="OHA56" s="34"/>
      <c r="OHB56" s="34"/>
      <c r="OHC56" s="34"/>
      <c r="OHD56" s="34"/>
      <c r="OHE56" s="34"/>
      <c r="OHF56" s="34"/>
      <c r="OHG56" s="34"/>
      <c r="OHH56" s="34"/>
      <c r="OHI56" s="34"/>
      <c r="OHJ56" s="34"/>
      <c r="OHK56" s="34"/>
      <c r="OHL56" s="34"/>
      <c r="OHM56" s="34"/>
      <c r="OHN56" s="34"/>
      <c r="OHO56" s="34"/>
      <c r="OHP56" s="34"/>
      <c r="OHQ56" s="34"/>
      <c r="OHR56" s="34"/>
      <c r="OHS56" s="34"/>
      <c r="OHT56" s="34"/>
      <c r="OHU56" s="34"/>
      <c r="OHV56" s="34"/>
      <c r="OHW56" s="34"/>
      <c r="OHX56" s="34"/>
      <c r="OHY56" s="34"/>
      <c r="OHZ56" s="34"/>
      <c r="OIA56" s="34"/>
      <c r="OIB56" s="34"/>
      <c r="OIC56" s="34"/>
      <c r="OID56" s="34"/>
      <c r="OIE56" s="34"/>
      <c r="OIF56" s="34"/>
      <c r="OIG56" s="34"/>
      <c r="OIH56" s="34"/>
      <c r="OII56" s="34"/>
      <c r="OIJ56" s="34"/>
      <c r="OIK56" s="34"/>
      <c r="OIL56" s="34"/>
      <c r="OIM56" s="34"/>
      <c r="OIN56" s="34"/>
      <c r="OIO56" s="34"/>
      <c r="OIP56" s="34"/>
      <c r="OIQ56" s="34"/>
      <c r="OIR56" s="34"/>
      <c r="OIS56" s="34"/>
      <c r="OIT56" s="34"/>
      <c r="OIU56" s="34"/>
      <c r="OIV56" s="34"/>
      <c r="OIW56" s="34"/>
      <c r="OIX56" s="34"/>
      <c r="OIY56" s="34"/>
      <c r="OIZ56" s="34"/>
      <c r="OJA56" s="34"/>
      <c r="OJB56" s="34"/>
      <c r="OJC56" s="34"/>
      <c r="OJD56" s="34"/>
      <c r="OJE56" s="34"/>
      <c r="OJF56" s="34"/>
      <c r="OJG56" s="34"/>
      <c r="OJH56" s="34"/>
      <c r="OJI56" s="34"/>
      <c r="OJJ56" s="34"/>
      <c r="OJK56" s="34"/>
      <c r="OJL56" s="34"/>
      <c r="OJM56" s="34"/>
      <c r="OJN56" s="34"/>
      <c r="OJO56" s="34"/>
      <c r="OJP56" s="34"/>
      <c r="OJQ56" s="34"/>
      <c r="OJR56" s="34"/>
      <c r="OJS56" s="34"/>
      <c r="OJT56" s="34"/>
      <c r="OJU56" s="34"/>
      <c r="OJV56" s="34"/>
      <c r="OJW56" s="34"/>
      <c r="OJX56" s="34"/>
      <c r="OJY56" s="34"/>
      <c r="OJZ56" s="34"/>
      <c r="OKA56" s="34"/>
      <c r="OKB56" s="34"/>
      <c r="OKC56" s="34"/>
      <c r="OKD56" s="34"/>
      <c r="OKE56" s="34"/>
      <c r="OKF56" s="34"/>
      <c r="OKG56" s="34"/>
      <c r="OKH56" s="34"/>
      <c r="OKI56" s="34"/>
      <c r="OKJ56" s="34"/>
      <c r="OKK56" s="34"/>
      <c r="OKL56" s="34"/>
      <c r="OKM56" s="34"/>
      <c r="OKN56" s="34"/>
      <c r="OKO56" s="34"/>
      <c r="OKP56" s="34"/>
      <c r="OKQ56" s="34"/>
      <c r="OKR56" s="34"/>
      <c r="OKS56" s="34"/>
      <c r="OKT56" s="34"/>
      <c r="OKU56" s="34"/>
      <c r="OKV56" s="34"/>
      <c r="OKW56" s="34"/>
      <c r="OKX56" s="34"/>
      <c r="OKY56" s="34"/>
      <c r="OKZ56" s="34"/>
      <c r="OLA56" s="34"/>
      <c r="OLB56" s="34"/>
      <c r="OLC56" s="34"/>
      <c r="OLD56" s="34"/>
      <c r="OLE56" s="34"/>
      <c r="OLF56" s="34"/>
      <c r="OLG56" s="34"/>
      <c r="OLH56" s="34"/>
      <c r="OLI56" s="34"/>
      <c r="OLJ56" s="34"/>
      <c r="OLK56" s="34"/>
      <c r="OLL56" s="34"/>
      <c r="OLM56" s="34"/>
      <c r="OLN56" s="34"/>
      <c r="OLO56" s="34"/>
      <c r="OLP56" s="34"/>
      <c r="OLQ56" s="34"/>
      <c r="OLR56" s="34"/>
      <c r="OLS56" s="34"/>
      <c r="OLT56" s="34"/>
      <c r="OLU56" s="34"/>
      <c r="OLV56" s="34"/>
      <c r="OLW56" s="34"/>
      <c r="OLX56" s="34"/>
      <c r="OLY56" s="34"/>
      <c r="OLZ56" s="34"/>
      <c r="OMA56" s="34"/>
      <c r="OMB56" s="34"/>
      <c r="OMC56" s="34"/>
      <c r="OMD56" s="34"/>
      <c r="OME56" s="34"/>
      <c r="OMF56" s="34"/>
      <c r="OMG56" s="34"/>
      <c r="OMH56" s="34"/>
      <c r="OMI56" s="34"/>
      <c r="OMJ56" s="34"/>
      <c r="OMK56" s="34"/>
      <c r="OML56" s="34"/>
      <c r="OMM56" s="34"/>
      <c r="OMN56" s="34"/>
      <c r="OMO56" s="34"/>
      <c r="OMP56" s="34"/>
      <c r="OMQ56" s="34"/>
      <c r="OMR56" s="34"/>
      <c r="OMS56" s="34"/>
      <c r="OMT56" s="34"/>
      <c r="OMU56" s="34"/>
      <c r="OMV56" s="34"/>
      <c r="OMW56" s="34"/>
      <c r="OMX56" s="34"/>
      <c r="OMY56" s="34"/>
      <c r="OMZ56" s="34"/>
      <c r="ONA56" s="34"/>
      <c r="ONB56" s="34"/>
      <c r="ONC56" s="34"/>
      <c r="OND56" s="34"/>
      <c r="ONE56" s="34"/>
      <c r="ONF56" s="34"/>
      <c r="ONG56" s="34"/>
      <c r="ONH56" s="34"/>
      <c r="ONI56" s="34"/>
      <c r="ONJ56" s="34"/>
      <c r="ONK56" s="34"/>
      <c r="ONL56" s="34"/>
      <c r="ONM56" s="34"/>
      <c r="ONN56" s="34"/>
      <c r="ONO56" s="34"/>
      <c r="ONP56" s="34"/>
      <c r="ONQ56" s="34"/>
      <c r="ONR56" s="34"/>
      <c r="ONS56" s="34"/>
      <c r="ONT56" s="34"/>
      <c r="ONU56" s="34"/>
      <c r="ONV56" s="34"/>
      <c r="ONW56" s="34"/>
      <c r="ONX56" s="34"/>
      <c r="ONY56" s="34"/>
      <c r="ONZ56" s="34"/>
      <c r="OOA56" s="34"/>
      <c r="OOB56" s="34"/>
      <c r="OOC56" s="34"/>
      <c r="OOD56" s="34"/>
      <c r="OOE56" s="34"/>
      <c r="OOF56" s="34"/>
      <c r="OOG56" s="34"/>
      <c r="OOH56" s="34"/>
      <c r="OOI56" s="34"/>
      <c r="OOJ56" s="34"/>
      <c r="OOK56" s="34"/>
      <c r="OOL56" s="34"/>
      <c r="OOM56" s="34"/>
      <c r="OON56" s="34"/>
      <c r="OOO56" s="34"/>
      <c r="OOP56" s="34"/>
      <c r="OOQ56" s="34"/>
      <c r="OOR56" s="34"/>
      <c r="OOS56" s="34"/>
      <c r="OOT56" s="34"/>
      <c r="OOU56" s="34"/>
      <c r="OOV56" s="34"/>
      <c r="OOW56" s="34"/>
      <c r="OOX56" s="34"/>
      <c r="OOY56" s="34"/>
      <c r="OOZ56" s="34"/>
      <c r="OPA56" s="34"/>
      <c r="OPB56" s="34"/>
      <c r="OPC56" s="34"/>
      <c r="OPD56" s="34"/>
      <c r="OPE56" s="34"/>
      <c r="OPF56" s="34"/>
      <c r="OPG56" s="34"/>
      <c r="OPH56" s="34"/>
      <c r="OPI56" s="34"/>
      <c r="OPJ56" s="34"/>
      <c r="OPK56" s="34"/>
      <c r="OPL56" s="34"/>
      <c r="OPM56" s="34"/>
      <c r="OPN56" s="34"/>
      <c r="OPO56" s="34"/>
      <c r="OPP56" s="34"/>
      <c r="OPQ56" s="34"/>
      <c r="OPR56" s="34"/>
      <c r="OPS56" s="34"/>
      <c r="OPT56" s="34"/>
      <c r="OPU56" s="34"/>
      <c r="OPV56" s="34"/>
      <c r="OPW56" s="34"/>
      <c r="OPX56" s="34"/>
      <c r="OPY56" s="34"/>
      <c r="OPZ56" s="34"/>
      <c r="OQA56" s="34"/>
      <c r="OQB56" s="34"/>
      <c r="OQC56" s="34"/>
      <c r="OQD56" s="34"/>
      <c r="OQE56" s="34"/>
      <c r="OQF56" s="34"/>
      <c r="OQG56" s="34"/>
      <c r="OQH56" s="34"/>
      <c r="OQI56" s="34"/>
      <c r="OQJ56" s="34"/>
      <c r="OQK56" s="34"/>
      <c r="OQL56" s="34"/>
      <c r="OQM56" s="34"/>
      <c r="OQN56" s="34"/>
      <c r="OQO56" s="34"/>
      <c r="OQP56" s="34"/>
      <c r="OQQ56" s="34"/>
      <c r="OQR56" s="34"/>
      <c r="OQS56" s="34"/>
      <c r="OQT56" s="34"/>
      <c r="OQU56" s="34"/>
      <c r="OQV56" s="34"/>
      <c r="OQW56" s="34"/>
      <c r="OQX56" s="34"/>
      <c r="OQY56" s="34"/>
      <c r="OQZ56" s="34"/>
      <c r="ORA56" s="34"/>
      <c r="ORB56" s="34"/>
      <c r="ORC56" s="34"/>
      <c r="ORD56" s="34"/>
      <c r="ORE56" s="34"/>
      <c r="ORF56" s="34"/>
      <c r="ORG56" s="34"/>
      <c r="ORH56" s="34"/>
      <c r="ORI56" s="34"/>
      <c r="ORJ56" s="34"/>
      <c r="ORK56" s="34"/>
      <c r="ORL56" s="34"/>
      <c r="ORM56" s="34"/>
      <c r="ORN56" s="34"/>
      <c r="ORO56" s="34"/>
      <c r="ORP56" s="34"/>
      <c r="ORQ56" s="34"/>
      <c r="ORR56" s="34"/>
      <c r="ORS56" s="34"/>
      <c r="ORT56" s="34"/>
      <c r="ORU56" s="34"/>
      <c r="ORV56" s="34"/>
      <c r="ORW56" s="34"/>
      <c r="ORX56" s="34"/>
      <c r="ORY56" s="34"/>
      <c r="ORZ56" s="34"/>
      <c r="OSA56" s="34"/>
      <c r="OSB56" s="34"/>
      <c r="OSC56" s="34"/>
      <c r="OSD56" s="34"/>
      <c r="OSE56" s="34"/>
      <c r="OSF56" s="34"/>
      <c r="OSG56" s="34"/>
      <c r="OSH56" s="34"/>
      <c r="OSI56" s="34"/>
      <c r="OSJ56" s="34"/>
      <c r="OSK56" s="34"/>
      <c r="OSL56" s="34"/>
      <c r="OSM56" s="34"/>
      <c r="OSN56" s="34"/>
      <c r="OSO56" s="34"/>
      <c r="OSP56" s="34"/>
      <c r="OSQ56" s="34"/>
      <c r="OSR56" s="34"/>
      <c r="OSS56" s="34"/>
      <c r="OST56" s="34"/>
      <c r="OSU56" s="34"/>
      <c r="OSV56" s="34"/>
      <c r="OSW56" s="34"/>
      <c r="OSX56" s="34"/>
      <c r="OSY56" s="34"/>
      <c r="OSZ56" s="34"/>
      <c r="OTA56" s="34"/>
      <c r="OTB56" s="34"/>
      <c r="OTC56" s="34"/>
      <c r="OTD56" s="34"/>
      <c r="OTE56" s="34"/>
      <c r="OTF56" s="34"/>
      <c r="OTG56" s="34"/>
      <c r="OTH56" s="34"/>
      <c r="OTI56" s="34"/>
      <c r="OTJ56" s="34"/>
      <c r="OTK56" s="34"/>
      <c r="OTL56" s="34"/>
      <c r="OTM56" s="34"/>
      <c r="OTN56" s="34"/>
      <c r="OTO56" s="34"/>
      <c r="OTP56" s="34"/>
      <c r="OTQ56" s="34"/>
      <c r="OTR56" s="34"/>
      <c r="OTS56" s="34"/>
      <c r="OTT56" s="34"/>
      <c r="OTU56" s="34"/>
      <c r="OTV56" s="34"/>
      <c r="OTW56" s="34"/>
      <c r="OTX56" s="34"/>
      <c r="OTY56" s="34"/>
      <c r="OTZ56" s="34"/>
      <c r="OUA56" s="34"/>
      <c r="OUB56" s="34"/>
      <c r="OUC56" s="34"/>
      <c r="OUD56" s="34"/>
      <c r="OUE56" s="34"/>
      <c r="OUF56" s="34"/>
      <c r="OUG56" s="34"/>
      <c r="OUH56" s="34"/>
      <c r="OUI56" s="34"/>
      <c r="OUJ56" s="34"/>
      <c r="OUK56" s="34"/>
      <c r="OUL56" s="34"/>
      <c r="OUM56" s="34"/>
      <c r="OUN56" s="34"/>
      <c r="OUO56" s="34"/>
      <c r="OUP56" s="34"/>
      <c r="OUQ56" s="34"/>
      <c r="OUR56" s="34"/>
      <c r="OUS56" s="34"/>
      <c r="OUT56" s="34"/>
      <c r="OUU56" s="34"/>
      <c r="OUV56" s="34"/>
      <c r="OUW56" s="34"/>
      <c r="OUX56" s="34"/>
      <c r="OUY56" s="34"/>
      <c r="OUZ56" s="34"/>
      <c r="OVA56" s="34"/>
      <c r="OVB56" s="34"/>
      <c r="OVC56" s="34"/>
      <c r="OVD56" s="34"/>
      <c r="OVE56" s="34"/>
      <c r="OVF56" s="34"/>
      <c r="OVG56" s="34"/>
      <c r="OVH56" s="34"/>
      <c r="OVI56" s="34"/>
      <c r="OVJ56" s="34"/>
      <c r="OVK56" s="34"/>
      <c r="OVL56" s="34"/>
      <c r="OVM56" s="34"/>
      <c r="OVN56" s="34"/>
      <c r="OVO56" s="34"/>
      <c r="OVP56" s="34"/>
      <c r="OVQ56" s="34"/>
      <c r="OVR56" s="34"/>
      <c r="OVS56" s="34"/>
      <c r="OVT56" s="34"/>
      <c r="OVU56" s="34"/>
      <c r="OVV56" s="34"/>
      <c r="OVW56" s="34"/>
      <c r="OVX56" s="34"/>
      <c r="OVY56" s="34"/>
      <c r="OVZ56" s="34"/>
      <c r="OWA56" s="34"/>
      <c r="OWB56" s="34"/>
      <c r="OWC56" s="34"/>
      <c r="OWD56" s="34"/>
      <c r="OWE56" s="34"/>
      <c r="OWF56" s="34"/>
      <c r="OWG56" s="34"/>
      <c r="OWH56" s="34"/>
      <c r="OWI56" s="34"/>
      <c r="OWJ56" s="34"/>
      <c r="OWK56" s="34"/>
      <c r="OWL56" s="34"/>
      <c r="OWM56" s="34"/>
      <c r="OWN56" s="34"/>
      <c r="OWO56" s="34"/>
      <c r="OWP56" s="34"/>
      <c r="OWQ56" s="34"/>
      <c r="OWR56" s="34"/>
      <c r="OWS56" s="34"/>
      <c r="OWT56" s="34"/>
      <c r="OWU56" s="34"/>
      <c r="OWV56" s="34"/>
      <c r="OWW56" s="34"/>
      <c r="OWX56" s="34"/>
      <c r="OWY56" s="34"/>
      <c r="OWZ56" s="34"/>
      <c r="OXA56" s="34"/>
      <c r="OXB56" s="34"/>
      <c r="OXC56" s="34"/>
      <c r="OXD56" s="34"/>
      <c r="OXE56" s="34"/>
      <c r="OXF56" s="34"/>
      <c r="OXG56" s="34"/>
      <c r="OXH56" s="34"/>
      <c r="OXI56" s="34"/>
      <c r="OXJ56" s="34"/>
      <c r="OXK56" s="34"/>
      <c r="OXL56" s="34"/>
      <c r="OXM56" s="34"/>
      <c r="OXN56" s="34"/>
      <c r="OXO56" s="34"/>
      <c r="OXP56" s="34"/>
      <c r="OXQ56" s="34"/>
      <c r="OXR56" s="34"/>
      <c r="OXS56" s="34"/>
      <c r="OXT56" s="34"/>
      <c r="OXU56" s="34"/>
      <c r="OXV56" s="34"/>
      <c r="OXW56" s="34"/>
      <c r="OXX56" s="34"/>
      <c r="OXY56" s="34"/>
      <c r="OXZ56" s="34"/>
      <c r="OYA56" s="34"/>
      <c r="OYB56" s="34"/>
      <c r="OYC56" s="34"/>
      <c r="OYD56" s="34"/>
      <c r="OYE56" s="34"/>
      <c r="OYF56" s="34"/>
      <c r="OYG56" s="34"/>
      <c r="OYH56" s="34"/>
      <c r="OYI56" s="34"/>
      <c r="OYJ56" s="34"/>
      <c r="OYK56" s="34"/>
      <c r="OYL56" s="34"/>
      <c r="OYM56" s="34"/>
      <c r="OYN56" s="34"/>
      <c r="OYO56" s="34"/>
      <c r="OYP56" s="34"/>
      <c r="OYQ56" s="34"/>
      <c r="OYR56" s="34"/>
      <c r="OYS56" s="34"/>
      <c r="OYT56" s="34"/>
      <c r="OYU56" s="34"/>
      <c r="OYV56" s="34"/>
      <c r="OYW56" s="34"/>
      <c r="OYX56" s="34"/>
      <c r="OYY56" s="34"/>
      <c r="OYZ56" s="34"/>
      <c r="OZA56" s="34"/>
      <c r="OZB56" s="34"/>
      <c r="OZC56" s="34"/>
      <c r="OZD56" s="34"/>
      <c r="OZE56" s="34"/>
      <c r="OZF56" s="34"/>
      <c r="OZG56" s="34"/>
      <c r="OZH56" s="34"/>
      <c r="OZI56" s="34"/>
      <c r="OZJ56" s="34"/>
      <c r="OZK56" s="34"/>
      <c r="OZL56" s="34"/>
      <c r="OZM56" s="34"/>
      <c r="OZN56" s="34"/>
      <c r="OZO56" s="34"/>
      <c r="OZP56" s="34"/>
      <c r="OZQ56" s="34"/>
      <c r="OZR56" s="34"/>
      <c r="OZS56" s="34"/>
      <c r="OZT56" s="34"/>
      <c r="OZU56" s="34"/>
      <c r="OZV56" s="34"/>
      <c r="OZW56" s="34"/>
      <c r="OZX56" s="34"/>
      <c r="OZY56" s="34"/>
      <c r="OZZ56" s="34"/>
      <c r="PAA56" s="34"/>
      <c r="PAB56" s="34"/>
      <c r="PAC56" s="34"/>
      <c r="PAD56" s="34"/>
      <c r="PAE56" s="34"/>
      <c r="PAF56" s="34"/>
      <c r="PAG56" s="34"/>
      <c r="PAH56" s="34"/>
      <c r="PAI56" s="34"/>
      <c r="PAJ56" s="34"/>
      <c r="PAK56" s="34"/>
      <c r="PAL56" s="34"/>
      <c r="PAM56" s="34"/>
      <c r="PAN56" s="34"/>
      <c r="PAO56" s="34"/>
      <c r="PAP56" s="34"/>
      <c r="PAQ56" s="34"/>
      <c r="PAR56" s="34"/>
      <c r="PAS56" s="34"/>
      <c r="PAT56" s="34"/>
      <c r="PAU56" s="34"/>
      <c r="PAV56" s="34"/>
      <c r="PAW56" s="34"/>
      <c r="PAX56" s="34"/>
      <c r="PAY56" s="34"/>
      <c r="PAZ56" s="34"/>
      <c r="PBA56" s="34"/>
      <c r="PBB56" s="34"/>
      <c r="PBC56" s="34"/>
      <c r="PBD56" s="34"/>
      <c r="PBE56" s="34"/>
      <c r="PBF56" s="34"/>
      <c r="PBG56" s="34"/>
      <c r="PBH56" s="34"/>
      <c r="PBI56" s="34"/>
      <c r="PBJ56" s="34"/>
      <c r="PBK56" s="34"/>
      <c r="PBL56" s="34"/>
      <c r="PBM56" s="34"/>
      <c r="PBN56" s="34"/>
      <c r="PBO56" s="34"/>
      <c r="PBP56" s="34"/>
      <c r="PBQ56" s="34"/>
      <c r="PBR56" s="34"/>
      <c r="PBS56" s="34"/>
      <c r="PBT56" s="34"/>
      <c r="PBU56" s="34"/>
      <c r="PBV56" s="34"/>
      <c r="PBW56" s="34"/>
      <c r="PBX56" s="34"/>
      <c r="PBY56" s="34"/>
      <c r="PBZ56" s="34"/>
      <c r="PCA56" s="34"/>
      <c r="PCB56" s="34"/>
      <c r="PCC56" s="34"/>
      <c r="PCD56" s="34"/>
      <c r="PCE56" s="34"/>
      <c r="PCF56" s="34"/>
      <c r="PCG56" s="34"/>
      <c r="PCH56" s="34"/>
      <c r="PCI56" s="34"/>
      <c r="PCJ56" s="34"/>
      <c r="PCK56" s="34"/>
      <c r="PCL56" s="34"/>
      <c r="PCM56" s="34"/>
      <c r="PCN56" s="34"/>
      <c r="PCO56" s="34"/>
      <c r="PCP56" s="34"/>
      <c r="PCQ56" s="34"/>
      <c r="PCR56" s="34"/>
      <c r="PCS56" s="34"/>
      <c r="PCT56" s="34"/>
      <c r="PCU56" s="34"/>
      <c r="PCV56" s="34"/>
      <c r="PCW56" s="34"/>
      <c r="PCX56" s="34"/>
      <c r="PCY56" s="34"/>
      <c r="PCZ56" s="34"/>
      <c r="PDA56" s="34"/>
      <c r="PDB56" s="34"/>
      <c r="PDC56" s="34"/>
      <c r="PDD56" s="34"/>
      <c r="PDE56" s="34"/>
      <c r="PDF56" s="34"/>
      <c r="PDG56" s="34"/>
      <c r="PDH56" s="34"/>
      <c r="PDI56" s="34"/>
      <c r="PDJ56" s="34"/>
      <c r="PDK56" s="34"/>
      <c r="PDL56" s="34"/>
      <c r="PDM56" s="34"/>
      <c r="PDN56" s="34"/>
      <c r="PDO56" s="34"/>
      <c r="PDP56" s="34"/>
      <c r="PDQ56" s="34"/>
      <c r="PDR56" s="34"/>
      <c r="PDS56" s="34"/>
      <c r="PDT56" s="34"/>
      <c r="PDU56" s="34"/>
      <c r="PDV56" s="34"/>
      <c r="PDW56" s="34"/>
      <c r="PDX56" s="34"/>
      <c r="PDY56" s="34"/>
      <c r="PDZ56" s="34"/>
      <c r="PEA56" s="34"/>
      <c r="PEB56" s="34"/>
      <c r="PEC56" s="34"/>
      <c r="PED56" s="34"/>
      <c r="PEE56" s="34"/>
      <c r="PEF56" s="34"/>
      <c r="PEG56" s="34"/>
      <c r="PEH56" s="34"/>
      <c r="PEI56" s="34"/>
      <c r="PEJ56" s="34"/>
      <c r="PEK56" s="34"/>
      <c r="PEL56" s="34"/>
      <c r="PEM56" s="34"/>
      <c r="PEN56" s="34"/>
      <c r="PEO56" s="34"/>
      <c r="PEP56" s="34"/>
      <c r="PEQ56" s="34"/>
      <c r="PER56" s="34"/>
      <c r="PES56" s="34"/>
      <c r="PET56" s="34"/>
      <c r="PEU56" s="34"/>
      <c r="PEV56" s="34"/>
      <c r="PEW56" s="34"/>
      <c r="PEX56" s="34"/>
      <c r="PEY56" s="34"/>
      <c r="PEZ56" s="34"/>
      <c r="PFA56" s="34"/>
      <c r="PFB56" s="34"/>
      <c r="PFC56" s="34"/>
      <c r="PFD56" s="34"/>
      <c r="PFE56" s="34"/>
      <c r="PFF56" s="34"/>
      <c r="PFG56" s="34"/>
      <c r="PFH56" s="34"/>
      <c r="PFI56" s="34"/>
      <c r="PFJ56" s="34"/>
      <c r="PFK56" s="34"/>
      <c r="PFL56" s="34"/>
      <c r="PFM56" s="34"/>
      <c r="PFN56" s="34"/>
      <c r="PFO56" s="34"/>
      <c r="PFP56" s="34"/>
      <c r="PFQ56" s="34"/>
      <c r="PFR56" s="34"/>
      <c r="PFS56" s="34"/>
      <c r="PFT56" s="34"/>
      <c r="PFU56" s="34"/>
      <c r="PFV56" s="34"/>
      <c r="PFW56" s="34"/>
      <c r="PFX56" s="34"/>
      <c r="PFY56" s="34"/>
      <c r="PFZ56" s="34"/>
      <c r="PGA56" s="34"/>
      <c r="PGB56" s="34"/>
      <c r="PGC56" s="34"/>
      <c r="PGD56" s="34"/>
      <c r="PGE56" s="34"/>
      <c r="PGF56" s="34"/>
      <c r="PGG56" s="34"/>
      <c r="PGH56" s="34"/>
      <c r="PGI56" s="34"/>
      <c r="PGJ56" s="34"/>
      <c r="PGK56" s="34"/>
      <c r="PGL56" s="34"/>
      <c r="PGM56" s="34"/>
      <c r="PGN56" s="34"/>
      <c r="PGO56" s="34"/>
      <c r="PGP56" s="34"/>
      <c r="PGQ56" s="34"/>
      <c r="PGR56" s="34"/>
      <c r="PGS56" s="34"/>
      <c r="PGT56" s="34"/>
      <c r="PGU56" s="34"/>
      <c r="PGV56" s="34"/>
      <c r="PGW56" s="34"/>
      <c r="PGX56" s="34"/>
      <c r="PGY56" s="34"/>
      <c r="PGZ56" s="34"/>
      <c r="PHA56" s="34"/>
      <c r="PHB56" s="34"/>
      <c r="PHC56" s="34"/>
      <c r="PHD56" s="34"/>
      <c r="PHE56" s="34"/>
      <c r="PHF56" s="34"/>
      <c r="PHG56" s="34"/>
      <c r="PHH56" s="34"/>
      <c r="PHI56" s="34"/>
      <c r="PHJ56" s="34"/>
      <c r="PHK56" s="34"/>
      <c r="PHL56" s="34"/>
      <c r="PHM56" s="34"/>
      <c r="PHN56" s="34"/>
      <c r="PHO56" s="34"/>
      <c r="PHP56" s="34"/>
      <c r="PHQ56" s="34"/>
      <c r="PHR56" s="34"/>
      <c r="PHS56" s="34"/>
      <c r="PHT56" s="34"/>
      <c r="PHU56" s="34"/>
      <c r="PHV56" s="34"/>
      <c r="PHW56" s="34"/>
      <c r="PHX56" s="34"/>
      <c r="PHY56" s="34"/>
      <c r="PHZ56" s="34"/>
      <c r="PIA56" s="34"/>
      <c r="PIB56" s="34"/>
      <c r="PIC56" s="34"/>
      <c r="PID56" s="34"/>
      <c r="PIE56" s="34"/>
      <c r="PIF56" s="34"/>
      <c r="PIG56" s="34"/>
      <c r="PIH56" s="34"/>
      <c r="PII56" s="34"/>
      <c r="PIJ56" s="34"/>
      <c r="PIK56" s="34"/>
      <c r="PIL56" s="34"/>
      <c r="PIM56" s="34"/>
      <c r="PIN56" s="34"/>
      <c r="PIO56" s="34"/>
      <c r="PIP56" s="34"/>
      <c r="PIQ56" s="34"/>
      <c r="PIR56" s="34"/>
      <c r="PIS56" s="34"/>
      <c r="PIT56" s="34"/>
      <c r="PIU56" s="34"/>
      <c r="PIV56" s="34"/>
      <c r="PIW56" s="34"/>
      <c r="PIX56" s="34"/>
      <c r="PIY56" s="34"/>
      <c r="PIZ56" s="34"/>
      <c r="PJA56" s="34"/>
      <c r="PJB56" s="34"/>
      <c r="PJC56" s="34"/>
      <c r="PJD56" s="34"/>
      <c r="PJE56" s="34"/>
      <c r="PJF56" s="34"/>
      <c r="PJG56" s="34"/>
      <c r="PJH56" s="34"/>
      <c r="PJI56" s="34"/>
      <c r="PJJ56" s="34"/>
      <c r="PJK56" s="34"/>
      <c r="PJL56" s="34"/>
      <c r="PJM56" s="34"/>
      <c r="PJN56" s="34"/>
      <c r="PJO56" s="34"/>
      <c r="PJP56" s="34"/>
      <c r="PJQ56" s="34"/>
      <c r="PJR56" s="34"/>
      <c r="PJS56" s="34"/>
      <c r="PJT56" s="34"/>
      <c r="PJU56" s="34"/>
      <c r="PJV56" s="34"/>
      <c r="PJW56" s="34"/>
      <c r="PJX56" s="34"/>
      <c r="PJY56" s="34"/>
      <c r="PJZ56" s="34"/>
      <c r="PKA56" s="34"/>
      <c r="PKB56" s="34"/>
      <c r="PKC56" s="34"/>
      <c r="PKD56" s="34"/>
      <c r="PKE56" s="34"/>
      <c r="PKF56" s="34"/>
      <c r="PKG56" s="34"/>
      <c r="PKH56" s="34"/>
      <c r="PKI56" s="34"/>
      <c r="PKJ56" s="34"/>
      <c r="PKK56" s="34"/>
      <c r="PKL56" s="34"/>
      <c r="PKM56" s="34"/>
      <c r="PKN56" s="34"/>
      <c r="PKO56" s="34"/>
      <c r="PKP56" s="34"/>
      <c r="PKQ56" s="34"/>
      <c r="PKR56" s="34"/>
      <c r="PKS56" s="34"/>
      <c r="PKT56" s="34"/>
      <c r="PKU56" s="34"/>
      <c r="PKV56" s="34"/>
      <c r="PKW56" s="34"/>
      <c r="PKX56" s="34"/>
      <c r="PKY56" s="34"/>
      <c r="PKZ56" s="34"/>
      <c r="PLA56" s="34"/>
      <c r="PLB56" s="34"/>
      <c r="PLC56" s="34"/>
      <c r="PLD56" s="34"/>
      <c r="PLE56" s="34"/>
      <c r="PLF56" s="34"/>
      <c r="PLG56" s="34"/>
      <c r="PLH56" s="34"/>
      <c r="PLI56" s="34"/>
      <c r="PLJ56" s="34"/>
      <c r="PLK56" s="34"/>
      <c r="PLL56" s="34"/>
      <c r="PLM56" s="34"/>
      <c r="PLN56" s="34"/>
      <c r="PLO56" s="34"/>
      <c r="PLP56" s="34"/>
      <c r="PLQ56" s="34"/>
      <c r="PLR56" s="34"/>
      <c r="PLS56" s="34"/>
      <c r="PLT56" s="34"/>
      <c r="PLU56" s="34"/>
      <c r="PLV56" s="34"/>
      <c r="PLW56" s="34"/>
      <c r="PLX56" s="34"/>
      <c r="PLY56" s="34"/>
      <c r="PLZ56" s="34"/>
      <c r="PMA56" s="34"/>
      <c r="PMB56" s="34"/>
      <c r="PMC56" s="34"/>
      <c r="PMD56" s="34"/>
      <c r="PME56" s="34"/>
      <c r="PMF56" s="34"/>
      <c r="PMG56" s="34"/>
      <c r="PMH56" s="34"/>
      <c r="PMI56" s="34"/>
      <c r="PMJ56" s="34"/>
      <c r="PMK56" s="34"/>
      <c r="PML56" s="34"/>
      <c r="PMM56" s="34"/>
      <c r="PMN56" s="34"/>
      <c r="PMO56" s="34"/>
      <c r="PMP56" s="34"/>
      <c r="PMQ56" s="34"/>
      <c r="PMR56" s="34"/>
      <c r="PMS56" s="34"/>
      <c r="PMT56" s="34"/>
      <c r="PMU56" s="34"/>
      <c r="PMV56" s="34"/>
      <c r="PMW56" s="34"/>
      <c r="PMX56" s="34"/>
      <c r="PMY56" s="34"/>
      <c r="PMZ56" s="34"/>
      <c r="PNA56" s="34"/>
      <c r="PNB56" s="34"/>
      <c r="PNC56" s="34"/>
      <c r="PND56" s="34"/>
      <c r="PNE56" s="34"/>
      <c r="PNF56" s="34"/>
      <c r="PNG56" s="34"/>
      <c r="PNH56" s="34"/>
      <c r="PNI56" s="34"/>
      <c r="PNJ56" s="34"/>
      <c r="PNK56" s="34"/>
      <c r="PNL56" s="34"/>
      <c r="PNM56" s="34"/>
      <c r="PNN56" s="34"/>
      <c r="PNO56" s="34"/>
      <c r="PNP56" s="34"/>
      <c r="PNQ56" s="34"/>
      <c r="PNR56" s="34"/>
      <c r="PNS56" s="34"/>
      <c r="PNT56" s="34"/>
      <c r="PNU56" s="34"/>
      <c r="PNV56" s="34"/>
      <c r="PNW56" s="34"/>
      <c r="PNX56" s="34"/>
      <c r="PNY56" s="34"/>
      <c r="PNZ56" s="34"/>
      <c r="POA56" s="34"/>
      <c r="POB56" s="34"/>
      <c r="POC56" s="34"/>
      <c r="POD56" s="34"/>
      <c r="POE56" s="34"/>
      <c r="POF56" s="34"/>
      <c r="POG56" s="34"/>
      <c r="POH56" s="34"/>
      <c r="POI56" s="34"/>
      <c r="POJ56" s="34"/>
      <c r="POK56" s="34"/>
      <c r="POL56" s="34"/>
      <c r="POM56" s="34"/>
      <c r="PON56" s="34"/>
      <c r="POO56" s="34"/>
      <c r="POP56" s="34"/>
      <c r="POQ56" s="34"/>
      <c r="POR56" s="34"/>
      <c r="POS56" s="34"/>
      <c r="POT56" s="34"/>
      <c r="POU56" s="34"/>
      <c r="POV56" s="34"/>
      <c r="POW56" s="34"/>
      <c r="POX56" s="34"/>
      <c r="POY56" s="34"/>
      <c r="POZ56" s="34"/>
      <c r="PPA56" s="34"/>
      <c r="PPB56" s="34"/>
      <c r="PPC56" s="34"/>
      <c r="PPD56" s="34"/>
      <c r="PPE56" s="34"/>
      <c r="PPF56" s="34"/>
      <c r="PPG56" s="34"/>
      <c r="PPH56" s="34"/>
      <c r="PPI56" s="34"/>
      <c r="PPJ56" s="34"/>
      <c r="PPK56" s="34"/>
      <c r="PPL56" s="34"/>
      <c r="PPM56" s="34"/>
      <c r="PPN56" s="34"/>
      <c r="PPO56" s="34"/>
      <c r="PPP56" s="34"/>
      <c r="PPQ56" s="34"/>
      <c r="PPR56" s="34"/>
      <c r="PPS56" s="34"/>
      <c r="PPT56" s="34"/>
      <c r="PPU56" s="34"/>
      <c r="PPV56" s="34"/>
      <c r="PPW56" s="34"/>
      <c r="PPX56" s="34"/>
      <c r="PPY56" s="34"/>
      <c r="PPZ56" s="34"/>
      <c r="PQA56" s="34"/>
      <c r="PQB56" s="34"/>
      <c r="PQC56" s="34"/>
      <c r="PQD56" s="34"/>
      <c r="PQE56" s="34"/>
      <c r="PQF56" s="34"/>
      <c r="PQG56" s="34"/>
      <c r="PQH56" s="34"/>
      <c r="PQI56" s="34"/>
      <c r="PQJ56" s="34"/>
      <c r="PQK56" s="34"/>
      <c r="PQL56" s="34"/>
      <c r="PQM56" s="34"/>
      <c r="PQN56" s="34"/>
      <c r="PQO56" s="34"/>
      <c r="PQP56" s="34"/>
      <c r="PQQ56" s="34"/>
      <c r="PQR56" s="34"/>
      <c r="PQS56" s="34"/>
      <c r="PQT56" s="34"/>
      <c r="PQU56" s="34"/>
      <c r="PQV56" s="34"/>
      <c r="PQW56" s="34"/>
      <c r="PQX56" s="34"/>
      <c r="PQY56" s="34"/>
      <c r="PQZ56" s="34"/>
      <c r="PRA56" s="34"/>
      <c r="PRB56" s="34"/>
      <c r="PRC56" s="34"/>
      <c r="PRD56" s="34"/>
      <c r="PRE56" s="34"/>
      <c r="PRF56" s="34"/>
      <c r="PRG56" s="34"/>
      <c r="PRH56" s="34"/>
      <c r="PRI56" s="34"/>
      <c r="PRJ56" s="34"/>
      <c r="PRK56" s="34"/>
      <c r="PRL56" s="34"/>
      <c r="PRM56" s="34"/>
      <c r="PRN56" s="34"/>
      <c r="PRO56" s="34"/>
      <c r="PRP56" s="34"/>
      <c r="PRQ56" s="34"/>
      <c r="PRR56" s="34"/>
      <c r="PRS56" s="34"/>
      <c r="PRT56" s="34"/>
      <c r="PRU56" s="34"/>
      <c r="PRV56" s="34"/>
      <c r="PRW56" s="34"/>
      <c r="PRX56" s="34"/>
      <c r="PRY56" s="34"/>
      <c r="PRZ56" s="34"/>
      <c r="PSA56" s="34"/>
      <c r="PSB56" s="34"/>
      <c r="PSC56" s="34"/>
      <c r="PSD56" s="34"/>
      <c r="PSE56" s="34"/>
      <c r="PSF56" s="34"/>
      <c r="PSG56" s="34"/>
      <c r="PSH56" s="34"/>
      <c r="PSI56" s="34"/>
      <c r="PSJ56" s="34"/>
      <c r="PSK56" s="34"/>
      <c r="PSL56" s="34"/>
      <c r="PSM56" s="34"/>
      <c r="PSN56" s="34"/>
      <c r="PSO56" s="34"/>
      <c r="PSP56" s="34"/>
      <c r="PSQ56" s="34"/>
      <c r="PSR56" s="34"/>
      <c r="PSS56" s="34"/>
      <c r="PST56" s="34"/>
      <c r="PSU56" s="34"/>
      <c r="PSV56" s="34"/>
      <c r="PSW56" s="34"/>
      <c r="PSX56" s="34"/>
      <c r="PSY56" s="34"/>
      <c r="PSZ56" s="34"/>
      <c r="PTA56" s="34"/>
      <c r="PTB56" s="34"/>
      <c r="PTC56" s="34"/>
      <c r="PTD56" s="34"/>
      <c r="PTE56" s="34"/>
      <c r="PTF56" s="34"/>
      <c r="PTG56" s="34"/>
      <c r="PTH56" s="34"/>
      <c r="PTI56" s="34"/>
      <c r="PTJ56" s="34"/>
      <c r="PTK56" s="34"/>
      <c r="PTL56" s="34"/>
      <c r="PTM56" s="34"/>
      <c r="PTN56" s="34"/>
      <c r="PTO56" s="34"/>
      <c r="PTP56" s="34"/>
      <c r="PTQ56" s="34"/>
      <c r="PTR56" s="34"/>
      <c r="PTS56" s="34"/>
      <c r="PTT56" s="34"/>
      <c r="PTU56" s="34"/>
      <c r="PTV56" s="34"/>
      <c r="PTW56" s="34"/>
      <c r="PTX56" s="34"/>
      <c r="PTY56" s="34"/>
      <c r="PTZ56" s="34"/>
      <c r="PUA56" s="34"/>
      <c r="PUB56" s="34"/>
      <c r="PUC56" s="34"/>
      <c r="PUD56" s="34"/>
      <c r="PUE56" s="34"/>
      <c r="PUF56" s="34"/>
      <c r="PUG56" s="34"/>
      <c r="PUH56" s="34"/>
      <c r="PUI56" s="34"/>
      <c r="PUJ56" s="34"/>
      <c r="PUK56" s="34"/>
      <c r="PUL56" s="34"/>
      <c r="PUM56" s="34"/>
      <c r="PUN56" s="34"/>
      <c r="PUO56" s="34"/>
      <c r="PUP56" s="34"/>
      <c r="PUQ56" s="34"/>
      <c r="PUR56" s="34"/>
      <c r="PUS56" s="34"/>
      <c r="PUT56" s="34"/>
      <c r="PUU56" s="34"/>
      <c r="PUV56" s="34"/>
      <c r="PUW56" s="34"/>
      <c r="PUX56" s="34"/>
      <c r="PUY56" s="34"/>
      <c r="PUZ56" s="34"/>
      <c r="PVA56" s="34"/>
      <c r="PVB56" s="34"/>
      <c r="PVC56" s="34"/>
      <c r="PVD56" s="34"/>
      <c r="PVE56" s="34"/>
      <c r="PVF56" s="34"/>
      <c r="PVG56" s="34"/>
      <c r="PVH56" s="34"/>
      <c r="PVI56" s="34"/>
      <c r="PVJ56" s="34"/>
      <c r="PVK56" s="34"/>
      <c r="PVL56" s="34"/>
      <c r="PVM56" s="34"/>
      <c r="PVN56" s="34"/>
      <c r="PVO56" s="34"/>
      <c r="PVP56" s="34"/>
      <c r="PVQ56" s="34"/>
      <c r="PVR56" s="34"/>
      <c r="PVS56" s="34"/>
      <c r="PVT56" s="34"/>
      <c r="PVU56" s="34"/>
      <c r="PVV56" s="34"/>
      <c r="PVW56" s="34"/>
      <c r="PVX56" s="34"/>
      <c r="PVY56" s="34"/>
      <c r="PVZ56" s="34"/>
      <c r="PWA56" s="34"/>
      <c r="PWB56" s="34"/>
      <c r="PWC56" s="34"/>
      <c r="PWD56" s="34"/>
      <c r="PWE56" s="34"/>
      <c r="PWF56" s="34"/>
      <c r="PWG56" s="34"/>
      <c r="PWH56" s="34"/>
      <c r="PWI56" s="34"/>
      <c r="PWJ56" s="34"/>
      <c r="PWK56" s="34"/>
      <c r="PWL56" s="34"/>
      <c r="PWM56" s="34"/>
      <c r="PWN56" s="34"/>
      <c r="PWO56" s="34"/>
      <c r="PWP56" s="34"/>
      <c r="PWQ56" s="34"/>
      <c r="PWR56" s="34"/>
      <c r="PWS56" s="34"/>
      <c r="PWT56" s="34"/>
      <c r="PWU56" s="34"/>
      <c r="PWV56" s="34"/>
      <c r="PWW56" s="34"/>
      <c r="PWX56" s="34"/>
      <c r="PWY56" s="34"/>
      <c r="PWZ56" s="34"/>
      <c r="PXA56" s="34"/>
      <c r="PXB56" s="34"/>
      <c r="PXC56" s="34"/>
      <c r="PXD56" s="34"/>
      <c r="PXE56" s="34"/>
      <c r="PXF56" s="34"/>
      <c r="PXG56" s="34"/>
      <c r="PXH56" s="34"/>
      <c r="PXI56" s="34"/>
      <c r="PXJ56" s="34"/>
      <c r="PXK56" s="34"/>
      <c r="PXL56" s="34"/>
      <c r="PXM56" s="34"/>
      <c r="PXN56" s="34"/>
      <c r="PXO56" s="34"/>
      <c r="PXP56" s="34"/>
      <c r="PXQ56" s="34"/>
      <c r="PXR56" s="34"/>
      <c r="PXS56" s="34"/>
      <c r="PXT56" s="34"/>
      <c r="PXU56" s="34"/>
      <c r="PXV56" s="34"/>
      <c r="PXW56" s="34"/>
      <c r="PXX56" s="34"/>
      <c r="PXY56" s="34"/>
      <c r="PXZ56" s="34"/>
      <c r="PYA56" s="34"/>
      <c r="PYB56" s="34"/>
      <c r="PYC56" s="34"/>
      <c r="PYD56" s="34"/>
      <c r="PYE56" s="34"/>
      <c r="PYF56" s="34"/>
      <c r="PYG56" s="34"/>
      <c r="PYH56" s="34"/>
      <c r="PYI56" s="34"/>
      <c r="PYJ56" s="34"/>
      <c r="PYK56" s="34"/>
      <c r="PYL56" s="34"/>
      <c r="PYM56" s="34"/>
      <c r="PYN56" s="34"/>
      <c r="PYO56" s="34"/>
      <c r="PYP56" s="34"/>
      <c r="PYQ56" s="34"/>
      <c r="PYR56" s="34"/>
      <c r="PYS56" s="34"/>
      <c r="PYT56" s="34"/>
      <c r="PYU56" s="34"/>
      <c r="PYV56" s="34"/>
      <c r="PYW56" s="34"/>
      <c r="PYX56" s="34"/>
      <c r="PYY56" s="34"/>
      <c r="PYZ56" s="34"/>
      <c r="PZA56" s="34"/>
      <c r="PZB56" s="34"/>
      <c r="PZC56" s="34"/>
      <c r="PZD56" s="34"/>
      <c r="PZE56" s="34"/>
      <c r="PZF56" s="34"/>
      <c r="PZG56" s="34"/>
      <c r="PZH56" s="34"/>
      <c r="PZI56" s="34"/>
      <c r="PZJ56" s="34"/>
      <c r="PZK56" s="34"/>
      <c r="PZL56" s="34"/>
      <c r="PZM56" s="34"/>
      <c r="PZN56" s="34"/>
      <c r="PZO56" s="34"/>
      <c r="PZP56" s="34"/>
      <c r="PZQ56" s="34"/>
      <c r="PZR56" s="34"/>
      <c r="PZS56" s="34"/>
      <c r="PZT56" s="34"/>
      <c r="PZU56" s="34"/>
      <c r="PZV56" s="34"/>
      <c r="PZW56" s="34"/>
      <c r="PZX56" s="34"/>
      <c r="PZY56" s="34"/>
      <c r="PZZ56" s="34"/>
      <c r="QAA56" s="34"/>
      <c r="QAB56" s="34"/>
      <c r="QAC56" s="34"/>
      <c r="QAD56" s="34"/>
      <c r="QAE56" s="34"/>
      <c r="QAF56" s="34"/>
      <c r="QAG56" s="34"/>
      <c r="QAH56" s="34"/>
      <c r="QAI56" s="34"/>
      <c r="QAJ56" s="34"/>
      <c r="QAK56" s="34"/>
      <c r="QAL56" s="34"/>
      <c r="QAM56" s="34"/>
      <c r="QAN56" s="34"/>
      <c r="QAO56" s="34"/>
      <c r="QAP56" s="34"/>
      <c r="QAQ56" s="34"/>
      <c r="QAR56" s="34"/>
      <c r="QAS56" s="34"/>
      <c r="QAT56" s="34"/>
      <c r="QAU56" s="34"/>
      <c r="QAV56" s="34"/>
      <c r="QAW56" s="34"/>
      <c r="QAX56" s="34"/>
      <c r="QAY56" s="34"/>
      <c r="QAZ56" s="34"/>
      <c r="QBA56" s="34"/>
      <c r="QBB56" s="34"/>
      <c r="QBC56" s="34"/>
      <c r="QBD56" s="34"/>
      <c r="QBE56" s="34"/>
      <c r="QBF56" s="34"/>
      <c r="QBG56" s="34"/>
      <c r="QBH56" s="34"/>
      <c r="QBI56" s="34"/>
      <c r="QBJ56" s="34"/>
      <c r="QBK56" s="34"/>
      <c r="QBL56" s="34"/>
      <c r="QBM56" s="34"/>
      <c r="QBN56" s="34"/>
      <c r="QBO56" s="34"/>
      <c r="QBP56" s="34"/>
      <c r="QBQ56" s="34"/>
      <c r="QBR56" s="34"/>
      <c r="QBS56" s="34"/>
      <c r="QBT56" s="34"/>
      <c r="QBU56" s="34"/>
      <c r="QBV56" s="34"/>
      <c r="QBW56" s="34"/>
      <c r="QBX56" s="34"/>
      <c r="QBY56" s="34"/>
      <c r="QBZ56" s="34"/>
      <c r="QCA56" s="34"/>
      <c r="QCB56" s="34"/>
      <c r="QCC56" s="34"/>
      <c r="QCD56" s="34"/>
      <c r="QCE56" s="34"/>
      <c r="QCF56" s="34"/>
      <c r="QCG56" s="34"/>
      <c r="QCH56" s="34"/>
      <c r="QCI56" s="34"/>
      <c r="QCJ56" s="34"/>
      <c r="QCK56" s="34"/>
      <c r="QCL56" s="34"/>
      <c r="QCM56" s="34"/>
      <c r="QCN56" s="34"/>
      <c r="QCO56" s="34"/>
      <c r="QCP56" s="34"/>
      <c r="QCQ56" s="34"/>
      <c r="QCR56" s="34"/>
      <c r="QCS56" s="34"/>
      <c r="QCT56" s="34"/>
      <c r="QCU56" s="34"/>
      <c r="QCV56" s="34"/>
      <c r="QCW56" s="34"/>
      <c r="QCX56" s="34"/>
      <c r="QCY56" s="34"/>
      <c r="QCZ56" s="34"/>
      <c r="QDA56" s="34"/>
      <c r="QDB56" s="34"/>
      <c r="QDC56" s="34"/>
      <c r="QDD56" s="34"/>
      <c r="QDE56" s="34"/>
      <c r="QDF56" s="34"/>
      <c r="QDG56" s="34"/>
      <c r="QDH56" s="34"/>
      <c r="QDI56" s="34"/>
      <c r="QDJ56" s="34"/>
      <c r="QDK56" s="34"/>
      <c r="QDL56" s="34"/>
      <c r="QDM56" s="34"/>
      <c r="QDN56" s="34"/>
      <c r="QDO56" s="34"/>
      <c r="QDP56" s="34"/>
      <c r="QDQ56" s="34"/>
      <c r="QDR56" s="34"/>
      <c r="QDS56" s="34"/>
      <c r="QDT56" s="34"/>
      <c r="QDU56" s="34"/>
      <c r="QDV56" s="34"/>
      <c r="QDW56" s="34"/>
      <c r="QDX56" s="34"/>
      <c r="QDY56" s="34"/>
      <c r="QDZ56" s="34"/>
      <c r="QEA56" s="34"/>
      <c r="QEB56" s="34"/>
      <c r="QEC56" s="34"/>
      <c r="QED56" s="34"/>
      <c r="QEE56" s="34"/>
      <c r="QEF56" s="34"/>
      <c r="QEG56" s="34"/>
      <c r="QEH56" s="34"/>
      <c r="QEI56" s="34"/>
      <c r="QEJ56" s="34"/>
      <c r="QEK56" s="34"/>
      <c r="QEL56" s="34"/>
      <c r="QEM56" s="34"/>
      <c r="QEN56" s="34"/>
      <c r="QEO56" s="34"/>
      <c r="QEP56" s="34"/>
      <c r="QEQ56" s="34"/>
      <c r="QER56" s="34"/>
      <c r="QES56" s="34"/>
      <c r="QET56" s="34"/>
      <c r="QEU56" s="34"/>
      <c r="QEV56" s="34"/>
      <c r="QEW56" s="34"/>
      <c r="QEX56" s="34"/>
      <c r="QEY56" s="34"/>
      <c r="QEZ56" s="34"/>
      <c r="QFA56" s="34"/>
      <c r="QFB56" s="34"/>
      <c r="QFC56" s="34"/>
      <c r="QFD56" s="34"/>
      <c r="QFE56" s="34"/>
      <c r="QFF56" s="34"/>
      <c r="QFG56" s="34"/>
      <c r="QFH56" s="34"/>
      <c r="QFI56" s="34"/>
      <c r="QFJ56" s="34"/>
      <c r="QFK56" s="34"/>
      <c r="QFL56" s="34"/>
      <c r="QFM56" s="34"/>
      <c r="QFN56" s="34"/>
      <c r="QFO56" s="34"/>
      <c r="QFP56" s="34"/>
      <c r="QFQ56" s="34"/>
      <c r="QFR56" s="34"/>
      <c r="QFS56" s="34"/>
      <c r="QFT56" s="34"/>
      <c r="QFU56" s="34"/>
      <c r="QFV56" s="34"/>
      <c r="QFW56" s="34"/>
      <c r="QFX56" s="34"/>
      <c r="QFY56" s="34"/>
      <c r="QFZ56" s="34"/>
      <c r="QGA56" s="34"/>
      <c r="QGB56" s="34"/>
      <c r="QGC56" s="34"/>
      <c r="QGD56" s="34"/>
      <c r="QGE56" s="34"/>
      <c r="QGF56" s="34"/>
      <c r="QGG56" s="34"/>
      <c r="QGH56" s="34"/>
      <c r="QGI56" s="34"/>
      <c r="QGJ56" s="34"/>
      <c r="QGK56" s="34"/>
      <c r="QGL56" s="34"/>
      <c r="QGM56" s="34"/>
      <c r="QGN56" s="34"/>
      <c r="QGO56" s="34"/>
      <c r="QGP56" s="34"/>
      <c r="QGQ56" s="34"/>
      <c r="QGR56" s="34"/>
      <c r="QGS56" s="34"/>
      <c r="QGT56" s="34"/>
      <c r="QGU56" s="34"/>
      <c r="QGV56" s="34"/>
      <c r="QGW56" s="34"/>
      <c r="QGX56" s="34"/>
      <c r="QGY56" s="34"/>
      <c r="QGZ56" s="34"/>
      <c r="QHA56" s="34"/>
      <c r="QHB56" s="34"/>
      <c r="QHC56" s="34"/>
      <c r="QHD56" s="34"/>
      <c r="QHE56" s="34"/>
      <c r="QHF56" s="34"/>
      <c r="QHG56" s="34"/>
      <c r="QHH56" s="34"/>
      <c r="QHI56" s="34"/>
      <c r="QHJ56" s="34"/>
      <c r="QHK56" s="34"/>
      <c r="QHL56" s="34"/>
      <c r="QHM56" s="34"/>
      <c r="QHN56" s="34"/>
      <c r="QHO56" s="34"/>
      <c r="QHP56" s="34"/>
      <c r="QHQ56" s="34"/>
      <c r="QHR56" s="34"/>
      <c r="QHS56" s="34"/>
      <c r="QHT56" s="34"/>
      <c r="QHU56" s="34"/>
      <c r="QHV56" s="34"/>
      <c r="QHW56" s="34"/>
      <c r="QHX56" s="34"/>
      <c r="QHY56" s="34"/>
      <c r="QHZ56" s="34"/>
      <c r="QIA56" s="34"/>
      <c r="QIB56" s="34"/>
      <c r="QIC56" s="34"/>
      <c r="QID56" s="34"/>
      <c r="QIE56" s="34"/>
      <c r="QIF56" s="34"/>
      <c r="QIG56" s="34"/>
      <c r="QIH56" s="34"/>
      <c r="QII56" s="34"/>
      <c r="QIJ56" s="34"/>
      <c r="QIK56" s="34"/>
      <c r="QIL56" s="34"/>
      <c r="QIM56" s="34"/>
      <c r="QIN56" s="34"/>
      <c r="QIO56" s="34"/>
      <c r="QIP56" s="34"/>
      <c r="QIQ56" s="34"/>
      <c r="QIR56" s="34"/>
      <c r="QIS56" s="34"/>
      <c r="QIT56" s="34"/>
      <c r="QIU56" s="34"/>
      <c r="QIV56" s="34"/>
      <c r="QIW56" s="34"/>
      <c r="QIX56" s="34"/>
      <c r="QIY56" s="34"/>
      <c r="QIZ56" s="34"/>
      <c r="QJA56" s="34"/>
      <c r="QJB56" s="34"/>
      <c r="QJC56" s="34"/>
      <c r="QJD56" s="34"/>
      <c r="QJE56" s="34"/>
      <c r="QJF56" s="34"/>
      <c r="QJG56" s="34"/>
      <c r="QJH56" s="34"/>
      <c r="QJI56" s="34"/>
      <c r="QJJ56" s="34"/>
      <c r="QJK56" s="34"/>
      <c r="QJL56" s="34"/>
      <c r="QJM56" s="34"/>
      <c r="QJN56" s="34"/>
      <c r="QJO56" s="34"/>
      <c r="QJP56" s="34"/>
      <c r="QJQ56" s="34"/>
      <c r="QJR56" s="34"/>
      <c r="QJS56" s="34"/>
      <c r="QJT56" s="34"/>
      <c r="QJU56" s="34"/>
      <c r="QJV56" s="34"/>
      <c r="QJW56" s="34"/>
      <c r="QJX56" s="34"/>
      <c r="QJY56" s="34"/>
      <c r="QJZ56" s="34"/>
      <c r="QKA56" s="34"/>
      <c r="QKB56" s="34"/>
      <c r="QKC56" s="34"/>
      <c r="QKD56" s="34"/>
      <c r="QKE56" s="34"/>
      <c r="QKF56" s="34"/>
      <c r="QKG56" s="34"/>
      <c r="QKH56" s="34"/>
      <c r="QKI56" s="34"/>
      <c r="QKJ56" s="34"/>
      <c r="QKK56" s="34"/>
      <c r="QKL56" s="34"/>
      <c r="QKM56" s="34"/>
      <c r="QKN56" s="34"/>
      <c r="QKO56" s="34"/>
      <c r="QKP56" s="34"/>
      <c r="QKQ56" s="34"/>
      <c r="QKR56" s="34"/>
      <c r="QKS56" s="34"/>
      <c r="QKT56" s="34"/>
      <c r="QKU56" s="34"/>
      <c r="QKV56" s="34"/>
      <c r="QKW56" s="34"/>
      <c r="QKX56" s="34"/>
      <c r="QKY56" s="34"/>
      <c r="QKZ56" s="34"/>
      <c r="QLA56" s="34"/>
      <c r="QLB56" s="34"/>
      <c r="QLC56" s="34"/>
      <c r="QLD56" s="34"/>
      <c r="QLE56" s="34"/>
      <c r="QLF56" s="34"/>
      <c r="QLG56" s="34"/>
      <c r="QLH56" s="34"/>
      <c r="QLI56" s="34"/>
      <c r="QLJ56" s="34"/>
      <c r="QLK56" s="34"/>
      <c r="QLL56" s="34"/>
      <c r="QLM56" s="34"/>
      <c r="QLN56" s="34"/>
      <c r="QLO56" s="34"/>
      <c r="QLP56" s="34"/>
      <c r="QLQ56" s="34"/>
      <c r="QLR56" s="34"/>
      <c r="QLS56" s="34"/>
      <c r="QLT56" s="34"/>
      <c r="QLU56" s="34"/>
      <c r="QLV56" s="34"/>
      <c r="QLW56" s="34"/>
      <c r="QLX56" s="34"/>
      <c r="QLY56" s="34"/>
      <c r="QLZ56" s="34"/>
      <c r="QMA56" s="34"/>
      <c r="QMB56" s="34"/>
      <c r="QMC56" s="34"/>
      <c r="QMD56" s="34"/>
      <c r="QME56" s="34"/>
      <c r="QMF56" s="34"/>
      <c r="QMG56" s="34"/>
      <c r="QMH56" s="34"/>
      <c r="QMI56" s="34"/>
      <c r="QMJ56" s="34"/>
      <c r="QMK56" s="34"/>
      <c r="QML56" s="34"/>
      <c r="QMM56" s="34"/>
      <c r="QMN56" s="34"/>
      <c r="QMO56" s="34"/>
      <c r="QMP56" s="34"/>
      <c r="QMQ56" s="34"/>
      <c r="QMR56" s="34"/>
      <c r="QMS56" s="34"/>
      <c r="QMT56" s="34"/>
      <c r="QMU56" s="34"/>
      <c r="QMV56" s="34"/>
      <c r="QMW56" s="34"/>
      <c r="QMX56" s="34"/>
      <c r="QMY56" s="34"/>
      <c r="QMZ56" s="34"/>
      <c r="QNA56" s="34"/>
      <c r="QNB56" s="34"/>
      <c r="QNC56" s="34"/>
      <c r="QND56" s="34"/>
      <c r="QNE56" s="34"/>
      <c r="QNF56" s="34"/>
      <c r="QNG56" s="34"/>
      <c r="QNH56" s="34"/>
      <c r="QNI56" s="34"/>
      <c r="QNJ56" s="34"/>
      <c r="QNK56" s="34"/>
      <c r="QNL56" s="34"/>
      <c r="QNM56" s="34"/>
      <c r="QNN56" s="34"/>
      <c r="QNO56" s="34"/>
      <c r="QNP56" s="34"/>
      <c r="QNQ56" s="34"/>
      <c r="QNR56" s="34"/>
      <c r="QNS56" s="34"/>
      <c r="QNT56" s="34"/>
      <c r="QNU56" s="34"/>
      <c r="QNV56" s="34"/>
      <c r="QNW56" s="34"/>
      <c r="QNX56" s="34"/>
      <c r="QNY56" s="34"/>
      <c r="QNZ56" s="34"/>
      <c r="QOA56" s="34"/>
      <c r="QOB56" s="34"/>
      <c r="QOC56" s="34"/>
      <c r="QOD56" s="34"/>
      <c r="QOE56" s="34"/>
      <c r="QOF56" s="34"/>
      <c r="QOG56" s="34"/>
      <c r="QOH56" s="34"/>
      <c r="QOI56" s="34"/>
      <c r="QOJ56" s="34"/>
      <c r="QOK56" s="34"/>
      <c r="QOL56" s="34"/>
      <c r="QOM56" s="34"/>
      <c r="QON56" s="34"/>
      <c r="QOO56" s="34"/>
      <c r="QOP56" s="34"/>
      <c r="QOQ56" s="34"/>
      <c r="QOR56" s="34"/>
      <c r="QOS56" s="34"/>
      <c r="QOT56" s="34"/>
      <c r="QOU56" s="34"/>
      <c r="QOV56" s="34"/>
      <c r="QOW56" s="34"/>
      <c r="QOX56" s="34"/>
      <c r="QOY56" s="34"/>
      <c r="QOZ56" s="34"/>
      <c r="QPA56" s="34"/>
      <c r="QPB56" s="34"/>
      <c r="QPC56" s="34"/>
      <c r="QPD56" s="34"/>
      <c r="QPE56" s="34"/>
      <c r="QPF56" s="34"/>
      <c r="QPG56" s="34"/>
      <c r="QPH56" s="34"/>
      <c r="QPI56" s="34"/>
      <c r="QPJ56" s="34"/>
      <c r="QPK56" s="34"/>
      <c r="QPL56" s="34"/>
      <c r="QPM56" s="34"/>
      <c r="QPN56" s="34"/>
      <c r="QPO56" s="34"/>
      <c r="QPP56" s="34"/>
      <c r="QPQ56" s="34"/>
      <c r="QPR56" s="34"/>
      <c r="QPS56" s="34"/>
      <c r="QPT56" s="34"/>
      <c r="QPU56" s="34"/>
      <c r="QPV56" s="34"/>
      <c r="QPW56" s="34"/>
      <c r="QPX56" s="34"/>
      <c r="QPY56" s="34"/>
      <c r="QPZ56" s="34"/>
      <c r="QQA56" s="34"/>
      <c r="QQB56" s="34"/>
      <c r="QQC56" s="34"/>
      <c r="QQD56" s="34"/>
      <c r="QQE56" s="34"/>
      <c r="QQF56" s="34"/>
      <c r="QQG56" s="34"/>
      <c r="QQH56" s="34"/>
      <c r="QQI56" s="34"/>
      <c r="QQJ56" s="34"/>
      <c r="QQK56" s="34"/>
      <c r="QQL56" s="34"/>
      <c r="QQM56" s="34"/>
      <c r="QQN56" s="34"/>
      <c r="QQO56" s="34"/>
      <c r="QQP56" s="34"/>
      <c r="QQQ56" s="34"/>
      <c r="QQR56" s="34"/>
      <c r="QQS56" s="34"/>
      <c r="QQT56" s="34"/>
      <c r="QQU56" s="34"/>
      <c r="QQV56" s="34"/>
      <c r="QQW56" s="34"/>
      <c r="QQX56" s="34"/>
      <c r="QQY56" s="34"/>
      <c r="QQZ56" s="34"/>
      <c r="QRA56" s="34"/>
      <c r="QRB56" s="34"/>
      <c r="QRC56" s="34"/>
      <c r="QRD56" s="34"/>
      <c r="QRE56" s="34"/>
      <c r="QRF56" s="34"/>
      <c r="QRG56" s="34"/>
      <c r="QRH56" s="34"/>
      <c r="QRI56" s="34"/>
      <c r="QRJ56" s="34"/>
      <c r="QRK56" s="34"/>
      <c r="QRL56" s="34"/>
      <c r="QRM56" s="34"/>
      <c r="QRN56" s="34"/>
      <c r="QRO56" s="34"/>
      <c r="QRP56" s="34"/>
      <c r="QRQ56" s="34"/>
      <c r="QRR56" s="34"/>
      <c r="QRS56" s="34"/>
      <c r="QRT56" s="34"/>
      <c r="QRU56" s="34"/>
      <c r="QRV56" s="34"/>
      <c r="QRW56" s="34"/>
      <c r="QRX56" s="34"/>
      <c r="QRY56" s="34"/>
      <c r="QRZ56" s="34"/>
      <c r="QSA56" s="34"/>
      <c r="QSB56" s="34"/>
      <c r="QSC56" s="34"/>
      <c r="QSD56" s="34"/>
      <c r="QSE56" s="34"/>
      <c r="QSF56" s="34"/>
      <c r="QSG56" s="34"/>
      <c r="QSH56" s="34"/>
      <c r="QSI56" s="34"/>
      <c r="QSJ56" s="34"/>
      <c r="QSK56" s="34"/>
      <c r="QSL56" s="34"/>
      <c r="QSM56" s="34"/>
      <c r="QSN56" s="34"/>
      <c r="QSO56" s="34"/>
      <c r="QSP56" s="34"/>
      <c r="QSQ56" s="34"/>
      <c r="QSR56" s="34"/>
      <c r="QSS56" s="34"/>
      <c r="QST56" s="34"/>
      <c r="QSU56" s="34"/>
      <c r="QSV56" s="34"/>
      <c r="QSW56" s="34"/>
      <c r="QSX56" s="34"/>
      <c r="QSY56" s="34"/>
      <c r="QSZ56" s="34"/>
      <c r="QTA56" s="34"/>
      <c r="QTB56" s="34"/>
      <c r="QTC56" s="34"/>
      <c r="QTD56" s="34"/>
      <c r="QTE56" s="34"/>
      <c r="QTF56" s="34"/>
      <c r="QTG56" s="34"/>
      <c r="QTH56" s="34"/>
      <c r="QTI56" s="34"/>
      <c r="QTJ56" s="34"/>
      <c r="QTK56" s="34"/>
      <c r="QTL56" s="34"/>
      <c r="QTM56" s="34"/>
      <c r="QTN56" s="34"/>
      <c r="QTO56" s="34"/>
      <c r="QTP56" s="34"/>
      <c r="QTQ56" s="34"/>
      <c r="QTR56" s="34"/>
      <c r="QTS56" s="34"/>
      <c r="QTT56" s="34"/>
      <c r="QTU56" s="34"/>
      <c r="QTV56" s="34"/>
      <c r="QTW56" s="34"/>
      <c r="QTX56" s="34"/>
      <c r="QTY56" s="34"/>
      <c r="QTZ56" s="34"/>
      <c r="QUA56" s="34"/>
      <c r="QUB56" s="34"/>
      <c r="QUC56" s="34"/>
      <c r="QUD56" s="34"/>
      <c r="QUE56" s="34"/>
      <c r="QUF56" s="34"/>
      <c r="QUG56" s="34"/>
      <c r="QUH56" s="34"/>
      <c r="QUI56" s="34"/>
      <c r="QUJ56" s="34"/>
      <c r="QUK56" s="34"/>
      <c r="QUL56" s="34"/>
      <c r="QUM56" s="34"/>
      <c r="QUN56" s="34"/>
      <c r="QUO56" s="34"/>
      <c r="QUP56" s="34"/>
      <c r="QUQ56" s="34"/>
      <c r="QUR56" s="34"/>
      <c r="QUS56" s="34"/>
      <c r="QUT56" s="34"/>
      <c r="QUU56" s="34"/>
      <c r="QUV56" s="34"/>
      <c r="QUW56" s="34"/>
      <c r="QUX56" s="34"/>
      <c r="QUY56" s="34"/>
      <c r="QUZ56" s="34"/>
      <c r="QVA56" s="34"/>
      <c r="QVB56" s="34"/>
      <c r="QVC56" s="34"/>
      <c r="QVD56" s="34"/>
      <c r="QVE56" s="34"/>
      <c r="QVF56" s="34"/>
      <c r="QVG56" s="34"/>
      <c r="QVH56" s="34"/>
      <c r="QVI56" s="34"/>
      <c r="QVJ56" s="34"/>
      <c r="QVK56" s="34"/>
      <c r="QVL56" s="34"/>
      <c r="QVM56" s="34"/>
      <c r="QVN56" s="34"/>
      <c r="QVO56" s="34"/>
      <c r="QVP56" s="34"/>
      <c r="QVQ56" s="34"/>
      <c r="QVR56" s="34"/>
      <c r="QVS56" s="34"/>
      <c r="QVT56" s="34"/>
      <c r="QVU56" s="34"/>
      <c r="QVV56" s="34"/>
      <c r="QVW56" s="34"/>
      <c r="QVX56" s="34"/>
      <c r="QVY56" s="34"/>
      <c r="QVZ56" s="34"/>
      <c r="QWA56" s="34"/>
      <c r="QWB56" s="34"/>
      <c r="QWC56" s="34"/>
      <c r="QWD56" s="34"/>
      <c r="QWE56" s="34"/>
      <c r="QWF56" s="34"/>
      <c r="QWG56" s="34"/>
      <c r="QWH56" s="34"/>
      <c r="QWI56" s="34"/>
      <c r="QWJ56" s="34"/>
      <c r="QWK56" s="34"/>
      <c r="QWL56" s="34"/>
      <c r="QWM56" s="34"/>
      <c r="QWN56" s="34"/>
      <c r="QWO56" s="34"/>
      <c r="QWP56" s="34"/>
      <c r="QWQ56" s="34"/>
      <c r="QWR56" s="34"/>
      <c r="QWS56" s="34"/>
      <c r="QWT56" s="34"/>
      <c r="QWU56" s="34"/>
      <c r="QWV56" s="34"/>
      <c r="QWW56" s="34"/>
      <c r="QWX56" s="34"/>
      <c r="QWY56" s="34"/>
      <c r="QWZ56" s="34"/>
      <c r="QXA56" s="34"/>
      <c r="QXB56" s="34"/>
      <c r="QXC56" s="34"/>
      <c r="QXD56" s="34"/>
      <c r="QXE56" s="34"/>
      <c r="QXF56" s="34"/>
      <c r="QXG56" s="34"/>
      <c r="QXH56" s="34"/>
      <c r="QXI56" s="34"/>
      <c r="QXJ56" s="34"/>
      <c r="QXK56" s="34"/>
      <c r="QXL56" s="34"/>
      <c r="QXM56" s="34"/>
      <c r="QXN56" s="34"/>
      <c r="QXO56" s="34"/>
      <c r="QXP56" s="34"/>
      <c r="QXQ56" s="34"/>
      <c r="QXR56" s="34"/>
      <c r="QXS56" s="34"/>
      <c r="QXT56" s="34"/>
      <c r="QXU56" s="34"/>
      <c r="QXV56" s="34"/>
      <c r="QXW56" s="34"/>
      <c r="QXX56" s="34"/>
      <c r="QXY56" s="34"/>
      <c r="QXZ56" s="34"/>
      <c r="QYA56" s="34"/>
      <c r="QYB56" s="34"/>
      <c r="QYC56" s="34"/>
      <c r="QYD56" s="34"/>
      <c r="QYE56" s="34"/>
      <c r="QYF56" s="34"/>
      <c r="QYG56" s="34"/>
      <c r="QYH56" s="34"/>
      <c r="QYI56" s="34"/>
      <c r="QYJ56" s="34"/>
      <c r="QYK56" s="34"/>
      <c r="QYL56" s="34"/>
      <c r="QYM56" s="34"/>
      <c r="QYN56" s="34"/>
      <c r="QYO56" s="34"/>
      <c r="QYP56" s="34"/>
      <c r="QYQ56" s="34"/>
      <c r="QYR56" s="34"/>
      <c r="QYS56" s="34"/>
      <c r="QYT56" s="34"/>
      <c r="QYU56" s="34"/>
      <c r="QYV56" s="34"/>
      <c r="QYW56" s="34"/>
      <c r="QYX56" s="34"/>
      <c r="QYY56" s="34"/>
      <c r="QYZ56" s="34"/>
      <c r="QZA56" s="34"/>
      <c r="QZB56" s="34"/>
      <c r="QZC56" s="34"/>
      <c r="QZD56" s="34"/>
      <c r="QZE56" s="34"/>
      <c r="QZF56" s="34"/>
      <c r="QZG56" s="34"/>
      <c r="QZH56" s="34"/>
      <c r="QZI56" s="34"/>
      <c r="QZJ56" s="34"/>
      <c r="QZK56" s="34"/>
      <c r="QZL56" s="34"/>
      <c r="QZM56" s="34"/>
      <c r="QZN56" s="34"/>
      <c r="QZO56" s="34"/>
      <c r="QZP56" s="34"/>
      <c r="QZQ56" s="34"/>
      <c r="QZR56" s="34"/>
      <c r="QZS56" s="34"/>
      <c r="QZT56" s="34"/>
      <c r="QZU56" s="34"/>
      <c r="QZV56" s="34"/>
      <c r="QZW56" s="34"/>
      <c r="QZX56" s="34"/>
      <c r="QZY56" s="34"/>
      <c r="QZZ56" s="34"/>
      <c r="RAA56" s="34"/>
      <c r="RAB56" s="34"/>
      <c r="RAC56" s="34"/>
      <c r="RAD56" s="34"/>
      <c r="RAE56" s="34"/>
      <c r="RAF56" s="34"/>
      <c r="RAG56" s="34"/>
      <c r="RAH56" s="34"/>
      <c r="RAI56" s="34"/>
      <c r="RAJ56" s="34"/>
      <c r="RAK56" s="34"/>
      <c r="RAL56" s="34"/>
      <c r="RAM56" s="34"/>
      <c r="RAN56" s="34"/>
      <c r="RAO56" s="34"/>
      <c r="RAP56" s="34"/>
      <c r="RAQ56" s="34"/>
      <c r="RAR56" s="34"/>
      <c r="RAS56" s="34"/>
      <c r="RAT56" s="34"/>
      <c r="RAU56" s="34"/>
      <c r="RAV56" s="34"/>
      <c r="RAW56" s="34"/>
      <c r="RAX56" s="34"/>
      <c r="RAY56" s="34"/>
      <c r="RAZ56" s="34"/>
      <c r="RBA56" s="34"/>
      <c r="RBB56" s="34"/>
      <c r="RBC56" s="34"/>
      <c r="RBD56" s="34"/>
      <c r="RBE56" s="34"/>
      <c r="RBF56" s="34"/>
      <c r="RBG56" s="34"/>
      <c r="RBH56" s="34"/>
      <c r="RBI56" s="34"/>
      <c r="RBJ56" s="34"/>
      <c r="RBK56" s="34"/>
      <c r="RBL56" s="34"/>
      <c r="RBM56" s="34"/>
      <c r="RBN56" s="34"/>
      <c r="RBO56" s="34"/>
      <c r="RBP56" s="34"/>
      <c r="RBQ56" s="34"/>
      <c r="RBR56" s="34"/>
      <c r="RBS56" s="34"/>
      <c r="RBT56" s="34"/>
      <c r="RBU56" s="34"/>
      <c r="RBV56" s="34"/>
      <c r="RBW56" s="34"/>
      <c r="RBX56" s="34"/>
      <c r="RBY56" s="34"/>
      <c r="RBZ56" s="34"/>
      <c r="RCA56" s="34"/>
      <c r="RCB56" s="34"/>
      <c r="RCC56" s="34"/>
      <c r="RCD56" s="34"/>
      <c r="RCE56" s="34"/>
      <c r="RCF56" s="34"/>
      <c r="RCG56" s="34"/>
      <c r="RCH56" s="34"/>
      <c r="RCI56" s="34"/>
      <c r="RCJ56" s="34"/>
      <c r="RCK56" s="34"/>
      <c r="RCL56" s="34"/>
      <c r="RCM56" s="34"/>
      <c r="RCN56" s="34"/>
      <c r="RCO56" s="34"/>
      <c r="RCP56" s="34"/>
      <c r="RCQ56" s="34"/>
      <c r="RCR56" s="34"/>
      <c r="RCS56" s="34"/>
      <c r="RCT56" s="34"/>
      <c r="RCU56" s="34"/>
      <c r="RCV56" s="34"/>
      <c r="RCW56" s="34"/>
      <c r="RCX56" s="34"/>
      <c r="RCY56" s="34"/>
      <c r="RCZ56" s="34"/>
      <c r="RDA56" s="34"/>
      <c r="RDB56" s="34"/>
      <c r="RDC56" s="34"/>
      <c r="RDD56" s="34"/>
      <c r="RDE56" s="34"/>
      <c r="RDF56" s="34"/>
      <c r="RDG56" s="34"/>
      <c r="RDH56" s="34"/>
      <c r="RDI56" s="34"/>
      <c r="RDJ56" s="34"/>
      <c r="RDK56" s="34"/>
      <c r="RDL56" s="34"/>
      <c r="RDM56" s="34"/>
      <c r="RDN56" s="34"/>
      <c r="RDO56" s="34"/>
      <c r="RDP56" s="34"/>
      <c r="RDQ56" s="34"/>
      <c r="RDR56" s="34"/>
      <c r="RDS56" s="34"/>
      <c r="RDT56" s="34"/>
      <c r="RDU56" s="34"/>
      <c r="RDV56" s="34"/>
      <c r="RDW56" s="34"/>
      <c r="RDX56" s="34"/>
      <c r="RDY56" s="34"/>
      <c r="RDZ56" s="34"/>
      <c r="REA56" s="34"/>
      <c r="REB56" s="34"/>
      <c r="REC56" s="34"/>
      <c r="RED56" s="34"/>
      <c r="REE56" s="34"/>
      <c r="REF56" s="34"/>
      <c r="REG56" s="34"/>
      <c r="REH56" s="34"/>
      <c r="REI56" s="34"/>
      <c r="REJ56" s="34"/>
      <c r="REK56" s="34"/>
      <c r="REL56" s="34"/>
      <c r="REM56" s="34"/>
      <c r="REN56" s="34"/>
      <c r="REO56" s="34"/>
      <c r="REP56" s="34"/>
      <c r="REQ56" s="34"/>
      <c r="RER56" s="34"/>
      <c r="RES56" s="34"/>
      <c r="RET56" s="34"/>
      <c r="REU56" s="34"/>
      <c r="REV56" s="34"/>
      <c r="REW56" s="34"/>
      <c r="REX56" s="34"/>
      <c r="REY56" s="34"/>
      <c r="REZ56" s="34"/>
      <c r="RFA56" s="34"/>
      <c r="RFB56" s="34"/>
      <c r="RFC56" s="34"/>
      <c r="RFD56" s="34"/>
      <c r="RFE56" s="34"/>
      <c r="RFF56" s="34"/>
      <c r="RFG56" s="34"/>
      <c r="RFH56" s="34"/>
      <c r="RFI56" s="34"/>
      <c r="RFJ56" s="34"/>
      <c r="RFK56" s="34"/>
      <c r="RFL56" s="34"/>
      <c r="RFM56" s="34"/>
      <c r="RFN56" s="34"/>
      <c r="RFO56" s="34"/>
      <c r="RFP56" s="34"/>
      <c r="RFQ56" s="34"/>
      <c r="RFR56" s="34"/>
      <c r="RFS56" s="34"/>
      <c r="RFT56" s="34"/>
      <c r="RFU56" s="34"/>
      <c r="RFV56" s="34"/>
      <c r="RFW56" s="34"/>
      <c r="RFX56" s="34"/>
      <c r="RFY56" s="34"/>
      <c r="RFZ56" s="34"/>
      <c r="RGA56" s="34"/>
      <c r="RGB56" s="34"/>
      <c r="RGC56" s="34"/>
      <c r="RGD56" s="34"/>
      <c r="RGE56" s="34"/>
      <c r="RGF56" s="34"/>
      <c r="RGG56" s="34"/>
      <c r="RGH56" s="34"/>
      <c r="RGI56" s="34"/>
      <c r="RGJ56" s="34"/>
      <c r="RGK56" s="34"/>
      <c r="RGL56" s="34"/>
      <c r="RGM56" s="34"/>
      <c r="RGN56" s="34"/>
      <c r="RGO56" s="34"/>
      <c r="RGP56" s="34"/>
      <c r="RGQ56" s="34"/>
      <c r="RGR56" s="34"/>
      <c r="RGS56" s="34"/>
      <c r="RGT56" s="34"/>
      <c r="RGU56" s="34"/>
      <c r="RGV56" s="34"/>
      <c r="RGW56" s="34"/>
      <c r="RGX56" s="34"/>
      <c r="RGY56" s="34"/>
      <c r="RGZ56" s="34"/>
      <c r="RHA56" s="34"/>
      <c r="RHB56" s="34"/>
      <c r="RHC56" s="34"/>
      <c r="RHD56" s="34"/>
      <c r="RHE56" s="34"/>
      <c r="RHF56" s="34"/>
      <c r="RHG56" s="34"/>
      <c r="RHH56" s="34"/>
      <c r="RHI56" s="34"/>
      <c r="RHJ56" s="34"/>
      <c r="RHK56" s="34"/>
      <c r="RHL56" s="34"/>
      <c r="RHM56" s="34"/>
      <c r="RHN56" s="34"/>
      <c r="RHO56" s="34"/>
      <c r="RHP56" s="34"/>
      <c r="RHQ56" s="34"/>
      <c r="RHR56" s="34"/>
      <c r="RHS56" s="34"/>
      <c r="RHT56" s="34"/>
      <c r="RHU56" s="34"/>
      <c r="RHV56" s="34"/>
      <c r="RHW56" s="34"/>
      <c r="RHX56" s="34"/>
      <c r="RHY56" s="34"/>
      <c r="RHZ56" s="34"/>
      <c r="RIA56" s="34"/>
      <c r="RIB56" s="34"/>
      <c r="RIC56" s="34"/>
      <c r="RID56" s="34"/>
      <c r="RIE56" s="34"/>
      <c r="RIF56" s="34"/>
      <c r="RIG56" s="34"/>
      <c r="RIH56" s="34"/>
      <c r="RII56" s="34"/>
      <c r="RIJ56" s="34"/>
      <c r="RIK56" s="34"/>
      <c r="RIL56" s="34"/>
      <c r="RIM56" s="34"/>
      <c r="RIN56" s="34"/>
      <c r="RIO56" s="34"/>
      <c r="RIP56" s="34"/>
      <c r="RIQ56" s="34"/>
      <c r="RIR56" s="34"/>
      <c r="RIS56" s="34"/>
      <c r="RIT56" s="34"/>
      <c r="RIU56" s="34"/>
      <c r="RIV56" s="34"/>
      <c r="RIW56" s="34"/>
      <c r="RIX56" s="34"/>
      <c r="RIY56" s="34"/>
      <c r="RIZ56" s="34"/>
      <c r="RJA56" s="34"/>
      <c r="RJB56" s="34"/>
      <c r="RJC56" s="34"/>
      <c r="RJD56" s="34"/>
      <c r="RJE56" s="34"/>
      <c r="RJF56" s="34"/>
      <c r="RJG56" s="34"/>
      <c r="RJH56" s="34"/>
      <c r="RJI56" s="34"/>
      <c r="RJJ56" s="34"/>
      <c r="RJK56" s="34"/>
      <c r="RJL56" s="34"/>
      <c r="RJM56" s="34"/>
      <c r="RJN56" s="34"/>
      <c r="RJO56" s="34"/>
      <c r="RJP56" s="34"/>
      <c r="RJQ56" s="34"/>
      <c r="RJR56" s="34"/>
      <c r="RJS56" s="34"/>
      <c r="RJT56" s="34"/>
      <c r="RJU56" s="34"/>
      <c r="RJV56" s="34"/>
      <c r="RJW56" s="34"/>
      <c r="RJX56" s="34"/>
      <c r="RJY56" s="34"/>
      <c r="RJZ56" s="34"/>
      <c r="RKA56" s="34"/>
      <c r="RKB56" s="34"/>
      <c r="RKC56" s="34"/>
      <c r="RKD56" s="34"/>
      <c r="RKE56" s="34"/>
      <c r="RKF56" s="34"/>
      <c r="RKG56" s="34"/>
      <c r="RKH56" s="34"/>
      <c r="RKI56" s="34"/>
      <c r="RKJ56" s="34"/>
      <c r="RKK56" s="34"/>
      <c r="RKL56" s="34"/>
      <c r="RKM56" s="34"/>
      <c r="RKN56" s="34"/>
      <c r="RKO56" s="34"/>
      <c r="RKP56" s="34"/>
      <c r="RKQ56" s="34"/>
      <c r="RKR56" s="34"/>
      <c r="RKS56" s="34"/>
      <c r="RKT56" s="34"/>
      <c r="RKU56" s="34"/>
      <c r="RKV56" s="34"/>
      <c r="RKW56" s="34"/>
      <c r="RKX56" s="34"/>
      <c r="RKY56" s="34"/>
      <c r="RKZ56" s="34"/>
      <c r="RLA56" s="34"/>
      <c r="RLB56" s="34"/>
      <c r="RLC56" s="34"/>
      <c r="RLD56" s="34"/>
      <c r="RLE56" s="34"/>
      <c r="RLF56" s="34"/>
      <c r="RLG56" s="34"/>
      <c r="RLH56" s="34"/>
      <c r="RLI56" s="34"/>
      <c r="RLJ56" s="34"/>
      <c r="RLK56" s="34"/>
      <c r="RLL56" s="34"/>
      <c r="RLM56" s="34"/>
      <c r="RLN56" s="34"/>
      <c r="RLO56" s="34"/>
      <c r="RLP56" s="34"/>
      <c r="RLQ56" s="34"/>
      <c r="RLR56" s="34"/>
      <c r="RLS56" s="34"/>
      <c r="RLT56" s="34"/>
      <c r="RLU56" s="34"/>
      <c r="RLV56" s="34"/>
      <c r="RLW56" s="34"/>
      <c r="RLX56" s="34"/>
      <c r="RLY56" s="34"/>
      <c r="RLZ56" s="34"/>
      <c r="RMA56" s="34"/>
      <c r="RMB56" s="34"/>
      <c r="RMC56" s="34"/>
      <c r="RMD56" s="34"/>
      <c r="RME56" s="34"/>
      <c r="RMF56" s="34"/>
      <c r="RMG56" s="34"/>
      <c r="RMH56" s="34"/>
      <c r="RMI56" s="34"/>
      <c r="RMJ56" s="34"/>
      <c r="RMK56" s="34"/>
      <c r="RML56" s="34"/>
      <c r="RMM56" s="34"/>
      <c r="RMN56" s="34"/>
      <c r="RMO56" s="34"/>
      <c r="RMP56" s="34"/>
      <c r="RMQ56" s="34"/>
      <c r="RMR56" s="34"/>
      <c r="RMS56" s="34"/>
      <c r="RMT56" s="34"/>
      <c r="RMU56" s="34"/>
      <c r="RMV56" s="34"/>
      <c r="RMW56" s="34"/>
      <c r="RMX56" s="34"/>
      <c r="RMY56" s="34"/>
      <c r="RMZ56" s="34"/>
      <c r="RNA56" s="34"/>
      <c r="RNB56" s="34"/>
      <c r="RNC56" s="34"/>
      <c r="RND56" s="34"/>
      <c r="RNE56" s="34"/>
      <c r="RNF56" s="34"/>
      <c r="RNG56" s="34"/>
      <c r="RNH56" s="34"/>
      <c r="RNI56" s="34"/>
      <c r="RNJ56" s="34"/>
      <c r="RNK56" s="34"/>
      <c r="RNL56" s="34"/>
      <c r="RNM56" s="34"/>
      <c r="RNN56" s="34"/>
      <c r="RNO56" s="34"/>
      <c r="RNP56" s="34"/>
      <c r="RNQ56" s="34"/>
      <c r="RNR56" s="34"/>
      <c r="RNS56" s="34"/>
      <c r="RNT56" s="34"/>
      <c r="RNU56" s="34"/>
      <c r="RNV56" s="34"/>
      <c r="RNW56" s="34"/>
      <c r="RNX56" s="34"/>
      <c r="RNY56" s="34"/>
      <c r="RNZ56" s="34"/>
      <c r="ROA56" s="34"/>
      <c r="ROB56" s="34"/>
      <c r="ROC56" s="34"/>
      <c r="ROD56" s="34"/>
      <c r="ROE56" s="34"/>
      <c r="ROF56" s="34"/>
      <c r="ROG56" s="34"/>
      <c r="ROH56" s="34"/>
      <c r="ROI56" s="34"/>
      <c r="ROJ56" s="34"/>
      <c r="ROK56" s="34"/>
      <c r="ROL56" s="34"/>
      <c r="ROM56" s="34"/>
      <c r="RON56" s="34"/>
      <c r="ROO56" s="34"/>
      <c r="ROP56" s="34"/>
      <c r="ROQ56" s="34"/>
      <c r="ROR56" s="34"/>
      <c r="ROS56" s="34"/>
      <c r="ROT56" s="34"/>
      <c r="ROU56" s="34"/>
      <c r="ROV56" s="34"/>
      <c r="ROW56" s="34"/>
      <c r="ROX56" s="34"/>
      <c r="ROY56" s="34"/>
      <c r="ROZ56" s="34"/>
      <c r="RPA56" s="34"/>
      <c r="RPB56" s="34"/>
      <c r="RPC56" s="34"/>
      <c r="RPD56" s="34"/>
      <c r="RPE56" s="34"/>
      <c r="RPF56" s="34"/>
      <c r="RPG56" s="34"/>
      <c r="RPH56" s="34"/>
      <c r="RPI56" s="34"/>
      <c r="RPJ56" s="34"/>
      <c r="RPK56" s="34"/>
      <c r="RPL56" s="34"/>
      <c r="RPM56" s="34"/>
      <c r="RPN56" s="34"/>
      <c r="RPO56" s="34"/>
      <c r="RPP56" s="34"/>
      <c r="RPQ56" s="34"/>
      <c r="RPR56" s="34"/>
      <c r="RPS56" s="34"/>
      <c r="RPT56" s="34"/>
      <c r="RPU56" s="34"/>
      <c r="RPV56" s="34"/>
      <c r="RPW56" s="34"/>
      <c r="RPX56" s="34"/>
      <c r="RPY56" s="34"/>
      <c r="RPZ56" s="34"/>
      <c r="RQA56" s="34"/>
      <c r="RQB56" s="34"/>
      <c r="RQC56" s="34"/>
      <c r="RQD56" s="34"/>
      <c r="RQE56" s="34"/>
      <c r="RQF56" s="34"/>
      <c r="RQG56" s="34"/>
      <c r="RQH56" s="34"/>
      <c r="RQI56" s="34"/>
      <c r="RQJ56" s="34"/>
      <c r="RQK56" s="34"/>
      <c r="RQL56" s="34"/>
      <c r="RQM56" s="34"/>
      <c r="RQN56" s="34"/>
      <c r="RQO56" s="34"/>
      <c r="RQP56" s="34"/>
      <c r="RQQ56" s="34"/>
      <c r="RQR56" s="34"/>
      <c r="RQS56" s="34"/>
      <c r="RQT56" s="34"/>
      <c r="RQU56" s="34"/>
      <c r="RQV56" s="34"/>
      <c r="RQW56" s="34"/>
      <c r="RQX56" s="34"/>
      <c r="RQY56" s="34"/>
      <c r="RQZ56" s="34"/>
      <c r="RRA56" s="34"/>
      <c r="RRB56" s="34"/>
      <c r="RRC56" s="34"/>
      <c r="RRD56" s="34"/>
      <c r="RRE56" s="34"/>
      <c r="RRF56" s="34"/>
      <c r="RRG56" s="34"/>
      <c r="RRH56" s="34"/>
      <c r="RRI56" s="34"/>
      <c r="RRJ56" s="34"/>
      <c r="RRK56" s="34"/>
      <c r="RRL56" s="34"/>
      <c r="RRM56" s="34"/>
      <c r="RRN56" s="34"/>
      <c r="RRO56" s="34"/>
      <c r="RRP56" s="34"/>
      <c r="RRQ56" s="34"/>
      <c r="RRR56" s="34"/>
      <c r="RRS56" s="34"/>
      <c r="RRT56" s="34"/>
      <c r="RRU56" s="34"/>
      <c r="RRV56" s="34"/>
      <c r="RRW56" s="34"/>
      <c r="RRX56" s="34"/>
      <c r="RRY56" s="34"/>
      <c r="RRZ56" s="34"/>
      <c r="RSA56" s="34"/>
      <c r="RSB56" s="34"/>
      <c r="RSC56" s="34"/>
      <c r="RSD56" s="34"/>
      <c r="RSE56" s="34"/>
      <c r="RSF56" s="34"/>
      <c r="RSG56" s="34"/>
      <c r="RSH56" s="34"/>
      <c r="RSI56" s="34"/>
      <c r="RSJ56" s="34"/>
      <c r="RSK56" s="34"/>
      <c r="RSL56" s="34"/>
      <c r="RSM56" s="34"/>
      <c r="RSN56" s="34"/>
      <c r="RSO56" s="34"/>
      <c r="RSP56" s="34"/>
      <c r="RSQ56" s="34"/>
      <c r="RSR56" s="34"/>
      <c r="RSS56" s="34"/>
      <c r="RST56" s="34"/>
      <c r="RSU56" s="34"/>
      <c r="RSV56" s="34"/>
      <c r="RSW56" s="34"/>
      <c r="RSX56" s="34"/>
      <c r="RSY56" s="34"/>
      <c r="RSZ56" s="34"/>
      <c r="RTA56" s="34"/>
      <c r="RTB56" s="34"/>
      <c r="RTC56" s="34"/>
      <c r="RTD56" s="34"/>
      <c r="RTE56" s="34"/>
      <c r="RTF56" s="34"/>
      <c r="RTG56" s="34"/>
      <c r="RTH56" s="34"/>
      <c r="RTI56" s="34"/>
      <c r="RTJ56" s="34"/>
      <c r="RTK56" s="34"/>
      <c r="RTL56" s="34"/>
      <c r="RTM56" s="34"/>
      <c r="RTN56" s="34"/>
      <c r="RTO56" s="34"/>
      <c r="RTP56" s="34"/>
      <c r="RTQ56" s="34"/>
      <c r="RTR56" s="34"/>
      <c r="RTS56" s="34"/>
      <c r="RTT56" s="34"/>
      <c r="RTU56" s="34"/>
      <c r="RTV56" s="34"/>
      <c r="RTW56" s="34"/>
      <c r="RTX56" s="34"/>
      <c r="RTY56" s="34"/>
      <c r="RTZ56" s="34"/>
      <c r="RUA56" s="34"/>
      <c r="RUB56" s="34"/>
      <c r="RUC56" s="34"/>
      <c r="RUD56" s="34"/>
      <c r="RUE56" s="34"/>
      <c r="RUF56" s="34"/>
      <c r="RUG56" s="34"/>
      <c r="RUH56" s="34"/>
      <c r="RUI56" s="34"/>
      <c r="RUJ56" s="34"/>
      <c r="RUK56" s="34"/>
      <c r="RUL56" s="34"/>
      <c r="RUM56" s="34"/>
      <c r="RUN56" s="34"/>
      <c r="RUO56" s="34"/>
      <c r="RUP56" s="34"/>
      <c r="RUQ56" s="34"/>
      <c r="RUR56" s="34"/>
      <c r="RUS56" s="34"/>
      <c r="RUT56" s="34"/>
      <c r="RUU56" s="34"/>
      <c r="RUV56" s="34"/>
      <c r="RUW56" s="34"/>
      <c r="RUX56" s="34"/>
      <c r="RUY56" s="34"/>
      <c r="RUZ56" s="34"/>
      <c r="RVA56" s="34"/>
      <c r="RVB56" s="34"/>
      <c r="RVC56" s="34"/>
      <c r="RVD56" s="34"/>
      <c r="RVE56" s="34"/>
      <c r="RVF56" s="34"/>
      <c r="RVG56" s="34"/>
      <c r="RVH56" s="34"/>
      <c r="RVI56" s="34"/>
      <c r="RVJ56" s="34"/>
      <c r="RVK56" s="34"/>
      <c r="RVL56" s="34"/>
      <c r="RVM56" s="34"/>
      <c r="RVN56" s="34"/>
      <c r="RVO56" s="34"/>
      <c r="RVP56" s="34"/>
      <c r="RVQ56" s="34"/>
      <c r="RVR56" s="34"/>
      <c r="RVS56" s="34"/>
      <c r="RVT56" s="34"/>
      <c r="RVU56" s="34"/>
      <c r="RVV56" s="34"/>
      <c r="RVW56" s="34"/>
      <c r="RVX56" s="34"/>
      <c r="RVY56" s="34"/>
      <c r="RVZ56" s="34"/>
      <c r="RWA56" s="34"/>
      <c r="RWB56" s="34"/>
      <c r="RWC56" s="34"/>
      <c r="RWD56" s="34"/>
      <c r="RWE56" s="34"/>
      <c r="RWF56" s="34"/>
      <c r="RWG56" s="34"/>
      <c r="RWH56" s="34"/>
      <c r="RWI56" s="34"/>
      <c r="RWJ56" s="34"/>
      <c r="RWK56" s="34"/>
      <c r="RWL56" s="34"/>
      <c r="RWM56" s="34"/>
      <c r="RWN56" s="34"/>
      <c r="RWO56" s="34"/>
      <c r="RWP56" s="34"/>
      <c r="RWQ56" s="34"/>
      <c r="RWR56" s="34"/>
      <c r="RWS56" s="34"/>
      <c r="RWT56" s="34"/>
      <c r="RWU56" s="34"/>
      <c r="RWV56" s="34"/>
      <c r="RWW56" s="34"/>
      <c r="RWX56" s="34"/>
      <c r="RWY56" s="34"/>
      <c r="RWZ56" s="34"/>
      <c r="RXA56" s="34"/>
      <c r="RXB56" s="34"/>
      <c r="RXC56" s="34"/>
      <c r="RXD56" s="34"/>
      <c r="RXE56" s="34"/>
      <c r="RXF56" s="34"/>
      <c r="RXG56" s="34"/>
      <c r="RXH56" s="34"/>
      <c r="RXI56" s="34"/>
      <c r="RXJ56" s="34"/>
      <c r="RXK56" s="34"/>
      <c r="RXL56" s="34"/>
      <c r="RXM56" s="34"/>
      <c r="RXN56" s="34"/>
      <c r="RXO56" s="34"/>
      <c r="RXP56" s="34"/>
      <c r="RXQ56" s="34"/>
      <c r="RXR56" s="34"/>
      <c r="RXS56" s="34"/>
      <c r="RXT56" s="34"/>
      <c r="RXU56" s="34"/>
      <c r="RXV56" s="34"/>
      <c r="RXW56" s="34"/>
      <c r="RXX56" s="34"/>
      <c r="RXY56" s="34"/>
      <c r="RXZ56" s="34"/>
      <c r="RYA56" s="34"/>
      <c r="RYB56" s="34"/>
      <c r="RYC56" s="34"/>
      <c r="RYD56" s="34"/>
      <c r="RYE56" s="34"/>
      <c r="RYF56" s="34"/>
      <c r="RYG56" s="34"/>
      <c r="RYH56" s="34"/>
      <c r="RYI56" s="34"/>
      <c r="RYJ56" s="34"/>
      <c r="RYK56" s="34"/>
      <c r="RYL56" s="34"/>
      <c r="RYM56" s="34"/>
      <c r="RYN56" s="34"/>
      <c r="RYO56" s="34"/>
      <c r="RYP56" s="34"/>
      <c r="RYQ56" s="34"/>
      <c r="RYR56" s="34"/>
      <c r="RYS56" s="34"/>
      <c r="RYT56" s="34"/>
      <c r="RYU56" s="34"/>
      <c r="RYV56" s="34"/>
      <c r="RYW56" s="34"/>
      <c r="RYX56" s="34"/>
      <c r="RYY56" s="34"/>
      <c r="RYZ56" s="34"/>
      <c r="RZA56" s="34"/>
      <c r="RZB56" s="34"/>
      <c r="RZC56" s="34"/>
      <c r="RZD56" s="34"/>
      <c r="RZE56" s="34"/>
      <c r="RZF56" s="34"/>
      <c r="RZG56" s="34"/>
      <c r="RZH56" s="34"/>
      <c r="RZI56" s="34"/>
      <c r="RZJ56" s="34"/>
      <c r="RZK56" s="34"/>
      <c r="RZL56" s="34"/>
      <c r="RZM56" s="34"/>
      <c r="RZN56" s="34"/>
      <c r="RZO56" s="34"/>
      <c r="RZP56" s="34"/>
      <c r="RZQ56" s="34"/>
      <c r="RZR56" s="34"/>
      <c r="RZS56" s="34"/>
      <c r="RZT56" s="34"/>
      <c r="RZU56" s="34"/>
      <c r="RZV56" s="34"/>
      <c r="RZW56" s="34"/>
      <c r="RZX56" s="34"/>
      <c r="RZY56" s="34"/>
      <c r="RZZ56" s="34"/>
      <c r="SAA56" s="34"/>
      <c r="SAB56" s="34"/>
      <c r="SAC56" s="34"/>
      <c r="SAD56" s="34"/>
      <c r="SAE56" s="34"/>
      <c r="SAF56" s="34"/>
      <c r="SAG56" s="34"/>
      <c r="SAH56" s="34"/>
      <c r="SAI56" s="34"/>
      <c r="SAJ56" s="34"/>
      <c r="SAK56" s="34"/>
      <c r="SAL56" s="34"/>
      <c r="SAM56" s="34"/>
      <c r="SAN56" s="34"/>
      <c r="SAO56" s="34"/>
      <c r="SAP56" s="34"/>
      <c r="SAQ56" s="34"/>
      <c r="SAR56" s="34"/>
      <c r="SAS56" s="34"/>
      <c r="SAT56" s="34"/>
      <c r="SAU56" s="34"/>
      <c r="SAV56" s="34"/>
      <c r="SAW56" s="34"/>
      <c r="SAX56" s="34"/>
      <c r="SAY56" s="34"/>
      <c r="SAZ56" s="34"/>
      <c r="SBA56" s="34"/>
      <c r="SBB56" s="34"/>
      <c r="SBC56" s="34"/>
      <c r="SBD56" s="34"/>
      <c r="SBE56" s="34"/>
      <c r="SBF56" s="34"/>
      <c r="SBG56" s="34"/>
      <c r="SBH56" s="34"/>
      <c r="SBI56" s="34"/>
      <c r="SBJ56" s="34"/>
      <c r="SBK56" s="34"/>
      <c r="SBL56" s="34"/>
      <c r="SBM56" s="34"/>
      <c r="SBN56" s="34"/>
      <c r="SBO56" s="34"/>
      <c r="SBP56" s="34"/>
      <c r="SBQ56" s="34"/>
      <c r="SBR56" s="34"/>
      <c r="SBS56" s="34"/>
      <c r="SBT56" s="34"/>
      <c r="SBU56" s="34"/>
      <c r="SBV56" s="34"/>
      <c r="SBW56" s="34"/>
      <c r="SBX56" s="34"/>
      <c r="SBY56" s="34"/>
      <c r="SBZ56" s="34"/>
      <c r="SCA56" s="34"/>
      <c r="SCB56" s="34"/>
      <c r="SCC56" s="34"/>
      <c r="SCD56" s="34"/>
      <c r="SCE56" s="34"/>
      <c r="SCF56" s="34"/>
      <c r="SCG56" s="34"/>
      <c r="SCH56" s="34"/>
      <c r="SCI56" s="34"/>
      <c r="SCJ56" s="34"/>
      <c r="SCK56" s="34"/>
      <c r="SCL56" s="34"/>
      <c r="SCM56" s="34"/>
      <c r="SCN56" s="34"/>
      <c r="SCO56" s="34"/>
      <c r="SCP56" s="34"/>
      <c r="SCQ56" s="34"/>
      <c r="SCR56" s="34"/>
      <c r="SCS56" s="34"/>
      <c r="SCT56" s="34"/>
      <c r="SCU56" s="34"/>
      <c r="SCV56" s="34"/>
      <c r="SCW56" s="34"/>
      <c r="SCX56" s="34"/>
      <c r="SCY56" s="34"/>
      <c r="SCZ56" s="34"/>
      <c r="SDA56" s="34"/>
      <c r="SDB56" s="34"/>
      <c r="SDC56" s="34"/>
      <c r="SDD56" s="34"/>
      <c r="SDE56" s="34"/>
      <c r="SDF56" s="34"/>
      <c r="SDG56" s="34"/>
      <c r="SDH56" s="34"/>
      <c r="SDI56" s="34"/>
      <c r="SDJ56" s="34"/>
      <c r="SDK56" s="34"/>
      <c r="SDL56" s="34"/>
      <c r="SDM56" s="34"/>
      <c r="SDN56" s="34"/>
      <c r="SDO56" s="34"/>
      <c r="SDP56" s="34"/>
      <c r="SDQ56" s="34"/>
      <c r="SDR56" s="34"/>
      <c r="SDS56" s="34"/>
      <c r="SDT56" s="34"/>
      <c r="SDU56" s="34"/>
      <c r="SDV56" s="34"/>
      <c r="SDW56" s="34"/>
      <c r="SDX56" s="34"/>
      <c r="SDY56" s="34"/>
      <c r="SDZ56" s="34"/>
      <c r="SEA56" s="34"/>
      <c r="SEB56" s="34"/>
      <c r="SEC56" s="34"/>
      <c r="SED56" s="34"/>
      <c r="SEE56" s="34"/>
      <c r="SEF56" s="34"/>
      <c r="SEG56" s="34"/>
      <c r="SEH56" s="34"/>
      <c r="SEI56" s="34"/>
      <c r="SEJ56" s="34"/>
      <c r="SEK56" s="34"/>
      <c r="SEL56" s="34"/>
      <c r="SEM56" s="34"/>
      <c r="SEN56" s="34"/>
      <c r="SEO56" s="34"/>
      <c r="SEP56" s="34"/>
      <c r="SEQ56" s="34"/>
      <c r="SER56" s="34"/>
      <c r="SES56" s="34"/>
      <c r="SET56" s="34"/>
      <c r="SEU56" s="34"/>
      <c r="SEV56" s="34"/>
      <c r="SEW56" s="34"/>
      <c r="SEX56" s="34"/>
      <c r="SEY56" s="34"/>
      <c r="SEZ56" s="34"/>
      <c r="SFA56" s="34"/>
      <c r="SFB56" s="34"/>
      <c r="SFC56" s="34"/>
      <c r="SFD56" s="34"/>
      <c r="SFE56" s="34"/>
      <c r="SFF56" s="34"/>
      <c r="SFG56" s="34"/>
      <c r="SFH56" s="34"/>
      <c r="SFI56" s="34"/>
      <c r="SFJ56" s="34"/>
      <c r="SFK56" s="34"/>
      <c r="SFL56" s="34"/>
      <c r="SFM56" s="34"/>
      <c r="SFN56" s="34"/>
      <c r="SFO56" s="34"/>
      <c r="SFP56" s="34"/>
      <c r="SFQ56" s="34"/>
      <c r="SFR56" s="34"/>
      <c r="SFS56" s="34"/>
      <c r="SFT56" s="34"/>
      <c r="SFU56" s="34"/>
      <c r="SFV56" s="34"/>
      <c r="SFW56" s="34"/>
      <c r="SFX56" s="34"/>
      <c r="SFY56" s="34"/>
      <c r="SFZ56" s="34"/>
      <c r="SGA56" s="34"/>
      <c r="SGB56" s="34"/>
      <c r="SGC56" s="34"/>
      <c r="SGD56" s="34"/>
      <c r="SGE56" s="34"/>
      <c r="SGF56" s="34"/>
      <c r="SGG56" s="34"/>
      <c r="SGH56" s="34"/>
      <c r="SGI56" s="34"/>
      <c r="SGJ56" s="34"/>
      <c r="SGK56" s="34"/>
      <c r="SGL56" s="34"/>
      <c r="SGM56" s="34"/>
      <c r="SGN56" s="34"/>
      <c r="SGO56" s="34"/>
      <c r="SGP56" s="34"/>
      <c r="SGQ56" s="34"/>
      <c r="SGR56" s="34"/>
      <c r="SGS56" s="34"/>
      <c r="SGT56" s="34"/>
      <c r="SGU56" s="34"/>
      <c r="SGV56" s="34"/>
      <c r="SGW56" s="34"/>
      <c r="SGX56" s="34"/>
      <c r="SGY56" s="34"/>
      <c r="SGZ56" s="34"/>
      <c r="SHA56" s="34"/>
      <c r="SHB56" s="34"/>
      <c r="SHC56" s="34"/>
      <c r="SHD56" s="34"/>
      <c r="SHE56" s="34"/>
      <c r="SHF56" s="34"/>
      <c r="SHG56" s="34"/>
      <c r="SHH56" s="34"/>
      <c r="SHI56" s="34"/>
      <c r="SHJ56" s="34"/>
      <c r="SHK56" s="34"/>
      <c r="SHL56" s="34"/>
      <c r="SHM56" s="34"/>
      <c r="SHN56" s="34"/>
      <c r="SHO56" s="34"/>
      <c r="SHP56" s="34"/>
      <c r="SHQ56" s="34"/>
      <c r="SHR56" s="34"/>
      <c r="SHS56" s="34"/>
      <c r="SHT56" s="34"/>
      <c r="SHU56" s="34"/>
      <c r="SHV56" s="34"/>
      <c r="SHW56" s="34"/>
      <c r="SHX56" s="34"/>
      <c r="SHY56" s="34"/>
      <c r="SHZ56" s="34"/>
      <c r="SIA56" s="34"/>
      <c r="SIB56" s="34"/>
      <c r="SIC56" s="34"/>
      <c r="SID56" s="34"/>
      <c r="SIE56" s="34"/>
      <c r="SIF56" s="34"/>
      <c r="SIG56" s="34"/>
      <c r="SIH56" s="34"/>
      <c r="SII56" s="34"/>
      <c r="SIJ56" s="34"/>
      <c r="SIK56" s="34"/>
      <c r="SIL56" s="34"/>
      <c r="SIM56" s="34"/>
      <c r="SIN56" s="34"/>
      <c r="SIO56" s="34"/>
      <c r="SIP56" s="34"/>
      <c r="SIQ56" s="34"/>
      <c r="SIR56" s="34"/>
      <c r="SIS56" s="34"/>
      <c r="SIT56" s="34"/>
      <c r="SIU56" s="34"/>
      <c r="SIV56" s="34"/>
      <c r="SIW56" s="34"/>
      <c r="SIX56" s="34"/>
      <c r="SIY56" s="34"/>
      <c r="SIZ56" s="34"/>
      <c r="SJA56" s="34"/>
      <c r="SJB56" s="34"/>
      <c r="SJC56" s="34"/>
      <c r="SJD56" s="34"/>
      <c r="SJE56" s="34"/>
      <c r="SJF56" s="34"/>
      <c r="SJG56" s="34"/>
      <c r="SJH56" s="34"/>
      <c r="SJI56" s="34"/>
      <c r="SJJ56" s="34"/>
      <c r="SJK56" s="34"/>
      <c r="SJL56" s="34"/>
      <c r="SJM56" s="34"/>
      <c r="SJN56" s="34"/>
      <c r="SJO56" s="34"/>
      <c r="SJP56" s="34"/>
      <c r="SJQ56" s="34"/>
      <c r="SJR56" s="34"/>
      <c r="SJS56" s="34"/>
      <c r="SJT56" s="34"/>
      <c r="SJU56" s="34"/>
      <c r="SJV56" s="34"/>
      <c r="SJW56" s="34"/>
      <c r="SJX56" s="34"/>
      <c r="SJY56" s="34"/>
      <c r="SJZ56" s="34"/>
      <c r="SKA56" s="34"/>
      <c r="SKB56" s="34"/>
      <c r="SKC56" s="34"/>
      <c r="SKD56" s="34"/>
      <c r="SKE56" s="34"/>
      <c r="SKF56" s="34"/>
      <c r="SKG56" s="34"/>
      <c r="SKH56" s="34"/>
      <c r="SKI56" s="34"/>
      <c r="SKJ56" s="34"/>
      <c r="SKK56" s="34"/>
      <c r="SKL56" s="34"/>
      <c r="SKM56" s="34"/>
      <c r="SKN56" s="34"/>
      <c r="SKO56" s="34"/>
      <c r="SKP56" s="34"/>
      <c r="SKQ56" s="34"/>
      <c r="SKR56" s="34"/>
      <c r="SKS56" s="34"/>
      <c r="SKT56" s="34"/>
      <c r="SKU56" s="34"/>
      <c r="SKV56" s="34"/>
      <c r="SKW56" s="34"/>
      <c r="SKX56" s="34"/>
      <c r="SKY56" s="34"/>
      <c r="SKZ56" s="34"/>
      <c r="SLA56" s="34"/>
      <c r="SLB56" s="34"/>
      <c r="SLC56" s="34"/>
      <c r="SLD56" s="34"/>
      <c r="SLE56" s="34"/>
      <c r="SLF56" s="34"/>
      <c r="SLG56" s="34"/>
      <c r="SLH56" s="34"/>
      <c r="SLI56" s="34"/>
      <c r="SLJ56" s="34"/>
      <c r="SLK56" s="34"/>
      <c r="SLL56" s="34"/>
      <c r="SLM56" s="34"/>
      <c r="SLN56" s="34"/>
      <c r="SLO56" s="34"/>
      <c r="SLP56" s="34"/>
      <c r="SLQ56" s="34"/>
      <c r="SLR56" s="34"/>
      <c r="SLS56" s="34"/>
      <c r="SLT56" s="34"/>
      <c r="SLU56" s="34"/>
      <c r="SLV56" s="34"/>
      <c r="SLW56" s="34"/>
      <c r="SLX56" s="34"/>
      <c r="SLY56" s="34"/>
      <c r="SLZ56" s="34"/>
      <c r="SMA56" s="34"/>
      <c r="SMB56" s="34"/>
      <c r="SMC56" s="34"/>
      <c r="SMD56" s="34"/>
      <c r="SME56" s="34"/>
      <c r="SMF56" s="34"/>
      <c r="SMG56" s="34"/>
      <c r="SMH56" s="34"/>
      <c r="SMI56" s="34"/>
      <c r="SMJ56" s="34"/>
      <c r="SMK56" s="34"/>
      <c r="SML56" s="34"/>
      <c r="SMM56" s="34"/>
      <c r="SMN56" s="34"/>
      <c r="SMO56" s="34"/>
      <c r="SMP56" s="34"/>
      <c r="SMQ56" s="34"/>
      <c r="SMR56" s="34"/>
      <c r="SMS56" s="34"/>
      <c r="SMT56" s="34"/>
      <c r="SMU56" s="34"/>
      <c r="SMV56" s="34"/>
      <c r="SMW56" s="34"/>
      <c r="SMX56" s="34"/>
      <c r="SMY56" s="34"/>
      <c r="SMZ56" s="34"/>
      <c r="SNA56" s="34"/>
      <c r="SNB56" s="34"/>
      <c r="SNC56" s="34"/>
      <c r="SND56" s="34"/>
      <c r="SNE56" s="34"/>
      <c r="SNF56" s="34"/>
      <c r="SNG56" s="34"/>
      <c r="SNH56" s="34"/>
      <c r="SNI56" s="34"/>
      <c r="SNJ56" s="34"/>
      <c r="SNK56" s="34"/>
      <c r="SNL56" s="34"/>
      <c r="SNM56" s="34"/>
      <c r="SNN56" s="34"/>
      <c r="SNO56" s="34"/>
      <c r="SNP56" s="34"/>
      <c r="SNQ56" s="34"/>
      <c r="SNR56" s="34"/>
      <c r="SNS56" s="34"/>
      <c r="SNT56" s="34"/>
      <c r="SNU56" s="34"/>
      <c r="SNV56" s="34"/>
      <c r="SNW56" s="34"/>
      <c r="SNX56" s="34"/>
      <c r="SNY56" s="34"/>
      <c r="SNZ56" s="34"/>
      <c r="SOA56" s="34"/>
      <c r="SOB56" s="34"/>
      <c r="SOC56" s="34"/>
      <c r="SOD56" s="34"/>
      <c r="SOE56" s="34"/>
      <c r="SOF56" s="34"/>
      <c r="SOG56" s="34"/>
      <c r="SOH56" s="34"/>
      <c r="SOI56" s="34"/>
      <c r="SOJ56" s="34"/>
      <c r="SOK56" s="34"/>
      <c r="SOL56" s="34"/>
      <c r="SOM56" s="34"/>
      <c r="SON56" s="34"/>
      <c r="SOO56" s="34"/>
      <c r="SOP56" s="34"/>
      <c r="SOQ56" s="34"/>
      <c r="SOR56" s="34"/>
      <c r="SOS56" s="34"/>
      <c r="SOT56" s="34"/>
      <c r="SOU56" s="34"/>
      <c r="SOV56" s="34"/>
      <c r="SOW56" s="34"/>
      <c r="SOX56" s="34"/>
      <c r="SOY56" s="34"/>
      <c r="SOZ56" s="34"/>
      <c r="SPA56" s="34"/>
      <c r="SPB56" s="34"/>
      <c r="SPC56" s="34"/>
      <c r="SPD56" s="34"/>
      <c r="SPE56" s="34"/>
      <c r="SPF56" s="34"/>
      <c r="SPG56" s="34"/>
      <c r="SPH56" s="34"/>
      <c r="SPI56" s="34"/>
      <c r="SPJ56" s="34"/>
      <c r="SPK56" s="34"/>
      <c r="SPL56" s="34"/>
      <c r="SPM56" s="34"/>
      <c r="SPN56" s="34"/>
      <c r="SPO56" s="34"/>
      <c r="SPP56" s="34"/>
      <c r="SPQ56" s="34"/>
      <c r="SPR56" s="34"/>
      <c r="SPS56" s="34"/>
      <c r="SPT56" s="34"/>
      <c r="SPU56" s="34"/>
      <c r="SPV56" s="34"/>
      <c r="SPW56" s="34"/>
      <c r="SPX56" s="34"/>
      <c r="SPY56" s="34"/>
      <c r="SPZ56" s="34"/>
      <c r="SQA56" s="34"/>
      <c r="SQB56" s="34"/>
      <c r="SQC56" s="34"/>
      <c r="SQD56" s="34"/>
      <c r="SQE56" s="34"/>
      <c r="SQF56" s="34"/>
      <c r="SQG56" s="34"/>
      <c r="SQH56" s="34"/>
      <c r="SQI56" s="34"/>
      <c r="SQJ56" s="34"/>
      <c r="SQK56" s="34"/>
      <c r="SQL56" s="34"/>
      <c r="SQM56" s="34"/>
      <c r="SQN56" s="34"/>
      <c r="SQO56" s="34"/>
      <c r="SQP56" s="34"/>
      <c r="SQQ56" s="34"/>
      <c r="SQR56" s="34"/>
      <c r="SQS56" s="34"/>
      <c r="SQT56" s="34"/>
      <c r="SQU56" s="34"/>
      <c r="SQV56" s="34"/>
      <c r="SQW56" s="34"/>
      <c r="SQX56" s="34"/>
      <c r="SQY56" s="34"/>
      <c r="SQZ56" s="34"/>
      <c r="SRA56" s="34"/>
      <c r="SRB56" s="34"/>
      <c r="SRC56" s="34"/>
      <c r="SRD56" s="34"/>
      <c r="SRE56" s="34"/>
      <c r="SRF56" s="34"/>
      <c r="SRG56" s="34"/>
      <c r="SRH56" s="34"/>
      <c r="SRI56" s="34"/>
      <c r="SRJ56" s="34"/>
      <c r="SRK56" s="34"/>
      <c r="SRL56" s="34"/>
      <c r="SRM56" s="34"/>
      <c r="SRN56" s="34"/>
      <c r="SRO56" s="34"/>
      <c r="SRP56" s="34"/>
      <c r="SRQ56" s="34"/>
      <c r="SRR56" s="34"/>
      <c r="SRS56" s="34"/>
      <c r="SRT56" s="34"/>
      <c r="SRU56" s="34"/>
      <c r="SRV56" s="34"/>
      <c r="SRW56" s="34"/>
      <c r="SRX56" s="34"/>
      <c r="SRY56" s="34"/>
      <c r="SRZ56" s="34"/>
      <c r="SSA56" s="34"/>
      <c r="SSB56" s="34"/>
      <c r="SSC56" s="34"/>
      <c r="SSD56" s="34"/>
      <c r="SSE56" s="34"/>
      <c r="SSF56" s="34"/>
      <c r="SSG56" s="34"/>
      <c r="SSH56" s="34"/>
      <c r="SSI56" s="34"/>
      <c r="SSJ56" s="34"/>
      <c r="SSK56" s="34"/>
      <c r="SSL56" s="34"/>
      <c r="SSM56" s="34"/>
      <c r="SSN56" s="34"/>
      <c r="SSO56" s="34"/>
      <c r="SSP56" s="34"/>
      <c r="SSQ56" s="34"/>
      <c r="SSR56" s="34"/>
      <c r="SSS56" s="34"/>
      <c r="SST56" s="34"/>
      <c r="SSU56" s="34"/>
      <c r="SSV56" s="34"/>
      <c r="SSW56" s="34"/>
      <c r="SSX56" s="34"/>
      <c r="SSY56" s="34"/>
      <c r="SSZ56" s="34"/>
      <c r="STA56" s="34"/>
      <c r="STB56" s="34"/>
      <c r="STC56" s="34"/>
      <c r="STD56" s="34"/>
      <c r="STE56" s="34"/>
      <c r="STF56" s="34"/>
      <c r="STG56" s="34"/>
      <c r="STH56" s="34"/>
      <c r="STI56" s="34"/>
      <c r="STJ56" s="34"/>
      <c r="STK56" s="34"/>
      <c r="STL56" s="34"/>
      <c r="STM56" s="34"/>
      <c r="STN56" s="34"/>
      <c r="STO56" s="34"/>
      <c r="STP56" s="34"/>
      <c r="STQ56" s="34"/>
      <c r="STR56" s="34"/>
      <c r="STS56" s="34"/>
      <c r="STT56" s="34"/>
      <c r="STU56" s="34"/>
      <c r="STV56" s="34"/>
      <c r="STW56" s="34"/>
      <c r="STX56" s="34"/>
      <c r="STY56" s="34"/>
      <c r="STZ56" s="34"/>
      <c r="SUA56" s="34"/>
      <c r="SUB56" s="34"/>
      <c r="SUC56" s="34"/>
      <c r="SUD56" s="34"/>
      <c r="SUE56" s="34"/>
      <c r="SUF56" s="34"/>
      <c r="SUG56" s="34"/>
      <c r="SUH56" s="34"/>
      <c r="SUI56" s="34"/>
      <c r="SUJ56" s="34"/>
      <c r="SUK56" s="34"/>
      <c r="SUL56" s="34"/>
      <c r="SUM56" s="34"/>
      <c r="SUN56" s="34"/>
      <c r="SUO56" s="34"/>
      <c r="SUP56" s="34"/>
      <c r="SUQ56" s="34"/>
      <c r="SUR56" s="34"/>
      <c r="SUS56" s="34"/>
      <c r="SUT56" s="34"/>
      <c r="SUU56" s="34"/>
      <c r="SUV56" s="34"/>
      <c r="SUW56" s="34"/>
      <c r="SUX56" s="34"/>
      <c r="SUY56" s="34"/>
      <c r="SUZ56" s="34"/>
      <c r="SVA56" s="34"/>
      <c r="SVB56" s="34"/>
      <c r="SVC56" s="34"/>
      <c r="SVD56" s="34"/>
      <c r="SVE56" s="34"/>
      <c r="SVF56" s="34"/>
      <c r="SVG56" s="34"/>
      <c r="SVH56" s="34"/>
      <c r="SVI56" s="34"/>
      <c r="SVJ56" s="34"/>
      <c r="SVK56" s="34"/>
      <c r="SVL56" s="34"/>
      <c r="SVM56" s="34"/>
      <c r="SVN56" s="34"/>
      <c r="SVO56" s="34"/>
      <c r="SVP56" s="34"/>
      <c r="SVQ56" s="34"/>
      <c r="SVR56" s="34"/>
      <c r="SVS56" s="34"/>
      <c r="SVT56" s="34"/>
      <c r="SVU56" s="34"/>
      <c r="SVV56" s="34"/>
      <c r="SVW56" s="34"/>
      <c r="SVX56" s="34"/>
      <c r="SVY56" s="34"/>
      <c r="SVZ56" s="34"/>
      <c r="SWA56" s="34"/>
      <c r="SWB56" s="34"/>
      <c r="SWC56" s="34"/>
      <c r="SWD56" s="34"/>
      <c r="SWE56" s="34"/>
      <c r="SWF56" s="34"/>
      <c r="SWG56" s="34"/>
      <c r="SWH56" s="34"/>
      <c r="SWI56" s="34"/>
      <c r="SWJ56" s="34"/>
      <c r="SWK56" s="34"/>
      <c r="SWL56" s="34"/>
      <c r="SWM56" s="34"/>
      <c r="SWN56" s="34"/>
      <c r="SWO56" s="34"/>
      <c r="SWP56" s="34"/>
      <c r="SWQ56" s="34"/>
      <c r="SWR56" s="34"/>
      <c r="SWS56" s="34"/>
      <c r="SWT56" s="34"/>
      <c r="SWU56" s="34"/>
      <c r="SWV56" s="34"/>
      <c r="SWW56" s="34"/>
      <c r="SWX56" s="34"/>
      <c r="SWY56" s="34"/>
      <c r="SWZ56" s="34"/>
      <c r="SXA56" s="34"/>
      <c r="SXB56" s="34"/>
      <c r="SXC56" s="34"/>
      <c r="SXD56" s="34"/>
      <c r="SXE56" s="34"/>
      <c r="SXF56" s="34"/>
      <c r="SXG56" s="34"/>
      <c r="SXH56" s="34"/>
      <c r="SXI56" s="34"/>
      <c r="SXJ56" s="34"/>
      <c r="SXK56" s="34"/>
      <c r="SXL56" s="34"/>
      <c r="SXM56" s="34"/>
      <c r="SXN56" s="34"/>
      <c r="SXO56" s="34"/>
      <c r="SXP56" s="34"/>
      <c r="SXQ56" s="34"/>
      <c r="SXR56" s="34"/>
      <c r="SXS56" s="34"/>
      <c r="SXT56" s="34"/>
      <c r="SXU56" s="34"/>
      <c r="SXV56" s="34"/>
      <c r="SXW56" s="34"/>
      <c r="SXX56" s="34"/>
      <c r="SXY56" s="34"/>
      <c r="SXZ56" s="34"/>
      <c r="SYA56" s="34"/>
      <c r="SYB56" s="34"/>
      <c r="SYC56" s="34"/>
      <c r="SYD56" s="34"/>
      <c r="SYE56" s="34"/>
      <c r="SYF56" s="34"/>
      <c r="SYG56" s="34"/>
      <c r="SYH56" s="34"/>
      <c r="SYI56" s="34"/>
      <c r="SYJ56" s="34"/>
      <c r="SYK56" s="34"/>
      <c r="SYL56" s="34"/>
      <c r="SYM56" s="34"/>
      <c r="SYN56" s="34"/>
      <c r="SYO56" s="34"/>
      <c r="SYP56" s="34"/>
      <c r="SYQ56" s="34"/>
      <c r="SYR56" s="34"/>
      <c r="SYS56" s="34"/>
      <c r="SYT56" s="34"/>
      <c r="SYU56" s="34"/>
      <c r="SYV56" s="34"/>
      <c r="SYW56" s="34"/>
      <c r="SYX56" s="34"/>
      <c r="SYY56" s="34"/>
      <c r="SYZ56" s="34"/>
      <c r="SZA56" s="34"/>
      <c r="SZB56" s="34"/>
      <c r="SZC56" s="34"/>
      <c r="SZD56" s="34"/>
      <c r="SZE56" s="34"/>
      <c r="SZF56" s="34"/>
      <c r="SZG56" s="34"/>
      <c r="SZH56" s="34"/>
      <c r="SZI56" s="34"/>
      <c r="SZJ56" s="34"/>
      <c r="SZK56" s="34"/>
      <c r="SZL56" s="34"/>
      <c r="SZM56" s="34"/>
      <c r="SZN56" s="34"/>
      <c r="SZO56" s="34"/>
      <c r="SZP56" s="34"/>
      <c r="SZQ56" s="34"/>
      <c r="SZR56" s="34"/>
      <c r="SZS56" s="34"/>
      <c r="SZT56" s="34"/>
      <c r="SZU56" s="34"/>
      <c r="SZV56" s="34"/>
      <c r="SZW56" s="34"/>
      <c r="SZX56" s="34"/>
      <c r="SZY56" s="34"/>
      <c r="SZZ56" s="34"/>
      <c r="TAA56" s="34"/>
      <c r="TAB56" s="34"/>
      <c r="TAC56" s="34"/>
      <c r="TAD56" s="34"/>
      <c r="TAE56" s="34"/>
      <c r="TAF56" s="34"/>
      <c r="TAG56" s="34"/>
      <c r="TAH56" s="34"/>
      <c r="TAI56" s="34"/>
      <c r="TAJ56" s="34"/>
      <c r="TAK56" s="34"/>
      <c r="TAL56" s="34"/>
      <c r="TAM56" s="34"/>
      <c r="TAN56" s="34"/>
      <c r="TAO56" s="34"/>
      <c r="TAP56" s="34"/>
      <c r="TAQ56" s="34"/>
      <c r="TAR56" s="34"/>
      <c r="TAS56" s="34"/>
      <c r="TAT56" s="34"/>
      <c r="TAU56" s="34"/>
      <c r="TAV56" s="34"/>
      <c r="TAW56" s="34"/>
      <c r="TAX56" s="34"/>
      <c r="TAY56" s="34"/>
      <c r="TAZ56" s="34"/>
      <c r="TBA56" s="34"/>
      <c r="TBB56" s="34"/>
      <c r="TBC56" s="34"/>
      <c r="TBD56" s="34"/>
      <c r="TBE56" s="34"/>
      <c r="TBF56" s="34"/>
      <c r="TBG56" s="34"/>
      <c r="TBH56" s="34"/>
      <c r="TBI56" s="34"/>
      <c r="TBJ56" s="34"/>
      <c r="TBK56" s="34"/>
      <c r="TBL56" s="34"/>
      <c r="TBM56" s="34"/>
      <c r="TBN56" s="34"/>
      <c r="TBO56" s="34"/>
      <c r="TBP56" s="34"/>
      <c r="TBQ56" s="34"/>
      <c r="TBR56" s="34"/>
      <c r="TBS56" s="34"/>
      <c r="TBT56" s="34"/>
      <c r="TBU56" s="34"/>
      <c r="TBV56" s="34"/>
      <c r="TBW56" s="34"/>
      <c r="TBX56" s="34"/>
      <c r="TBY56" s="34"/>
      <c r="TBZ56" s="34"/>
      <c r="TCA56" s="34"/>
      <c r="TCB56" s="34"/>
      <c r="TCC56" s="34"/>
      <c r="TCD56" s="34"/>
      <c r="TCE56" s="34"/>
      <c r="TCF56" s="34"/>
      <c r="TCG56" s="34"/>
      <c r="TCH56" s="34"/>
      <c r="TCI56" s="34"/>
      <c r="TCJ56" s="34"/>
      <c r="TCK56" s="34"/>
      <c r="TCL56" s="34"/>
      <c r="TCM56" s="34"/>
      <c r="TCN56" s="34"/>
      <c r="TCO56" s="34"/>
      <c r="TCP56" s="34"/>
      <c r="TCQ56" s="34"/>
      <c r="TCR56" s="34"/>
      <c r="TCS56" s="34"/>
      <c r="TCT56" s="34"/>
      <c r="TCU56" s="34"/>
      <c r="TCV56" s="34"/>
      <c r="TCW56" s="34"/>
      <c r="TCX56" s="34"/>
      <c r="TCY56" s="34"/>
      <c r="TCZ56" s="34"/>
      <c r="TDA56" s="34"/>
      <c r="TDB56" s="34"/>
      <c r="TDC56" s="34"/>
      <c r="TDD56" s="34"/>
      <c r="TDE56" s="34"/>
      <c r="TDF56" s="34"/>
      <c r="TDG56" s="34"/>
      <c r="TDH56" s="34"/>
      <c r="TDI56" s="34"/>
      <c r="TDJ56" s="34"/>
      <c r="TDK56" s="34"/>
      <c r="TDL56" s="34"/>
      <c r="TDM56" s="34"/>
      <c r="TDN56" s="34"/>
      <c r="TDO56" s="34"/>
      <c r="TDP56" s="34"/>
      <c r="TDQ56" s="34"/>
      <c r="TDR56" s="34"/>
      <c r="TDS56" s="34"/>
      <c r="TDT56" s="34"/>
      <c r="TDU56" s="34"/>
      <c r="TDV56" s="34"/>
      <c r="TDW56" s="34"/>
      <c r="TDX56" s="34"/>
      <c r="TDY56" s="34"/>
      <c r="TDZ56" s="34"/>
      <c r="TEA56" s="34"/>
      <c r="TEB56" s="34"/>
      <c r="TEC56" s="34"/>
      <c r="TED56" s="34"/>
      <c r="TEE56" s="34"/>
      <c r="TEF56" s="34"/>
      <c r="TEG56" s="34"/>
      <c r="TEH56" s="34"/>
      <c r="TEI56" s="34"/>
      <c r="TEJ56" s="34"/>
      <c r="TEK56" s="34"/>
      <c r="TEL56" s="34"/>
      <c r="TEM56" s="34"/>
      <c r="TEN56" s="34"/>
      <c r="TEO56" s="34"/>
      <c r="TEP56" s="34"/>
      <c r="TEQ56" s="34"/>
      <c r="TER56" s="34"/>
      <c r="TES56" s="34"/>
      <c r="TET56" s="34"/>
      <c r="TEU56" s="34"/>
      <c r="TEV56" s="34"/>
      <c r="TEW56" s="34"/>
      <c r="TEX56" s="34"/>
      <c r="TEY56" s="34"/>
      <c r="TEZ56" s="34"/>
      <c r="TFA56" s="34"/>
      <c r="TFB56" s="34"/>
      <c r="TFC56" s="34"/>
      <c r="TFD56" s="34"/>
      <c r="TFE56" s="34"/>
      <c r="TFF56" s="34"/>
      <c r="TFG56" s="34"/>
      <c r="TFH56" s="34"/>
      <c r="TFI56" s="34"/>
      <c r="TFJ56" s="34"/>
      <c r="TFK56" s="34"/>
      <c r="TFL56" s="34"/>
      <c r="TFM56" s="34"/>
      <c r="TFN56" s="34"/>
      <c r="TFO56" s="34"/>
      <c r="TFP56" s="34"/>
      <c r="TFQ56" s="34"/>
      <c r="TFR56" s="34"/>
      <c r="TFS56" s="34"/>
      <c r="TFT56" s="34"/>
      <c r="TFU56" s="34"/>
      <c r="TFV56" s="34"/>
      <c r="TFW56" s="34"/>
      <c r="TFX56" s="34"/>
      <c r="TFY56" s="34"/>
      <c r="TFZ56" s="34"/>
      <c r="TGA56" s="34"/>
      <c r="TGB56" s="34"/>
      <c r="TGC56" s="34"/>
      <c r="TGD56" s="34"/>
      <c r="TGE56" s="34"/>
      <c r="TGF56" s="34"/>
      <c r="TGG56" s="34"/>
      <c r="TGH56" s="34"/>
      <c r="TGI56" s="34"/>
      <c r="TGJ56" s="34"/>
      <c r="TGK56" s="34"/>
      <c r="TGL56" s="34"/>
      <c r="TGM56" s="34"/>
      <c r="TGN56" s="34"/>
      <c r="TGO56" s="34"/>
      <c r="TGP56" s="34"/>
      <c r="TGQ56" s="34"/>
      <c r="TGR56" s="34"/>
      <c r="TGS56" s="34"/>
      <c r="TGT56" s="34"/>
      <c r="TGU56" s="34"/>
      <c r="TGV56" s="34"/>
      <c r="TGW56" s="34"/>
      <c r="TGX56" s="34"/>
      <c r="TGY56" s="34"/>
      <c r="TGZ56" s="34"/>
      <c r="THA56" s="34"/>
      <c r="THB56" s="34"/>
      <c r="THC56" s="34"/>
      <c r="THD56" s="34"/>
      <c r="THE56" s="34"/>
      <c r="THF56" s="34"/>
      <c r="THG56" s="34"/>
      <c r="THH56" s="34"/>
      <c r="THI56" s="34"/>
      <c r="THJ56" s="34"/>
      <c r="THK56" s="34"/>
      <c r="THL56" s="34"/>
      <c r="THM56" s="34"/>
      <c r="THN56" s="34"/>
      <c r="THO56" s="34"/>
      <c r="THP56" s="34"/>
      <c r="THQ56" s="34"/>
      <c r="THR56" s="34"/>
      <c r="THS56" s="34"/>
      <c r="THT56" s="34"/>
      <c r="THU56" s="34"/>
      <c r="THV56" s="34"/>
      <c r="THW56" s="34"/>
      <c r="THX56" s="34"/>
      <c r="THY56" s="34"/>
      <c r="THZ56" s="34"/>
      <c r="TIA56" s="34"/>
      <c r="TIB56" s="34"/>
      <c r="TIC56" s="34"/>
      <c r="TID56" s="34"/>
      <c r="TIE56" s="34"/>
      <c r="TIF56" s="34"/>
      <c r="TIG56" s="34"/>
      <c r="TIH56" s="34"/>
      <c r="TII56" s="34"/>
      <c r="TIJ56" s="34"/>
      <c r="TIK56" s="34"/>
      <c r="TIL56" s="34"/>
      <c r="TIM56" s="34"/>
      <c r="TIN56" s="34"/>
      <c r="TIO56" s="34"/>
      <c r="TIP56" s="34"/>
      <c r="TIQ56" s="34"/>
      <c r="TIR56" s="34"/>
      <c r="TIS56" s="34"/>
      <c r="TIT56" s="34"/>
      <c r="TIU56" s="34"/>
      <c r="TIV56" s="34"/>
      <c r="TIW56" s="34"/>
      <c r="TIX56" s="34"/>
      <c r="TIY56" s="34"/>
      <c r="TIZ56" s="34"/>
      <c r="TJA56" s="34"/>
      <c r="TJB56" s="34"/>
      <c r="TJC56" s="34"/>
      <c r="TJD56" s="34"/>
      <c r="TJE56" s="34"/>
      <c r="TJF56" s="34"/>
      <c r="TJG56" s="34"/>
      <c r="TJH56" s="34"/>
      <c r="TJI56" s="34"/>
      <c r="TJJ56" s="34"/>
      <c r="TJK56" s="34"/>
      <c r="TJL56" s="34"/>
      <c r="TJM56" s="34"/>
      <c r="TJN56" s="34"/>
      <c r="TJO56" s="34"/>
      <c r="TJP56" s="34"/>
      <c r="TJQ56" s="34"/>
      <c r="TJR56" s="34"/>
      <c r="TJS56" s="34"/>
      <c r="TJT56" s="34"/>
      <c r="TJU56" s="34"/>
      <c r="TJV56" s="34"/>
      <c r="TJW56" s="34"/>
      <c r="TJX56" s="34"/>
      <c r="TJY56" s="34"/>
      <c r="TJZ56" s="34"/>
      <c r="TKA56" s="34"/>
      <c r="TKB56" s="34"/>
      <c r="TKC56" s="34"/>
      <c r="TKD56" s="34"/>
      <c r="TKE56" s="34"/>
      <c r="TKF56" s="34"/>
      <c r="TKG56" s="34"/>
      <c r="TKH56" s="34"/>
      <c r="TKI56" s="34"/>
      <c r="TKJ56" s="34"/>
      <c r="TKK56" s="34"/>
      <c r="TKL56" s="34"/>
      <c r="TKM56" s="34"/>
      <c r="TKN56" s="34"/>
      <c r="TKO56" s="34"/>
      <c r="TKP56" s="34"/>
      <c r="TKQ56" s="34"/>
      <c r="TKR56" s="34"/>
      <c r="TKS56" s="34"/>
      <c r="TKT56" s="34"/>
      <c r="TKU56" s="34"/>
      <c r="TKV56" s="34"/>
      <c r="TKW56" s="34"/>
      <c r="TKX56" s="34"/>
      <c r="TKY56" s="34"/>
      <c r="TKZ56" s="34"/>
      <c r="TLA56" s="34"/>
      <c r="TLB56" s="34"/>
      <c r="TLC56" s="34"/>
      <c r="TLD56" s="34"/>
      <c r="TLE56" s="34"/>
      <c r="TLF56" s="34"/>
      <c r="TLG56" s="34"/>
      <c r="TLH56" s="34"/>
      <c r="TLI56" s="34"/>
      <c r="TLJ56" s="34"/>
      <c r="TLK56" s="34"/>
      <c r="TLL56" s="34"/>
      <c r="TLM56" s="34"/>
      <c r="TLN56" s="34"/>
      <c r="TLO56" s="34"/>
      <c r="TLP56" s="34"/>
      <c r="TLQ56" s="34"/>
      <c r="TLR56" s="34"/>
      <c r="TLS56" s="34"/>
      <c r="TLT56" s="34"/>
      <c r="TLU56" s="34"/>
      <c r="TLV56" s="34"/>
      <c r="TLW56" s="34"/>
      <c r="TLX56" s="34"/>
      <c r="TLY56" s="34"/>
      <c r="TLZ56" s="34"/>
      <c r="TMA56" s="34"/>
      <c r="TMB56" s="34"/>
      <c r="TMC56" s="34"/>
      <c r="TMD56" s="34"/>
      <c r="TME56" s="34"/>
      <c r="TMF56" s="34"/>
      <c r="TMG56" s="34"/>
      <c r="TMH56" s="34"/>
      <c r="TMI56" s="34"/>
      <c r="TMJ56" s="34"/>
      <c r="TMK56" s="34"/>
      <c r="TML56" s="34"/>
      <c r="TMM56" s="34"/>
      <c r="TMN56" s="34"/>
      <c r="TMO56" s="34"/>
      <c r="TMP56" s="34"/>
      <c r="TMQ56" s="34"/>
      <c r="TMR56" s="34"/>
      <c r="TMS56" s="34"/>
      <c r="TMT56" s="34"/>
      <c r="TMU56" s="34"/>
      <c r="TMV56" s="34"/>
      <c r="TMW56" s="34"/>
      <c r="TMX56" s="34"/>
      <c r="TMY56" s="34"/>
      <c r="TMZ56" s="34"/>
      <c r="TNA56" s="34"/>
      <c r="TNB56" s="34"/>
      <c r="TNC56" s="34"/>
      <c r="TND56" s="34"/>
      <c r="TNE56" s="34"/>
      <c r="TNF56" s="34"/>
      <c r="TNG56" s="34"/>
      <c r="TNH56" s="34"/>
      <c r="TNI56" s="34"/>
      <c r="TNJ56" s="34"/>
      <c r="TNK56" s="34"/>
      <c r="TNL56" s="34"/>
      <c r="TNM56" s="34"/>
      <c r="TNN56" s="34"/>
      <c r="TNO56" s="34"/>
      <c r="TNP56" s="34"/>
      <c r="TNQ56" s="34"/>
      <c r="TNR56" s="34"/>
      <c r="TNS56" s="34"/>
      <c r="TNT56" s="34"/>
      <c r="TNU56" s="34"/>
      <c r="TNV56" s="34"/>
      <c r="TNW56" s="34"/>
      <c r="TNX56" s="34"/>
      <c r="TNY56" s="34"/>
      <c r="TNZ56" s="34"/>
      <c r="TOA56" s="34"/>
      <c r="TOB56" s="34"/>
      <c r="TOC56" s="34"/>
      <c r="TOD56" s="34"/>
      <c r="TOE56" s="34"/>
      <c r="TOF56" s="34"/>
      <c r="TOG56" s="34"/>
      <c r="TOH56" s="34"/>
      <c r="TOI56" s="34"/>
      <c r="TOJ56" s="34"/>
      <c r="TOK56" s="34"/>
      <c r="TOL56" s="34"/>
      <c r="TOM56" s="34"/>
      <c r="TON56" s="34"/>
      <c r="TOO56" s="34"/>
      <c r="TOP56" s="34"/>
      <c r="TOQ56" s="34"/>
      <c r="TOR56" s="34"/>
      <c r="TOS56" s="34"/>
      <c r="TOT56" s="34"/>
      <c r="TOU56" s="34"/>
      <c r="TOV56" s="34"/>
      <c r="TOW56" s="34"/>
      <c r="TOX56" s="34"/>
      <c r="TOY56" s="34"/>
      <c r="TOZ56" s="34"/>
      <c r="TPA56" s="34"/>
      <c r="TPB56" s="34"/>
      <c r="TPC56" s="34"/>
      <c r="TPD56" s="34"/>
      <c r="TPE56" s="34"/>
      <c r="TPF56" s="34"/>
      <c r="TPG56" s="34"/>
      <c r="TPH56" s="34"/>
      <c r="TPI56" s="34"/>
      <c r="TPJ56" s="34"/>
      <c r="TPK56" s="34"/>
      <c r="TPL56" s="34"/>
      <c r="TPM56" s="34"/>
      <c r="TPN56" s="34"/>
      <c r="TPO56" s="34"/>
      <c r="TPP56" s="34"/>
      <c r="TPQ56" s="34"/>
      <c r="TPR56" s="34"/>
      <c r="TPS56" s="34"/>
      <c r="TPT56" s="34"/>
      <c r="TPU56" s="34"/>
      <c r="TPV56" s="34"/>
      <c r="TPW56" s="34"/>
      <c r="TPX56" s="34"/>
      <c r="TPY56" s="34"/>
      <c r="TPZ56" s="34"/>
      <c r="TQA56" s="34"/>
      <c r="TQB56" s="34"/>
      <c r="TQC56" s="34"/>
      <c r="TQD56" s="34"/>
      <c r="TQE56" s="34"/>
      <c r="TQF56" s="34"/>
      <c r="TQG56" s="34"/>
      <c r="TQH56" s="34"/>
      <c r="TQI56" s="34"/>
      <c r="TQJ56" s="34"/>
      <c r="TQK56" s="34"/>
      <c r="TQL56" s="34"/>
      <c r="TQM56" s="34"/>
      <c r="TQN56" s="34"/>
      <c r="TQO56" s="34"/>
      <c r="TQP56" s="34"/>
      <c r="TQQ56" s="34"/>
      <c r="TQR56" s="34"/>
      <c r="TQS56" s="34"/>
      <c r="TQT56" s="34"/>
      <c r="TQU56" s="34"/>
      <c r="TQV56" s="34"/>
      <c r="TQW56" s="34"/>
      <c r="TQX56" s="34"/>
      <c r="TQY56" s="34"/>
      <c r="TQZ56" s="34"/>
      <c r="TRA56" s="34"/>
      <c r="TRB56" s="34"/>
      <c r="TRC56" s="34"/>
      <c r="TRD56" s="34"/>
      <c r="TRE56" s="34"/>
      <c r="TRF56" s="34"/>
      <c r="TRG56" s="34"/>
      <c r="TRH56" s="34"/>
      <c r="TRI56" s="34"/>
      <c r="TRJ56" s="34"/>
      <c r="TRK56" s="34"/>
      <c r="TRL56" s="34"/>
      <c r="TRM56" s="34"/>
      <c r="TRN56" s="34"/>
      <c r="TRO56" s="34"/>
      <c r="TRP56" s="34"/>
      <c r="TRQ56" s="34"/>
      <c r="TRR56" s="34"/>
      <c r="TRS56" s="34"/>
      <c r="TRT56" s="34"/>
      <c r="TRU56" s="34"/>
      <c r="TRV56" s="34"/>
      <c r="TRW56" s="34"/>
      <c r="TRX56" s="34"/>
      <c r="TRY56" s="34"/>
      <c r="TRZ56" s="34"/>
      <c r="TSA56" s="34"/>
      <c r="TSB56" s="34"/>
      <c r="TSC56" s="34"/>
      <c r="TSD56" s="34"/>
      <c r="TSE56" s="34"/>
      <c r="TSF56" s="34"/>
      <c r="TSG56" s="34"/>
      <c r="TSH56" s="34"/>
      <c r="TSI56" s="34"/>
      <c r="TSJ56" s="34"/>
      <c r="TSK56" s="34"/>
      <c r="TSL56" s="34"/>
      <c r="TSM56" s="34"/>
      <c r="TSN56" s="34"/>
      <c r="TSO56" s="34"/>
      <c r="TSP56" s="34"/>
      <c r="TSQ56" s="34"/>
      <c r="TSR56" s="34"/>
      <c r="TSS56" s="34"/>
      <c r="TST56" s="34"/>
      <c r="TSU56" s="34"/>
      <c r="TSV56" s="34"/>
      <c r="TSW56" s="34"/>
      <c r="TSX56" s="34"/>
      <c r="TSY56" s="34"/>
      <c r="TSZ56" s="34"/>
      <c r="TTA56" s="34"/>
      <c r="TTB56" s="34"/>
      <c r="TTC56" s="34"/>
      <c r="TTD56" s="34"/>
      <c r="TTE56" s="34"/>
      <c r="TTF56" s="34"/>
      <c r="TTG56" s="34"/>
      <c r="TTH56" s="34"/>
      <c r="TTI56" s="34"/>
      <c r="TTJ56" s="34"/>
      <c r="TTK56" s="34"/>
      <c r="TTL56" s="34"/>
      <c r="TTM56" s="34"/>
      <c r="TTN56" s="34"/>
      <c r="TTO56" s="34"/>
      <c r="TTP56" s="34"/>
      <c r="TTQ56" s="34"/>
      <c r="TTR56" s="34"/>
      <c r="TTS56" s="34"/>
      <c r="TTT56" s="34"/>
      <c r="TTU56" s="34"/>
      <c r="TTV56" s="34"/>
      <c r="TTW56" s="34"/>
      <c r="TTX56" s="34"/>
      <c r="TTY56" s="34"/>
      <c r="TTZ56" s="34"/>
      <c r="TUA56" s="34"/>
      <c r="TUB56" s="34"/>
      <c r="TUC56" s="34"/>
      <c r="TUD56" s="34"/>
      <c r="TUE56" s="34"/>
      <c r="TUF56" s="34"/>
      <c r="TUG56" s="34"/>
      <c r="TUH56" s="34"/>
      <c r="TUI56" s="34"/>
      <c r="TUJ56" s="34"/>
      <c r="TUK56" s="34"/>
      <c r="TUL56" s="34"/>
      <c r="TUM56" s="34"/>
      <c r="TUN56" s="34"/>
      <c r="TUO56" s="34"/>
      <c r="TUP56" s="34"/>
      <c r="TUQ56" s="34"/>
      <c r="TUR56" s="34"/>
      <c r="TUS56" s="34"/>
      <c r="TUT56" s="34"/>
      <c r="TUU56" s="34"/>
      <c r="TUV56" s="34"/>
      <c r="TUW56" s="34"/>
      <c r="TUX56" s="34"/>
      <c r="TUY56" s="34"/>
      <c r="TUZ56" s="34"/>
      <c r="TVA56" s="34"/>
      <c r="TVB56" s="34"/>
      <c r="TVC56" s="34"/>
      <c r="TVD56" s="34"/>
      <c r="TVE56" s="34"/>
      <c r="TVF56" s="34"/>
      <c r="TVG56" s="34"/>
      <c r="TVH56" s="34"/>
      <c r="TVI56" s="34"/>
      <c r="TVJ56" s="34"/>
      <c r="TVK56" s="34"/>
      <c r="TVL56" s="34"/>
      <c r="TVM56" s="34"/>
      <c r="TVN56" s="34"/>
      <c r="TVO56" s="34"/>
      <c r="TVP56" s="34"/>
      <c r="TVQ56" s="34"/>
      <c r="TVR56" s="34"/>
      <c r="TVS56" s="34"/>
      <c r="TVT56" s="34"/>
      <c r="TVU56" s="34"/>
      <c r="TVV56" s="34"/>
      <c r="TVW56" s="34"/>
      <c r="TVX56" s="34"/>
      <c r="TVY56" s="34"/>
      <c r="TVZ56" s="34"/>
      <c r="TWA56" s="34"/>
      <c r="TWB56" s="34"/>
      <c r="TWC56" s="34"/>
      <c r="TWD56" s="34"/>
      <c r="TWE56" s="34"/>
      <c r="TWF56" s="34"/>
      <c r="TWG56" s="34"/>
      <c r="TWH56" s="34"/>
      <c r="TWI56" s="34"/>
      <c r="TWJ56" s="34"/>
      <c r="TWK56" s="34"/>
      <c r="TWL56" s="34"/>
      <c r="TWM56" s="34"/>
      <c r="TWN56" s="34"/>
      <c r="TWO56" s="34"/>
      <c r="TWP56" s="34"/>
      <c r="TWQ56" s="34"/>
      <c r="TWR56" s="34"/>
      <c r="TWS56" s="34"/>
      <c r="TWT56" s="34"/>
      <c r="TWU56" s="34"/>
      <c r="TWV56" s="34"/>
      <c r="TWW56" s="34"/>
      <c r="TWX56" s="34"/>
      <c r="TWY56" s="34"/>
      <c r="TWZ56" s="34"/>
      <c r="TXA56" s="34"/>
      <c r="TXB56" s="34"/>
      <c r="TXC56" s="34"/>
      <c r="TXD56" s="34"/>
      <c r="TXE56" s="34"/>
      <c r="TXF56" s="34"/>
      <c r="TXG56" s="34"/>
      <c r="TXH56" s="34"/>
      <c r="TXI56" s="34"/>
      <c r="TXJ56" s="34"/>
      <c r="TXK56" s="34"/>
      <c r="TXL56" s="34"/>
      <c r="TXM56" s="34"/>
      <c r="TXN56" s="34"/>
      <c r="TXO56" s="34"/>
      <c r="TXP56" s="34"/>
      <c r="TXQ56" s="34"/>
      <c r="TXR56" s="34"/>
      <c r="TXS56" s="34"/>
      <c r="TXT56" s="34"/>
      <c r="TXU56" s="34"/>
      <c r="TXV56" s="34"/>
      <c r="TXW56" s="34"/>
      <c r="TXX56" s="34"/>
      <c r="TXY56" s="34"/>
      <c r="TXZ56" s="34"/>
      <c r="TYA56" s="34"/>
      <c r="TYB56" s="34"/>
      <c r="TYC56" s="34"/>
      <c r="TYD56" s="34"/>
      <c r="TYE56" s="34"/>
      <c r="TYF56" s="34"/>
      <c r="TYG56" s="34"/>
      <c r="TYH56" s="34"/>
      <c r="TYI56" s="34"/>
      <c r="TYJ56" s="34"/>
      <c r="TYK56" s="34"/>
      <c r="TYL56" s="34"/>
      <c r="TYM56" s="34"/>
      <c r="TYN56" s="34"/>
      <c r="TYO56" s="34"/>
      <c r="TYP56" s="34"/>
      <c r="TYQ56" s="34"/>
      <c r="TYR56" s="34"/>
      <c r="TYS56" s="34"/>
      <c r="TYT56" s="34"/>
      <c r="TYU56" s="34"/>
      <c r="TYV56" s="34"/>
      <c r="TYW56" s="34"/>
      <c r="TYX56" s="34"/>
      <c r="TYY56" s="34"/>
      <c r="TYZ56" s="34"/>
      <c r="TZA56" s="34"/>
      <c r="TZB56" s="34"/>
      <c r="TZC56" s="34"/>
      <c r="TZD56" s="34"/>
      <c r="TZE56" s="34"/>
      <c r="TZF56" s="34"/>
      <c r="TZG56" s="34"/>
      <c r="TZH56" s="34"/>
      <c r="TZI56" s="34"/>
      <c r="TZJ56" s="34"/>
      <c r="TZK56" s="34"/>
      <c r="TZL56" s="34"/>
      <c r="TZM56" s="34"/>
      <c r="TZN56" s="34"/>
      <c r="TZO56" s="34"/>
      <c r="TZP56" s="34"/>
      <c r="TZQ56" s="34"/>
      <c r="TZR56" s="34"/>
      <c r="TZS56" s="34"/>
      <c r="TZT56" s="34"/>
      <c r="TZU56" s="34"/>
      <c r="TZV56" s="34"/>
      <c r="TZW56" s="34"/>
      <c r="TZX56" s="34"/>
      <c r="TZY56" s="34"/>
      <c r="TZZ56" s="34"/>
      <c r="UAA56" s="34"/>
      <c r="UAB56" s="34"/>
      <c r="UAC56" s="34"/>
      <c r="UAD56" s="34"/>
      <c r="UAE56" s="34"/>
      <c r="UAF56" s="34"/>
      <c r="UAG56" s="34"/>
      <c r="UAH56" s="34"/>
      <c r="UAI56" s="34"/>
      <c r="UAJ56" s="34"/>
      <c r="UAK56" s="34"/>
      <c r="UAL56" s="34"/>
      <c r="UAM56" s="34"/>
      <c r="UAN56" s="34"/>
      <c r="UAO56" s="34"/>
      <c r="UAP56" s="34"/>
      <c r="UAQ56" s="34"/>
      <c r="UAR56" s="34"/>
      <c r="UAS56" s="34"/>
      <c r="UAT56" s="34"/>
      <c r="UAU56" s="34"/>
      <c r="UAV56" s="34"/>
      <c r="UAW56" s="34"/>
      <c r="UAX56" s="34"/>
      <c r="UAY56" s="34"/>
      <c r="UAZ56" s="34"/>
      <c r="UBA56" s="34"/>
      <c r="UBB56" s="34"/>
      <c r="UBC56" s="34"/>
      <c r="UBD56" s="34"/>
      <c r="UBE56" s="34"/>
      <c r="UBF56" s="34"/>
      <c r="UBG56" s="34"/>
      <c r="UBH56" s="34"/>
      <c r="UBI56" s="34"/>
      <c r="UBJ56" s="34"/>
      <c r="UBK56" s="34"/>
      <c r="UBL56" s="34"/>
      <c r="UBM56" s="34"/>
      <c r="UBN56" s="34"/>
      <c r="UBO56" s="34"/>
      <c r="UBP56" s="34"/>
      <c r="UBQ56" s="34"/>
      <c r="UBR56" s="34"/>
      <c r="UBS56" s="34"/>
      <c r="UBT56" s="34"/>
      <c r="UBU56" s="34"/>
      <c r="UBV56" s="34"/>
      <c r="UBW56" s="34"/>
      <c r="UBX56" s="34"/>
      <c r="UBY56" s="34"/>
      <c r="UBZ56" s="34"/>
      <c r="UCA56" s="34"/>
      <c r="UCB56" s="34"/>
      <c r="UCC56" s="34"/>
      <c r="UCD56" s="34"/>
      <c r="UCE56" s="34"/>
      <c r="UCF56" s="34"/>
      <c r="UCG56" s="34"/>
      <c r="UCH56" s="34"/>
      <c r="UCI56" s="34"/>
      <c r="UCJ56" s="34"/>
      <c r="UCK56" s="34"/>
      <c r="UCL56" s="34"/>
      <c r="UCM56" s="34"/>
      <c r="UCN56" s="34"/>
      <c r="UCO56" s="34"/>
      <c r="UCP56" s="34"/>
      <c r="UCQ56" s="34"/>
      <c r="UCR56" s="34"/>
      <c r="UCS56" s="34"/>
      <c r="UCT56" s="34"/>
      <c r="UCU56" s="34"/>
      <c r="UCV56" s="34"/>
      <c r="UCW56" s="34"/>
      <c r="UCX56" s="34"/>
      <c r="UCY56" s="34"/>
      <c r="UCZ56" s="34"/>
      <c r="UDA56" s="34"/>
      <c r="UDB56" s="34"/>
      <c r="UDC56" s="34"/>
      <c r="UDD56" s="34"/>
      <c r="UDE56" s="34"/>
      <c r="UDF56" s="34"/>
      <c r="UDG56" s="34"/>
      <c r="UDH56" s="34"/>
      <c r="UDI56" s="34"/>
      <c r="UDJ56" s="34"/>
      <c r="UDK56" s="34"/>
      <c r="UDL56" s="34"/>
      <c r="UDM56" s="34"/>
      <c r="UDN56" s="34"/>
      <c r="UDO56" s="34"/>
      <c r="UDP56" s="34"/>
      <c r="UDQ56" s="34"/>
      <c r="UDR56" s="34"/>
      <c r="UDS56" s="34"/>
      <c r="UDT56" s="34"/>
      <c r="UDU56" s="34"/>
      <c r="UDV56" s="34"/>
      <c r="UDW56" s="34"/>
      <c r="UDX56" s="34"/>
      <c r="UDY56" s="34"/>
      <c r="UDZ56" s="34"/>
      <c r="UEA56" s="34"/>
      <c r="UEB56" s="34"/>
      <c r="UEC56" s="34"/>
      <c r="UED56" s="34"/>
      <c r="UEE56" s="34"/>
      <c r="UEF56" s="34"/>
      <c r="UEG56" s="34"/>
      <c r="UEH56" s="34"/>
      <c r="UEI56" s="34"/>
      <c r="UEJ56" s="34"/>
      <c r="UEK56" s="34"/>
      <c r="UEL56" s="34"/>
      <c r="UEM56" s="34"/>
      <c r="UEN56" s="34"/>
      <c r="UEO56" s="34"/>
      <c r="UEP56" s="34"/>
      <c r="UEQ56" s="34"/>
      <c r="UER56" s="34"/>
      <c r="UES56" s="34"/>
      <c r="UET56" s="34"/>
      <c r="UEU56" s="34"/>
      <c r="UEV56" s="34"/>
      <c r="UEW56" s="34"/>
      <c r="UEX56" s="34"/>
      <c r="UEY56" s="34"/>
      <c r="UEZ56" s="34"/>
      <c r="UFA56" s="34"/>
      <c r="UFB56" s="34"/>
      <c r="UFC56" s="34"/>
      <c r="UFD56" s="34"/>
      <c r="UFE56" s="34"/>
      <c r="UFF56" s="34"/>
      <c r="UFG56" s="34"/>
      <c r="UFH56" s="34"/>
      <c r="UFI56" s="34"/>
      <c r="UFJ56" s="34"/>
      <c r="UFK56" s="34"/>
      <c r="UFL56" s="34"/>
      <c r="UFM56" s="34"/>
      <c r="UFN56" s="34"/>
      <c r="UFO56" s="34"/>
      <c r="UFP56" s="34"/>
      <c r="UFQ56" s="34"/>
      <c r="UFR56" s="34"/>
      <c r="UFS56" s="34"/>
      <c r="UFT56" s="34"/>
      <c r="UFU56" s="34"/>
      <c r="UFV56" s="34"/>
      <c r="UFW56" s="34"/>
      <c r="UFX56" s="34"/>
      <c r="UFY56" s="34"/>
      <c r="UFZ56" s="34"/>
      <c r="UGA56" s="34"/>
      <c r="UGB56" s="34"/>
      <c r="UGC56" s="34"/>
      <c r="UGD56" s="34"/>
      <c r="UGE56" s="34"/>
      <c r="UGF56" s="34"/>
      <c r="UGG56" s="34"/>
      <c r="UGH56" s="34"/>
      <c r="UGI56" s="34"/>
      <c r="UGJ56" s="34"/>
      <c r="UGK56" s="34"/>
      <c r="UGL56" s="34"/>
      <c r="UGM56" s="34"/>
      <c r="UGN56" s="34"/>
      <c r="UGO56" s="34"/>
      <c r="UGP56" s="34"/>
      <c r="UGQ56" s="34"/>
      <c r="UGR56" s="34"/>
      <c r="UGS56" s="34"/>
      <c r="UGT56" s="34"/>
      <c r="UGU56" s="34"/>
      <c r="UGV56" s="34"/>
      <c r="UGW56" s="34"/>
      <c r="UGX56" s="34"/>
      <c r="UGY56" s="34"/>
      <c r="UGZ56" s="34"/>
      <c r="UHA56" s="34"/>
      <c r="UHB56" s="34"/>
      <c r="UHC56" s="34"/>
      <c r="UHD56" s="34"/>
      <c r="UHE56" s="34"/>
      <c r="UHF56" s="34"/>
      <c r="UHG56" s="34"/>
      <c r="UHH56" s="34"/>
      <c r="UHI56" s="34"/>
      <c r="UHJ56" s="34"/>
      <c r="UHK56" s="34"/>
      <c r="UHL56" s="34"/>
      <c r="UHM56" s="34"/>
      <c r="UHN56" s="34"/>
      <c r="UHO56" s="34"/>
      <c r="UHP56" s="34"/>
      <c r="UHQ56" s="34"/>
      <c r="UHR56" s="34"/>
      <c r="UHS56" s="34"/>
      <c r="UHT56" s="34"/>
      <c r="UHU56" s="34"/>
      <c r="UHV56" s="34"/>
      <c r="UHW56" s="34"/>
      <c r="UHX56" s="34"/>
      <c r="UHY56" s="34"/>
      <c r="UHZ56" s="34"/>
      <c r="UIA56" s="34"/>
      <c r="UIB56" s="34"/>
      <c r="UIC56" s="34"/>
      <c r="UID56" s="34"/>
      <c r="UIE56" s="34"/>
      <c r="UIF56" s="34"/>
      <c r="UIG56" s="34"/>
      <c r="UIH56" s="34"/>
      <c r="UII56" s="34"/>
      <c r="UIJ56" s="34"/>
      <c r="UIK56" s="34"/>
      <c r="UIL56" s="34"/>
      <c r="UIM56" s="34"/>
      <c r="UIN56" s="34"/>
      <c r="UIO56" s="34"/>
      <c r="UIP56" s="34"/>
      <c r="UIQ56" s="34"/>
      <c r="UIR56" s="34"/>
      <c r="UIS56" s="34"/>
      <c r="UIT56" s="34"/>
      <c r="UIU56" s="34"/>
      <c r="UIV56" s="34"/>
      <c r="UIW56" s="34"/>
      <c r="UIX56" s="34"/>
      <c r="UIY56" s="34"/>
      <c r="UIZ56" s="34"/>
      <c r="UJA56" s="34"/>
      <c r="UJB56" s="34"/>
      <c r="UJC56" s="34"/>
      <c r="UJD56" s="34"/>
      <c r="UJE56" s="34"/>
      <c r="UJF56" s="34"/>
      <c r="UJG56" s="34"/>
      <c r="UJH56" s="34"/>
      <c r="UJI56" s="34"/>
      <c r="UJJ56" s="34"/>
      <c r="UJK56" s="34"/>
      <c r="UJL56" s="34"/>
      <c r="UJM56" s="34"/>
      <c r="UJN56" s="34"/>
      <c r="UJO56" s="34"/>
      <c r="UJP56" s="34"/>
      <c r="UJQ56" s="34"/>
      <c r="UJR56" s="34"/>
      <c r="UJS56" s="34"/>
      <c r="UJT56" s="34"/>
      <c r="UJU56" s="34"/>
      <c r="UJV56" s="34"/>
      <c r="UJW56" s="34"/>
      <c r="UJX56" s="34"/>
      <c r="UJY56" s="34"/>
      <c r="UJZ56" s="34"/>
      <c r="UKA56" s="34"/>
      <c r="UKB56" s="34"/>
      <c r="UKC56" s="34"/>
      <c r="UKD56" s="34"/>
      <c r="UKE56" s="34"/>
      <c r="UKF56" s="34"/>
      <c r="UKG56" s="34"/>
      <c r="UKH56" s="34"/>
      <c r="UKI56" s="34"/>
      <c r="UKJ56" s="34"/>
      <c r="UKK56" s="34"/>
      <c r="UKL56" s="34"/>
      <c r="UKM56" s="34"/>
      <c r="UKN56" s="34"/>
      <c r="UKO56" s="34"/>
      <c r="UKP56" s="34"/>
      <c r="UKQ56" s="34"/>
      <c r="UKR56" s="34"/>
      <c r="UKS56" s="34"/>
      <c r="UKT56" s="34"/>
      <c r="UKU56" s="34"/>
      <c r="UKV56" s="34"/>
      <c r="UKW56" s="34"/>
      <c r="UKX56" s="34"/>
      <c r="UKY56" s="34"/>
      <c r="UKZ56" s="34"/>
      <c r="ULA56" s="34"/>
      <c r="ULB56" s="34"/>
      <c r="ULC56" s="34"/>
      <c r="ULD56" s="34"/>
      <c r="ULE56" s="34"/>
      <c r="ULF56" s="34"/>
      <c r="ULG56" s="34"/>
      <c r="ULH56" s="34"/>
      <c r="ULI56" s="34"/>
      <c r="ULJ56" s="34"/>
      <c r="ULK56" s="34"/>
      <c r="ULL56" s="34"/>
      <c r="ULM56" s="34"/>
      <c r="ULN56" s="34"/>
      <c r="ULO56" s="34"/>
      <c r="ULP56" s="34"/>
      <c r="ULQ56" s="34"/>
      <c r="ULR56" s="34"/>
      <c r="ULS56" s="34"/>
      <c r="ULT56" s="34"/>
      <c r="ULU56" s="34"/>
      <c r="ULV56" s="34"/>
      <c r="ULW56" s="34"/>
      <c r="ULX56" s="34"/>
      <c r="ULY56" s="34"/>
      <c r="ULZ56" s="34"/>
      <c r="UMA56" s="34"/>
      <c r="UMB56" s="34"/>
      <c r="UMC56" s="34"/>
      <c r="UMD56" s="34"/>
      <c r="UME56" s="34"/>
      <c r="UMF56" s="34"/>
      <c r="UMG56" s="34"/>
      <c r="UMH56" s="34"/>
      <c r="UMI56" s="34"/>
      <c r="UMJ56" s="34"/>
      <c r="UMK56" s="34"/>
      <c r="UML56" s="34"/>
      <c r="UMM56" s="34"/>
      <c r="UMN56" s="34"/>
      <c r="UMO56" s="34"/>
      <c r="UMP56" s="34"/>
      <c r="UMQ56" s="34"/>
      <c r="UMR56" s="34"/>
      <c r="UMS56" s="34"/>
      <c r="UMT56" s="34"/>
      <c r="UMU56" s="34"/>
      <c r="UMV56" s="34"/>
      <c r="UMW56" s="34"/>
      <c r="UMX56" s="34"/>
      <c r="UMY56" s="34"/>
      <c r="UMZ56" s="34"/>
      <c r="UNA56" s="34"/>
      <c r="UNB56" s="34"/>
      <c r="UNC56" s="34"/>
      <c r="UND56" s="34"/>
      <c r="UNE56" s="34"/>
      <c r="UNF56" s="34"/>
      <c r="UNG56" s="34"/>
      <c r="UNH56" s="34"/>
      <c r="UNI56" s="34"/>
      <c r="UNJ56" s="34"/>
      <c r="UNK56" s="34"/>
      <c r="UNL56" s="34"/>
      <c r="UNM56" s="34"/>
      <c r="UNN56" s="34"/>
      <c r="UNO56" s="34"/>
      <c r="UNP56" s="34"/>
      <c r="UNQ56" s="34"/>
      <c r="UNR56" s="34"/>
      <c r="UNS56" s="34"/>
      <c r="UNT56" s="34"/>
      <c r="UNU56" s="34"/>
      <c r="UNV56" s="34"/>
      <c r="UNW56" s="34"/>
      <c r="UNX56" s="34"/>
      <c r="UNY56" s="34"/>
      <c r="UNZ56" s="34"/>
      <c r="UOA56" s="34"/>
      <c r="UOB56" s="34"/>
      <c r="UOC56" s="34"/>
      <c r="UOD56" s="34"/>
      <c r="UOE56" s="34"/>
      <c r="UOF56" s="34"/>
      <c r="UOG56" s="34"/>
      <c r="UOH56" s="34"/>
      <c r="UOI56" s="34"/>
      <c r="UOJ56" s="34"/>
      <c r="UOK56" s="34"/>
      <c r="UOL56" s="34"/>
      <c r="UOM56" s="34"/>
      <c r="UON56" s="34"/>
      <c r="UOO56" s="34"/>
      <c r="UOP56" s="34"/>
      <c r="UOQ56" s="34"/>
      <c r="UOR56" s="34"/>
      <c r="UOS56" s="34"/>
      <c r="UOT56" s="34"/>
      <c r="UOU56" s="34"/>
      <c r="UOV56" s="34"/>
      <c r="UOW56" s="34"/>
      <c r="UOX56" s="34"/>
      <c r="UOY56" s="34"/>
      <c r="UOZ56" s="34"/>
      <c r="UPA56" s="34"/>
      <c r="UPB56" s="34"/>
      <c r="UPC56" s="34"/>
      <c r="UPD56" s="34"/>
      <c r="UPE56" s="34"/>
      <c r="UPF56" s="34"/>
      <c r="UPG56" s="34"/>
      <c r="UPH56" s="34"/>
      <c r="UPI56" s="34"/>
      <c r="UPJ56" s="34"/>
      <c r="UPK56" s="34"/>
      <c r="UPL56" s="34"/>
      <c r="UPM56" s="34"/>
      <c r="UPN56" s="34"/>
      <c r="UPO56" s="34"/>
      <c r="UPP56" s="34"/>
      <c r="UPQ56" s="34"/>
      <c r="UPR56" s="34"/>
      <c r="UPS56" s="34"/>
      <c r="UPT56" s="34"/>
      <c r="UPU56" s="34"/>
      <c r="UPV56" s="34"/>
      <c r="UPW56" s="34"/>
      <c r="UPX56" s="34"/>
      <c r="UPY56" s="34"/>
      <c r="UPZ56" s="34"/>
      <c r="UQA56" s="34"/>
      <c r="UQB56" s="34"/>
      <c r="UQC56" s="34"/>
      <c r="UQD56" s="34"/>
      <c r="UQE56" s="34"/>
      <c r="UQF56" s="34"/>
      <c r="UQG56" s="34"/>
      <c r="UQH56" s="34"/>
      <c r="UQI56" s="34"/>
      <c r="UQJ56" s="34"/>
      <c r="UQK56" s="34"/>
      <c r="UQL56" s="34"/>
      <c r="UQM56" s="34"/>
      <c r="UQN56" s="34"/>
      <c r="UQO56" s="34"/>
      <c r="UQP56" s="34"/>
      <c r="UQQ56" s="34"/>
      <c r="UQR56" s="34"/>
      <c r="UQS56" s="34"/>
      <c r="UQT56" s="34"/>
      <c r="UQU56" s="34"/>
      <c r="UQV56" s="34"/>
      <c r="UQW56" s="34"/>
      <c r="UQX56" s="34"/>
      <c r="UQY56" s="34"/>
      <c r="UQZ56" s="34"/>
      <c r="URA56" s="34"/>
      <c r="URB56" s="34"/>
      <c r="URC56" s="34"/>
      <c r="URD56" s="34"/>
      <c r="URE56" s="34"/>
      <c r="URF56" s="34"/>
      <c r="URG56" s="34"/>
      <c r="URH56" s="34"/>
      <c r="URI56" s="34"/>
      <c r="URJ56" s="34"/>
      <c r="URK56" s="34"/>
      <c r="URL56" s="34"/>
      <c r="URM56" s="34"/>
      <c r="URN56" s="34"/>
      <c r="URO56" s="34"/>
      <c r="URP56" s="34"/>
      <c r="URQ56" s="34"/>
      <c r="URR56" s="34"/>
      <c r="URS56" s="34"/>
      <c r="URT56" s="34"/>
      <c r="URU56" s="34"/>
      <c r="URV56" s="34"/>
      <c r="URW56" s="34"/>
      <c r="URX56" s="34"/>
      <c r="URY56" s="34"/>
      <c r="URZ56" s="34"/>
      <c r="USA56" s="34"/>
      <c r="USB56" s="34"/>
      <c r="USC56" s="34"/>
      <c r="USD56" s="34"/>
      <c r="USE56" s="34"/>
      <c r="USF56" s="34"/>
      <c r="USG56" s="34"/>
      <c r="USH56" s="34"/>
      <c r="USI56" s="34"/>
      <c r="USJ56" s="34"/>
      <c r="USK56" s="34"/>
      <c r="USL56" s="34"/>
      <c r="USM56" s="34"/>
      <c r="USN56" s="34"/>
      <c r="USO56" s="34"/>
      <c r="USP56" s="34"/>
      <c r="USQ56" s="34"/>
      <c r="USR56" s="34"/>
      <c r="USS56" s="34"/>
      <c r="UST56" s="34"/>
      <c r="USU56" s="34"/>
      <c r="USV56" s="34"/>
      <c r="USW56" s="34"/>
      <c r="USX56" s="34"/>
      <c r="USY56" s="34"/>
      <c r="USZ56" s="34"/>
      <c r="UTA56" s="34"/>
      <c r="UTB56" s="34"/>
      <c r="UTC56" s="34"/>
      <c r="UTD56" s="34"/>
      <c r="UTE56" s="34"/>
      <c r="UTF56" s="34"/>
      <c r="UTG56" s="34"/>
      <c r="UTH56" s="34"/>
      <c r="UTI56" s="34"/>
      <c r="UTJ56" s="34"/>
      <c r="UTK56" s="34"/>
      <c r="UTL56" s="34"/>
      <c r="UTM56" s="34"/>
      <c r="UTN56" s="34"/>
      <c r="UTO56" s="34"/>
      <c r="UTP56" s="34"/>
      <c r="UTQ56" s="34"/>
      <c r="UTR56" s="34"/>
      <c r="UTS56" s="34"/>
      <c r="UTT56" s="34"/>
      <c r="UTU56" s="34"/>
      <c r="UTV56" s="34"/>
      <c r="UTW56" s="34"/>
      <c r="UTX56" s="34"/>
      <c r="UTY56" s="34"/>
      <c r="UTZ56" s="34"/>
      <c r="UUA56" s="34"/>
      <c r="UUB56" s="34"/>
      <c r="UUC56" s="34"/>
      <c r="UUD56" s="34"/>
      <c r="UUE56" s="34"/>
      <c r="UUF56" s="34"/>
      <c r="UUG56" s="34"/>
      <c r="UUH56" s="34"/>
      <c r="UUI56" s="34"/>
      <c r="UUJ56" s="34"/>
      <c r="UUK56" s="34"/>
      <c r="UUL56" s="34"/>
      <c r="UUM56" s="34"/>
      <c r="UUN56" s="34"/>
      <c r="UUO56" s="34"/>
      <c r="UUP56" s="34"/>
      <c r="UUQ56" s="34"/>
      <c r="UUR56" s="34"/>
      <c r="UUS56" s="34"/>
      <c r="UUT56" s="34"/>
      <c r="UUU56" s="34"/>
      <c r="UUV56" s="34"/>
      <c r="UUW56" s="34"/>
      <c r="UUX56" s="34"/>
      <c r="UUY56" s="34"/>
      <c r="UUZ56" s="34"/>
      <c r="UVA56" s="34"/>
      <c r="UVB56" s="34"/>
      <c r="UVC56" s="34"/>
      <c r="UVD56" s="34"/>
      <c r="UVE56" s="34"/>
      <c r="UVF56" s="34"/>
      <c r="UVG56" s="34"/>
      <c r="UVH56" s="34"/>
      <c r="UVI56" s="34"/>
      <c r="UVJ56" s="34"/>
      <c r="UVK56" s="34"/>
      <c r="UVL56" s="34"/>
      <c r="UVM56" s="34"/>
      <c r="UVN56" s="34"/>
      <c r="UVO56" s="34"/>
      <c r="UVP56" s="34"/>
      <c r="UVQ56" s="34"/>
      <c r="UVR56" s="34"/>
      <c r="UVS56" s="34"/>
      <c r="UVT56" s="34"/>
      <c r="UVU56" s="34"/>
      <c r="UVV56" s="34"/>
      <c r="UVW56" s="34"/>
      <c r="UVX56" s="34"/>
      <c r="UVY56" s="34"/>
      <c r="UVZ56" s="34"/>
      <c r="UWA56" s="34"/>
      <c r="UWB56" s="34"/>
      <c r="UWC56" s="34"/>
      <c r="UWD56" s="34"/>
      <c r="UWE56" s="34"/>
      <c r="UWF56" s="34"/>
      <c r="UWG56" s="34"/>
      <c r="UWH56" s="34"/>
      <c r="UWI56" s="34"/>
      <c r="UWJ56" s="34"/>
      <c r="UWK56" s="34"/>
      <c r="UWL56" s="34"/>
      <c r="UWM56" s="34"/>
      <c r="UWN56" s="34"/>
      <c r="UWO56" s="34"/>
      <c r="UWP56" s="34"/>
      <c r="UWQ56" s="34"/>
      <c r="UWR56" s="34"/>
      <c r="UWS56" s="34"/>
      <c r="UWT56" s="34"/>
      <c r="UWU56" s="34"/>
      <c r="UWV56" s="34"/>
      <c r="UWW56" s="34"/>
      <c r="UWX56" s="34"/>
      <c r="UWY56" s="34"/>
      <c r="UWZ56" s="34"/>
      <c r="UXA56" s="34"/>
      <c r="UXB56" s="34"/>
      <c r="UXC56" s="34"/>
      <c r="UXD56" s="34"/>
      <c r="UXE56" s="34"/>
      <c r="UXF56" s="34"/>
      <c r="UXG56" s="34"/>
      <c r="UXH56" s="34"/>
      <c r="UXI56" s="34"/>
      <c r="UXJ56" s="34"/>
      <c r="UXK56" s="34"/>
      <c r="UXL56" s="34"/>
      <c r="UXM56" s="34"/>
      <c r="UXN56" s="34"/>
      <c r="UXO56" s="34"/>
      <c r="UXP56" s="34"/>
      <c r="UXQ56" s="34"/>
      <c r="UXR56" s="34"/>
      <c r="UXS56" s="34"/>
      <c r="UXT56" s="34"/>
      <c r="UXU56" s="34"/>
      <c r="UXV56" s="34"/>
      <c r="UXW56" s="34"/>
      <c r="UXX56" s="34"/>
      <c r="UXY56" s="34"/>
      <c r="UXZ56" s="34"/>
      <c r="UYA56" s="34"/>
      <c r="UYB56" s="34"/>
      <c r="UYC56" s="34"/>
      <c r="UYD56" s="34"/>
      <c r="UYE56" s="34"/>
      <c r="UYF56" s="34"/>
      <c r="UYG56" s="34"/>
      <c r="UYH56" s="34"/>
      <c r="UYI56" s="34"/>
      <c r="UYJ56" s="34"/>
      <c r="UYK56" s="34"/>
      <c r="UYL56" s="34"/>
      <c r="UYM56" s="34"/>
      <c r="UYN56" s="34"/>
      <c r="UYO56" s="34"/>
      <c r="UYP56" s="34"/>
      <c r="UYQ56" s="34"/>
      <c r="UYR56" s="34"/>
      <c r="UYS56" s="34"/>
      <c r="UYT56" s="34"/>
      <c r="UYU56" s="34"/>
      <c r="UYV56" s="34"/>
      <c r="UYW56" s="34"/>
      <c r="UYX56" s="34"/>
      <c r="UYY56" s="34"/>
      <c r="UYZ56" s="34"/>
      <c r="UZA56" s="34"/>
      <c r="UZB56" s="34"/>
      <c r="UZC56" s="34"/>
      <c r="UZD56" s="34"/>
      <c r="UZE56" s="34"/>
      <c r="UZF56" s="34"/>
      <c r="UZG56" s="34"/>
      <c r="UZH56" s="34"/>
      <c r="UZI56" s="34"/>
      <c r="UZJ56" s="34"/>
      <c r="UZK56" s="34"/>
      <c r="UZL56" s="34"/>
      <c r="UZM56" s="34"/>
      <c r="UZN56" s="34"/>
      <c r="UZO56" s="34"/>
      <c r="UZP56" s="34"/>
      <c r="UZQ56" s="34"/>
      <c r="UZR56" s="34"/>
      <c r="UZS56" s="34"/>
      <c r="UZT56" s="34"/>
      <c r="UZU56" s="34"/>
      <c r="UZV56" s="34"/>
      <c r="UZW56" s="34"/>
      <c r="UZX56" s="34"/>
      <c r="UZY56" s="34"/>
      <c r="UZZ56" s="34"/>
      <c r="VAA56" s="34"/>
      <c r="VAB56" s="34"/>
      <c r="VAC56" s="34"/>
      <c r="VAD56" s="34"/>
      <c r="VAE56" s="34"/>
      <c r="VAF56" s="34"/>
      <c r="VAG56" s="34"/>
      <c r="VAH56" s="34"/>
      <c r="VAI56" s="34"/>
      <c r="VAJ56" s="34"/>
      <c r="VAK56" s="34"/>
      <c r="VAL56" s="34"/>
      <c r="VAM56" s="34"/>
      <c r="VAN56" s="34"/>
      <c r="VAO56" s="34"/>
      <c r="VAP56" s="34"/>
      <c r="VAQ56" s="34"/>
      <c r="VAR56" s="34"/>
      <c r="VAS56" s="34"/>
      <c r="VAT56" s="34"/>
      <c r="VAU56" s="34"/>
      <c r="VAV56" s="34"/>
      <c r="VAW56" s="34"/>
      <c r="VAX56" s="34"/>
      <c r="VAY56" s="34"/>
      <c r="VAZ56" s="34"/>
      <c r="VBA56" s="34"/>
      <c r="VBB56" s="34"/>
      <c r="VBC56" s="34"/>
      <c r="VBD56" s="34"/>
      <c r="VBE56" s="34"/>
      <c r="VBF56" s="34"/>
      <c r="VBG56" s="34"/>
      <c r="VBH56" s="34"/>
      <c r="VBI56" s="34"/>
      <c r="VBJ56" s="34"/>
      <c r="VBK56" s="34"/>
      <c r="VBL56" s="34"/>
      <c r="VBM56" s="34"/>
      <c r="VBN56" s="34"/>
      <c r="VBO56" s="34"/>
      <c r="VBP56" s="34"/>
      <c r="VBQ56" s="34"/>
      <c r="VBR56" s="34"/>
      <c r="VBS56" s="34"/>
      <c r="VBT56" s="34"/>
      <c r="VBU56" s="34"/>
      <c r="VBV56" s="34"/>
      <c r="VBW56" s="34"/>
      <c r="VBX56" s="34"/>
      <c r="VBY56" s="34"/>
      <c r="VBZ56" s="34"/>
      <c r="VCA56" s="34"/>
      <c r="VCB56" s="34"/>
      <c r="VCC56" s="34"/>
      <c r="VCD56" s="34"/>
      <c r="VCE56" s="34"/>
      <c r="VCF56" s="34"/>
      <c r="VCG56" s="34"/>
      <c r="VCH56" s="34"/>
      <c r="VCI56" s="34"/>
      <c r="VCJ56" s="34"/>
      <c r="VCK56" s="34"/>
      <c r="VCL56" s="34"/>
      <c r="VCM56" s="34"/>
      <c r="VCN56" s="34"/>
      <c r="VCO56" s="34"/>
      <c r="VCP56" s="34"/>
      <c r="VCQ56" s="34"/>
      <c r="VCR56" s="34"/>
      <c r="VCS56" s="34"/>
      <c r="VCT56" s="34"/>
      <c r="VCU56" s="34"/>
      <c r="VCV56" s="34"/>
      <c r="VCW56" s="34"/>
      <c r="VCX56" s="34"/>
      <c r="VCY56" s="34"/>
      <c r="VCZ56" s="34"/>
      <c r="VDA56" s="34"/>
      <c r="VDB56" s="34"/>
      <c r="VDC56" s="34"/>
      <c r="VDD56" s="34"/>
      <c r="VDE56" s="34"/>
      <c r="VDF56" s="34"/>
      <c r="VDG56" s="34"/>
      <c r="VDH56" s="34"/>
      <c r="VDI56" s="34"/>
      <c r="VDJ56" s="34"/>
      <c r="VDK56" s="34"/>
      <c r="VDL56" s="34"/>
      <c r="VDM56" s="34"/>
      <c r="VDN56" s="34"/>
      <c r="VDO56" s="34"/>
      <c r="VDP56" s="34"/>
      <c r="VDQ56" s="34"/>
      <c r="VDR56" s="34"/>
      <c r="VDS56" s="34"/>
      <c r="VDT56" s="34"/>
      <c r="VDU56" s="34"/>
      <c r="VDV56" s="34"/>
      <c r="VDW56" s="34"/>
      <c r="VDX56" s="34"/>
      <c r="VDY56" s="34"/>
      <c r="VDZ56" s="34"/>
      <c r="VEA56" s="34"/>
      <c r="VEB56" s="34"/>
      <c r="VEC56" s="34"/>
      <c r="VED56" s="34"/>
      <c r="VEE56" s="34"/>
      <c r="VEF56" s="34"/>
      <c r="VEG56" s="34"/>
      <c r="VEH56" s="34"/>
      <c r="VEI56" s="34"/>
      <c r="VEJ56" s="34"/>
      <c r="VEK56" s="34"/>
      <c r="VEL56" s="34"/>
      <c r="VEM56" s="34"/>
      <c r="VEN56" s="34"/>
      <c r="VEO56" s="34"/>
      <c r="VEP56" s="34"/>
      <c r="VEQ56" s="34"/>
      <c r="VER56" s="34"/>
      <c r="VES56" s="34"/>
      <c r="VET56" s="34"/>
      <c r="VEU56" s="34"/>
      <c r="VEV56" s="34"/>
      <c r="VEW56" s="34"/>
      <c r="VEX56" s="34"/>
      <c r="VEY56" s="34"/>
      <c r="VEZ56" s="34"/>
      <c r="VFA56" s="34"/>
      <c r="VFB56" s="34"/>
      <c r="VFC56" s="34"/>
      <c r="VFD56" s="34"/>
      <c r="VFE56" s="34"/>
      <c r="VFF56" s="34"/>
      <c r="VFG56" s="34"/>
      <c r="VFH56" s="34"/>
      <c r="VFI56" s="34"/>
      <c r="VFJ56" s="34"/>
      <c r="VFK56" s="34"/>
      <c r="VFL56" s="34"/>
      <c r="VFM56" s="34"/>
      <c r="VFN56" s="34"/>
      <c r="VFO56" s="34"/>
      <c r="VFP56" s="34"/>
      <c r="VFQ56" s="34"/>
      <c r="VFR56" s="34"/>
      <c r="VFS56" s="34"/>
      <c r="VFT56" s="34"/>
      <c r="VFU56" s="34"/>
      <c r="VFV56" s="34"/>
      <c r="VFW56" s="34"/>
      <c r="VFX56" s="34"/>
      <c r="VFY56" s="34"/>
      <c r="VFZ56" s="34"/>
      <c r="VGA56" s="34"/>
      <c r="VGB56" s="34"/>
      <c r="VGC56" s="34"/>
      <c r="VGD56" s="34"/>
      <c r="VGE56" s="34"/>
      <c r="VGF56" s="34"/>
      <c r="VGG56" s="34"/>
      <c r="VGH56" s="34"/>
      <c r="VGI56" s="34"/>
      <c r="VGJ56" s="34"/>
      <c r="VGK56" s="34"/>
      <c r="VGL56" s="34"/>
      <c r="VGM56" s="34"/>
      <c r="VGN56" s="34"/>
      <c r="VGO56" s="34"/>
      <c r="VGP56" s="34"/>
      <c r="VGQ56" s="34"/>
      <c r="VGR56" s="34"/>
      <c r="VGS56" s="34"/>
      <c r="VGT56" s="34"/>
      <c r="VGU56" s="34"/>
      <c r="VGV56" s="34"/>
      <c r="VGW56" s="34"/>
      <c r="VGX56" s="34"/>
      <c r="VGY56" s="34"/>
      <c r="VGZ56" s="34"/>
      <c r="VHA56" s="34"/>
      <c r="VHB56" s="34"/>
      <c r="VHC56" s="34"/>
      <c r="VHD56" s="34"/>
      <c r="VHE56" s="34"/>
      <c r="VHF56" s="34"/>
      <c r="VHG56" s="34"/>
      <c r="VHH56" s="34"/>
      <c r="VHI56" s="34"/>
      <c r="VHJ56" s="34"/>
      <c r="VHK56" s="34"/>
      <c r="VHL56" s="34"/>
      <c r="VHM56" s="34"/>
      <c r="VHN56" s="34"/>
      <c r="VHO56" s="34"/>
      <c r="VHP56" s="34"/>
      <c r="VHQ56" s="34"/>
      <c r="VHR56" s="34"/>
      <c r="VHS56" s="34"/>
      <c r="VHT56" s="34"/>
      <c r="VHU56" s="34"/>
      <c r="VHV56" s="34"/>
      <c r="VHW56" s="34"/>
      <c r="VHX56" s="34"/>
      <c r="VHY56" s="34"/>
      <c r="VHZ56" s="34"/>
      <c r="VIA56" s="34"/>
      <c r="VIB56" s="34"/>
      <c r="VIC56" s="34"/>
      <c r="VID56" s="34"/>
      <c r="VIE56" s="34"/>
      <c r="VIF56" s="34"/>
      <c r="VIG56" s="34"/>
      <c r="VIH56" s="34"/>
      <c r="VII56" s="34"/>
      <c r="VIJ56" s="34"/>
      <c r="VIK56" s="34"/>
      <c r="VIL56" s="34"/>
      <c r="VIM56" s="34"/>
      <c r="VIN56" s="34"/>
      <c r="VIO56" s="34"/>
      <c r="VIP56" s="34"/>
      <c r="VIQ56" s="34"/>
      <c r="VIR56" s="34"/>
      <c r="VIS56" s="34"/>
      <c r="VIT56" s="34"/>
      <c r="VIU56" s="34"/>
      <c r="VIV56" s="34"/>
      <c r="VIW56" s="34"/>
      <c r="VIX56" s="34"/>
      <c r="VIY56" s="34"/>
      <c r="VIZ56" s="34"/>
      <c r="VJA56" s="34"/>
      <c r="VJB56" s="34"/>
      <c r="VJC56" s="34"/>
      <c r="VJD56" s="34"/>
      <c r="VJE56" s="34"/>
      <c r="VJF56" s="34"/>
      <c r="VJG56" s="34"/>
      <c r="VJH56" s="34"/>
      <c r="VJI56" s="34"/>
      <c r="VJJ56" s="34"/>
      <c r="VJK56" s="34"/>
      <c r="VJL56" s="34"/>
      <c r="VJM56" s="34"/>
      <c r="VJN56" s="34"/>
      <c r="VJO56" s="34"/>
      <c r="VJP56" s="34"/>
      <c r="VJQ56" s="34"/>
      <c r="VJR56" s="34"/>
      <c r="VJS56" s="34"/>
      <c r="VJT56" s="34"/>
      <c r="VJU56" s="34"/>
      <c r="VJV56" s="34"/>
      <c r="VJW56" s="34"/>
      <c r="VJX56" s="34"/>
      <c r="VJY56" s="34"/>
      <c r="VJZ56" s="34"/>
      <c r="VKA56" s="34"/>
      <c r="VKB56" s="34"/>
      <c r="VKC56" s="34"/>
      <c r="VKD56" s="34"/>
      <c r="VKE56" s="34"/>
      <c r="VKF56" s="34"/>
      <c r="VKG56" s="34"/>
      <c r="VKH56" s="34"/>
      <c r="VKI56" s="34"/>
      <c r="VKJ56" s="34"/>
      <c r="VKK56" s="34"/>
      <c r="VKL56" s="34"/>
      <c r="VKM56" s="34"/>
      <c r="VKN56" s="34"/>
      <c r="VKO56" s="34"/>
      <c r="VKP56" s="34"/>
      <c r="VKQ56" s="34"/>
      <c r="VKR56" s="34"/>
      <c r="VKS56" s="34"/>
      <c r="VKT56" s="34"/>
      <c r="VKU56" s="34"/>
      <c r="VKV56" s="34"/>
      <c r="VKW56" s="34"/>
      <c r="VKX56" s="34"/>
      <c r="VKY56" s="34"/>
      <c r="VKZ56" s="34"/>
      <c r="VLA56" s="34"/>
      <c r="VLB56" s="34"/>
      <c r="VLC56" s="34"/>
      <c r="VLD56" s="34"/>
      <c r="VLE56" s="34"/>
      <c r="VLF56" s="34"/>
      <c r="VLG56" s="34"/>
      <c r="VLH56" s="34"/>
      <c r="VLI56" s="34"/>
      <c r="VLJ56" s="34"/>
      <c r="VLK56" s="34"/>
      <c r="VLL56" s="34"/>
      <c r="VLM56" s="34"/>
      <c r="VLN56" s="34"/>
      <c r="VLO56" s="34"/>
      <c r="VLP56" s="34"/>
      <c r="VLQ56" s="34"/>
      <c r="VLR56" s="34"/>
      <c r="VLS56" s="34"/>
      <c r="VLT56" s="34"/>
      <c r="VLU56" s="34"/>
      <c r="VLV56" s="34"/>
      <c r="VLW56" s="34"/>
      <c r="VLX56" s="34"/>
      <c r="VLY56" s="34"/>
      <c r="VLZ56" s="34"/>
      <c r="VMA56" s="34"/>
      <c r="VMB56" s="34"/>
      <c r="VMC56" s="34"/>
      <c r="VMD56" s="34"/>
      <c r="VME56" s="34"/>
      <c r="VMF56" s="34"/>
      <c r="VMG56" s="34"/>
      <c r="VMH56" s="34"/>
      <c r="VMI56" s="34"/>
      <c r="VMJ56" s="34"/>
      <c r="VMK56" s="34"/>
      <c r="VML56" s="34"/>
      <c r="VMM56" s="34"/>
      <c r="VMN56" s="34"/>
      <c r="VMO56" s="34"/>
      <c r="VMP56" s="34"/>
      <c r="VMQ56" s="34"/>
      <c r="VMR56" s="34"/>
      <c r="VMS56" s="34"/>
      <c r="VMT56" s="34"/>
      <c r="VMU56" s="34"/>
      <c r="VMV56" s="34"/>
      <c r="VMW56" s="34"/>
      <c r="VMX56" s="34"/>
      <c r="VMY56" s="34"/>
      <c r="VMZ56" s="34"/>
      <c r="VNA56" s="34"/>
      <c r="VNB56" s="34"/>
      <c r="VNC56" s="34"/>
      <c r="VND56" s="34"/>
      <c r="VNE56" s="34"/>
      <c r="VNF56" s="34"/>
      <c r="VNG56" s="34"/>
      <c r="VNH56" s="34"/>
      <c r="VNI56" s="34"/>
      <c r="VNJ56" s="34"/>
      <c r="VNK56" s="34"/>
      <c r="VNL56" s="34"/>
      <c r="VNM56" s="34"/>
      <c r="VNN56" s="34"/>
      <c r="VNO56" s="34"/>
      <c r="VNP56" s="34"/>
      <c r="VNQ56" s="34"/>
      <c r="VNR56" s="34"/>
      <c r="VNS56" s="34"/>
      <c r="VNT56" s="34"/>
      <c r="VNU56" s="34"/>
      <c r="VNV56" s="34"/>
      <c r="VNW56" s="34"/>
      <c r="VNX56" s="34"/>
      <c r="VNY56" s="34"/>
      <c r="VNZ56" s="34"/>
      <c r="VOA56" s="34"/>
      <c r="VOB56" s="34"/>
      <c r="VOC56" s="34"/>
      <c r="VOD56" s="34"/>
      <c r="VOE56" s="34"/>
      <c r="VOF56" s="34"/>
      <c r="VOG56" s="34"/>
      <c r="VOH56" s="34"/>
      <c r="VOI56" s="34"/>
      <c r="VOJ56" s="34"/>
      <c r="VOK56" s="34"/>
      <c r="VOL56" s="34"/>
      <c r="VOM56" s="34"/>
      <c r="VON56" s="34"/>
      <c r="VOO56" s="34"/>
      <c r="VOP56" s="34"/>
      <c r="VOQ56" s="34"/>
      <c r="VOR56" s="34"/>
      <c r="VOS56" s="34"/>
      <c r="VOT56" s="34"/>
      <c r="VOU56" s="34"/>
      <c r="VOV56" s="34"/>
      <c r="VOW56" s="34"/>
      <c r="VOX56" s="34"/>
      <c r="VOY56" s="34"/>
      <c r="VOZ56" s="34"/>
      <c r="VPA56" s="34"/>
      <c r="VPB56" s="34"/>
      <c r="VPC56" s="34"/>
      <c r="VPD56" s="34"/>
      <c r="VPE56" s="34"/>
      <c r="VPF56" s="34"/>
      <c r="VPG56" s="34"/>
      <c r="VPH56" s="34"/>
      <c r="VPI56" s="34"/>
      <c r="VPJ56" s="34"/>
      <c r="VPK56" s="34"/>
      <c r="VPL56" s="34"/>
      <c r="VPM56" s="34"/>
      <c r="VPN56" s="34"/>
      <c r="VPO56" s="34"/>
      <c r="VPP56" s="34"/>
      <c r="VPQ56" s="34"/>
      <c r="VPR56" s="34"/>
      <c r="VPS56" s="34"/>
      <c r="VPT56" s="34"/>
      <c r="VPU56" s="34"/>
      <c r="VPV56" s="34"/>
      <c r="VPW56" s="34"/>
      <c r="VPX56" s="34"/>
      <c r="VPY56" s="34"/>
      <c r="VPZ56" s="34"/>
      <c r="VQA56" s="34"/>
      <c r="VQB56" s="34"/>
      <c r="VQC56" s="34"/>
      <c r="VQD56" s="34"/>
      <c r="VQE56" s="34"/>
      <c r="VQF56" s="34"/>
      <c r="VQG56" s="34"/>
      <c r="VQH56" s="34"/>
      <c r="VQI56" s="34"/>
      <c r="VQJ56" s="34"/>
      <c r="VQK56" s="34"/>
      <c r="VQL56" s="34"/>
      <c r="VQM56" s="34"/>
      <c r="VQN56" s="34"/>
      <c r="VQO56" s="34"/>
      <c r="VQP56" s="34"/>
      <c r="VQQ56" s="34"/>
      <c r="VQR56" s="34"/>
      <c r="VQS56" s="34"/>
      <c r="VQT56" s="34"/>
      <c r="VQU56" s="34"/>
      <c r="VQV56" s="34"/>
      <c r="VQW56" s="34"/>
      <c r="VQX56" s="34"/>
      <c r="VQY56" s="34"/>
      <c r="VQZ56" s="34"/>
      <c r="VRA56" s="34"/>
      <c r="VRB56" s="34"/>
      <c r="VRC56" s="34"/>
      <c r="VRD56" s="34"/>
      <c r="VRE56" s="34"/>
      <c r="VRF56" s="34"/>
      <c r="VRG56" s="34"/>
      <c r="VRH56" s="34"/>
      <c r="VRI56" s="34"/>
      <c r="VRJ56" s="34"/>
      <c r="VRK56" s="34"/>
      <c r="VRL56" s="34"/>
      <c r="VRM56" s="34"/>
      <c r="VRN56" s="34"/>
      <c r="VRO56" s="34"/>
      <c r="VRP56" s="34"/>
      <c r="VRQ56" s="34"/>
      <c r="VRR56" s="34"/>
      <c r="VRS56" s="34"/>
      <c r="VRT56" s="34"/>
      <c r="VRU56" s="34"/>
      <c r="VRV56" s="34"/>
      <c r="VRW56" s="34"/>
      <c r="VRX56" s="34"/>
      <c r="VRY56" s="34"/>
      <c r="VRZ56" s="34"/>
      <c r="VSA56" s="34"/>
      <c r="VSB56" s="34"/>
      <c r="VSC56" s="34"/>
      <c r="VSD56" s="34"/>
      <c r="VSE56" s="34"/>
      <c r="VSF56" s="34"/>
      <c r="VSG56" s="34"/>
      <c r="VSH56" s="34"/>
      <c r="VSI56" s="34"/>
      <c r="VSJ56" s="34"/>
      <c r="VSK56" s="34"/>
      <c r="VSL56" s="34"/>
      <c r="VSM56" s="34"/>
      <c r="VSN56" s="34"/>
      <c r="VSO56" s="34"/>
      <c r="VSP56" s="34"/>
      <c r="VSQ56" s="34"/>
      <c r="VSR56" s="34"/>
      <c r="VSS56" s="34"/>
      <c r="VST56" s="34"/>
      <c r="VSU56" s="34"/>
      <c r="VSV56" s="34"/>
      <c r="VSW56" s="34"/>
      <c r="VSX56" s="34"/>
      <c r="VSY56" s="34"/>
      <c r="VSZ56" s="34"/>
      <c r="VTA56" s="34"/>
      <c r="VTB56" s="34"/>
      <c r="VTC56" s="34"/>
      <c r="VTD56" s="34"/>
      <c r="VTE56" s="34"/>
      <c r="VTF56" s="34"/>
      <c r="VTG56" s="34"/>
      <c r="VTH56" s="34"/>
      <c r="VTI56" s="34"/>
      <c r="VTJ56" s="34"/>
      <c r="VTK56" s="34"/>
      <c r="VTL56" s="34"/>
      <c r="VTM56" s="34"/>
      <c r="VTN56" s="34"/>
      <c r="VTO56" s="34"/>
      <c r="VTP56" s="34"/>
      <c r="VTQ56" s="34"/>
      <c r="VTR56" s="34"/>
      <c r="VTS56" s="34"/>
      <c r="VTT56" s="34"/>
      <c r="VTU56" s="34"/>
      <c r="VTV56" s="34"/>
      <c r="VTW56" s="34"/>
      <c r="VTX56" s="34"/>
      <c r="VTY56" s="34"/>
      <c r="VTZ56" s="34"/>
      <c r="VUA56" s="34"/>
      <c r="VUB56" s="34"/>
      <c r="VUC56" s="34"/>
      <c r="VUD56" s="34"/>
      <c r="VUE56" s="34"/>
      <c r="VUF56" s="34"/>
      <c r="VUG56" s="34"/>
      <c r="VUH56" s="34"/>
      <c r="VUI56" s="34"/>
      <c r="VUJ56" s="34"/>
      <c r="VUK56" s="34"/>
      <c r="VUL56" s="34"/>
      <c r="VUM56" s="34"/>
      <c r="VUN56" s="34"/>
      <c r="VUO56" s="34"/>
      <c r="VUP56" s="34"/>
      <c r="VUQ56" s="34"/>
      <c r="VUR56" s="34"/>
      <c r="VUS56" s="34"/>
      <c r="VUT56" s="34"/>
      <c r="VUU56" s="34"/>
      <c r="VUV56" s="34"/>
      <c r="VUW56" s="34"/>
      <c r="VUX56" s="34"/>
      <c r="VUY56" s="34"/>
      <c r="VUZ56" s="34"/>
      <c r="VVA56" s="34"/>
      <c r="VVB56" s="34"/>
      <c r="VVC56" s="34"/>
      <c r="VVD56" s="34"/>
      <c r="VVE56" s="34"/>
      <c r="VVF56" s="34"/>
      <c r="VVG56" s="34"/>
      <c r="VVH56" s="34"/>
      <c r="VVI56" s="34"/>
      <c r="VVJ56" s="34"/>
      <c r="VVK56" s="34"/>
      <c r="VVL56" s="34"/>
      <c r="VVM56" s="34"/>
      <c r="VVN56" s="34"/>
      <c r="VVO56" s="34"/>
      <c r="VVP56" s="34"/>
      <c r="VVQ56" s="34"/>
      <c r="VVR56" s="34"/>
      <c r="VVS56" s="34"/>
      <c r="VVT56" s="34"/>
      <c r="VVU56" s="34"/>
      <c r="VVV56" s="34"/>
      <c r="VVW56" s="34"/>
      <c r="VVX56" s="34"/>
      <c r="VVY56" s="34"/>
      <c r="VVZ56" s="34"/>
      <c r="VWA56" s="34"/>
      <c r="VWB56" s="34"/>
      <c r="VWC56" s="34"/>
      <c r="VWD56" s="34"/>
      <c r="VWE56" s="34"/>
      <c r="VWF56" s="34"/>
      <c r="VWG56" s="34"/>
      <c r="VWH56" s="34"/>
      <c r="VWI56" s="34"/>
      <c r="VWJ56" s="34"/>
      <c r="VWK56" s="34"/>
      <c r="VWL56" s="34"/>
      <c r="VWM56" s="34"/>
      <c r="VWN56" s="34"/>
      <c r="VWO56" s="34"/>
      <c r="VWP56" s="34"/>
      <c r="VWQ56" s="34"/>
      <c r="VWR56" s="34"/>
      <c r="VWS56" s="34"/>
      <c r="VWT56" s="34"/>
      <c r="VWU56" s="34"/>
      <c r="VWV56" s="34"/>
      <c r="VWW56" s="34"/>
      <c r="VWX56" s="34"/>
      <c r="VWY56" s="34"/>
      <c r="VWZ56" s="34"/>
      <c r="VXA56" s="34"/>
      <c r="VXB56" s="34"/>
      <c r="VXC56" s="34"/>
      <c r="VXD56" s="34"/>
      <c r="VXE56" s="34"/>
      <c r="VXF56" s="34"/>
      <c r="VXG56" s="34"/>
      <c r="VXH56" s="34"/>
      <c r="VXI56" s="34"/>
      <c r="VXJ56" s="34"/>
      <c r="VXK56" s="34"/>
      <c r="VXL56" s="34"/>
      <c r="VXM56" s="34"/>
      <c r="VXN56" s="34"/>
      <c r="VXO56" s="34"/>
      <c r="VXP56" s="34"/>
      <c r="VXQ56" s="34"/>
      <c r="VXR56" s="34"/>
      <c r="VXS56" s="34"/>
      <c r="VXT56" s="34"/>
      <c r="VXU56" s="34"/>
      <c r="VXV56" s="34"/>
      <c r="VXW56" s="34"/>
      <c r="VXX56" s="34"/>
      <c r="VXY56" s="34"/>
      <c r="VXZ56" s="34"/>
      <c r="VYA56" s="34"/>
      <c r="VYB56" s="34"/>
      <c r="VYC56" s="34"/>
      <c r="VYD56" s="34"/>
      <c r="VYE56" s="34"/>
      <c r="VYF56" s="34"/>
      <c r="VYG56" s="34"/>
      <c r="VYH56" s="34"/>
      <c r="VYI56" s="34"/>
      <c r="VYJ56" s="34"/>
      <c r="VYK56" s="34"/>
      <c r="VYL56" s="34"/>
      <c r="VYM56" s="34"/>
      <c r="VYN56" s="34"/>
      <c r="VYO56" s="34"/>
      <c r="VYP56" s="34"/>
      <c r="VYQ56" s="34"/>
      <c r="VYR56" s="34"/>
      <c r="VYS56" s="34"/>
      <c r="VYT56" s="34"/>
      <c r="VYU56" s="34"/>
      <c r="VYV56" s="34"/>
      <c r="VYW56" s="34"/>
      <c r="VYX56" s="34"/>
      <c r="VYY56" s="34"/>
      <c r="VYZ56" s="34"/>
      <c r="VZA56" s="34"/>
      <c r="VZB56" s="34"/>
      <c r="VZC56" s="34"/>
      <c r="VZD56" s="34"/>
      <c r="VZE56" s="34"/>
      <c r="VZF56" s="34"/>
      <c r="VZG56" s="34"/>
      <c r="VZH56" s="34"/>
      <c r="VZI56" s="34"/>
      <c r="VZJ56" s="34"/>
      <c r="VZK56" s="34"/>
      <c r="VZL56" s="34"/>
      <c r="VZM56" s="34"/>
      <c r="VZN56" s="34"/>
      <c r="VZO56" s="34"/>
      <c r="VZP56" s="34"/>
      <c r="VZQ56" s="34"/>
      <c r="VZR56" s="34"/>
      <c r="VZS56" s="34"/>
      <c r="VZT56" s="34"/>
      <c r="VZU56" s="34"/>
      <c r="VZV56" s="34"/>
      <c r="VZW56" s="34"/>
      <c r="VZX56" s="34"/>
      <c r="VZY56" s="34"/>
      <c r="VZZ56" s="34"/>
      <c r="WAA56" s="34"/>
      <c r="WAB56" s="34"/>
      <c r="WAC56" s="34"/>
      <c r="WAD56" s="34"/>
      <c r="WAE56" s="34"/>
      <c r="WAF56" s="34"/>
      <c r="WAG56" s="34"/>
      <c r="WAH56" s="34"/>
      <c r="WAI56" s="34"/>
      <c r="WAJ56" s="34"/>
      <c r="WAK56" s="34"/>
      <c r="WAL56" s="34"/>
      <c r="WAM56" s="34"/>
      <c r="WAN56" s="34"/>
      <c r="WAO56" s="34"/>
      <c r="WAP56" s="34"/>
      <c r="WAQ56" s="34"/>
      <c r="WAR56" s="34"/>
      <c r="WAS56" s="34"/>
      <c r="WAT56" s="34"/>
      <c r="WAU56" s="34"/>
      <c r="WAV56" s="34"/>
      <c r="WAW56" s="34"/>
      <c r="WAX56" s="34"/>
      <c r="WAY56" s="34"/>
      <c r="WAZ56" s="34"/>
      <c r="WBA56" s="34"/>
      <c r="WBB56" s="34"/>
      <c r="WBC56" s="34"/>
      <c r="WBD56" s="34"/>
      <c r="WBE56" s="34"/>
      <c r="WBF56" s="34"/>
      <c r="WBG56" s="34"/>
      <c r="WBH56" s="34"/>
      <c r="WBI56" s="34"/>
      <c r="WBJ56" s="34"/>
      <c r="WBK56" s="34"/>
      <c r="WBL56" s="34"/>
      <c r="WBM56" s="34"/>
      <c r="WBN56" s="34"/>
      <c r="WBO56" s="34"/>
      <c r="WBP56" s="34"/>
      <c r="WBQ56" s="34"/>
      <c r="WBR56" s="34"/>
      <c r="WBS56" s="34"/>
      <c r="WBT56" s="34"/>
      <c r="WBU56" s="34"/>
      <c r="WBV56" s="34"/>
      <c r="WBW56" s="34"/>
      <c r="WBX56" s="34"/>
      <c r="WBY56" s="34"/>
      <c r="WBZ56" s="34"/>
      <c r="WCA56" s="34"/>
      <c r="WCB56" s="34"/>
      <c r="WCC56" s="34"/>
      <c r="WCD56" s="34"/>
      <c r="WCE56" s="34"/>
      <c r="WCF56" s="34"/>
      <c r="WCG56" s="34"/>
      <c r="WCH56" s="34"/>
      <c r="WCI56" s="34"/>
      <c r="WCJ56" s="34"/>
      <c r="WCK56" s="34"/>
      <c r="WCL56" s="34"/>
      <c r="WCM56" s="34"/>
      <c r="WCN56" s="34"/>
      <c r="WCO56" s="34"/>
      <c r="WCP56" s="34"/>
      <c r="WCQ56" s="34"/>
      <c r="WCR56" s="34"/>
      <c r="WCS56" s="34"/>
      <c r="WCT56" s="34"/>
      <c r="WCU56" s="34"/>
      <c r="WCV56" s="34"/>
      <c r="WCW56" s="34"/>
      <c r="WCX56" s="34"/>
      <c r="WCY56" s="34"/>
      <c r="WCZ56" s="34"/>
      <c r="WDA56" s="34"/>
      <c r="WDB56" s="34"/>
      <c r="WDC56" s="34"/>
      <c r="WDD56" s="34"/>
      <c r="WDE56" s="34"/>
      <c r="WDF56" s="34"/>
      <c r="WDG56" s="34"/>
      <c r="WDH56" s="34"/>
      <c r="WDI56" s="34"/>
      <c r="WDJ56" s="34"/>
      <c r="WDK56" s="34"/>
      <c r="WDL56" s="34"/>
      <c r="WDM56" s="34"/>
      <c r="WDN56" s="34"/>
      <c r="WDO56" s="34"/>
      <c r="WDP56" s="34"/>
      <c r="WDQ56" s="34"/>
      <c r="WDR56" s="34"/>
      <c r="WDS56" s="34"/>
      <c r="WDT56" s="34"/>
      <c r="WDU56" s="34"/>
      <c r="WDV56" s="34"/>
      <c r="WDW56" s="34"/>
      <c r="WDX56" s="34"/>
      <c r="WDY56" s="34"/>
      <c r="WDZ56" s="34"/>
      <c r="WEA56" s="34"/>
      <c r="WEB56" s="34"/>
      <c r="WEC56" s="34"/>
      <c r="WED56" s="34"/>
      <c r="WEE56" s="34"/>
      <c r="WEF56" s="34"/>
      <c r="WEG56" s="34"/>
      <c r="WEH56" s="34"/>
      <c r="WEI56" s="34"/>
      <c r="WEJ56" s="34"/>
      <c r="WEK56" s="34"/>
      <c r="WEL56" s="34"/>
      <c r="WEM56" s="34"/>
      <c r="WEN56" s="34"/>
      <c r="WEO56" s="34"/>
      <c r="WEP56" s="34"/>
      <c r="WEQ56" s="34"/>
      <c r="WER56" s="34"/>
      <c r="WES56" s="34"/>
      <c r="WET56" s="34"/>
      <c r="WEU56" s="34"/>
      <c r="WEV56" s="34"/>
      <c r="WEW56" s="34"/>
      <c r="WEX56" s="34"/>
      <c r="WEY56" s="34"/>
      <c r="WEZ56" s="34"/>
      <c r="WFA56" s="34"/>
      <c r="WFB56" s="34"/>
      <c r="WFC56" s="34"/>
      <c r="WFD56" s="34"/>
      <c r="WFE56" s="34"/>
      <c r="WFF56" s="34"/>
      <c r="WFG56" s="34"/>
      <c r="WFH56" s="34"/>
      <c r="WFI56" s="34"/>
      <c r="WFJ56" s="34"/>
      <c r="WFK56" s="34"/>
      <c r="WFL56" s="34"/>
      <c r="WFM56" s="34"/>
      <c r="WFN56" s="34"/>
      <c r="WFO56" s="34"/>
      <c r="WFP56" s="34"/>
      <c r="WFQ56" s="34"/>
      <c r="WFR56" s="34"/>
      <c r="WFS56" s="34"/>
      <c r="WFT56" s="34"/>
      <c r="WFU56" s="34"/>
      <c r="WFV56" s="34"/>
      <c r="WFW56" s="34"/>
      <c r="WFX56" s="34"/>
      <c r="WFY56" s="34"/>
      <c r="WFZ56" s="34"/>
      <c r="WGA56" s="34"/>
      <c r="WGB56" s="34"/>
      <c r="WGC56" s="34"/>
      <c r="WGD56" s="34"/>
      <c r="WGE56" s="34"/>
      <c r="WGF56" s="34"/>
      <c r="WGG56" s="34"/>
      <c r="WGH56" s="34"/>
      <c r="WGI56" s="34"/>
      <c r="WGJ56" s="34"/>
      <c r="WGK56" s="34"/>
      <c r="WGL56" s="34"/>
      <c r="WGM56" s="34"/>
      <c r="WGN56" s="34"/>
      <c r="WGO56" s="34"/>
      <c r="WGP56" s="34"/>
      <c r="WGQ56" s="34"/>
      <c r="WGR56" s="34"/>
      <c r="WGS56" s="34"/>
      <c r="WGT56" s="34"/>
      <c r="WGU56" s="34"/>
      <c r="WGV56" s="34"/>
      <c r="WGW56" s="34"/>
      <c r="WGX56" s="34"/>
      <c r="WGY56" s="34"/>
      <c r="WGZ56" s="34"/>
      <c r="WHA56" s="34"/>
      <c r="WHB56" s="34"/>
      <c r="WHC56" s="34"/>
      <c r="WHD56" s="34"/>
      <c r="WHE56" s="34"/>
      <c r="WHF56" s="34"/>
      <c r="WHG56" s="34"/>
      <c r="WHH56" s="34"/>
      <c r="WHI56" s="34"/>
      <c r="WHJ56" s="34"/>
      <c r="WHK56" s="34"/>
      <c r="WHL56" s="34"/>
      <c r="WHM56" s="34"/>
      <c r="WHN56" s="34"/>
      <c r="WHO56" s="34"/>
      <c r="WHP56" s="34"/>
      <c r="WHQ56" s="34"/>
      <c r="WHR56" s="34"/>
      <c r="WHS56" s="34"/>
      <c r="WHT56" s="34"/>
      <c r="WHU56" s="34"/>
      <c r="WHV56" s="34"/>
      <c r="WHW56" s="34"/>
      <c r="WHX56" s="34"/>
      <c r="WHY56" s="34"/>
      <c r="WHZ56" s="34"/>
      <c r="WIA56" s="34"/>
      <c r="WIB56" s="34"/>
      <c r="WIC56" s="34"/>
      <c r="WID56" s="34"/>
      <c r="WIE56" s="34"/>
      <c r="WIF56" s="34"/>
      <c r="WIG56" s="34"/>
      <c r="WIH56" s="34"/>
      <c r="WII56" s="34"/>
      <c r="WIJ56" s="34"/>
      <c r="WIK56" s="34"/>
      <c r="WIL56" s="34"/>
      <c r="WIM56" s="34"/>
      <c r="WIN56" s="34"/>
      <c r="WIO56" s="34"/>
      <c r="WIP56" s="34"/>
      <c r="WIQ56" s="34"/>
      <c r="WIR56" s="34"/>
      <c r="WIS56" s="34"/>
      <c r="WIT56" s="34"/>
      <c r="WIU56" s="34"/>
      <c r="WIV56" s="34"/>
      <c r="WIW56" s="34"/>
      <c r="WIX56" s="34"/>
      <c r="WIY56" s="34"/>
      <c r="WIZ56" s="34"/>
      <c r="WJA56" s="34"/>
      <c r="WJB56" s="34"/>
      <c r="WJC56" s="34"/>
      <c r="WJD56" s="34"/>
      <c r="WJE56" s="34"/>
      <c r="WJF56" s="34"/>
      <c r="WJG56" s="34"/>
      <c r="WJH56" s="34"/>
      <c r="WJI56" s="34"/>
      <c r="WJJ56" s="34"/>
      <c r="WJK56" s="34"/>
      <c r="WJL56" s="34"/>
      <c r="WJM56" s="34"/>
      <c r="WJN56" s="34"/>
      <c r="WJO56" s="34"/>
      <c r="WJP56" s="34"/>
      <c r="WJQ56" s="34"/>
      <c r="WJR56" s="34"/>
      <c r="WJS56" s="34"/>
      <c r="WJT56" s="34"/>
      <c r="WJU56" s="34"/>
      <c r="WJV56" s="34"/>
      <c r="WJW56" s="34"/>
      <c r="WJX56" s="34"/>
      <c r="WJY56" s="34"/>
      <c r="WJZ56" s="34"/>
      <c r="WKA56" s="34"/>
      <c r="WKB56" s="34"/>
      <c r="WKC56" s="34"/>
      <c r="WKD56" s="34"/>
      <c r="WKE56" s="34"/>
      <c r="WKF56" s="34"/>
      <c r="WKG56" s="34"/>
      <c r="WKH56" s="34"/>
      <c r="WKI56" s="34"/>
      <c r="WKJ56" s="34"/>
      <c r="WKK56" s="34"/>
      <c r="WKL56" s="34"/>
      <c r="WKM56" s="34"/>
      <c r="WKN56" s="34"/>
      <c r="WKO56" s="34"/>
      <c r="WKP56" s="34"/>
      <c r="WKQ56" s="34"/>
      <c r="WKR56" s="34"/>
      <c r="WKS56" s="34"/>
      <c r="WKT56" s="34"/>
      <c r="WKU56" s="34"/>
      <c r="WKV56" s="34"/>
      <c r="WKW56" s="34"/>
      <c r="WKX56" s="34"/>
      <c r="WKY56" s="34"/>
      <c r="WKZ56" s="34"/>
      <c r="WLA56" s="34"/>
      <c r="WLB56" s="34"/>
      <c r="WLC56" s="34"/>
      <c r="WLD56" s="34"/>
      <c r="WLE56" s="34"/>
      <c r="WLF56" s="34"/>
      <c r="WLG56" s="34"/>
      <c r="WLH56" s="34"/>
      <c r="WLI56" s="34"/>
      <c r="WLJ56" s="34"/>
      <c r="WLK56" s="34"/>
      <c r="WLL56" s="34"/>
      <c r="WLM56" s="34"/>
      <c r="WLN56" s="34"/>
      <c r="WLO56" s="34"/>
      <c r="WLP56" s="34"/>
      <c r="WLQ56" s="34"/>
      <c r="WLR56" s="34"/>
      <c r="WLS56" s="34"/>
      <c r="WLT56" s="34"/>
      <c r="WLU56" s="34"/>
      <c r="WLV56" s="34"/>
      <c r="WLW56" s="34"/>
      <c r="WLX56" s="34"/>
      <c r="WLY56" s="34"/>
      <c r="WLZ56" s="34"/>
      <c r="WMA56" s="34"/>
      <c r="WMB56" s="34"/>
      <c r="WMC56" s="34"/>
      <c r="WMD56" s="34"/>
      <c r="WME56" s="34"/>
      <c r="WMF56" s="34"/>
      <c r="WMG56" s="34"/>
      <c r="WMH56" s="34"/>
      <c r="WMI56" s="34"/>
      <c r="WMJ56" s="34"/>
      <c r="WMK56" s="34"/>
      <c r="WML56" s="34"/>
      <c r="WMM56" s="34"/>
      <c r="WMN56" s="34"/>
      <c r="WMO56" s="34"/>
      <c r="WMP56" s="34"/>
      <c r="WMQ56" s="34"/>
      <c r="WMR56" s="34"/>
      <c r="WMS56" s="34"/>
      <c r="WMT56" s="34"/>
      <c r="WMU56" s="34"/>
      <c r="WMV56" s="34"/>
      <c r="WMW56" s="34"/>
      <c r="WMX56" s="34"/>
      <c r="WMY56" s="34"/>
      <c r="WMZ56" s="34"/>
      <c r="WNA56" s="34"/>
      <c r="WNB56" s="34"/>
      <c r="WNC56" s="34"/>
      <c r="WND56" s="34"/>
      <c r="WNE56" s="34"/>
      <c r="WNF56" s="34"/>
      <c r="WNG56" s="34"/>
      <c r="WNH56" s="34"/>
      <c r="WNI56" s="34"/>
      <c r="WNJ56" s="34"/>
      <c r="WNK56" s="34"/>
      <c r="WNL56" s="34"/>
      <c r="WNM56" s="34"/>
      <c r="WNN56" s="34"/>
      <c r="WNO56" s="34"/>
      <c r="WNP56" s="34"/>
      <c r="WNQ56" s="34"/>
      <c r="WNR56" s="34"/>
      <c r="WNS56" s="34"/>
      <c r="WNT56" s="34"/>
      <c r="WNU56" s="34"/>
      <c r="WNV56" s="34"/>
      <c r="WNW56" s="34"/>
      <c r="WNX56" s="34"/>
      <c r="WNY56" s="34"/>
      <c r="WNZ56" s="34"/>
      <c r="WOA56" s="34"/>
      <c r="WOB56" s="34"/>
      <c r="WOC56" s="34"/>
      <c r="WOD56" s="34"/>
      <c r="WOE56" s="34"/>
      <c r="WOF56" s="34"/>
      <c r="WOG56" s="34"/>
      <c r="WOH56" s="34"/>
      <c r="WOI56" s="34"/>
      <c r="WOJ56" s="34"/>
      <c r="WOK56" s="34"/>
      <c r="WOL56" s="34"/>
      <c r="WOM56" s="34"/>
      <c r="WON56" s="34"/>
      <c r="WOO56" s="34"/>
      <c r="WOP56" s="34"/>
      <c r="WOQ56" s="34"/>
      <c r="WOR56" s="34"/>
      <c r="WOS56" s="34"/>
      <c r="WOT56" s="34"/>
      <c r="WOU56" s="34"/>
      <c r="WOV56" s="34"/>
      <c r="WOW56" s="34"/>
      <c r="WOX56" s="34"/>
      <c r="WOY56" s="34"/>
      <c r="WOZ56" s="34"/>
      <c r="WPA56" s="34"/>
      <c r="WPB56" s="34"/>
      <c r="WPC56" s="34"/>
      <c r="WPD56" s="34"/>
      <c r="WPE56" s="34"/>
      <c r="WPF56" s="34"/>
      <c r="WPG56" s="34"/>
      <c r="WPH56" s="34"/>
      <c r="WPI56" s="34"/>
      <c r="WPJ56" s="34"/>
      <c r="WPK56" s="34"/>
      <c r="WPL56" s="34"/>
      <c r="WPM56" s="34"/>
      <c r="WPN56" s="34"/>
      <c r="WPO56" s="34"/>
      <c r="WPP56" s="34"/>
      <c r="WPQ56" s="34"/>
      <c r="WPR56" s="34"/>
      <c r="WPS56" s="34"/>
      <c r="WPT56" s="34"/>
      <c r="WPU56" s="34"/>
      <c r="WPV56" s="34"/>
      <c r="WPW56" s="34"/>
      <c r="WPX56" s="34"/>
      <c r="WPY56" s="34"/>
      <c r="WPZ56" s="34"/>
      <c r="WQA56" s="34"/>
      <c r="WQB56" s="34"/>
      <c r="WQC56" s="34"/>
      <c r="WQD56" s="34"/>
      <c r="WQE56" s="34"/>
      <c r="WQF56" s="34"/>
      <c r="WQG56" s="34"/>
      <c r="WQH56" s="34"/>
      <c r="WQI56" s="34"/>
      <c r="WQJ56" s="34"/>
      <c r="WQK56" s="34"/>
      <c r="WQL56" s="34"/>
      <c r="WQM56" s="34"/>
      <c r="WQN56" s="34"/>
      <c r="WQO56" s="34"/>
      <c r="WQP56" s="34"/>
      <c r="WQQ56" s="34"/>
      <c r="WQR56" s="34"/>
      <c r="WQS56" s="34"/>
      <c r="WQT56" s="34"/>
      <c r="WQU56" s="34"/>
      <c r="WQV56" s="34"/>
      <c r="WQW56" s="34"/>
      <c r="WQX56" s="34"/>
      <c r="WQY56" s="34"/>
      <c r="WQZ56" s="34"/>
      <c r="WRA56" s="34"/>
      <c r="WRB56" s="34"/>
      <c r="WRC56" s="34"/>
      <c r="WRD56" s="34"/>
      <c r="WRE56" s="34"/>
      <c r="WRF56" s="34"/>
      <c r="WRG56" s="34"/>
      <c r="WRH56" s="34"/>
      <c r="WRI56" s="34"/>
      <c r="WRJ56" s="34"/>
      <c r="WRK56" s="34"/>
      <c r="WRL56" s="34"/>
      <c r="WRM56" s="34"/>
      <c r="WRN56" s="34"/>
      <c r="WRO56" s="34"/>
      <c r="WRP56" s="34"/>
      <c r="WRQ56" s="34"/>
      <c r="WRR56" s="34"/>
      <c r="WRS56" s="34"/>
      <c r="WRT56" s="34"/>
      <c r="WRU56" s="34"/>
      <c r="WRV56" s="34"/>
      <c r="WRW56" s="34"/>
      <c r="WRX56" s="34"/>
      <c r="WRY56" s="34"/>
      <c r="WRZ56" s="34"/>
      <c r="WSA56" s="34"/>
      <c r="WSB56" s="34"/>
      <c r="WSC56" s="34"/>
      <c r="WSD56" s="34"/>
      <c r="WSE56" s="34"/>
      <c r="WSF56" s="34"/>
      <c r="WSG56" s="34"/>
      <c r="WSH56" s="34"/>
      <c r="WSI56" s="34"/>
      <c r="WSJ56" s="34"/>
      <c r="WSK56" s="34"/>
      <c r="WSL56" s="34"/>
      <c r="WSM56" s="34"/>
      <c r="WSN56" s="34"/>
      <c r="WSO56" s="34"/>
      <c r="WSP56" s="34"/>
      <c r="WSQ56" s="34"/>
      <c r="WSR56" s="34"/>
      <c r="WSS56" s="34"/>
      <c r="WST56" s="34"/>
      <c r="WSU56" s="34"/>
      <c r="WSV56" s="34"/>
      <c r="WSW56" s="34"/>
      <c r="WSX56" s="34"/>
      <c r="WSY56" s="34"/>
      <c r="WSZ56" s="34"/>
      <c r="WTA56" s="34"/>
      <c r="WTB56" s="34"/>
      <c r="WTC56" s="34"/>
      <c r="WTD56" s="34"/>
      <c r="WTE56" s="34"/>
      <c r="WTF56" s="34"/>
      <c r="WTG56" s="34"/>
      <c r="WTH56" s="34"/>
      <c r="WTI56" s="34"/>
      <c r="WTJ56" s="34"/>
      <c r="WTK56" s="34"/>
      <c r="WTL56" s="34"/>
      <c r="WTM56" s="34"/>
      <c r="WTN56" s="34"/>
      <c r="WTO56" s="34"/>
      <c r="WTP56" s="34"/>
      <c r="WTQ56" s="34"/>
      <c r="WTR56" s="34"/>
      <c r="WTS56" s="34"/>
      <c r="WTT56" s="34"/>
      <c r="WTU56" s="34"/>
      <c r="WTV56" s="34"/>
      <c r="WTW56" s="34"/>
      <c r="WTX56" s="34"/>
      <c r="WTY56" s="34"/>
      <c r="WTZ56" s="34"/>
      <c r="WUA56" s="34"/>
      <c r="WUB56" s="34"/>
      <c r="WUC56" s="34"/>
      <c r="WUD56" s="34"/>
      <c r="WUE56" s="34"/>
      <c r="WUF56" s="34"/>
      <c r="WUG56" s="34"/>
      <c r="WUH56" s="34"/>
      <c r="WUI56" s="34"/>
      <c r="WUJ56" s="34"/>
      <c r="WUK56" s="34"/>
      <c r="WUL56" s="34"/>
      <c r="WUM56" s="34"/>
      <c r="WUN56" s="34"/>
      <c r="WUO56" s="34"/>
      <c r="WUP56" s="34"/>
      <c r="WUQ56" s="34"/>
      <c r="WUR56" s="34"/>
      <c r="WUS56" s="34"/>
      <c r="WUT56" s="34"/>
      <c r="WUU56" s="34"/>
      <c r="WUV56" s="34"/>
      <c r="WUW56" s="34"/>
      <c r="WUX56" s="34"/>
      <c r="WUY56" s="34"/>
      <c r="WUZ56" s="34"/>
      <c r="WVA56" s="34"/>
      <c r="WVB56" s="34"/>
      <c r="WVC56" s="34"/>
      <c r="WVD56" s="34"/>
      <c r="WVE56" s="34"/>
      <c r="WVF56" s="34"/>
      <c r="WVG56" s="34"/>
      <c r="WVH56" s="34"/>
      <c r="WVI56" s="34"/>
      <c r="WVJ56" s="34"/>
      <c r="WVK56" s="34"/>
      <c r="WVL56" s="34"/>
      <c r="WVM56" s="34"/>
      <c r="WVN56" s="34"/>
      <c r="WVO56" s="34"/>
      <c r="WVP56" s="34"/>
      <c r="WVQ56" s="34"/>
      <c r="WVR56" s="34"/>
      <c r="WVS56" s="34"/>
      <c r="WVT56" s="34"/>
    </row>
    <row r="57" spans="1:16140" s="33" customFormat="1" ht="18.95" customHeight="1">
      <c r="A57" s="34"/>
      <c r="B57" s="34"/>
      <c r="C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  <c r="ALO57" s="34"/>
      <c r="ALP57" s="34"/>
      <c r="ALQ57" s="34"/>
      <c r="ALR57" s="34"/>
      <c r="ALS57" s="34"/>
      <c r="ALT57" s="34"/>
      <c r="ALU57" s="34"/>
      <c r="ALV57" s="34"/>
      <c r="ALW57" s="34"/>
      <c r="ALX57" s="34"/>
      <c r="ALY57" s="34"/>
      <c r="ALZ57" s="34"/>
      <c r="AMA57" s="34"/>
      <c r="AMB57" s="34"/>
      <c r="AMC57" s="34"/>
      <c r="AMD57" s="34"/>
      <c r="AME57" s="34"/>
      <c r="AMF57" s="34"/>
      <c r="AMG57" s="34"/>
      <c r="AMH57" s="34"/>
      <c r="AMI57" s="34"/>
      <c r="AMJ57" s="34"/>
      <c r="AMK57" s="34"/>
      <c r="AML57" s="34"/>
      <c r="AMM57" s="34"/>
      <c r="AMN57" s="34"/>
      <c r="AMO57" s="34"/>
      <c r="AMP57" s="34"/>
      <c r="AMQ57" s="34"/>
      <c r="AMR57" s="34"/>
      <c r="AMS57" s="34"/>
      <c r="AMT57" s="34"/>
      <c r="AMU57" s="34"/>
      <c r="AMV57" s="34"/>
      <c r="AMW57" s="34"/>
      <c r="AMX57" s="34"/>
      <c r="AMY57" s="34"/>
      <c r="AMZ57" s="34"/>
      <c r="ANA57" s="34"/>
      <c r="ANB57" s="34"/>
      <c r="ANC57" s="34"/>
      <c r="AND57" s="34"/>
      <c r="ANE57" s="34"/>
      <c r="ANF57" s="34"/>
      <c r="ANG57" s="34"/>
      <c r="ANH57" s="34"/>
      <c r="ANI57" s="34"/>
      <c r="ANJ57" s="34"/>
      <c r="ANK57" s="34"/>
      <c r="ANL57" s="34"/>
      <c r="ANM57" s="34"/>
      <c r="ANN57" s="34"/>
      <c r="ANO57" s="34"/>
      <c r="ANP57" s="34"/>
      <c r="ANQ57" s="34"/>
      <c r="ANR57" s="34"/>
      <c r="ANS57" s="34"/>
      <c r="ANT57" s="34"/>
      <c r="ANU57" s="34"/>
      <c r="ANV57" s="34"/>
      <c r="ANW57" s="34"/>
      <c r="ANX57" s="34"/>
      <c r="ANY57" s="34"/>
      <c r="ANZ57" s="34"/>
      <c r="AOA57" s="34"/>
      <c r="AOB57" s="34"/>
      <c r="AOC57" s="34"/>
      <c r="AOD57" s="34"/>
      <c r="AOE57" s="34"/>
      <c r="AOF57" s="34"/>
      <c r="AOG57" s="34"/>
      <c r="AOH57" s="34"/>
      <c r="AOI57" s="34"/>
      <c r="AOJ57" s="34"/>
      <c r="AOK57" s="34"/>
      <c r="AOL57" s="34"/>
      <c r="AOM57" s="34"/>
      <c r="AON57" s="34"/>
      <c r="AOO57" s="34"/>
      <c r="AOP57" s="34"/>
      <c r="AOQ57" s="34"/>
      <c r="AOR57" s="34"/>
      <c r="AOS57" s="34"/>
      <c r="AOT57" s="34"/>
      <c r="AOU57" s="34"/>
      <c r="AOV57" s="34"/>
      <c r="AOW57" s="34"/>
      <c r="AOX57" s="34"/>
      <c r="AOY57" s="34"/>
      <c r="AOZ57" s="34"/>
      <c r="APA57" s="34"/>
      <c r="APB57" s="34"/>
      <c r="APC57" s="34"/>
      <c r="APD57" s="34"/>
      <c r="APE57" s="34"/>
      <c r="APF57" s="34"/>
      <c r="APG57" s="34"/>
      <c r="APH57" s="34"/>
      <c r="API57" s="34"/>
      <c r="APJ57" s="34"/>
      <c r="APK57" s="34"/>
      <c r="APL57" s="34"/>
      <c r="APM57" s="34"/>
      <c r="APN57" s="34"/>
      <c r="APO57" s="34"/>
      <c r="APP57" s="34"/>
      <c r="APQ57" s="34"/>
      <c r="APR57" s="34"/>
      <c r="APS57" s="34"/>
      <c r="APT57" s="34"/>
      <c r="APU57" s="34"/>
      <c r="APV57" s="34"/>
      <c r="APW57" s="34"/>
      <c r="APX57" s="34"/>
      <c r="APY57" s="34"/>
      <c r="APZ57" s="34"/>
      <c r="AQA57" s="34"/>
      <c r="AQB57" s="34"/>
      <c r="AQC57" s="34"/>
      <c r="AQD57" s="34"/>
      <c r="AQE57" s="34"/>
      <c r="AQF57" s="34"/>
      <c r="AQG57" s="34"/>
      <c r="AQH57" s="34"/>
      <c r="AQI57" s="34"/>
      <c r="AQJ57" s="34"/>
      <c r="AQK57" s="34"/>
      <c r="AQL57" s="34"/>
      <c r="AQM57" s="34"/>
      <c r="AQN57" s="34"/>
      <c r="AQO57" s="34"/>
      <c r="AQP57" s="34"/>
      <c r="AQQ57" s="34"/>
      <c r="AQR57" s="34"/>
      <c r="AQS57" s="34"/>
      <c r="AQT57" s="34"/>
      <c r="AQU57" s="34"/>
      <c r="AQV57" s="34"/>
      <c r="AQW57" s="34"/>
      <c r="AQX57" s="34"/>
      <c r="AQY57" s="34"/>
      <c r="AQZ57" s="34"/>
      <c r="ARA57" s="34"/>
      <c r="ARB57" s="34"/>
      <c r="ARC57" s="34"/>
      <c r="ARD57" s="34"/>
      <c r="ARE57" s="34"/>
      <c r="ARF57" s="34"/>
      <c r="ARG57" s="34"/>
      <c r="ARH57" s="34"/>
      <c r="ARI57" s="34"/>
      <c r="ARJ57" s="34"/>
      <c r="ARK57" s="34"/>
      <c r="ARL57" s="34"/>
      <c r="ARM57" s="34"/>
      <c r="ARN57" s="34"/>
      <c r="ARO57" s="34"/>
      <c r="ARP57" s="34"/>
      <c r="ARQ57" s="34"/>
      <c r="ARR57" s="34"/>
      <c r="ARS57" s="34"/>
      <c r="ART57" s="34"/>
      <c r="ARU57" s="34"/>
      <c r="ARV57" s="34"/>
      <c r="ARW57" s="34"/>
      <c r="ARX57" s="34"/>
      <c r="ARY57" s="34"/>
      <c r="ARZ57" s="34"/>
      <c r="ASA57" s="34"/>
      <c r="ASB57" s="34"/>
      <c r="ASC57" s="34"/>
      <c r="ASD57" s="34"/>
      <c r="ASE57" s="34"/>
      <c r="ASF57" s="34"/>
      <c r="ASG57" s="34"/>
      <c r="ASH57" s="34"/>
      <c r="ASI57" s="34"/>
      <c r="ASJ57" s="34"/>
      <c r="ASK57" s="34"/>
      <c r="ASL57" s="34"/>
      <c r="ASM57" s="34"/>
      <c r="ASN57" s="34"/>
      <c r="ASO57" s="34"/>
      <c r="ASP57" s="34"/>
      <c r="ASQ57" s="34"/>
      <c r="ASR57" s="34"/>
      <c r="ASS57" s="34"/>
      <c r="AST57" s="34"/>
      <c r="ASU57" s="34"/>
      <c r="ASV57" s="34"/>
      <c r="ASW57" s="34"/>
      <c r="ASX57" s="34"/>
      <c r="ASY57" s="34"/>
      <c r="ASZ57" s="34"/>
      <c r="ATA57" s="34"/>
      <c r="ATB57" s="34"/>
      <c r="ATC57" s="34"/>
      <c r="ATD57" s="34"/>
      <c r="ATE57" s="34"/>
      <c r="ATF57" s="34"/>
      <c r="ATG57" s="34"/>
      <c r="ATH57" s="34"/>
      <c r="ATI57" s="34"/>
      <c r="ATJ57" s="34"/>
      <c r="ATK57" s="34"/>
      <c r="ATL57" s="34"/>
      <c r="ATM57" s="34"/>
      <c r="ATN57" s="34"/>
      <c r="ATO57" s="34"/>
      <c r="ATP57" s="34"/>
      <c r="ATQ57" s="34"/>
      <c r="ATR57" s="34"/>
      <c r="ATS57" s="34"/>
      <c r="ATT57" s="34"/>
      <c r="ATU57" s="34"/>
      <c r="ATV57" s="34"/>
      <c r="ATW57" s="34"/>
      <c r="ATX57" s="34"/>
      <c r="ATY57" s="34"/>
      <c r="ATZ57" s="34"/>
      <c r="AUA57" s="34"/>
      <c r="AUB57" s="34"/>
      <c r="AUC57" s="34"/>
      <c r="AUD57" s="34"/>
      <c r="AUE57" s="34"/>
      <c r="AUF57" s="34"/>
      <c r="AUG57" s="34"/>
      <c r="AUH57" s="34"/>
      <c r="AUI57" s="34"/>
      <c r="AUJ57" s="34"/>
      <c r="AUK57" s="34"/>
      <c r="AUL57" s="34"/>
      <c r="AUM57" s="34"/>
      <c r="AUN57" s="34"/>
      <c r="AUO57" s="34"/>
      <c r="AUP57" s="34"/>
      <c r="AUQ57" s="34"/>
      <c r="AUR57" s="34"/>
      <c r="AUS57" s="34"/>
      <c r="AUT57" s="34"/>
      <c r="AUU57" s="34"/>
      <c r="AUV57" s="34"/>
      <c r="AUW57" s="34"/>
      <c r="AUX57" s="34"/>
      <c r="AUY57" s="34"/>
      <c r="AUZ57" s="34"/>
      <c r="AVA57" s="34"/>
      <c r="AVB57" s="34"/>
      <c r="AVC57" s="34"/>
      <c r="AVD57" s="34"/>
      <c r="AVE57" s="34"/>
      <c r="AVF57" s="34"/>
      <c r="AVG57" s="34"/>
      <c r="AVH57" s="34"/>
      <c r="AVI57" s="34"/>
      <c r="AVJ57" s="34"/>
      <c r="AVK57" s="34"/>
      <c r="AVL57" s="34"/>
      <c r="AVM57" s="34"/>
      <c r="AVN57" s="34"/>
      <c r="AVO57" s="34"/>
      <c r="AVP57" s="34"/>
      <c r="AVQ57" s="34"/>
      <c r="AVR57" s="34"/>
      <c r="AVS57" s="34"/>
      <c r="AVT57" s="34"/>
      <c r="AVU57" s="34"/>
      <c r="AVV57" s="34"/>
      <c r="AVW57" s="34"/>
      <c r="AVX57" s="34"/>
      <c r="AVY57" s="34"/>
      <c r="AVZ57" s="34"/>
      <c r="AWA57" s="34"/>
      <c r="AWB57" s="34"/>
      <c r="AWC57" s="34"/>
      <c r="AWD57" s="34"/>
      <c r="AWE57" s="34"/>
      <c r="AWF57" s="34"/>
      <c r="AWG57" s="34"/>
      <c r="AWH57" s="34"/>
      <c r="AWI57" s="34"/>
      <c r="AWJ57" s="34"/>
      <c r="AWK57" s="34"/>
      <c r="AWL57" s="34"/>
      <c r="AWM57" s="34"/>
      <c r="AWN57" s="34"/>
      <c r="AWO57" s="34"/>
      <c r="AWP57" s="34"/>
      <c r="AWQ57" s="34"/>
      <c r="AWR57" s="34"/>
      <c r="AWS57" s="34"/>
      <c r="AWT57" s="34"/>
      <c r="AWU57" s="34"/>
      <c r="AWV57" s="34"/>
      <c r="AWW57" s="34"/>
      <c r="AWX57" s="34"/>
      <c r="AWY57" s="34"/>
      <c r="AWZ57" s="34"/>
      <c r="AXA57" s="34"/>
      <c r="AXB57" s="34"/>
      <c r="AXC57" s="34"/>
      <c r="AXD57" s="34"/>
      <c r="AXE57" s="34"/>
      <c r="AXF57" s="34"/>
      <c r="AXG57" s="34"/>
      <c r="AXH57" s="34"/>
      <c r="AXI57" s="34"/>
      <c r="AXJ57" s="34"/>
      <c r="AXK57" s="34"/>
      <c r="AXL57" s="34"/>
      <c r="AXM57" s="34"/>
      <c r="AXN57" s="34"/>
      <c r="AXO57" s="34"/>
      <c r="AXP57" s="34"/>
      <c r="AXQ57" s="34"/>
      <c r="AXR57" s="34"/>
      <c r="AXS57" s="34"/>
      <c r="AXT57" s="34"/>
      <c r="AXU57" s="34"/>
      <c r="AXV57" s="34"/>
      <c r="AXW57" s="34"/>
      <c r="AXX57" s="34"/>
      <c r="AXY57" s="34"/>
      <c r="AXZ57" s="34"/>
      <c r="AYA57" s="34"/>
      <c r="AYB57" s="34"/>
      <c r="AYC57" s="34"/>
      <c r="AYD57" s="34"/>
      <c r="AYE57" s="34"/>
      <c r="AYF57" s="34"/>
      <c r="AYG57" s="34"/>
      <c r="AYH57" s="34"/>
      <c r="AYI57" s="34"/>
      <c r="AYJ57" s="34"/>
      <c r="AYK57" s="34"/>
      <c r="AYL57" s="34"/>
      <c r="AYM57" s="34"/>
      <c r="AYN57" s="34"/>
      <c r="AYO57" s="34"/>
      <c r="AYP57" s="34"/>
      <c r="AYQ57" s="34"/>
      <c r="AYR57" s="34"/>
      <c r="AYS57" s="34"/>
      <c r="AYT57" s="34"/>
      <c r="AYU57" s="34"/>
      <c r="AYV57" s="34"/>
      <c r="AYW57" s="34"/>
      <c r="AYX57" s="34"/>
      <c r="AYY57" s="34"/>
      <c r="AYZ57" s="34"/>
      <c r="AZA57" s="34"/>
      <c r="AZB57" s="34"/>
      <c r="AZC57" s="34"/>
      <c r="AZD57" s="34"/>
      <c r="AZE57" s="34"/>
      <c r="AZF57" s="34"/>
      <c r="AZG57" s="34"/>
      <c r="AZH57" s="34"/>
      <c r="AZI57" s="34"/>
      <c r="AZJ57" s="34"/>
      <c r="AZK57" s="34"/>
      <c r="AZL57" s="34"/>
      <c r="AZM57" s="34"/>
      <c r="AZN57" s="34"/>
      <c r="AZO57" s="34"/>
      <c r="AZP57" s="34"/>
      <c r="AZQ57" s="34"/>
      <c r="AZR57" s="34"/>
      <c r="AZS57" s="34"/>
      <c r="AZT57" s="34"/>
      <c r="AZU57" s="34"/>
      <c r="AZV57" s="34"/>
      <c r="AZW57" s="34"/>
      <c r="AZX57" s="34"/>
      <c r="AZY57" s="34"/>
      <c r="AZZ57" s="34"/>
      <c r="BAA57" s="34"/>
      <c r="BAB57" s="34"/>
      <c r="BAC57" s="34"/>
      <c r="BAD57" s="34"/>
      <c r="BAE57" s="34"/>
      <c r="BAF57" s="34"/>
      <c r="BAG57" s="34"/>
      <c r="BAH57" s="34"/>
      <c r="BAI57" s="34"/>
      <c r="BAJ57" s="34"/>
      <c r="BAK57" s="34"/>
      <c r="BAL57" s="34"/>
      <c r="BAM57" s="34"/>
      <c r="BAN57" s="34"/>
      <c r="BAO57" s="34"/>
      <c r="BAP57" s="34"/>
      <c r="BAQ57" s="34"/>
      <c r="BAR57" s="34"/>
      <c r="BAS57" s="34"/>
      <c r="BAT57" s="34"/>
      <c r="BAU57" s="34"/>
      <c r="BAV57" s="34"/>
      <c r="BAW57" s="34"/>
      <c r="BAX57" s="34"/>
      <c r="BAY57" s="34"/>
      <c r="BAZ57" s="34"/>
      <c r="BBA57" s="34"/>
      <c r="BBB57" s="34"/>
      <c r="BBC57" s="34"/>
      <c r="BBD57" s="34"/>
      <c r="BBE57" s="34"/>
      <c r="BBF57" s="34"/>
      <c r="BBG57" s="34"/>
      <c r="BBH57" s="34"/>
      <c r="BBI57" s="34"/>
      <c r="BBJ57" s="34"/>
      <c r="BBK57" s="34"/>
      <c r="BBL57" s="34"/>
      <c r="BBM57" s="34"/>
      <c r="BBN57" s="34"/>
      <c r="BBO57" s="34"/>
      <c r="BBP57" s="34"/>
      <c r="BBQ57" s="34"/>
      <c r="BBR57" s="34"/>
      <c r="BBS57" s="34"/>
      <c r="BBT57" s="34"/>
      <c r="BBU57" s="34"/>
      <c r="BBV57" s="34"/>
      <c r="BBW57" s="34"/>
      <c r="BBX57" s="34"/>
      <c r="BBY57" s="34"/>
      <c r="BBZ57" s="34"/>
      <c r="BCA57" s="34"/>
      <c r="BCB57" s="34"/>
      <c r="BCC57" s="34"/>
      <c r="BCD57" s="34"/>
      <c r="BCE57" s="34"/>
      <c r="BCF57" s="34"/>
      <c r="BCG57" s="34"/>
      <c r="BCH57" s="34"/>
      <c r="BCI57" s="34"/>
      <c r="BCJ57" s="34"/>
      <c r="BCK57" s="34"/>
      <c r="BCL57" s="34"/>
      <c r="BCM57" s="34"/>
      <c r="BCN57" s="34"/>
      <c r="BCO57" s="34"/>
      <c r="BCP57" s="34"/>
      <c r="BCQ57" s="34"/>
      <c r="BCR57" s="34"/>
      <c r="BCS57" s="34"/>
      <c r="BCT57" s="34"/>
      <c r="BCU57" s="34"/>
      <c r="BCV57" s="34"/>
      <c r="BCW57" s="34"/>
      <c r="BCX57" s="34"/>
      <c r="BCY57" s="34"/>
      <c r="BCZ57" s="34"/>
      <c r="BDA57" s="34"/>
      <c r="BDB57" s="34"/>
      <c r="BDC57" s="34"/>
      <c r="BDD57" s="34"/>
      <c r="BDE57" s="34"/>
      <c r="BDF57" s="34"/>
      <c r="BDG57" s="34"/>
      <c r="BDH57" s="34"/>
      <c r="BDI57" s="34"/>
      <c r="BDJ57" s="34"/>
      <c r="BDK57" s="34"/>
      <c r="BDL57" s="34"/>
      <c r="BDM57" s="34"/>
      <c r="BDN57" s="34"/>
      <c r="BDO57" s="34"/>
      <c r="BDP57" s="34"/>
      <c r="BDQ57" s="34"/>
      <c r="BDR57" s="34"/>
      <c r="BDS57" s="34"/>
      <c r="BDT57" s="34"/>
      <c r="BDU57" s="34"/>
      <c r="BDV57" s="34"/>
      <c r="BDW57" s="34"/>
      <c r="BDX57" s="34"/>
      <c r="BDY57" s="34"/>
      <c r="BDZ57" s="34"/>
      <c r="BEA57" s="34"/>
      <c r="BEB57" s="34"/>
      <c r="BEC57" s="34"/>
      <c r="BED57" s="34"/>
      <c r="BEE57" s="34"/>
      <c r="BEF57" s="34"/>
      <c r="BEG57" s="34"/>
      <c r="BEH57" s="34"/>
      <c r="BEI57" s="34"/>
      <c r="BEJ57" s="34"/>
      <c r="BEK57" s="34"/>
      <c r="BEL57" s="34"/>
      <c r="BEM57" s="34"/>
      <c r="BEN57" s="34"/>
      <c r="BEO57" s="34"/>
      <c r="BEP57" s="34"/>
      <c r="BEQ57" s="34"/>
      <c r="BER57" s="34"/>
      <c r="BES57" s="34"/>
      <c r="BET57" s="34"/>
      <c r="BEU57" s="34"/>
      <c r="BEV57" s="34"/>
      <c r="BEW57" s="34"/>
      <c r="BEX57" s="34"/>
      <c r="BEY57" s="34"/>
      <c r="BEZ57" s="34"/>
      <c r="BFA57" s="34"/>
      <c r="BFB57" s="34"/>
      <c r="BFC57" s="34"/>
      <c r="BFD57" s="34"/>
      <c r="BFE57" s="34"/>
      <c r="BFF57" s="34"/>
      <c r="BFG57" s="34"/>
      <c r="BFH57" s="34"/>
      <c r="BFI57" s="34"/>
      <c r="BFJ57" s="34"/>
      <c r="BFK57" s="34"/>
      <c r="BFL57" s="34"/>
      <c r="BFM57" s="34"/>
      <c r="BFN57" s="34"/>
      <c r="BFO57" s="34"/>
      <c r="BFP57" s="34"/>
      <c r="BFQ57" s="34"/>
      <c r="BFR57" s="34"/>
      <c r="BFS57" s="34"/>
      <c r="BFT57" s="34"/>
      <c r="BFU57" s="34"/>
      <c r="BFV57" s="34"/>
      <c r="BFW57" s="34"/>
      <c r="BFX57" s="34"/>
      <c r="BFY57" s="34"/>
      <c r="BFZ57" s="34"/>
      <c r="BGA57" s="34"/>
      <c r="BGB57" s="34"/>
      <c r="BGC57" s="34"/>
      <c r="BGD57" s="34"/>
      <c r="BGE57" s="34"/>
      <c r="BGF57" s="34"/>
      <c r="BGG57" s="34"/>
      <c r="BGH57" s="34"/>
      <c r="BGI57" s="34"/>
      <c r="BGJ57" s="34"/>
      <c r="BGK57" s="34"/>
      <c r="BGL57" s="34"/>
      <c r="BGM57" s="34"/>
      <c r="BGN57" s="34"/>
      <c r="BGO57" s="34"/>
      <c r="BGP57" s="34"/>
      <c r="BGQ57" s="34"/>
      <c r="BGR57" s="34"/>
      <c r="BGS57" s="34"/>
      <c r="BGT57" s="34"/>
      <c r="BGU57" s="34"/>
      <c r="BGV57" s="34"/>
      <c r="BGW57" s="34"/>
      <c r="BGX57" s="34"/>
      <c r="BGY57" s="34"/>
      <c r="BGZ57" s="34"/>
      <c r="BHA57" s="34"/>
      <c r="BHB57" s="34"/>
      <c r="BHC57" s="34"/>
      <c r="BHD57" s="34"/>
      <c r="BHE57" s="34"/>
      <c r="BHF57" s="34"/>
      <c r="BHG57" s="34"/>
      <c r="BHH57" s="34"/>
      <c r="BHI57" s="34"/>
      <c r="BHJ57" s="34"/>
      <c r="BHK57" s="34"/>
      <c r="BHL57" s="34"/>
      <c r="BHM57" s="34"/>
      <c r="BHN57" s="34"/>
      <c r="BHO57" s="34"/>
      <c r="BHP57" s="34"/>
      <c r="BHQ57" s="34"/>
      <c r="BHR57" s="34"/>
      <c r="BHS57" s="34"/>
      <c r="BHT57" s="34"/>
      <c r="BHU57" s="34"/>
      <c r="BHV57" s="34"/>
      <c r="BHW57" s="34"/>
      <c r="BHX57" s="34"/>
      <c r="BHY57" s="34"/>
      <c r="BHZ57" s="34"/>
      <c r="BIA57" s="34"/>
      <c r="BIB57" s="34"/>
      <c r="BIC57" s="34"/>
      <c r="BID57" s="34"/>
      <c r="BIE57" s="34"/>
      <c r="BIF57" s="34"/>
      <c r="BIG57" s="34"/>
      <c r="BIH57" s="34"/>
      <c r="BII57" s="34"/>
      <c r="BIJ57" s="34"/>
      <c r="BIK57" s="34"/>
      <c r="BIL57" s="34"/>
      <c r="BIM57" s="34"/>
      <c r="BIN57" s="34"/>
      <c r="BIO57" s="34"/>
      <c r="BIP57" s="34"/>
      <c r="BIQ57" s="34"/>
      <c r="BIR57" s="34"/>
      <c r="BIS57" s="34"/>
      <c r="BIT57" s="34"/>
      <c r="BIU57" s="34"/>
      <c r="BIV57" s="34"/>
      <c r="BIW57" s="34"/>
      <c r="BIX57" s="34"/>
      <c r="BIY57" s="34"/>
      <c r="BIZ57" s="34"/>
      <c r="BJA57" s="34"/>
      <c r="BJB57" s="34"/>
      <c r="BJC57" s="34"/>
      <c r="BJD57" s="34"/>
      <c r="BJE57" s="34"/>
      <c r="BJF57" s="34"/>
      <c r="BJG57" s="34"/>
      <c r="BJH57" s="34"/>
      <c r="BJI57" s="34"/>
      <c r="BJJ57" s="34"/>
      <c r="BJK57" s="34"/>
      <c r="BJL57" s="34"/>
      <c r="BJM57" s="34"/>
      <c r="BJN57" s="34"/>
      <c r="BJO57" s="34"/>
      <c r="BJP57" s="34"/>
      <c r="BJQ57" s="34"/>
      <c r="BJR57" s="34"/>
      <c r="BJS57" s="34"/>
      <c r="BJT57" s="34"/>
      <c r="BJU57" s="34"/>
      <c r="BJV57" s="34"/>
      <c r="BJW57" s="34"/>
      <c r="BJX57" s="34"/>
      <c r="BJY57" s="34"/>
      <c r="BJZ57" s="34"/>
      <c r="BKA57" s="34"/>
      <c r="BKB57" s="34"/>
      <c r="BKC57" s="34"/>
      <c r="BKD57" s="34"/>
      <c r="BKE57" s="34"/>
      <c r="BKF57" s="34"/>
      <c r="BKG57" s="34"/>
      <c r="BKH57" s="34"/>
      <c r="BKI57" s="34"/>
      <c r="BKJ57" s="34"/>
      <c r="BKK57" s="34"/>
      <c r="BKL57" s="34"/>
      <c r="BKM57" s="34"/>
      <c r="BKN57" s="34"/>
      <c r="BKO57" s="34"/>
      <c r="BKP57" s="34"/>
      <c r="BKQ57" s="34"/>
      <c r="BKR57" s="34"/>
      <c r="BKS57" s="34"/>
      <c r="BKT57" s="34"/>
      <c r="BKU57" s="34"/>
      <c r="BKV57" s="34"/>
      <c r="BKW57" s="34"/>
      <c r="BKX57" s="34"/>
      <c r="BKY57" s="34"/>
      <c r="BKZ57" s="34"/>
      <c r="BLA57" s="34"/>
      <c r="BLB57" s="34"/>
      <c r="BLC57" s="34"/>
      <c r="BLD57" s="34"/>
      <c r="BLE57" s="34"/>
      <c r="BLF57" s="34"/>
      <c r="BLG57" s="34"/>
      <c r="BLH57" s="34"/>
      <c r="BLI57" s="34"/>
      <c r="BLJ57" s="34"/>
      <c r="BLK57" s="34"/>
      <c r="BLL57" s="34"/>
      <c r="BLM57" s="34"/>
      <c r="BLN57" s="34"/>
      <c r="BLO57" s="34"/>
      <c r="BLP57" s="34"/>
      <c r="BLQ57" s="34"/>
      <c r="BLR57" s="34"/>
      <c r="BLS57" s="34"/>
      <c r="BLT57" s="34"/>
      <c r="BLU57" s="34"/>
      <c r="BLV57" s="34"/>
      <c r="BLW57" s="34"/>
      <c r="BLX57" s="34"/>
      <c r="BLY57" s="34"/>
      <c r="BLZ57" s="34"/>
      <c r="BMA57" s="34"/>
      <c r="BMB57" s="34"/>
      <c r="BMC57" s="34"/>
      <c r="BMD57" s="34"/>
      <c r="BME57" s="34"/>
      <c r="BMF57" s="34"/>
      <c r="BMG57" s="34"/>
      <c r="BMH57" s="34"/>
      <c r="BMI57" s="34"/>
      <c r="BMJ57" s="34"/>
      <c r="BMK57" s="34"/>
      <c r="BML57" s="34"/>
      <c r="BMM57" s="34"/>
      <c r="BMN57" s="34"/>
      <c r="BMO57" s="34"/>
      <c r="BMP57" s="34"/>
      <c r="BMQ57" s="34"/>
      <c r="BMR57" s="34"/>
      <c r="BMS57" s="34"/>
      <c r="BMT57" s="34"/>
      <c r="BMU57" s="34"/>
      <c r="BMV57" s="34"/>
      <c r="BMW57" s="34"/>
      <c r="BMX57" s="34"/>
      <c r="BMY57" s="34"/>
      <c r="BMZ57" s="34"/>
      <c r="BNA57" s="34"/>
      <c r="BNB57" s="34"/>
      <c r="BNC57" s="34"/>
      <c r="BND57" s="34"/>
      <c r="BNE57" s="34"/>
      <c r="BNF57" s="34"/>
      <c r="BNG57" s="34"/>
      <c r="BNH57" s="34"/>
      <c r="BNI57" s="34"/>
      <c r="BNJ57" s="34"/>
      <c r="BNK57" s="34"/>
      <c r="BNL57" s="34"/>
      <c r="BNM57" s="34"/>
      <c r="BNN57" s="34"/>
      <c r="BNO57" s="34"/>
      <c r="BNP57" s="34"/>
      <c r="BNQ57" s="34"/>
      <c r="BNR57" s="34"/>
      <c r="BNS57" s="34"/>
      <c r="BNT57" s="34"/>
      <c r="BNU57" s="34"/>
      <c r="BNV57" s="34"/>
      <c r="BNW57" s="34"/>
      <c r="BNX57" s="34"/>
      <c r="BNY57" s="34"/>
      <c r="BNZ57" s="34"/>
      <c r="BOA57" s="34"/>
      <c r="BOB57" s="34"/>
      <c r="BOC57" s="34"/>
      <c r="BOD57" s="34"/>
      <c r="BOE57" s="34"/>
      <c r="BOF57" s="34"/>
      <c r="BOG57" s="34"/>
      <c r="BOH57" s="34"/>
      <c r="BOI57" s="34"/>
      <c r="BOJ57" s="34"/>
      <c r="BOK57" s="34"/>
      <c r="BOL57" s="34"/>
      <c r="BOM57" s="34"/>
      <c r="BON57" s="34"/>
      <c r="BOO57" s="34"/>
      <c r="BOP57" s="34"/>
      <c r="BOQ57" s="34"/>
      <c r="BOR57" s="34"/>
      <c r="BOS57" s="34"/>
      <c r="BOT57" s="34"/>
      <c r="BOU57" s="34"/>
      <c r="BOV57" s="34"/>
      <c r="BOW57" s="34"/>
      <c r="BOX57" s="34"/>
      <c r="BOY57" s="34"/>
      <c r="BOZ57" s="34"/>
      <c r="BPA57" s="34"/>
      <c r="BPB57" s="34"/>
      <c r="BPC57" s="34"/>
      <c r="BPD57" s="34"/>
      <c r="BPE57" s="34"/>
      <c r="BPF57" s="34"/>
      <c r="BPG57" s="34"/>
      <c r="BPH57" s="34"/>
      <c r="BPI57" s="34"/>
      <c r="BPJ57" s="34"/>
      <c r="BPK57" s="34"/>
      <c r="BPL57" s="34"/>
      <c r="BPM57" s="34"/>
      <c r="BPN57" s="34"/>
      <c r="BPO57" s="34"/>
      <c r="BPP57" s="34"/>
      <c r="BPQ57" s="34"/>
      <c r="BPR57" s="34"/>
      <c r="BPS57" s="34"/>
      <c r="BPT57" s="34"/>
      <c r="BPU57" s="34"/>
      <c r="BPV57" s="34"/>
      <c r="BPW57" s="34"/>
      <c r="BPX57" s="34"/>
      <c r="BPY57" s="34"/>
      <c r="BPZ57" s="34"/>
      <c r="BQA57" s="34"/>
      <c r="BQB57" s="34"/>
      <c r="BQC57" s="34"/>
      <c r="BQD57" s="34"/>
      <c r="BQE57" s="34"/>
      <c r="BQF57" s="34"/>
      <c r="BQG57" s="34"/>
      <c r="BQH57" s="34"/>
      <c r="BQI57" s="34"/>
      <c r="BQJ57" s="34"/>
      <c r="BQK57" s="34"/>
      <c r="BQL57" s="34"/>
      <c r="BQM57" s="34"/>
      <c r="BQN57" s="34"/>
      <c r="BQO57" s="34"/>
      <c r="BQP57" s="34"/>
      <c r="BQQ57" s="34"/>
      <c r="BQR57" s="34"/>
      <c r="BQS57" s="34"/>
      <c r="BQT57" s="34"/>
      <c r="BQU57" s="34"/>
      <c r="BQV57" s="34"/>
      <c r="BQW57" s="34"/>
      <c r="BQX57" s="34"/>
      <c r="BQY57" s="34"/>
      <c r="BQZ57" s="34"/>
      <c r="BRA57" s="34"/>
      <c r="BRB57" s="34"/>
      <c r="BRC57" s="34"/>
      <c r="BRD57" s="34"/>
      <c r="BRE57" s="34"/>
      <c r="BRF57" s="34"/>
      <c r="BRG57" s="34"/>
      <c r="BRH57" s="34"/>
      <c r="BRI57" s="34"/>
      <c r="BRJ57" s="34"/>
      <c r="BRK57" s="34"/>
      <c r="BRL57" s="34"/>
      <c r="BRM57" s="34"/>
      <c r="BRN57" s="34"/>
      <c r="BRO57" s="34"/>
      <c r="BRP57" s="34"/>
      <c r="BRQ57" s="34"/>
      <c r="BRR57" s="34"/>
      <c r="BRS57" s="34"/>
      <c r="BRT57" s="34"/>
      <c r="BRU57" s="34"/>
      <c r="BRV57" s="34"/>
      <c r="BRW57" s="34"/>
      <c r="BRX57" s="34"/>
      <c r="BRY57" s="34"/>
      <c r="BRZ57" s="34"/>
      <c r="BSA57" s="34"/>
      <c r="BSB57" s="34"/>
      <c r="BSC57" s="34"/>
      <c r="BSD57" s="34"/>
      <c r="BSE57" s="34"/>
      <c r="BSF57" s="34"/>
      <c r="BSG57" s="34"/>
      <c r="BSH57" s="34"/>
      <c r="BSI57" s="34"/>
      <c r="BSJ57" s="34"/>
      <c r="BSK57" s="34"/>
      <c r="BSL57" s="34"/>
      <c r="BSM57" s="34"/>
      <c r="BSN57" s="34"/>
      <c r="BSO57" s="34"/>
      <c r="BSP57" s="34"/>
      <c r="BSQ57" s="34"/>
      <c r="BSR57" s="34"/>
      <c r="BSS57" s="34"/>
      <c r="BST57" s="34"/>
      <c r="BSU57" s="34"/>
      <c r="BSV57" s="34"/>
      <c r="BSW57" s="34"/>
      <c r="BSX57" s="34"/>
      <c r="BSY57" s="34"/>
      <c r="BSZ57" s="34"/>
      <c r="BTA57" s="34"/>
      <c r="BTB57" s="34"/>
      <c r="BTC57" s="34"/>
      <c r="BTD57" s="34"/>
      <c r="BTE57" s="34"/>
      <c r="BTF57" s="34"/>
      <c r="BTG57" s="34"/>
      <c r="BTH57" s="34"/>
      <c r="BTI57" s="34"/>
      <c r="BTJ57" s="34"/>
      <c r="BTK57" s="34"/>
      <c r="BTL57" s="34"/>
      <c r="BTM57" s="34"/>
      <c r="BTN57" s="34"/>
      <c r="BTO57" s="34"/>
      <c r="BTP57" s="34"/>
      <c r="BTQ57" s="34"/>
      <c r="BTR57" s="34"/>
      <c r="BTS57" s="34"/>
      <c r="BTT57" s="34"/>
      <c r="BTU57" s="34"/>
      <c r="BTV57" s="34"/>
      <c r="BTW57" s="34"/>
      <c r="BTX57" s="34"/>
      <c r="BTY57" s="34"/>
      <c r="BTZ57" s="34"/>
      <c r="BUA57" s="34"/>
      <c r="BUB57" s="34"/>
      <c r="BUC57" s="34"/>
      <c r="BUD57" s="34"/>
      <c r="BUE57" s="34"/>
      <c r="BUF57" s="34"/>
      <c r="BUG57" s="34"/>
      <c r="BUH57" s="34"/>
      <c r="BUI57" s="34"/>
      <c r="BUJ57" s="34"/>
      <c r="BUK57" s="34"/>
      <c r="BUL57" s="34"/>
      <c r="BUM57" s="34"/>
      <c r="BUN57" s="34"/>
      <c r="BUO57" s="34"/>
      <c r="BUP57" s="34"/>
      <c r="BUQ57" s="34"/>
      <c r="BUR57" s="34"/>
      <c r="BUS57" s="34"/>
      <c r="BUT57" s="34"/>
      <c r="BUU57" s="34"/>
      <c r="BUV57" s="34"/>
      <c r="BUW57" s="34"/>
      <c r="BUX57" s="34"/>
      <c r="BUY57" s="34"/>
      <c r="BUZ57" s="34"/>
      <c r="BVA57" s="34"/>
      <c r="BVB57" s="34"/>
      <c r="BVC57" s="34"/>
      <c r="BVD57" s="34"/>
      <c r="BVE57" s="34"/>
      <c r="BVF57" s="34"/>
      <c r="BVG57" s="34"/>
      <c r="BVH57" s="34"/>
      <c r="BVI57" s="34"/>
      <c r="BVJ57" s="34"/>
      <c r="BVK57" s="34"/>
      <c r="BVL57" s="34"/>
      <c r="BVM57" s="34"/>
      <c r="BVN57" s="34"/>
      <c r="BVO57" s="34"/>
      <c r="BVP57" s="34"/>
      <c r="BVQ57" s="34"/>
      <c r="BVR57" s="34"/>
      <c r="BVS57" s="34"/>
      <c r="BVT57" s="34"/>
      <c r="BVU57" s="34"/>
      <c r="BVV57" s="34"/>
      <c r="BVW57" s="34"/>
      <c r="BVX57" s="34"/>
      <c r="BVY57" s="34"/>
      <c r="BVZ57" s="34"/>
      <c r="BWA57" s="34"/>
      <c r="BWB57" s="34"/>
      <c r="BWC57" s="34"/>
      <c r="BWD57" s="34"/>
      <c r="BWE57" s="34"/>
      <c r="BWF57" s="34"/>
      <c r="BWG57" s="34"/>
      <c r="BWH57" s="34"/>
      <c r="BWI57" s="34"/>
      <c r="BWJ57" s="34"/>
      <c r="BWK57" s="34"/>
      <c r="BWL57" s="34"/>
      <c r="BWM57" s="34"/>
      <c r="BWN57" s="34"/>
      <c r="BWO57" s="34"/>
      <c r="BWP57" s="34"/>
      <c r="BWQ57" s="34"/>
      <c r="BWR57" s="34"/>
      <c r="BWS57" s="34"/>
      <c r="BWT57" s="34"/>
      <c r="BWU57" s="34"/>
      <c r="BWV57" s="34"/>
      <c r="BWW57" s="34"/>
      <c r="BWX57" s="34"/>
      <c r="BWY57" s="34"/>
      <c r="BWZ57" s="34"/>
      <c r="BXA57" s="34"/>
      <c r="BXB57" s="34"/>
      <c r="BXC57" s="34"/>
      <c r="BXD57" s="34"/>
      <c r="BXE57" s="34"/>
      <c r="BXF57" s="34"/>
      <c r="BXG57" s="34"/>
      <c r="BXH57" s="34"/>
      <c r="BXI57" s="34"/>
      <c r="BXJ57" s="34"/>
      <c r="BXK57" s="34"/>
      <c r="BXL57" s="34"/>
      <c r="BXM57" s="34"/>
      <c r="BXN57" s="34"/>
      <c r="BXO57" s="34"/>
      <c r="BXP57" s="34"/>
      <c r="BXQ57" s="34"/>
      <c r="BXR57" s="34"/>
      <c r="BXS57" s="34"/>
      <c r="BXT57" s="34"/>
      <c r="BXU57" s="34"/>
      <c r="BXV57" s="34"/>
      <c r="BXW57" s="34"/>
      <c r="BXX57" s="34"/>
      <c r="BXY57" s="34"/>
      <c r="BXZ57" s="34"/>
      <c r="BYA57" s="34"/>
      <c r="BYB57" s="34"/>
      <c r="BYC57" s="34"/>
      <c r="BYD57" s="34"/>
      <c r="BYE57" s="34"/>
      <c r="BYF57" s="34"/>
      <c r="BYG57" s="34"/>
      <c r="BYH57" s="34"/>
      <c r="BYI57" s="34"/>
      <c r="BYJ57" s="34"/>
      <c r="BYK57" s="34"/>
      <c r="BYL57" s="34"/>
      <c r="BYM57" s="34"/>
      <c r="BYN57" s="34"/>
      <c r="BYO57" s="34"/>
      <c r="BYP57" s="34"/>
      <c r="BYQ57" s="34"/>
      <c r="BYR57" s="34"/>
      <c r="BYS57" s="34"/>
      <c r="BYT57" s="34"/>
      <c r="BYU57" s="34"/>
      <c r="BYV57" s="34"/>
      <c r="BYW57" s="34"/>
      <c r="BYX57" s="34"/>
      <c r="BYY57" s="34"/>
      <c r="BYZ57" s="34"/>
      <c r="BZA57" s="34"/>
      <c r="BZB57" s="34"/>
      <c r="BZC57" s="34"/>
      <c r="BZD57" s="34"/>
      <c r="BZE57" s="34"/>
      <c r="BZF57" s="34"/>
      <c r="BZG57" s="34"/>
      <c r="BZH57" s="34"/>
      <c r="BZI57" s="34"/>
      <c r="BZJ57" s="34"/>
      <c r="BZK57" s="34"/>
      <c r="BZL57" s="34"/>
      <c r="BZM57" s="34"/>
      <c r="BZN57" s="34"/>
      <c r="BZO57" s="34"/>
      <c r="BZP57" s="34"/>
      <c r="BZQ57" s="34"/>
      <c r="BZR57" s="34"/>
      <c r="BZS57" s="34"/>
      <c r="BZT57" s="34"/>
      <c r="BZU57" s="34"/>
      <c r="BZV57" s="34"/>
      <c r="BZW57" s="34"/>
      <c r="BZX57" s="34"/>
      <c r="BZY57" s="34"/>
      <c r="BZZ57" s="34"/>
      <c r="CAA57" s="34"/>
      <c r="CAB57" s="34"/>
      <c r="CAC57" s="34"/>
      <c r="CAD57" s="34"/>
      <c r="CAE57" s="34"/>
      <c r="CAF57" s="34"/>
      <c r="CAG57" s="34"/>
      <c r="CAH57" s="34"/>
      <c r="CAI57" s="34"/>
      <c r="CAJ57" s="34"/>
      <c r="CAK57" s="34"/>
      <c r="CAL57" s="34"/>
      <c r="CAM57" s="34"/>
      <c r="CAN57" s="34"/>
      <c r="CAO57" s="34"/>
      <c r="CAP57" s="34"/>
      <c r="CAQ57" s="34"/>
      <c r="CAR57" s="34"/>
      <c r="CAS57" s="34"/>
      <c r="CAT57" s="34"/>
      <c r="CAU57" s="34"/>
      <c r="CAV57" s="34"/>
      <c r="CAW57" s="34"/>
      <c r="CAX57" s="34"/>
      <c r="CAY57" s="34"/>
      <c r="CAZ57" s="34"/>
      <c r="CBA57" s="34"/>
      <c r="CBB57" s="34"/>
      <c r="CBC57" s="34"/>
      <c r="CBD57" s="34"/>
      <c r="CBE57" s="34"/>
      <c r="CBF57" s="34"/>
      <c r="CBG57" s="34"/>
      <c r="CBH57" s="34"/>
      <c r="CBI57" s="34"/>
      <c r="CBJ57" s="34"/>
      <c r="CBK57" s="34"/>
      <c r="CBL57" s="34"/>
      <c r="CBM57" s="34"/>
      <c r="CBN57" s="34"/>
      <c r="CBO57" s="34"/>
      <c r="CBP57" s="34"/>
      <c r="CBQ57" s="34"/>
      <c r="CBR57" s="34"/>
      <c r="CBS57" s="34"/>
      <c r="CBT57" s="34"/>
      <c r="CBU57" s="34"/>
      <c r="CBV57" s="34"/>
      <c r="CBW57" s="34"/>
      <c r="CBX57" s="34"/>
      <c r="CBY57" s="34"/>
      <c r="CBZ57" s="34"/>
      <c r="CCA57" s="34"/>
      <c r="CCB57" s="34"/>
      <c r="CCC57" s="34"/>
      <c r="CCD57" s="34"/>
      <c r="CCE57" s="34"/>
      <c r="CCF57" s="34"/>
      <c r="CCG57" s="34"/>
      <c r="CCH57" s="34"/>
      <c r="CCI57" s="34"/>
      <c r="CCJ57" s="34"/>
      <c r="CCK57" s="34"/>
      <c r="CCL57" s="34"/>
      <c r="CCM57" s="34"/>
      <c r="CCN57" s="34"/>
      <c r="CCO57" s="34"/>
      <c r="CCP57" s="34"/>
      <c r="CCQ57" s="34"/>
      <c r="CCR57" s="34"/>
      <c r="CCS57" s="34"/>
      <c r="CCT57" s="34"/>
      <c r="CCU57" s="34"/>
      <c r="CCV57" s="34"/>
      <c r="CCW57" s="34"/>
      <c r="CCX57" s="34"/>
      <c r="CCY57" s="34"/>
      <c r="CCZ57" s="34"/>
      <c r="CDA57" s="34"/>
      <c r="CDB57" s="34"/>
      <c r="CDC57" s="34"/>
      <c r="CDD57" s="34"/>
      <c r="CDE57" s="34"/>
      <c r="CDF57" s="34"/>
      <c r="CDG57" s="34"/>
      <c r="CDH57" s="34"/>
      <c r="CDI57" s="34"/>
      <c r="CDJ57" s="34"/>
      <c r="CDK57" s="34"/>
      <c r="CDL57" s="34"/>
      <c r="CDM57" s="34"/>
      <c r="CDN57" s="34"/>
      <c r="CDO57" s="34"/>
      <c r="CDP57" s="34"/>
      <c r="CDQ57" s="34"/>
      <c r="CDR57" s="34"/>
      <c r="CDS57" s="34"/>
      <c r="CDT57" s="34"/>
      <c r="CDU57" s="34"/>
      <c r="CDV57" s="34"/>
      <c r="CDW57" s="34"/>
      <c r="CDX57" s="34"/>
      <c r="CDY57" s="34"/>
      <c r="CDZ57" s="34"/>
      <c r="CEA57" s="34"/>
      <c r="CEB57" s="34"/>
      <c r="CEC57" s="34"/>
      <c r="CED57" s="34"/>
      <c r="CEE57" s="34"/>
      <c r="CEF57" s="34"/>
      <c r="CEG57" s="34"/>
      <c r="CEH57" s="34"/>
      <c r="CEI57" s="34"/>
      <c r="CEJ57" s="34"/>
      <c r="CEK57" s="34"/>
      <c r="CEL57" s="34"/>
      <c r="CEM57" s="34"/>
      <c r="CEN57" s="34"/>
      <c r="CEO57" s="34"/>
      <c r="CEP57" s="34"/>
      <c r="CEQ57" s="34"/>
      <c r="CER57" s="34"/>
      <c r="CES57" s="34"/>
      <c r="CET57" s="34"/>
      <c r="CEU57" s="34"/>
      <c r="CEV57" s="34"/>
      <c r="CEW57" s="34"/>
      <c r="CEX57" s="34"/>
      <c r="CEY57" s="34"/>
      <c r="CEZ57" s="34"/>
      <c r="CFA57" s="34"/>
      <c r="CFB57" s="34"/>
      <c r="CFC57" s="34"/>
      <c r="CFD57" s="34"/>
      <c r="CFE57" s="34"/>
      <c r="CFF57" s="34"/>
      <c r="CFG57" s="34"/>
      <c r="CFH57" s="34"/>
      <c r="CFI57" s="34"/>
      <c r="CFJ57" s="34"/>
      <c r="CFK57" s="34"/>
      <c r="CFL57" s="34"/>
      <c r="CFM57" s="34"/>
      <c r="CFN57" s="34"/>
      <c r="CFO57" s="34"/>
      <c r="CFP57" s="34"/>
      <c r="CFQ57" s="34"/>
      <c r="CFR57" s="34"/>
      <c r="CFS57" s="34"/>
      <c r="CFT57" s="34"/>
      <c r="CFU57" s="34"/>
      <c r="CFV57" s="34"/>
      <c r="CFW57" s="34"/>
      <c r="CFX57" s="34"/>
      <c r="CFY57" s="34"/>
      <c r="CFZ57" s="34"/>
      <c r="CGA57" s="34"/>
      <c r="CGB57" s="34"/>
      <c r="CGC57" s="34"/>
      <c r="CGD57" s="34"/>
      <c r="CGE57" s="34"/>
      <c r="CGF57" s="34"/>
      <c r="CGG57" s="34"/>
      <c r="CGH57" s="34"/>
      <c r="CGI57" s="34"/>
      <c r="CGJ57" s="34"/>
      <c r="CGK57" s="34"/>
      <c r="CGL57" s="34"/>
      <c r="CGM57" s="34"/>
      <c r="CGN57" s="34"/>
      <c r="CGO57" s="34"/>
      <c r="CGP57" s="34"/>
      <c r="CGQ57" s="34"/>
      <c r="CGR57" s="34"/>
      <c r="CGS57" s="34"/>
      <c r="CGT57" s="34"/>
      <c r="CGU57" s="34"/>
      <c r="CGV57" s="34"/>
      <c r="CGW57" s="34"/>
      <c r="CGX57" s="34"/>
      <c r="CGY57" s="34"/>
      <c r="CGZ57" s="34"/>
      <c r="CHA57" s="34"/>
      <c r="CHB57" s="34"/>
      <c r="CHC57" s="34"/>
      <c r="CHD57" s="34"/>
      <c r="CHE57" s="34"/>
      <c r="CHF57" s="34"/>
      <c r="CHG57" s="34"/>
      <c r="CHH57" s="34"/>
      <c r="CHI57" s="34"/>
      <c r="CHJ57" s="34"/>
      <c r="CHK57" s="34"/>
      <c r="CHL57" s="34"/>
      <c r="CHM57" s="34"/>
      <c r="CHN57" s="34"/>
      <c r="CHO57" s="34"/>
      <c r="CHP57" s="34"/>
      <c r="CHQ57" s="34"/>
      <c r="CHR57" s="34"/>
      <c r="CHS57" s="34"/>
      <c r="CHT57" s="34"/>
      <c r="CHU57" s="34"/>
      <c r="CHV57" s="34"/>
      <c r="CHW57" s="34"/>
      <c r="CHX57" s="34"/>
      <c r="CHY57" s="34"/>
      <c r="CHZ57" s="34"/>
      <c r="CIA57" s="34"/>
      <c r="CIB57" s="34"/>
      <c r="CIC57" s="34"/>
      <c r="CID57" s="34"/>
      <c r="CIE57" s="34"/>
      <c r="CIF57" s="34"/>
      <c r="CIG57" s="34"/>
      <c r="CIH57" s="34"/>
      <c r="CII57" s="34"/>
      <c r="CIJ57" s="34"/>
      <c r="CIK57" s="34"/>
      <c r="CIL57" s="34"/>
      <c r="CIM57" s="34"/>
      <c r="CIN57" s="34"/>
      <c r="CIO57" s="34"/>
      <c r="CIP57" s="34"/>
      <c r="CIQ57" s="34"/>
      <c r="CIR57" s="34"/>
      <c r="CIS57" s="34"/>
      <c r="CIT57" s="34"/>
      <c r="CIU57" s="34"/>
      <c r="CIV57" s="34"/>
      <c r="CIW57" s="34"/>
      <c r="CIX57" s="34"/>
      <c r="CIY57" s="34"/>
      <c r="CIZ57" s="34"/>
      <c r="CJA57" s="34"/>
      <c r="CJB57" s="34"/>
      <c r="CJC57" s="34"/>
      <c r="CJD57" s="34"/>
      <c r="CJE57" s="34"/>
      <c r="CJF57" s="34"/>
      <c r="CJG57" s="34"/>
      <c r="CJH57" s="34"/>
      <c r="CJI57" s="34"/>
      <c r="CJJ57" s="34"/>
      <c r="CJK57" s="34"/>
      <c r="CJL57" s="34"/>
      <c r="CJM57" s="34"/>
      <c r="CJN57" s="34"/>
      <c r="CJO57" s="34"/>
      <c r="CJP57" s="34"/>
      <c r="CJQ57" s="34"/>
      <c r="CJR57" s="34"/>
      <c r="CJS57" s="34"/>
      <c r="CJT57" s="34"/>
      <c r="CJU57" s="34"/>
      <c r="CJV57" s="34"/>
      <c r="CJW57" s="34"/>
      <c r="CJX57" s="34"/>
      <c r="CJY57" s="34"/>
      <c r="CJZ57" s="34"/>
      <c r="CKA57" s="34"/>
      <c r="CKB57" s="34"/>
      <c r="CKC57" s="34"/>
      <c r="CKD57" s="34"/>
      <c r="CKE57" s="34"/>
      <c r="CKF57" s="34"/>
      <c r="CKG57" s="34"/>
      <c r="CKH57" s="34"/>
      <c r="CKI57" s="34"/>
      <c r="CKJ57" s="34"/>
      <c r="CKK57" s="34"/>
      <c r="CKL57" s="34"/>
      <c r="CKM57" s="34"/>
      <c r="CKN57" s="34"/>
      <c r="CKO57" s="34"/>
      <c r="CKP57" s="34"/>
      <c r="CKQ57" s="34"/>
      <c r="CKR57" s="34"/>
      <c r="CKS57" s="34"/>
      <c r="CKT57" s="34"/>
      <c r="CKU57" s="34"/>
      <c r="CKV57" s="34"/>
      <c r="CKW57" s="34"/>
      <c r="CKX57" s="34"/>
      <c r="CKY57" s="34"/>
      <c r="CKZ57" s="34"/>
      <c r="CLA57" s="34"/>
      <c r="CLB57" s="34"/>
      <c r="CLC57" s="34"/>
      <c r="CLD57" s="34"/>
      <c r="CLE57" s="34"/>
      <c r="CLF57" s="34"/>
      <c r="CLG57" s="34"/>
      <c r="CLH57" s="34"/>
      <c r="CLI57" s="34"/>
      <c r="CLJ57" s="34"/>
      <c r="CLK57" s="34"/>
      <c r="CLL57" s="34"/>
      <c r="CLM57" s="34"/>
      <c r="CLN57" s="34"/>
      <c r="CLO57" s="34"/>
      <c r="CLP57" s="34"/>
      <c r="CLQ57" s="34"/>
      <c r="CLR57" s="34"/>
      <c r="CLS57" s="34"/>
      <c r="CLT57" s="34"/>
      <c r="CLU57" s="34"/>
      <c r="CLV57" s="34"/>
      <c r="CLW57" s="34"/>
      <c r="CLX57" s="34"/>
      <c r="CLY57" s="34"/>
      <c r="CLZ57" s="34"/>
      <c r="CMA57" s="34"/>
      <c r="CMB57" s="34"/>
      <c r="CMC57" s="34"/>
      <c r="CMD57" s="34"/>
      <c r="CME57" s="34"/>
      <c r="CMF57" s="34"/>
      <c r="CMG57" s="34"/>
      <c r="CMH57" s="34"/>
      <c r="CMI57" s="34"/>
      <c r="CMJ57" s="34"/>
      <c r="CMK57" s="34"/>
      <c r="CML57" s="34"/>
      <c r="CMM57" s="34"/>
      <c r="CMN57" s="34"/>
      <c r="CMO57" s="34"/>
      <c r="CMP57" s="34"/>
      <c r="CMQ57" s="34"/>
      <c r="CMR57" s="34"/>
      <c r="CMS57" s="34"/>
      <c r="CMT57" s="34"/>
      <c r="CMU57" s="34"/>
      <c r="CMV57" s="34"/>
      <c r="CMW57" s="34"/>
      <c r="CMX57" s="34"/>
      <c r="CMY57" s="34"/>
      <c r="CMZ57" s="34"/>
      <c r="CNA57" s="34"/>
      <c r="CNB57" s="34"/>
      <c r="CNC57" s="34"/>
      <c r="CND57" s="34"/>
      <c r="CNE57" s="34"/>
      <c r="CNF57" s="34"/>
      <c r="CNG57" s="34"/>
      <c r="CNH57" s="34"/>
      <c r="CNI57" s="34"/>
      <c r="CNJ57" s="34"/>
      <c r="CNK57" s="34"/>
      <c r="CNL57" s="34"/>
      <c r="CNM57" s="34"/>
      <c r="CNN57" s="34"/>
      <c r="CNO57" s="34"/>
      <c r="CNP57" s="34"/>
      <c r="CNQ57" s="34"/>
      <c r="CNR57" s="34"/>
      <c r="CNS57" s="34"/>
      <c r="CNT57" s="34"/>
      <c r="CNU57" s="34"/>
      <c r="CNV57" s="34"/>
      <c r="CNW57" s="34"/>
      <c r="CNX57" s="34"/>
      <c r="CNY57" s="34"/>
      <c r="CNZ57" s="34"/>
      <c r="COA57" s="34"/>
      <c r="COB57" s="34"/>
      <c r="COC57" s="34"/>
      <c r="COD57" s="34"/>
      <c r="COE57" s="34"/>
      <c r="COF57" s="34"/>
      <c r="COG57" s="34"/>
      <c r="COH57" s="34"/>
      <c r="COI57" s="34"/>
      <c r="COJ57" s="34"/>
      <c r="COK57" s="34"/>
      <c r="COL57" s="34"/>
      <c r="COM57" s="34"/>
      <c r="CON57" s="34"/>
      <c r="COO57" s="34"/>
      <c r="COP57" s="34"/>
      <c r="COQ57" s="34"/>
      <c r="COR57" s="34"/>
      <c r="COS57" s="34"/>
      <c r="COT57" s="34"/>
      <c r="COU57" s="34"/>
      <c r="COV57" s="34"/>
      <c r="COW57" s="34"/>
      <c r="COX57" s="34"/>
      <c r="COY57" s="34"/>
      <c r="COZ57" s="34"/>
      <c r="CPA57" s="34"/>
      <c r="CPB57" s="34"/>
      <c r="CPC57" s="34"/>
      <c r="CPD57" s="34"/>
      <c r="CPE57" s="34"/>
      <c r="CPF57" s="34"/>
      <c r="CPG57" s="34"/>
      <c r="CPH57" s="34"/>
      <c r="CPI57" s="34"/>
      <c r="CPJ57" s="34"/>
      <c r="CPK57" s="34"/>
      <c r="CPL57" s="34"/>
      <c r="CPM57" s="34"/>
      <c r="CPN57" s="34"/>
      <c r="CPO57" s="34"/>
      <c r="CPP57" s="34"/>
      <c r="CPQ57" s="34"/>
      <c r="CPR57" s="34"/>
      <c r="CPS57" s="34"/>
      <c r="CPT57" s="34"/>
      <c r="CPU57" s="34"/>
      <c r="CPV57" s="34"/>
      <c r="CPW57" s="34"/>
      <c r="CPX57" s="34"/>
      <c r="CPY57" s="34"/>
      <c r="CPZ57" s="34"/>
      <c r="CQA57" s="34"/>
      <c r="CQB57" s="34"/>
      <c r="CQC57" s="34"/>
      <c r="CQD57" s="34"/>
      <c r="CQE57" s="34"/>
      <c r="CQF57" s="34"/>
      <c r="CQG57" s="34"/>
      <c r="CQH57" s="34"/>
      <c r="CQI57" s="34"/>
      <c r="CQJ57" s="34"/>
      <c r="CQK57" s="34"/>
      <c r="CQL57" s="34"/>
      <c r="CQM57" s="34"/>
      <c r="CQN57" s="34"/>
      <c r="CQO57" s="34"/>
      <c r="CQP57" s="34"/>
      <c r="CQQ57" s="34"/>
      <c r="CQR57" s="34"/>
      <c r="CQS57" s="34"/>
      <c r="CQT57" s="34"/>
      <c r="CQU57" s="34"/>
      <c r="CQV57" s="34"/>
      <c r="CQW57" s="34"/>
      <c r="CQX57" s="34"/>
      <c r="CQY57" s="34"/>
      <c r="CQZ57" s="34"/>
      <c r="CRA57" s="34"/>
      <c r="CRB57" s="34"/>
      <c r="CRC57" s="34"/>
      <c r="CRD57" s="34"/>
      <c r="CRE57" s="34"/>
      <c r="CRF57" s="34"/>
      <c r="CRG57" s="34"/>
      <c r="CRH57" s="34"/>
      <c r="CRI57" s="34"/>
      <c r="CRJ57" s="34"/>
      <c r="CRK57" s="34"/>
      <c r="CRL57" s="34"/>
      <c r="CRM57" s="34"/>
      <c r="CRN57" s="34"/>
      <c r="CRO57" s="34"/>
      <c r="CRP57" s="34"/>
      <c r="CRQ57" s="34"/>
      <c r="CRR57" s="34"/>
      <c r="CRS57" s="34"/>
      <c r="CRT57" s="34"/>
      <c r="CRU57" s="34"/>
      <c r="CRV57" s="34"/>
      <c r="CRW57" s="34"/>
      <c r="CRX57" s="34"/>
      <c r="CRY57" s="34"/>
      <c r="CRZ57" s="34"/>
      <c r="CSA57" s="34"/>
      <c r="CSB57" s="34"/>
      <c r="CSC57" s="34"/>
      <c r="CSD57" s="34"/>
      <c r="CSE57" s="34"/>
      <c r="CSF57" s="34"/>
      <c r="CSG57" s="34"/>
      <c r="CSH57" s="34"/>
      <c r="CSI57" s="34"/>
      <c r="CSJ57" s="34"/>
      <c r="CSK57" s="34"/>
      <c r="CSL57" s="34"/>
      <c r="CSM57" s="34"/>
      <c r="CSN57" s="34"/>
      <c r="CSO57" s="34"/>
      <c r="CSP57" s="34"/>
      <c r="CSQ57" s="34"/>
      <c r="CSR57" s="34"/>
      <c r="CSS57" s="34"/>
      <c r="CST57" s="34"/>
      <c r="CSU57" s="34"/>
      <c r="CSV57" s="34"/>
      <c r="CSW57" s="34"/>
      <c r="CSX57" s="34"/>
      <c r="CSY57" s="34"/>
      <c r="CSZ57" s="34"/>
      <c r="CTA57" s="34"/>
      <c r="CTB57" s="34"/>
      <c r="CTC57" s="34"/>
      <c r="CTD57" s="34"/>
      <c r="CTE57" s="34"/>
      <c r="CTF57" s="34"/>
      <c r="CTG57" s="34"/>
      <c r="CTH57" s="34"/>
      <c r="CTI57" s="34"/>
      <c r="CTJ57" s="34"/>
      <c r="CTK57" s="34"/>
      <c r="CTL57" s="34"/>
      <c r="CTM57" s="34"/>
      <c r="CTN57" s="34"/>
      <c r="CTO57" s="34"/>
      <c r="CTP57" s="34"/>
      <c r="CTQ57" s="34"/>
      <c r="CTR57" s="34"/>
      <c r="CTS57" s="34"/>
      <c r="CTT57" s="34"/>
      <c r="CTU57" s="34"/>
      <c r="CTV57" s="34"/>
      <c r="CTW57" s="34"/>
      <c r="CTX57" s="34"/>
      <c r="CTY57" s="34"/>
      <c r="CTZ57" s="34"/>
      <c r="CUA57" s="34"/>
      <c r="CUB57" s="34"/>
      <c r="CUC57" s="34"/>
      <c r="CUD57" s="34"/>
      <c r="CUE57" s="34"/>
      <c r="CUF57" s="34"/>
      <c r="CUG57" s="34"/>
      <c r="CUH57" s="34"/>
      <c r="CUI57" s="34"/>
      <c r="CUJ57" s="34"/>
      <c r="CUK57" s="34"/>
      <c r="CUL57" s="34"/>
      <c r="CUM57" s="34"/>
      <c r="CUN57" s="34"/>
      <c r="CUO57" s="34"/>
      <c r="CUP57" s="34"/>
      <c r="CUQ57" s="34"/>
      <c r="CUR57" s="34"/>
      <c r="CUS57" s="34"/>
      <c r="CUT57" s="34"/>
      <c r="CUU57" s="34"/>
      <c r="CUV57" s="34"/>
      <c r="CUW57" s="34"/>
      <c r="CUX57" s="34"/>
      <c r="CUY57" s="34"/>
      <c r="CUZ57" s="34"/>
      <c r="CVA57" s="34"/>
      <c r="CVB57" s="34"/>
      <c r="CVC57" s="34"/>
      <c r="CVD57" s="34"/>
      <c r="CVE57" s="34"/>
      <c r="CVF57" s="34"/>
      <c r="CVG57" s="34"/>
      <c r="CVH57" s="34"/>
      <c r="CVI57" s="34"/>
      <c r="CVJ57" s="34"/>
      <c r="CVK57" s="34"/>
      <c r="CVL57" s="34"/>
      <c r="CVM57" s="34"/>
      <c r="CVN57" s="34"/>
      <c r="CVO57" s="34"/>
      <c r="CVP57" s="34"/>
      <c r="CVQ57" s="34"/>
      <c r="CVR57" s="34"/>
      <c r="CVS57" s="34"/>
      <c r="CVT57" s="34"/>
      <c r="CVU57" s="34"/>
      <c r="CVV57" s="34"/>
      <c r="CVW57" s="34"/>
      <c r="CVX57" s="34"/>
      <c r="CVY57" s="34"/>
      <c r="CVZ57" s="34"/>
      <c r="CWA57" s="34"/>
      <c r="CWB57" s="34"/>
      <c r="CWC57" s="34"/>
      <c r="CWD57" s="34"/>
      <c r="CWE57" s="34"/>
      <c r="CWF57" s="34"/>
      <c r="CWG57" s="34"/>
      <c r="CWH57" s="34"/>
      <c r="CWI57" s="34"/>
      <c r="CWJ57" s="34"/>
      <c r="CWK57" s="34"/>
      <c r="CWL57" s="34"/>
      <c r="CWM57" s="34"/>
      <c r="CWN57" s="34"/>
      <c r="CWO57" s="34"/>
      <c r="CWP57" s="34"/>
      <c r="CWQ57" s="34"/>
      <c r="CWR57" s="34"/>
      <c r="CWS57" s="34"/>
      <c r="CWT57" s="34"/>
      <c r="CWU57" s="34"/>
      <c r="CWV57" s="34"/>
      <c r="CWW57" s="34"/>
      <c r="CWX57" s="34"/>
      <c r="CWY57" s="34"/>
      <c r="CWZ57" s="34"/>
      <c r="CXA57" s="34"/>
      <c r="CXB57" s="34"/>
      <c r="CXC57" s="34"/>
      <c r="CXD57" s="34"/>
      <c r="CXE57" s="34"/>
      <c r="CXF57" s="34"/>
      <c r="CXG57" s="34"/>
      <c r="CXH57" s="34"/>
      <c r="CXI57" s="34"/>
      <c r="CXJ57" s="34"/>
      <c r="CXK57" s="34"/>
      <c r="CXL57" s="34"/>
      <c r="CXM57" s="34"/>
      <c r="CXN57" s="34"/>
      <c r="CXO57" s="34"/>
      <c r="CXP57" s="34"/>
      <c r="CXQ57" s="34"/>
      <c r="CXR57" s="34"/>
      <c r="CXS57" s="34"/>
      <c r="CXT57" s="34"/>
      <c r="CXU57" s="34"/>
      <c r="CXV57" s="34"/>
      <c r="CXW57" s="34"/>
      <c r="CXX57" s="34"/>
      <c r="CXY57" s="34"/>
      <c r="CXZ57" s="34"/>
      <c r="CYA57" s="34"/>
      <c r="CYB57" s="34"/>
      <c r="CYC57" s="34"/>
      <c r="CYD57" s="34"/>
      <c r="CYE57" s="34"/>
      <c r="CYF57" s="34"/>
      <c r="CYG57" s="34"/>
      <c r="CYH57" s="34"/>
      <c r="CYI57" s="34"/>
      <c r="CYJ57" s="34"/>
      <c r="CYK57" s="34"/>
      <c r="CYL57" s="34"/>
      <c r="CYM57" s="34"/>
      <c r="CYN57" s="34"/>
      <c r="CYO57" s="34"/>
      <c r="CYP57" s="34"/>
      <c r="CYQ57" s="34"/>
      <c r="CYR57" s="34"/>
      <c r="CYS57" s="34"/>
      <c r="CYT57" s="34"/>
      <c r="CYU57" s="34"/>
      <c r="CYV57" s="34"/>
      <c r="CYW57" s="34"/>
      <c r="CYX57" s="34"/>
      <c r="CYY57" s="34"/>
      <c r="CYZ57" s="34"/>
      <c r="CZA57" s="34"/>
      <c r="CZB57" s="34"/>
      <c r="CZC57" s="34"/>
      <c r="CZD57" s="34"/>
      <c r="CZE57" s="34"/>
      <c r="CZF57" s="34"/>
      <c r="CZG57" s="34"/>
      <c r="CZH57" s="34"/>
      <c r="CZI57" s="34"/>
      <c r="CZJ57" s="34"/>
      <c r="CZK57" s="34"/>
      <c r="CZL57" s="34"/>
      <c r="CZM57" s="34"/>
      <c r="CZN57" s="34"/>
      <c r="CZO57" s="34"/>
      <c r="CZP57" s="34"/>
      <c r="CZQ57" s="34"/>
      <c r="CZR57" s="34"/>
      <c r="CZS57" s="34"/>
      <c r="CZT57" s="34"/>
      <c r="CZU57" s="34"/>
      <c r="CZV57" s="34"/>
      <c r="CZW57" s="34"/>
      <c r="CZX57" s="34"/>
      <c r="CZY57" s="34"/>
      <c r="CZZ57" s="34"/>
      <c r="DAA57" s="34"/>
      <c r="DAB57" s="34"/>
      <c r="DAC57" s="34"/>
      <c r="DAD57" s="34"/>
      <c r="DAE57" s="34"/>
      <c r="DAF57" s="34"/>
      <c r="DAG57" s="34"/>
      <c r="DAH57" s="34"/>
      <c r="DAI57" s="34"/>
      <c r="DAJ57" s="34"/>
      <c r="DAK57" s="34"/>
      <c r="DAL57" s="34"/>
      <c r="DAM57" s="34"/>
      <c r="DAN57" s="34"/>
      <c r="DAO57" s="34"/>
      <c r="DAP57" s="34"/>
      <c r="DAQ57" s="34"/>
      <c r="DAR57" s="34"/>
      <c r="DAS57" s="34"/>
      <c r="DAT57" s="34"/>
      <c r="DAU57" s="34"/>
      <c r="DAV57" s="34"/>
      <c r="DAW57" s="34"/>
      <c r="DAX57" s="34"/>
      <c r="DAY57" s="34"/>
      <c r="DAZ57" s="34"/>
      <c r="DBA57" s="34"/>
      <c r="DBB57" s="34"/>
      <c r="DBC57" s="34"/>
      <c r="DBD57" s="34"/>
      <c r="DBE57" s="34"/>
      <c r="DBF57" s="34"/>
      <c r="DBG57" s="34"/>
      <c r="DBH57" s="34"/>
      <c r="DBI57" s="34"/>
      <c r="DBJ57" s="34"/>
      <c r="DBK57" s="34"/>
      <c r="DBL57" s="34"/>
      <c r="DBM57" s="34"/>
      <c r="DBN57" s="34"/>
      <c r="DBO57" s="34"/>
      <c r="DBP57" s="34"/>
      <c r="DBQ57" s="34"/>
      <c r="DBR57" s="34"/>
      <c r="DBS57" s="34"/>
      <c r="DBT57" s="34"/>
      <c r="DBU57" s="34"/>
      <c r="DBV57" s="34"/>
      <c r="DBW57" s="34"/>
      <c r="DBX57" s="34"/>
      <c r="DBY57" s="34"/>
      <c r="DBZ57" s="34"/>
      <c r="DCA57" s="34"/>
      <c r="DCB57" s="34"/>
      <c r="DCC57" s="34"/>
      <c r="DCD57" s="34"/>
      <c r="DCE57" s="34"/>
      <c r="DCF57" s="34"/>
      <c r="DCG57" s="34"/>
      <c r="DCH57" s="34"/>
      <c r="DCI57" s="34"/>
      <c r="DCJ57" s="34"/>
      <c r="DCK57" s="34"/>
      <c r="DCL57" s="34"/>
      <c r="DCM57" s="34"/>
      <c r="DCN57" s="34"/>
      <c r="DCO57" s="34"/>
      <c r="DCP57" s="34"/>
      <c r="DCQ57" s="34"/>
      <c r="DCR57" s="34"/>
      <c r="DCS57" s="34"/>
      <c r="DCT57" s="34"/>
      <c r="DCU57" s="34"/>
      <c r="DCV57" s="34"/>
      <c r="DCW57" s="34"/>
      <c r="DCX57" s="34"/>
      <c r="DCY57" s="34"/>
      <c r="DCZ57" s="34"/>
      <c r="DDA57" s="34"/>
      <c r="DDB57" s="34"/>
      <c r="DDC57" s="34"/>
      <c r="DDD57" s="34"/>
      <c r="DDE57" s="34"/>
      <c r="DDF57" s="34"/>
      <c r="DDG57" s="34"/>
      <c r="DDH57" s="34"/>
      <c r="DDI57" s="34"/>
      <c r="DDJ57" s="34"/>
      <c r="DDK57" s="34"/>
      <c r="DDL57" s="34"/>
      <c r="DDM57" s="34"/>
      <c r="DDN57" s="34"/>
      <c r="DDO57" s="34"/>
      <c r="DDP57" s="34"/>
      <c r="DDQ57" s="34"/>
      <c r="DDR57" s="34"/>
      <c r="DDS57" s="34"/>
      <c r="DDT57" s="34"/>
      <c r="DDU57" s="34"/>
      <c r="DDV57" s="34"/>
      <c r="DDW57" s="34"/>
      <c r="DDX57" s="34"/>
      <c r="DDY57" s="34"/>
      <c r="DDZ57" s="34"/>
      <c r="DEA57" s="34"/>
      <c r="DEB57" s="34"/>
      <c r="DEC57" s="34"/>
      <c r="DED57" s="34"/>
      <c r="DEE57" s="34"/>
      <c r="DEF57" s="34"/>
      <c r="DEG57" s="34"/>
      <c r="DEH57" s="34"/>
      <c r="DEI57" s="34"/>
      <c r="DEJ57" s="34"/>
      <c r="DEK57" s="34"/>
      <c r="DEL57" s="34"/>
      <c r="DEM57" s="34"/>
      <c r="DEN57" s="34"/>
      <c r="DEO57" s="34"/>
      <c r="DEP57" s="34"/>
      <c r="DEQ57" s="34"/>
      <c r="DER57" s="34"/>
      <c r="DES57" s="34"/>
      <c r="DET57" s="34"/>
      <c r="DEU57" s="34"/>
      <c r="DEV57" s="34"/>
      <c r="DEW57" s="34"/>
      <c r="DEX57" s="34"/>
      <c r="DEY57" s="34"/>
      <c r="DEZ57" s="34"/>
      <c r="DFA57" s="34"/>
      <c r="DFB57" s="34"/>
      <c r="DFC57" s="34"/>
      <c r="DFD57" s="34"/>
      <c r="DFE57" s="34"/>
      <c r="DFF57" s="34"/>
      <c r="DFG57" s="34"/>
      <c r="DFH57" s="34"/>
      <c r="DFI57" s="34"/>
      <c r="DFJ57" s="34"/>
      <c r="DFK57" s="34"/>
      <c r="DFL57" s="34"/>
      <c r="DFM57" s="34"/>
      <c r="DFN57" s="34"/>
      <c r="DFO57" s="34"/>
      <c r="DFP57" s="34"/>
      <c r="DFQ57" s="34"/>
      <c r="DFR57" s="34"/>
      <c r="DFS57" s="34"/>
      <c r="DFT57" s="34"/>
      <c r="DFU57" s="34"/>
      <c r="DFV57" s="34"/>
      <c r="DFW57" s="34"/>
      <c r="DFX57" s="34"/>
      <c r="DFY57" s="34"/>
      <c r="DFZ57" s="34"/>
      <c r="DGA57" s="34"/>
      <c r="DGB57" s="34"/>
      <c r="DGC57" s="34"/>
      <c r="DGD57" s="34"/>
      <c r="DGE57" s="34"/>
      <c r="DGF57" s="34"/>
      <c r="DGG57" s="34"/>
      <c r="DGH57" s="34"/>
      <c r="DGI57" s="34"/>
      <c r="DGJ57" s="34"/>
      <c r="DGK57" s="34"/>
      <c r="DGL57" s="34"/>
      <c r="DGM57" s="34"/>
      <c r="DGN57" s="34"/>
      <c r="DGO57" s="34"/>
      <c r="DGP57" s="34"/>
      <c r="DGQ57" s="34"/>
      <c r="DGR57" s="34"/>
      <c r="DGS57" s="34"/>
      <c r="DGT57" s="34"/>
      <c r="DGU57" s="34"/>
      <c r="DGV57" s="34"/>
      <c r="DGW57" s="34"/>
      <c r="DGX57" s="34"/>
      <c r="DGY57" s="34"/>
      <c r="DGZ57" s="34"/>
      <c r="DHA57" s="34"/>
      <c r="DHB57" s="34"/>
      <c r="DHC57" s="34"/>
      <c r="DHD57" s="34"/>
      <c r="DHE57" s="34"/>
      <c r="DHF57" s="34"/>
      <c r="DHG57" s="34"/>
      <c r="DHH57" s="34"/>
      <c r="DHI57" s="34"/>
      <c r="DHJ57" s="34"/>
      <c r="DHK57" s="34"/>
      <c r="DHL57" s="34"/>
      <c r="DHM57" s="34"/>
      <c r="DHN57" s="34"/>
      <c r="DHO57" s="34"/>
      <c r="DHP57" s="34"/>
      <c r="DHQ57" s="34"/>
      <c r="DHR57" s="34"/>
      <c r="DHS57" s="34"/>
      <c r="DHT57" s="34"/>
      <c r="DHU57" s="34"/>
      <c r="DHV57" s="34"/>
      <c r="DHW57" s="34"/>
      <c r="DHX57" s="34"/>
      <c r="DHY57" s="34"/>
      <c r="DHZ57" s="34"/>
      <c r="DIA57" s="34"/>
      <c r="DIB57" s="34"/>
      <c r="DIC57" s="34"/>
      <c r="DID57" s="34"/>
      <c r="DIE57" s="34"/>
      <c r="DIF57" s="34"/>
      <c r="DIG57" s="34"/>
      <c r="DIH57" s="34"/>
      <c r="DII57" s="34"/>
      <c r="DIJ57" s="34"/>
      <c r="DIK57" s="34"/>
      <c r="DIL57" s="34"/>
      <c r="DIM57" s="34"/>
      <c r="DIN57" s="34"/>
      <c r="DIO57" s="34"/>
      <c r="DIP57" s="34"/>
      <c r="DIQ57" s="34"/>
      <c r="DIR57" s="34"/>
      <c r="DIS57" s="34"/>
      <c r="DIT57" s="34"/>
      <c r="DIU57" s="34"/>
      <c r="DIV57" s="34"/>
      <c r="DIW57" s="34"/>
      <c r="DIX57" s="34"/>
      <c r="DIY57" s="34"/>
      <c r="DIZ57" s="34"/>
      <c r="DJA57" s="34"/>
      <c r="DJB57" s="34"/>
      <c r="DJC57" s="34"/>
      <c r="DJD57" s="34"/>
      <c r="DJE57" s="34"/>
      <c r="DJF57" s="34"/>
      <c r="DJG57" s="34"/>
      <c r="DJH57" s="34"/>
      <c r="DJI57" s="34"/>
      <c r="DJJ57" s="34"/>
      <c r="DJK57" s="34"/>
      <c r="DJL57" s="34"/>
      <c r="DJM57" s="34"/>
      <c r="DJN57" s="34"/>
      <c r="DJO57" s="34"/>
      <c r="DJP57" s="34"/>
      <c r="DJQ57" s="34"/>
      <c r="DJR57" s="34"/>
      <c r="DJS57" s="34"/>
      <c r="DJT57" s="34"/>
      <c r="DJU57" s="34"/>
      <c r="DJV57" s="34"/>
      <c r="DJW57" s="34"/>
      <c r="DJX57" s="34"/>
      <c r="DJY57" s="34"/>
      <c r="DJZ57" s="34"/>
      <c r="DKA57" s="34"/>
      <c r="DKB57" s="34"/>
      <c r="DKC57" s="34"/>
      <c r="DKD57" s="34"/>
      <c r="DKE57" s="34"/>
      <c r="DKF57" s="34"/>
      <c r="DKG57" s="34"/>
      <c r="DKH57" s="34"/>
      <c r="DKI57" s="34"/>
      <c r="DKJ57" s="34"/>
      <c r="DKK57" s="34"/>
      <c r="DKL57" s="34"/>
      <c r="DKM57" s="34"/>
      <c r="DKN57" s="34"/>
      <c r="DKO57" s="34"/>
      <c r="DKP57" s="34"/>
      <c r="DKQ57" s="34"/>
      <c r="DKR57" s="34"/>
      <c r="DKS57" s="34"/>
      <c r="DKT57" s="34"/>
      <c r="DKU57" s="34"/>
      <c r="DKV57" s="34"/>
      <c r="DKW57" s="34"/>
      <c r="DKX57" s="34"/>
      <c r="DKY57" s="34"/>
      <c r="DKZ57" s="34"/>
      <c r="DLA57" s="34"/>
      <c r="DLB57" s="34"/>
      <c r="DLC57" s="34"/>
      <c r="DLD57" s="34"/>
      <c r="DLE57" s="34"/>
      <c r="DLF57" s="34"/>
      <c r="DLG57" s="34"/>
      <c r="DLH57" s="34"/>
      <c r="DLI57" s="34"/>
      <c r="DLJ57" s="34"/>
      <c r="DLK57" s="34"/>
      <c r="DLL57" s="34"/>
      <c r="DLM57" s="34"/>
      <c r="DLN57" s="34"/>
      <c r="DLO57" s="34"/>
      <c r="DLP57" s="34"/>
      <c r="DLQ57" s="34"/>
      <c r="DLR57" s="34"/>
      <c r="DLS57" s="34"/>
      <c r="DLT57" s="34"/>
      <c r="DLU57" s="34"/>
      <c r="DLV57" s="34"/>
      <c r="DLW57" s="34"/>
      <c r="DLX57" s="34"/>
      <c r="DLY57" s="34"/>
      <c r="DLZ57" s="34"/>
      <c r="DMA57" s="34"/>
      <c r="DMB57" s="34"/>
      <c r="DMC57" s="34"/>
      <c r="DMD57" s="34"/>
      <c r="DME57" s="34"/>
      <c r="DMF57" s="34"/>
      <c r="DMG57" s="34"/>
      <c r="DMH57" s="34"/>
      <c r="DMI57" s="34"/>
      <c r="DMJ57" s="34"/>
      <c r="DMK57" s="34"/>
      <c r="DML57" s="34"/>
      <c r="DMM57" s="34"/>
      <c r="DMN57" s="34"/>
      <c r="DMO57" s="34"/>
      <c r="DMP57" s="34"/>
      <c r="DMQ57" s="34"/>
      <c r="DMR57" s="34"/>
      <c r="DMS57" s="34"/>
      <c r="DMT57" s="34"/>
      <c r="DMU57" s="34"/>
      <c r="DMV57" s="34"/>
      <c r="DMW57" s="34"/>
      <c r="DMX57" s="34"/>
      <c r="DMY57" s="34"/>
      <c r="DMZ57" s="34"/>
      <c r="DNA57" s="34"/>
      <c r="DNB57" s="34"/>
      <c r="DNC57" s="34"/>
      <c r="DND57" s="34"/>
      <c r="DNE57" s="34"/>
      <c r="DNF57" s="34"/>
      <c r="DNG57" s="34"/>
      <c r="DNH57" s="34"/>
      <c r="DNI57" s="34"/>
      <c r="DNJ57" s="34"/>
      <c r="DNK57" s="34"/>
      <c r="DNL57" s="34"/>
      <c r="DNM57" s="34"/>
      <c r="DNN57" s="34"/>
      <c r="DNO57" s="34"/>
      <c r="DNP57" s="34"/>
      <c r="DNQ57" s="34"/>
      <c r="DNR57" s="34"/>
      <c r="DNS57" s="34"/>
      <c r="DNT57" s="34"/>
      <c r="DNU57" s="34"/>
      <c r="DNV57" s="34"/>
      <c r="DNW57" s="34"/>
      <c r="DNX57" s="34"/>
      <c r="DNY57" s="34"/>
      <c r="DNZ57" s="34"/>
      <c r="DOA57" s="34"/>
      <c r="DOB57" s="34"/>
      <c r="DOC57" s="34"/>
      <c r="DOD57" s="34"/>
      <c r="DOE57" s="34"/>
      <c r="DOF57" s="34"/>
      <c r="DOG57" s="34"/>
      <c r="DOH57" s="34"/>
      <c r="DOI57" s="34"/>
      <c r="DOJ57" s="34"/>
      <c r="DOK57" s="34"/>
      <c r="DOL57" s="34"/>
      <c r="DOM57" s="34"/>
      <c r="DON57" s="34"/>
      <c r="DOO57" s="34"/>
      <c r="DOP57" s="34"/>
      <c r="DOQ57" s="34"/>
      <c r="DOR57" s="34"/>
      <c r="DOS57" s="34"/>
      <c r="DOT57" s="34"/>
      <c r="DOU57" s="34"/>
      <c r="DOV57" s="34"/>
      <c r="DOW57" s="34"/>
      <c r="DOX57" s="34"/>
      <c r="DOY57" s="34"/>
      <c r="DOZ57" s="34"/>
      <c r="DPA57" s="34"/>
      <c r="DPB57" s="34"/>
      <c r="DPC57" s="34"/>
      <c r="DPD57" s="34"/>
      <c r="DPE57" s="34"/>
      <c r="DPF57" s="34"/>
      <c r="DPG57" s="34"/>
      <c r="DPH57" s="34"/>
      <c r="DPI57" s="34"/>
      <c r="DPJ57" s="34"/>
      <c r="DPK57" s="34"/>
      <c r="DPL57" s="34"/>
      <c r="DPM57" s="34"/>
      <c r="DPN57" s="34"/>
      <c r="DPO57" s="34"/>
      <c r="DPP57" s="34"/>
      <c r="DPQ57" s="34"/>
      <c r="DPR57" s="34"/>
      <c r="DPS57" s="34"/>
      <c r="DPT57" s="34"/>
      <c r="DPU57" s="34"/>
      <c r="DPV57" s="34"/>
      <c r="DPW57" s="34"/>
      <c r="DPX57" s="34"/>
      <c r="DPY57" s="34"/>
      <c r="DPZ57" s="34"/>
      <c r="DQA57" s="34"/>
      <c r="DQB57" s="34"/>
      <c r="DQC57" s="34"/>
      <c r="DQD57" s="34"/>
      <c r="DQE57" s="34"/>
      <c r="DQF57" s="34"/>
      <c r="DQG57" s="34"/>
      <c r="DQH57" s="34"/>
      <c r="DQI57" s="34"/>
      <c r="DQJ57" s="34"/>
      <c r="DQK57" s="34"/>
      <c r="DQL57" s="34"/>
      <c r="DQM57" s="34"/>
      <c r="DQN57" s="34"/>
      <c r="DQO57" s="34"/>
      <c r="DQP57" s="34"/>
      <c r="DQQ57" s="34"/>
      <c r="DQR57" s="34"/>
      <c r="DQS57" s="34"/>
      <c r="DQT57" s="34"/>
      <c r="DQU57" s="34"/>
      <c r="DQV57" s="34"/>
      <c r="DQW57" s="34"/>
      <c r="DQX57" s="34"/>
      <c r="DQY57" s="34"/>
      <c r="DQZ57" s="34"/>
      <c r="DRA57" s="34"/>
      <c r="DRB57" s="34"/>
      <c r="DRC57" s="34"/>
      <c r="DRD57" s="34"/>
      <c r="DRE57" s="34"/>
      <c r="DRF57" s="34"/>
      <c r="DRG57" s="34"/>
      <c r="DRH57" s="34"/>
      <c r="DRI57" s="34"/>
      <c r="DRJ57" s="34"/>
      <c r="DRK57" s="34"/>
      <c r="DRL57" s="34"/>
      <c r="DRM57" s="34"/>
      <c r="DRN57" s="34"/>
      <c r="DRO57" s="34"/>
      <c r="DRP57" s="34"/>
      <c r="DRQ57" s="34"/>
      <c r="DRR57" s="34"/>
      <c r="DRS57" s="34"/>
      <c r="DRT57" s="34"/>
      <c r="DRU57" s="34"/>
      <c r="DRV57" s="34"/>
      <c r="DRW57" s="34"/>
      <c r="DRX57" s="34"/>
      <c r="DRY57" s="34"/>
      <c r="DRZ57" s="34"/>
      <c r="DSA57" s="34"/>
      <c r="DSB57" s="34"/>
      <c r="DSC57" s="34"/>
      <c r="DSD57" s="34"/>
      <c r="DSE57" s="34"/>
      <c r="DSF57" s="34"/>
      <c r="DSG57" s="34"/>
      <c r="DSH57" s="34"/>
      <c r="DSI57" s="34"/>
      <c r="DSJ57" s="34"/>
      <c r="DSK57" s="34"/>
      <c r="DSL57" s="34"/>
      <c r="DSM57" s="34"/>
      <c r="DSN57" s="34"/>
      <c r="DSO57" s="34"/>
      <c r="DSP57" s="34"/>
      <c r="DSQ57" s="34"/>
      <c r="DSR57" s="34"/>
      <c r="DSS57" s="34"/>
      <c r="DST57" s="34"/>
      <c r="DSU57" s="34"/>
      <c r="DSV57" s="34"/>
      <c r="DSW57" s="34"/>
      <c r="DSX57" s="34"/>
      <c r="DSY57" s="34"/>
      <c r="DSZ57" s="34"/>
      <c r="DTA57" s="34"/>
      <c r="DTB57" s="34"/>
      <c r="DTC57" s="34"/>
      <c r="DTD57" s="34"/>
      <c r="DTE57" s="34"/>
      <c r="DTF57" s="34"/>
      <c r="DTG57" s="34"/>
      <c r="DTH57" s="34"/>
      <c r="DTI57" s="34"/>
      <c r="DTJ57" s="34"/>
      <c r="DTK57" s="34"/>
      <c r="DTL57" s="34"/>
      <c r="DTM57" s="34"/>
      <c r="DTN57" s="34"/>
      <c r="DTO57" s="34"/>
      <c r="DTP57" s="34"/>
      <c r="DTQ57" s="34"/>
      <c r="DTR57" s="34"/>
      <c r="DTS57" s="34"/>
      <c r="DTT57" s="34"/>
      <c r="DTU57" s="34"/>
      <c r="DTV57" s="34"/>
      <c r="DTW57" s="34"/>
      <c r="DTX57" s="34"/>
      <c r="DTY57" s="34"/>
      <c r="DTZ57" s="34"/>
      <c r="DUA57" s="34"/>
      <c r="DUB57" s="34"/>
      <c r="DUC57" s="34"/>
      <c r="DUD57" s="34"/>
      <c r="DUE57" s="34"/>
      <c r="DUF57" s="34"/>
      <c r="DUG57" s="34"/>
      <c r="DUH57" s="34"/>
      <c r="DUI57" s="34"/>
      <c r="DUJ57" s="34"/>
      <c r="DUK57" s="34"/>
      <c r="DUL57" s="34"/>
      <c r="DUM57" s="34"/>
      <c r="DUN57" s="34"/>
      <c r="DUO57" s="34"/>
      <c r="DUP57" s="34"/>
      <c r="DUQ57" s="34"/>
      <c r="DUR57" s="34"/>
      <c r="DUS57" s="34"/>
      <c r="DUT57" s="34"/>
      <c r="DUU57" s="34"/>
      <c r="DUV57" s="34"/>
      <c r="DUW57" s="34"/>
      <c r="DUX57" s="34"/>
      <c r="DUY57" s="34"/>
      <c r="DUZ57" s="34"/>
      <c r="DVA57" s="34"/>
      <c r="DVB57" s="34"/>
      <c r="DVC57" s="34"/>
      <c r="DVD57" s="34"/>
      <c r="DVE57" s="34"/>
      <c r="DVF57" s="34"/>
      <c r="DVG57" s="34"/>
      <c r="DVH57" s="34"/>
      <c r="DVI57" s="34"/>
      <c r="DVJ57" s="34"/>
      <c r="DVK57" s="34"/>
      <c r="DVL57" s="34"/>
      <c r="DVM57" s="34"/>
      <c r="DVN57" s="34"/>
      <c r="DVO57" s="34"/>
      <c r="DVP57" s="34"/>
      <c r="DVQ57" s="34"/>
      <c r="DVR57" s="34"/>
      <c r="DVS57" s="34"/>
      <c r="DVT57" s="34"/>
      <c r="DVU57" s="34"/>
      <c r="DVV57" s="34"/>
      <c r="DVW57" s="34"/>
      <c r="DVX57" s="34"/>
      <c r="DVY57" s="34"/>
      <c r="DVZ57" s="34"/>
      <c r="DWA57" s="34"/>
      <c r="DWB57" s="34"/>
      <c r="DWC57" s="34"/>
      <c r="DWD57" s="34"/>
      <c r="DWE57" s="34"/>
      <c r="DWF57" s="34"/>
      <c r="DWG57" s="34"/>
      <c r="DWH57" s="34"/>
      <c r="DWI57" s="34"/>
      <c r="DWJ57" s="34"/>
      <c r="DWK57" s="34"/>
      <c r="DWL57" s="34"/>
      <c r="DWM57" s="34"/>
      <c r="DWN57" s="34"/>
      <c r="DWO57" s="34"/>
      <c r="DWP57" s="34"/>
      <c r="DWQ57" s="34"/>
      <c r="DWR57" s="34"/>
      <c r="DWS57" s="34"/>
      <c r="DWT57" s="34"/>
      <c r="DWU57" s="34"/>
      <c r="DWV57" s="34"/>
      <c r="DWW57" s="34"/>
      <c r="DWX57" s="34"/>
      <c r="DWY57" s="34"/>
      <c r="DWZ57" s="34"/>
      <c r="DXA57" s="34"/>
      <c r="DXB57" s="34"/>
      <c r="DXC57" s="34"/>
      <c r="DXD57" s="34"/>
      <c r="DXE57" s="34"/>
      <c r="DXF57" s="34"/>
      <c r="DXG57" s="34"/>
      <c r="DXH57" s="34"/>
      <c r="DXI57" s="34"/>
      <c r="DXJ57" s="34"/>
      <c r="DXK57" s="34"/>
      <c r="DXL57" s="34"/>
      <c r="DXM57" s="34"/>
      <c r="DXN57" s="34"/>
      <c r="DXO57" s="34"/>
      <c r="DXP57" s="34"/>
      <c r="DXQ57" s="34"/>
      <c r="DXR57" s="34"/>
      <c r="DXS57" s="34"/>
      <c r="DXT57" s="34"/>
      <c r="DXU57" s="34"/>
      <c r="DXV57" s="34"/>
      <c r="DXW57" s="34"/>
      <c r="DXX57" s="34"/>
      <c r="DXY57" s="34"/>
      <c r="DXZ57" s="34"/>
      <c r="DYA57" s="34"/>
      <c r="DYB57" s="34"/>
      <c r="DYC57" s="34"/>
      <c r="DYD57" s="34"/>
      <c r="DYE57" s="34"/>
      <c r="DYF57" s="34"/>
      <c r="DYG57" s="34"/>
      <c r="DYH57" s="34"/>
      <c r="DYI57" s="34"/>
      <c r="DYJ57" s="34"/>
      <c r="DYK57" s="34"/>
      <c r="DYL57" s="34"/>
      <c r="DYM57" s="34"/>
      <c r="DYN57" s="34"/>
      <c r="DYO57" s="34"/>
      <c r="DYP57" s="34"/>
      <c r="DYQ57" s="34"/>
      <c r="DYR57" s="34"/>
      <c r="DYS57" s="34"/>
      <c r="DYT57" s="34"/>
      <c r="DYU57" s="34"/>
      <c r="DYV57" s="34"/>
      <c r="DYW57" s="34"/>
      <c r="DYX57" s="34"/>
      <c r="DYY57" s="34"/>
      <c r="DYZ57" s="34"/>
      <c r="DZA57" s="34"/>
      <c r="DZB57" s="34"/>
      <c r="DZC57" s="34"/>
      <c r="DZD57" s="34"/>
      <c r="DZE57" s="34"/>
      <c r="DZF57" s="34"/>
      <c r="DZG57" s="34"/>
      <c r="DZH57" s="34"/>
      <c r="DZI57" s="34"/>
      <c r="DZJ57" s="34"/>
      <c r="DZK57" s="34"/>
      <c r="DZL57" s="34"/>
      <c r="DZM57" s="34"/>
      <c r="DZN57" s="34"/>
      <c r="DZO57" s="34"/>
      <c r="DZP57" s="34"/>
      <c r="DZQ57" s="34"/>
      <c r="DZR57" s="34"/>
      <c r="DZS57" s="34"/>
      <c r="DZT57" s="34"/>
      <c r="DZU57" s="34"/>
      <c r="DZV57" s="34"/>
      <c r="DZW57" s="34"/>
      <c r="DZX57" s="34"/>
      <c r="DZY57" s="34"/>
      <c r="DZZ57" s="34"/>
      <c r="EAA57" s="34"/>
      <c r="EAB57" s="34"/>
      <c r="EAC57" s="34"/>
      <c r="EAD57" s="34"/>
      <c r="EAE57" s="34"/>
      <c r="EAF57" s="34"/>
      <c r="EAG57" s="34"/>
      <c r="EAH57" s="34"/>
      <c r="EAI57" s="34"/>
      <c r="EAJ57" s="34"/>
      <c r="EAK57" s="34"/>
      <c r="EAL57" s="34"/>
      <c r="EAM57" s="34"/>
      <c r="EAN57" s="34"/>
      <c r="EAO57" s="34"/>
      <c r="EAP57" s="34"/>
      <c r="EAQ57" s="34"/>
      <c r="EAR57" s="34"/>
      <c r="EAS57" s="34"/>
      <c r="EAT57" s="34"/>
      <c r="EAU57" s="34"/>
      <c r="EAV57" s="34"/>
      <c r="EAW57" s="34"/>
      <c r="EAX57" s="34"/>
      <c r="EAY57" s="34"/>
      <c r="EAZ57" s="34"/>
      <c r="EBA57" s="34"/>
      <c r="EBB57" s="34"/>
      <c r="EBC57" s="34"/>
      <c r="EBD57" s="34"/>
      <c r="EBE57" s="34"/>
      <c r="EBF57" s="34"/>
      <c r="EBG57" s="34"/>
      <c r="EBH57" s="34"/>
      <c r="EBI57" s="34"/>
      <c r="EBJ57" s="34"/>
      <c r="EBK57" s="34"/>
      <c r="EBL57" s="34"/>
      <c r="EBM57" s="34"/>
      <c r="EBN57" s="34"/>
      <c r="EBO57" s="34"/>
      <c r="EBP57" s="34"/>
      <c r="EBQ57" s="34"/>
      <c r="EBR57" s="34"/>
      <c r="EBS57" s="34"/>
      <c r="EBT57" s="34"/>
      <c r="EBU57" s="34"/>
      <c r="EBV57" s="34"/>
      <c r="EBW57" s="34"/>
      <c r="EBX57" s="34"/>
      <c r="EBY57" s="34"/>
      <c r="EBZ57" s="34"/>
      <c r="ECA57" s="34"/>
      <c r="ECB57" s="34"/>
      <c r="ECC57" s="34"/>
      <c r="ECD57" s="34"/>
      <c r="ECE57" s="34"/>
      <c r="ECF57" s="34"/>
      <c r="ECG57" s="34"/>
      <c r="ECH57" s="34"/>
      <c r="ECI57" s="34"/>
      <c r="ECJ57" s="34"/>
      <c r="ECK57" s="34"/>
      <c r="ECL57" s="34"/>
      <c r="ECM57" s="34"/>
      <c r="ECN57" s="34"/>
      <c r="ECO57" s="34"/>
      <c r="ECP57" s="34"/>
      <c r="ECQ57" s="34"/>
      <c r="ECR57" s="34"/>
      <c r="ECS57" s="34"/>
      <c r="ECT57" s="34"/>
      <c r="ECU57" s="34"/>
      <c r="ECV57" s="34"/>
      <c r="ECW57" s="34"/>
      <c r="ECX57" s="34"/>
      <c r="ECY57" s="34"/>
      <c r="ECZ57" s="34"/>
      <c r="EDA57" s="34"/>
      <c r="EDB57" s="34"/>
      <c r="EDC57" s="34"/>
      <c r="EDD57" s="34"/>
      <c r="EDE57" s="34"/>
      <c r="EDF57" s="34"/>
      <c r="EDG57" s="34"/>
      <c r="EDH57" s="34"/>
      <c r="EDI57" s="34"/>
      <c r="EDJ57" s="34"/>
      <c r="EDK57" s="34"/>
      <c r="EDL57" s="34"/>
      <c r="EDM57" s="34"/>
      <c r="EDN57" s="34"/>
      <c r="EDO57" s="34"/>
      <c r="EDP57" s="34"/>
      <c r="EDQ57" s="34"/>
      <c r="EDR57" s="34"/>
      <c r="EDS57" s="34"/>
      <c r="EDT57" s="34"/>
      <c r="EDU57" s="34"/>
      <c r="EDV57" s="34"/>
      <c r="EDW57" s="34"/>
      <c r="EDX57" s="34"/>
      <c r="EDY57" s="34"/>
      <c r="EDZ57" s="34"/>
      <c r="EEA57" s="34"/>
      <c r="EEB57" s="34"/>
      <c r="EEC57" s="34"/>
      <c r="EED57" s="34"/>
      <c r="EEE57" s="34"/>
      <c r="EEF57" s="34"/>
      <c r="EEG57" s="34"/>
      <c r="EEH57" s="34"/>
      <c r="EEI57" s="34"/>
      <c r="EEJ57" s="34"/>
      <c r="EEK57" s="34"/>
      <c r="EEL57" s="34"/>
      <c r="EEM57" s="34"/>
      <c r="EEN57" s="34"/>
      <c r="EEO57" s="34"/>
      <c r="EEP57" s="34"/>
      <c r="EEQ57" s="34"/>
      <c r="EER57" s="34"/>
      <c r="EES57" s="34"/>
      <c r="EET57" s="34"/>
      <c r="EEU57" s="34"/>
      <c r="EEV57" s="34"/>
      <c r="EEW57" s="34"/>
      <c r="EEX57" s="34"/>
      <c r="EEY57" s="34"/>
      <c r="EEZ57" s="34"/>
      <c r="EFA57" s="34"/>
      <c r="EFB57" s="34"/>
      <c r="EFC57" s="34"/>
      <c r="EFD57" s="34"/>
      <c r="EFE57" s="34"/>
      <c r="EFF57" s="34"/>
      <c r="EFG57" s="34"/>
      <c r="EFH57" s="34"/>
      <c r="EFI57" s="34"/>
      <c r="EFJ57" s="34"/>
      <c r="EFK57" s="34"/>
      <c r="EFL57" s="34"/>
      <c r="EFM57" s="34"/>
      <c r="EFN57" s="34"/>
      <c r="EFO57" s="34"/>
      <c r="EFP57" s="34"/>
      <c r="EFQ57" s="34"/>
      <c r="EFR57" s="34"/>
      <c r="EFS57" s="34"/>
      <c r="EFT57" s="34"/>
      <c r="EFU57" s="34"/>
      <c r="EFV57" s="34"/>
      <c r="EFW57" s="34"/>
      <c r="EFX57" s="34"/>
      <c r="EFY57" s="34"/>
      <c r="EFZ57" s="34"/>
      <c r="EGA57" s="34"/>
      <c r="EGB57" s="34"/>
      <c r="EGC57" s="34"/>
      <c r="EGD57" s="34"/>
      <c r="EGE57" s="34"/>
      <c r="EGF57" s="34"/>
      <c r="EGG57" s="34"/>
      <c r="EGH57" s="34"/>
      <c r="EGI57" s="34"/>
      <c r="EGJ57" s="34"/>
      <c r="EGK57" s="34"/>
      <c r="EGL57" s="34"/>
      <c r="EGM57" s="34"/>
      <c r="EGN57" s="34"/>
      <c r="EGO57" s="34"/>
      <c r="EGP57" s="34"/>
      <c r="EGQ57" s="34"/>
      <c r="EGR57" s="34"/>
      <c r="EGS57" s="34"/>
      <c r="EGT57" s="34"/>
      <c r="EGU57" s="34"/>
      <c r="EGV57" s="34"/>
      <c r="EGW57" s="34"/>
      <c r="EGX57" s="34"/>
      <c r="EGY57" s="34"/>
      <c r="EGZ57" s="34"/>
      <c r="EHA57" s="34"/>
      <c r="EHB57" s="34"/>
      <c r="EHC57" s="34"/>
      <c r="EHD57" s="34"/>
      <c r="EHE57" s="34"/>
      <c r="EHF57" s="34"/>
      <c r="EHG57" s="34"/>
      <c r="EHH57" s="34"/>
      <c r="EHI57" s="34"/>
      <c r="EHJ57" s="34"/>
      <c r="EHK57" s="34"/>
      <c r="EHL57" s="34"/>
      <c r="EHM57" s="34"/>
      <c r="EHN57" s="34"/>
      <c r="EHO57" s="34"/>
      <c r="EHP57" s="34"/>
      <c r="EHQ57" s="34"/>
      <c r="EHR57" s="34"/>
      <c r="EHS57" s="34"/>
      <c r="EHT57" s="34"/>
      <c r="EHU57" s="34"/>
      <c r="EHV57" s="34"/>
      <c r="EHW57" s="34"/>
      <c r="EHX57" s="34"/>
      <c r="EHY57" s="34"/>
      <c r="EHZ57" s="34"/>
      <c r="EIA57" s="34"/>
      <c r="EIB57" s="34"/>
      <c r="EIC57" s="34"/>
      <c r="EID57" s="34"/>
      <c r="EIE57" s="34"/>
      <c r="EIF57" s="34"/>
      <c r="EIG57" s="34"/>
      <c r="EIH57" s="34"/>
      <c r="EII57" s="34"/>
      <c r="EIJ57" s="34"/>
      <c r="EIK57" s="34"/>
      <c r="EIL57" s="34"/>
      <c r="EIM57" s="34"/>
      <c r="EIN57" s="34"/>
      <c r="EIO57" s="34"/>
      <c r="EIP57" s="34"/>
      <c r="EIQ57" s="34"/>
      <c r="EIR57" s="34"/>
      <c r="EIS57" s="34"/>
      <c r="EIT57" s="34"/>
      <c r="EIU57" s="34"/>
      <c r="EIV57" s="34"/>
      <c r="EIW57" s="34"/>
      <c r="EIX57" s="34"/>
      <c r="EIY57" s="34"/>
      <c r="EIZ57" s="34"/>
      <c r="EJA57" s="34"/>
      <c r="EJB57" s="34"/>
      <c r="EJC57" s="34"/>
      <c r="EJD57" s="34"/>
      <c r="EJE57" s="34"/>
      <c r="EJF57" s="34"/>
      <c r="EJG57" s="34"/>
      <c r="EJH57" s="34"/>
      <c r="EJI57" s="34"/>
      <c r="EJJ57" s="34"/>
      <c r="EJK57" s="34"/>
      <c r="EJL57" s="34"/>
      <c r="EJM57" s="34"/>
      <c r="EJN57" s="34"/>
      <c r="EJO57" s="34"/>
      <c r="EJP57" s="34"/>
      <c r="EJQ57" s="34"/>
      <c r="EJR57" s="34"/>
      <c r="EJS57" s="34"/>
      <c r="EJT57" s="34"/>
      <c r="EJU57" s="34"/>
      <c r="EJV57" s="34"/>
      <c r="EJW57" s="34"/>
      <c r="EJX57" s="34"/>
      <c r="EJY57" s="34"/>
      <c r="EJZ57" s="34"/>
      <c r="EKA57" s="34"/>
      <c r="EKB57" s="34"/>
      <c r="EKC57" s="34"/>
      <c r="EKD57" s="34"/>
      <c r="EKE57" s="34"/>
      <c r="EKF57" s="34"/>
      <c r="EKG57" s="34"/>
      <c r="EKH57" s="34"/>
      <c r="EKI57" s="34"/>
      <c r="EKJ57" s="34"/>
      <c r="EKK57" s="34"/>
      <c r="EKL57" s="34"/>
      <c r="EKM57" s="34"/>
      <c r="EKN57" s="34"/>
      <c r="EKO57" s="34"/>
      <c r="EKP57" s="34"/>
      <c r="EKQ57" s="34"/>
      <c r="EKR57" s="34"/>
      <c r="EKS57" s="34"/>
      <c r="EKT57" s="34"/>
      <c r="EKU57" s="34"/>
      <c r="EKV57" s="34"/>
      <c r="EKW57" s="34"/>
      <c r="EKX57" s="34"/>
      <c r="EKY57" s="34"/>
      <c r="EKZ57" s="34"/>
      <c r="ELA57" s="34"/>
      <c r="ELB57" s="34"/>
      <c r="ELC57" s="34"/>
      <c r="ELD57" s="34"/>
      <c r="ELE57" s="34"/>
      <c r="ELF57" s="34"/>
      <c r="ELG57" s="34"/>
      <c r="ELH57" s="34"/>
      <c r="ELI57" s="34"/>
      <c r="ELJ57" s="34"/>
      <c r="ELK57" s="34"/>
      <c r="ELL57" s="34"/>
      <c r="ELM57" s="34"/>
      <c r="ELN57" s="34"/>
      <c r="ELO57" s="34"/>
      <c r="ELP57" s="34"/>
      <c r="ELQ57" s="34"/>
      <c r="ELR57" s="34"/>
      <c r="ELS57" s="34"/>
      <c r="ELT57" s="34"/>
      <c r="ELU57" s="34"/>
      <c r="ELV57" s="34"/>
      <c r="ELW57" s="34"/>
      <c r="ELX57" s="34"/>
      <c r="ELY57" s="34"/>
      <c r="ELZ57" s="34"/>
      <c r="EMA57" s="34"/>
      <c r="EMB57" s="34"/>
      <c r="EMC57" s="34"/>
      <c r="EMD57" s="34"/>
      <c r="EME57" s="34"/>
      <c r="EMF57" s="34"/>
      <c r="EMG57" s="34"/>
      <c r="EMH57" s="34"/>
      <c r="EMI57" s="34"/>
      <c r="EMJ57" s="34"/>
      <c r="EMK57" s="34"/>
      <c r="EML57" s="34"/>
      <c r="EMM57" s="34"/>
      <c r="EMN57" s="34"/>
      <c r="EMO57" s="34"/>
      <c r="EMP57" s="34"/>
      <c r="EMQ57" s="34"/>
      <c r="EMR57" s="34"/>
      <c r="EMS57" s="34"/>
      <c r="EMT57" s="34"/>
      <c r="EMU57" s="34"/>
      <c r="EMV57" s="34"/>
      <c r="EMW57" s="34"/>
      <c r="EMX57" s="34"/>
      <c r="EMY57" s="34"/>
      <c r="EMZ57" s="34"/>
      <c r="ENA57" s="34"/>
      <c r="ENB57" s="34"/>
      <c r="ENC57" s="34"/>
      <c r="END57" s="34"/>
      <c r="ENE57" s="34"/>
      <c r="ENF57" s="34"/>
      <c r="ENG57" s="34"/>
      <c r="ENH57" s="34"/>
      <c r="ENI57" s="34"/>
      <c r="ENJ57" s="34"/>
      <c r="ENK57" s="34"/>
      <c r="ENL57" s="34"/>
      <c r="ENM57" s="34"/>
      <c r="ENN57" s="34"/>
      <c r="ENO57" s="34"/>
      <c r="ENP57" s="34"/>
      <c r="ENQ57" s="34"/>
      <c r="ENR57" s="34"/>
      <c r="ENS57" s="34"/>
      <c r="ENT57" s="34"/>
      <c r="ENU57" s="34"/>
      <c r="ENV57" s="34"/>
      <c r="ENW57" s="34"/>
      <c r="ENX57" s="34"/>
      <c r="ENY57" s="34"/>
      <c r="ENZ57" s="34"/>
      <c r="EOA57" s="34"/>
      <c r="EOB57" s="34"/>
      <c r="EOC57" s="34"/>
      <c r="EOD57" s="34"/>
      <c r="EOE57" s="34"/>
      <c r="EOF57" s="34"/>
      <c r="EOG57" s="34"/>
      <c r="EOH57" s="34"/>
      <c r="EOI57" s="34"/>
      <c r="EOJ57" s="34"/>
      <c r="EOK57" s="34"/>
      <c r="EOL57" s="34"/>
      <c r="EOM57" s="34"/>
      <c r="EON57" s="34"/>
      <c r="EOO57" s="34"/>
      <c r="EOP57" s="34"/>
      <c r="EOQ57" s="34"/>
      <c r="EOR57" s="34"/>
      <c r="EOS57" s="34"/>
      <c r="EOT57" s="34"/>
      <c r="EOU57" s="34"/>
      <c r="EOV57" s="34"/>
      <c r="EOW57" s="34"/>
      <c r="EOX57" s="34"/>
      <c r="EOY57" s="34"/>
      <c r="EOZ57" s="34"/>
      <c r="EPA57" s="34"/>
      <c r="EPB57" s="34"/>
      <c r="EPC57" s="34"/>
      <c r="EPD57" s="34"/>
      <c r="EPE57" s="34"/>
      <c r="EPF57" s="34"/>
      <c r="EPG57" s="34"/>
      <c r="EPH57" s="34"/>
      <c r="EPI57" s="34"/>
      <c r="EPJ57" s="34"/>
      <c r="EPK57" s="34"/>
      <c r="EPL57" s="34"/>
      <c r="EPM57" s="34"/>
      <c r="EPN57" s="34"/>
      <c r="EPO57" s="34"/>
      <c r="EPP57" s="34"/>
      <c r="EPQ57" s="34"/>
      <c r="EPR57" s="34"/>
      <c r="EPS57" s="34"/>
      <c r="EPT57" s="34"/>
      <c r="EPU57" s="34"/>
      <c r="EPV57" s="34"/>
      <c r="EPW57" s="34"/>
      <c r="EPX57" s="34"/>
      <c r="EPY57" s="34"/>
      <c r="EPZ57" s="34"/>
      <c r="EQA57" s="34"/>
      <c r="EQB57" s="34"/>
      <c r="EQC57" s="34"/>
      <c r="EQD57" s="34"/>
      <c r="EQE57" s="34"/>
      <c r="EQF57" s="34"/>
      <c r="EQG57" s="34"/>
      <c r="EQH57" s="34"/>
      <c r="EQI57" s="34"/>
      <c r="EQJ57" s="34"/>
      <c r="EQK57" s="34"/>
      <c r="EQL57" s="34"/>
      <c r="EQM57" s="34"/>
      <c r="EQN57" s="34"/>
      <c r="EQO57" s="34"/>
      <c r="EQP57" s="34"/>
      <c r="EQQ57" s="34"/>
      <c r="EQR57" s="34"/>
      <c r="EQS57" s="34"/>
      <c r="EQT57" s="34"/>
      <c r="EQU57" s="34"/>
      <c r="EQV57" s="34"/>
      <c r="EQW57" s="34"/>
      <c r="EQX57" s="34"/>
      <c r="EQY57" s="34"/>
      <c r="EQZ57" s="34"/>
      <c r="ERA57" s="34"/>
      <c r="ERB57" s="34"/>
      <c r="ERC57" s="34"/>
      <c r="ERD57" s="34"/>
      <c r="ERE57" s="34"/>
      <c r="ERF57" s="34"/>
      <c r="ERG57" s="34"/>
      <c r="ERH57" s="34"/>
      <c r="ERI57" s="34"/>
      <c r="ERJ57" s="34"/>
      <c r="ERK57" s="34"/>
      <c r="ERL57" s="34"/>
      <c r="ERM57" s="34"/>
      <c r="ERN57" s="34"/>
      <c r="ERO57" s="34"/>
      <c r="ERP57" s="34"/>
      <c r="ERQ57" s="34"/>
      <c r="ERR57" s="34"/>
      <c r="ERS57" s="34"/>
      <c r="ERT57" s="34"/>
      <c r="ERU57" s="34"/>
      <c r="ERV57" s="34"/>
      <c r="ERW57" s="34"/>
      <c r="ERX57" s="34"/>
      <c r="ERY57" s="34"/>
      <c r="ERZ57" s="34"/>
      <c r="ESA57" s="34"/>
      <c r="ESB57" s="34"/>
      <c r="ESC57" s="34"/>
      <c r="ESD57" s="34"/>
      <c r="ESE57" s="34"/>
      <c r="ESF57" s="34"/>
      <c r="ESG57" s="34"/>
      <c r="ESH57" s="34"/>
      <c r="ESI57" s="34"/>
      <c r="ESJ57" s="34"/>
      <c r="ESK57" s="34"/>
      <c r="ESL57" s="34"/>
      <c r="ESM57" s="34"/>
      <c r="ESN57" s="34"/>
      <c r="ESO57" s="34"/>
      <c r="ESP57" s="34"/>
      <c r="ESQ57" s="34"/>
      <c r="ESR57" s="34"/>
      <c r="ESS57" s="34"/>
      <c r="EST57" s="34"/>
      <c r="ESU57" s="34"/>
      <c r="ESV57" s="34"/>
      <c r="ESW57" s="34"/>
      <c r="ESX57" s="34"/>
      <c r="ESY57" s="34"/>
      <c r="ESZ57" s="34"/>
      <c r="ETA57" s="34"/>
      <c r="ETB57" s="34"/>
      <c r="ETC57" s="34"/>
      <c r="ETD57" s="34"/>
      <c r="ETE57" s="34"/>
      <c r="ETF57" s="34"/>
      <c r="ETG57" s="34"/>
      <c r="ETH57" s="34"/>
      <c r="ETI57" s="34"/>
      <c r="ETJ57" s="34"/>
      <c r="ETK57" s="34"/>
      <c r="ETL57" s="34"/>
      <c r="ETM57" s="34"/>
      <c r="ETN57" s="34"/>
      <c r="ETO57" s="34"/>
      <c r="ETP57" s="34"/>
      <c r="ETQ57" s="34"/>
      <c r="ETR57" s="34"/>
      <c r="ETS57" s="34"/>
      <c r="ETT57" s="34"/>
      <c r="ETU57" s="34"/>
      <c r="ETV57" s="34"/>
      <c r="ETW57" s="34"/>
      <c r="ETX57" s="34"/>
      <c r="ETY57" s="34"/>
      <c r="ETZ57" s="34"/>
      <c r="EUA57" s="34"/>
      <c r="EUB57" s="34"/>
      <c r="EUC57" s="34"/>
      <c r="EUD57" s="34"/>
      <c r="EUE57" s="34"/>
      <c r="EUF57" s="34"/>
      <c r="EUG57" s="34"/>
      <c r="EUH57" s="34"/>
      <c r="EUI57" s="34"/>
      <c r="EUJ57" s="34"/>
      <c r="EUK57" s="34"/>
      <c r="EUL57" s="34"/>
      <c r="EUM57" s="34"/>
      <c r="EUN57" s="34"/>
      <c r="EUO57" s="34"/>
      <c r="EUP57" s="34"/>
      <c r="EUQ57" s="34"/>
      <c r="EUR57" s="34"/>
      <c r="EUS57" s="34"/>
      <c r="EUT57" s="34"/>
      <c r="EUU57" s="34"/>
      <c r="EUV57" s="34"/>
      <c r="EUW57" s="34"/>
      <c r="EUX57" s="34"/>
      <c r="EUY57" s="34"/>
      <c r="EUZ57" s="34"/>
      <c r="EVA57" s="34"/>
      <c r="EVB57" s="34"/>
      <c r="EVC57" s="34"/>
      <c r="EVD57" s="34"/>
      <c r="EVE57" s="34"/>
      <c r="EVF57" s="34"/>
      <c r="EVG57" s="34"/>
      <c r="EVH57" s="34"/>
      <c r="EVI57" s="34"/>
      <c r="EVJ57" s="34"/>
      <c r="EVK57" s="34"/>
      <c r="EVL57" s="34"/>
      <c r="EVM57" s="34"/>
      <c r="EVN57" s="34"/>
      <c r="EVO57" s="34"/>
      <c r="EVP57" s="34"/>
      <c r="EVQ57" s="34"/>
      <c r="EVR57" s="34"/>
      <c r="EVS57" s="34"/>
      <c r="EVT57" s="34"/>
      <c r="EVU57" s="34"/>
      <c r="EVV57" s="34"/>
      <c r="EVW57" s="34"/>
      <c r="EVX57" s="34"/>
      <c r="EVY57" s="34"/>
      <c r="EVZ57" s="34"/>
      <c r="EWA57" s="34"/>
      <c r="EWB57" s="34"/>
      <c r="EWC57" s="34"/>
      <c r="EWD57" s="34"/>
      <c r="EWE57" s="34"/>
      <c r="EWF57" s="34"/>
      <c r="EWG57" s="34"/>
      <c r="EWH57" s="34"/>
      <c r="EWI57" s="34"/>
      <c r="EWJ57" s="34"/>
      <c r="EWK57" s="34"/>
      <c r="EWL57" s="34"/>
      <c r="EWM57" s="34"/>
      <c r="EWN57" s="34"/>
      <c r="EWO57" s="34"/>
      <c r="EWP57" s="34"/>
      <c r="EWQ57" s="34"/>
      <c r="EWR57" s="34"/>
      <c r="EWS57" s="34"/>
      <c r="EWT57" s="34"/>
      <c r="EWU57" s="34"/>
      <c r="EWV57" s="34"/>
      <c r="EWW57" s="34"/>
      <c r="EWX57" s="34"/>
      <c r="EWY57" s="34"/>
      <c r="EWZ57" s="34"/>
      <c r="EXA57" s="34"/>
      <c r="EXB57" s="34"/>
      <c r="EXC57" s="34"/>
      <c r="EXD57" s="34"/>
      <c r="EXE57" s="34"/>
      <c r="EXF57" s="34"/>
      <c r="EXG57" s="34"/>
      <c r="EXH57" s="34"/>
      <c r="EXI57" s="34"/>
      <c r="EXJ57" s="34"/>
      <c r="EXK57" s="34"/>
      <c r="EXL57" s="34"/>
      <c r="EXM57" s="34"/>
      <c r="EXN57" s="34"/>
      <c r="EXO57" s="34"/>
      <c r="EXP57" s="34"/>
      <c r="EXQ57" s="34"/>
      <c r="EXR57" s="34"/>
      <c r="EXS57" s="34"/>
      <c r="EXT57" s="34"/>
      <c r="EXU57" s="34"/>
      <c r="EXV57" s="34"/>
      <c r="EXW57" s="34"/>
      <c r="EXX57" s="34"/>
      <c r="EXY57" s="34"/>
      <c r="EXZ57" s="34"/>
      <c r="EYA57" s="34"/>
      <c r="EYB57" s="34"/>
      <c r="EYC57" s="34"/>
      <c r="EYD57" s="34"/>
      <c r="EYE57" s="34"/>
      <c r="EYF57" s="34"/>
      <c r="EYG57" s="34"/>
      <c r="EYH57" s="34"/>
      <c r="EYI57" s="34"/>
      <c r="EYJ57" s="34"/>
      <c r="EYK57" s="34"/>
      <c r="EYL57" s="34"/>
      <c r="EYM57" s="34"/>
      <c r="EYN57" s="34"/>
      <c r="EYO57" s="34"/>
      <c r="EYP57" s="34"/>
      <c r="EYQ57" s="34"/>
      <c r="EYR57" s="34"/>
      <c r="EYS57" s="34"/>
      <c r="EYT57" s="34"/>
      <c r="EYU57" s="34"/>
      <c r="EYV57" s="34"/>
      <c r="EYW57" s="34"/>
      <c r="EYX57" s="34"/>
      <c r="EYY57" s="34"/>
      <c r="EYZ57" s="34"/>
      <c r="EZA57" s="34"/>
      <c r="EZB57" s="34"/>
      <c r="EZC57" s="34"/>
      <c r="EZD57" s="34"/>
      <c r="EZE57" s="34"/>
      <c r="EZF57" s="34"/>
      <c r="EZG57" s="34"/>
      <c r="EZH57" s="34"/>
      <c r="EZI57" s="34"/>
      <c r="EZJ57" s="34"/>
      <c r="EZK57" s="34"/>
      <c r="EZL57" s="34"/>
      <c r="EZM57" s="34"/>
      <c r="EZN57" s="34"/>
      <c r="EZO57" s="34"/>
      <c r="EZP57" s="34"/>
      <c r="EZQ57" s="34"/>
      <c r="EZR57" s="34"/>
      <c r="EZS57" s="34"/>
      <c r="EZT57" s="34"/>
      <c r="EZU57" s="34"/>
      <c r="EZV57" s="34"/>
      <c r="EZW57" s="34"/>
      <c r="EZX57" s="34"/>
      <c r="EZY57" s="34"/>
      <c r="EZZ57" s="34"/>
      <c r="FAA57" s="34"/>
      <c r="FAB57" s="34"/>
      <c r="FAC57" s="34"/>
      <c r="FAD57" s="34"/>
      <c r="FAE57" s="34"/>
      <c r="FAF57" s="34"/>
      <c r="FAG57" s="34"/>
      <c r="FAH57" s="34"/>
      <c r="FAI57" s="34"/>
      <c r="FAJ57" s="34"/>
      <c r="FAK57" s="34"/>
      <c r="FAL57" s="34"/>
      <c r="FAM57" s="34"/>
      <c r="FAN57" s="34"/>
      <c r="FAO57" s="34"/>
      <c r="FAP57" s="34"/>
      <c r="FAQ57" s="34"/>
      <c r="FAR57" s="34"/>
      <c r="FAS57" s="34"/>
      <c r="FAT57" s="34"/>
      <c r="FAU57" s="34"/>
      <c r="FAV57" s="34"/>
      <c r="FAW57" s="34"/>
      <c r="FAX57" s="34"/>
      <c r="FAY57" s="34"/>
      <c r="FAZ57" s="34"/>
      <c r="FBA57" s="34"/>
      <c r="FBB57" s="34"/>
      <c r="FBC57" s="34"/>
      <c r="FBD57" s="34"/>
      <c r="FBE57" s="34"/>
      <c r="FBF57" s="34"/>
      <c r="FBG57" s="34"/>
      <c r="FBH57" s="34"/>
      <c r="FBI57" s="34"/>
      <c r="FBJ57" s="34"/>
      <c r="FBK57" s="34"/>
      <c r="FBL57" s="34"/>
      <c r="FBM57" s="34"/>
      <c r="FBN57" s="34"/>
      <c r="FBO57" s="34"/>
      <c r="FBP57" s="34"/>
      <c r="FBQ57" s="34"/>
      <c r="FBR57" s="34"/>
      <c r="FBS57" s="34"/>
      <c r="FBT57" s="34"/>
      <c r="FBU57" s="34"/>
      <c r="FBV57" s="34"/>
      <c r="FBW57" s="34"/>
      <c r="FBX57" s="34"/>
      <c r="FBY57" s="34"/>
      <c r="FBZ57" s="34"/>
      <c r="FCA57" s="34"/>
      <c r="FCB57" s="34"/>
      <c r="FCC57" s="34"/>
      <c r="FCD57" s="34"/>
      <c r="FCE57" s="34"/>
      <c r="FCF57" s="34"/>
      <c r="FCG57" s="34"/>
      <c r="FCH57" s="34"/>
      <c r="FCI57" s="34"/>
      <c r="FCJ57" s="34"/>
      <c r="FCK57" s="34"/>
      <c r="FCL57" s="34"/>
      <c r="FCM57" s="34"/>
      <c r="FCN57" s="34"/>
      <c r="FCO57" s="34"/>
      <c r="FCP57" s="34"/>
      <c r="FCQ57" s="34"/>
      <c r="FCR57" s="34"/>
      <c r="FCS57" s="34"/>
      <c r="FCT57" s="34"/>
      <c r="FCU57" s="34"/>
      <c r="FCV57" s="34"/>
      <c r="FCW57" s="34"/>
      <c r="FCX57" s="34"/>
      <c r="FCY57" s="34"/>
      <c r="FCZ57" s="34"/>
      <c r="FDA57" s="34"/>
      <c r="FDB57" s="34"/>
      <c r="FDC57" s="34"/>
      <c r="FDD57" s="34"/>
      <c r="FDE57" s="34"/>
      <c r="FDF57" s="34"/>
      <c r="FDG57" s="34"/>
      <c r="FDH57" s="34"/>
      <c r="FDI57" s="34"/>
      <c r="FDJ57" s="34"/>
      <c r="FDK57" s="34"/>
      <c r="FDL57" s="34"/>
      <c r="FDM57" s="34"/>
      <c r="FDN57" s="34"/>
      <c r="FDO57" s="34"/>
      <c r="FDP57" s="34"/>
      <c r="FDQ57" s="34"/>
      <c r="FDR57" s="34"/>
      <c r="FDS57" s="34"/>
      <c r="FDT57" s="34"/>
      <c r="FDU57" s="34"/>
      <c r="FDV57" s="34"/>
      <c r="FDW57" s="34"/>
      <c r="FDX57" s="34"/>
      <c r="FDY57" s="34"/>
      <c r="FDZ57" s="34"/>
      <c r="FEA57" s="34"/>
      <c r="FEB57" s="34"/>
      <c r="FEC57" s="34"/>
      <c r="FED57" s="34"/>
      <c r="FEE57" s="34"/>
      <c r="FEF57" s="34"/>
      <c r="FEG57" s="34"/>
      <c r="FEH57" s="34"/>
      <c r="FEI57" s="34"/>
      <c r="FEJ57" s="34"/>
      <c r="FEK57" s="34"/>
      <c r="FEL57" s="34"/>
      <c r="FEM57" s="34"/>
      <c r="FEN57" s="34"/>
      <c r="FEO57" s="34"/>
      <c r="FEP57" s="34"/>
      <c r="FEQ57" s="34"/>
      <c r="FER57" s="34"/>
      <c r="FES57" s="34"/>
      <c r="FET57" s="34"/>
      <c r="FEU57" s="34"/>
      <c r="FEV57" s="34"/>
      <c r="FEW57" s="34"/>
      <c r="FEX57" s="34"/>
      <c r="FEY57" s="34"/>
      <c r="FEZ57" s="34"/>
      <c r="FFA57" s="34"/>
      <c r="FFB57" s="34"/>
      <c r="FFC57" s="34"/>
      <c r="FFD57" s="34"/>
      <c r="FFE57" s="34"/>
      <c r="FFF57" s="34"/>
      <c r="FFG57" s="34"/>
      <c r="FFH57" s="34"/>
      <c r="FFI57" s="34"/>
      <c r="FFJ57" s="34"/>
      <c r="FFK57" s="34"/>
      <c r="FFL57" s="34"/>
      <c r="FFM57" s="34"/>
      <c r="FFN57" s="34"/>
      <c r="FFO57" s="34"/>
      <c r="FFP57" s="34"/>
      <c r="FFQ57" s="34"/>
      <c r="FFR57" s="34"/>
      <c r="FFS57" s="34"/>
      <c r="FFT57" s="34"/>
      <c r="FFU57" s="34"/>
      <c r="FFV57" s="34"/>
      <c r="FFW57" s="34"/>
      <c r="FFX57" s="34"/>
      <c r="FFY57" s="34"/>
      <c r="FFZ57" s="34"/>
      <c r="FGA57" s="34"/>
      <c r="FGB57" s="34"/>
      <c r="FGC57" s="34"/>
      <c r="FGD57" s="34"/>
      <c r="FGE57" s="34"/>
      <c r="FGF57" s="34"/>
      <c r="FGG57" s="34"/>
      <c r="FGH57" s="34"/>
      <c r="FGI57" s="34"/>
      <c r="FGJ57" s="34"/>
      <c r="FGK57" s="34"/>
      <c r="FGL57" s="34"/>
      <c r="FGM57" s="34"/>
      <c r="FGN57" s="34"/>
      <c r="FGO57" s="34"/>
      <c r="FGP57" s="34"/>
      <c r="FGQ57" s="34"/>
      <c r="FGR57" s="34"/>
      <c r="FGS57" s="34"/>
      <c r="FGT57" s="34"/>
      <c r="FGU57" s="34"/>
      <c r="FGV57" s="34"/>
      <c r="FGW57" s="34"/>
      <c r="FGX57" s="34"/>
      <c r="FGY57" s="34"/>
      <c r="FGZ57" s="34"/>
      <c r="FHA57" s="34"/>
      <c r="FHB57" s="34"/>
      <c r="FHC57" s="34"/>
      <c r="FHD57" s="34"/>
      <c r="FHE57" s="34"/>
      <c r="FHF57" s="34"/>
      <c r="FHG57" s="34"/>
      <c r="FHH57" s="34"/>
      <c r="FHI57" s="34"/>
      <c r="FHJ57" s="34"/>
      <c r="FHK57" s="34"/>
      <c r="FHL57" s="34"/>
      <c r="FHM57" s="34"/>
      <c r="FHN57" s="34"/>
      <c r="FHO57" s="34"/>
      <c r="FHP57" s="34"/>
      <c r="FHQ57" s="34"/>
      <c r="FHR57" s="34"/>
      <c r="FHS57" s="34"/>
      <c r="FHT57" s="34"/>
      <c r="FHU57" s="34"/>
      <c r="FHV57" s="34"/>
      <c r="FHW57" s="34"/>
      <c r="FHX57" s="34"/>
      <c r="FHY57" s="34"/>
      <c r="FHZ57" s="34"/>
      <c r="FIA57" s="34"/>
      <c r="FIB57" s="34"/>
      <c r="FIC57" s="34"/>
      <c r="FID57" s="34"/>
      <c r="FIE57" s="34"/>
      <c r="FIF57" s="34"/>
      <c r="FIG57" s="34"/>
      <c r="FIH57" s="34"/>
      <c r="FII57" s="34"/>
      <c r="FIJ57" s="34"/>
      <c r="FIK57" s="34"/>
      <c r="FIL57" s="34"/>
      <c r="FIM57" s="34"/>
      <c r="FIN57" s="34"/>
      <c r="FIO57" s="34"/>
      <c r="FIP57" s="34"/>
      <c r="FIQ57" s="34"/>
      <c r="FIR57" s="34"/>
      <c r="FIS57" s="34"/>
      <c r="FIT57" s="34"/>
      <c r="FIU57" s="34"/>
      <c r="FIV57" s="34"/>
      <c r="FIW57" s="34"/>
      <c r="FIX57" s="34"/>
      <c r="FIY57" s="34"/>
      <c r="FIZ57" s="34"/>
      <c r="FJA57" s="34"/>
      <c r="FJB57" s="34"/>
      <c r="FJC57" s="34"/>
      <c r="FJD57" s="34"/>
      <c r="FJE57" s="34"/>
      <c r="FJF57" s="34"/>
      <c r="FJG57" s="34"/>
      <c r="FJH57" s="34"/>
      <c r="FJI57" s="34"/>
      <c r="FJJ57" s="34"/>
      <c r="FJK57" s="34"/>
      <c r="FJL57" s="34"/>
      <c r="FJM57" s="34"/>
      <c r="FJN57" s="34"/>
      <c r="FJO57" s="34"/>
      <c r="FJP57" s="34"/>
      <c r="FJQ57" s="34"/>
      <c r="FJR57" s="34"/>
      <c r="FJS57" s="34"/>
      <c r="FJT57" s="34"/>
      <c r="FJU57" s="34"/>
      <c r="FJV57" s="34"/>
      <c r="FJW57" s="34"/>
      <c r="FJX57" s="34"/>
      <c r="FJY57" s="34"/>
      <c r="FJZ57" s="34"/>
      <c r="FKA57" s="34"/>
      <c r="FKB57" s="34"/>
      <c r="FKC57" s="34"/>
      <c r="FKD57" s="34"/>
      <c r="FKE57" s="34"/>
      <c r="FKF57" s="34"/>
      <c r="FKG57" s="34"/>
      <c r="FKH57" s="34"/>
      <c r="FKI57" s="34"/>
      <c r="FKJ57" s="34"/>
      <c r="FKK57" s="34"/>
      <c r="FKL57" s="34"/>
      <c r="FKM57" s="34"/>
      <c r="FKN57" s="34"/>
      <c r="FKO57" s="34"/>
      <c r="FKP57" s="34"/>
      <c r="FKQ57" s="34"/>
      <c r="FKR57" s="34"/>
      <c r="FKS57" s="34"/>
      <c r="FKT57" s="34"/>
      <c r="FKU57" s="34"/>
      <c r="FKV57" s="34"/>
      <c r="FKW57" s="34"/>
      <c r="FKX57" s="34"/>
      <c r="FKY57" s="34"/>
      <c r="FKZ57" s="34"/>
      <c r="FLA57" s="34"/>
      <c r="FLB57" s="34"/>
      <c r="FLC57" s="34"/>
      <c r="FLD57" s="34"/>
      <c r="FLE57" s="34"/>
      <c r="FLF57" s="34"/>
      <c r="FLG57" s="34"/>
      <c r="FLH57" s="34"/>
      <c r="FLI57" s="34"/>
      <c r="FLJ57" s="34"/>
      <c r="FLK57" s="34"/>
      <c r="FLL57" s="34"/>
      <c r="FLM57" s="34"/>
      <c r="FLN57" s="34"/>
      <c r="FLO57" s="34"/>
      <c r="FLP57" s="34"/>
      <c r="FLQ57" s="34"/>
      <c r="FLR57" s="34"/>
      <c r="FLS57" s="34"/>
      <c r="FLT57" s="34"/>
      <c r="FLU57" s="34"/>
      <c r="FLV57" s="34"/>
      <c r="FLW57" s="34"/>
      <c r="FLX57" s="34"/>
      <c r="FLY57" s="34"/>
      <c r="FLZ57" s="34"/>
      <c r="FMA57" s="34"/>
      <c r="FMB57" s="34"/>
      <c r="FMC57" s="34"/>
      <c r="FMD57" s="34"/>
      <c r="FME57" s="34"/>
      <c r="FMF57" s="34"/>
      <c r="FMG57" s="34"/>
      <c r="FMH57" s="34"/>
      <c r="FMI57" s="34"/>
      <c r="FMJ57" s="34"/>
      <c r="FMK57" s="34"/>
      <c r="FML57" s="34"/>
      <c r="FMM57" s="34"/>
      <c r="FMN57" s="34"/>
      <c r="FMO57" s="34"/>
      <c r="FMP57" s="34"/>
      <c r="FMQ57" s="34"/>
      <c r="FMR57" s="34"/>
      <c r="FMS57" s="34"/>
      <c r="FMT57" s="34"/>
      <c r="FMU57" s="34"/>
      <c r="FMV57" s="34"/>
      <c r="FMW57" s="34"/>
      <c r="FMX57" s="34"/>
      <c r="FMY57" s="34"/>
      <c r="FMZ57" s="34"/>
      <c r="FNA57" s="34"/>
      <c r="FNB57" s="34"/>
      <c r="FNC57" s="34"/>
      <c r="FND57" s="34"/>
      <c r="FNE57" s="34"/>
      <c r="FNF57" s="34"/>
      <c r="FNG57" s="34"/>
      <c r="FNH57" s="34"/>
      <c r="FNI57" s="34"/>
      <c r="FNJ57" s="34"/>
      <c r="FNK57" s="34"/>
      <c r="FNL57" s="34"/>
      <c r="FNM57" s="34"/>
      <c r="FNN57" s="34"/>
      <c r="FNO57" s="34"/>
      <c r="FNP57" s="34"/>
      <c r="FNQ57" s="34"/>
      <c r="FNR57" s="34"/>
      <c r="FNS57" s="34"/>
      <c r="FNT57" s="34"/>
      <c r="FNU57" s="34"/>
      <c r="FNV57" s="34"/>
      <c r="FNW57" s="34"/>
      <c r="FNX57" s="34"/>
      <c r="FNY57" s="34"/>
      <c r="FNZ57" s="34"/>
      <c r="FOA57" s="34"/>
      <c r="FOB57" s="34"/>
      <c r="FOC57" s="34"/>
      <c r="FOD57" s="34"/>
      <c r="FOE57" s="34"/>
      <c r="FOF57" s="34"/>
      <c r="FOG57" s="34"/>
      <c r="FOH57" s="34"/>
      <c r="FOI57" s="34"/>
      <c r="FOJ57" s="34"/>
      <c r="FOK57" s="34"/>
      <c r="FOL57" s="34"/>
      <c r="FOM57" s="34"/>
      <c r="FON57" s="34"/>
      <c r="FOO57" s="34"/>
      <c r="FOP57" s="34"/>
      <c r="FOQ57" s="34"/>
      <c r="FOR57" s="34"/>
      <c r="FOS57" s="34"/>
      <c r="FOT57" s="34"/>
      <c r="FOU57" s="34"/>
      <c r="FOV57" s="34"/>
      <c r="FOW57" s="34"/>
      <c r="FOX57" s="34"/>
      <c r="FOY57" s="34"/>
      <c r="FOZ57" s="34"/>
      <c r="FPA57" s="34"/>
      <c r="FPB57" s="34"/>
      <c r="FPC57" s="34"/>
      <c r="FPD57" s="34"/>
      <c r="FPE57" s="34"/>
      <c r="FPF57" s="34"/>
      <c r="FPG57" s="34"/>
      <c r="FPH57" s="34"/>
      <c r="FPI57" s="34"/>
      <c r="FPJ57" s="34"/>
      <c r="FPK57" s="34"/>
      <c r="FPL57" s="34"/>
      <c r="FPM57" s="34"/>
      <c r="FPN57" s="34"/>
      <c r="FPO57" s="34"/>
      <c r="FPP57" s="34"/>
      <c r="FPQ57" s="34"/>
      <c r="FPR57" s="34"/>
      <c r="FPS57" s="34"/>
      <c r="FPT57" s="34"/>
      <c r="FPU57" s="34"/>
      <c r="FPV57" s="34"/>
      <c r="FPW57" s="34"/>
      <c r="FPX57" s="34"/>
      <c r="FPY57" s="34"/>
      <c r="FPZ57" s="34"/>
      <c r="FQA57" s="34"/>
      <c r="FQB57" s="34"/>
      <c r="FQC57" s="34"/>
      <c r="FQD57" s="34"/>
      <c r="FQE57" s="34"/>
      <c r="FQF57" s="34"/>
      <c r="FQG57" s="34"/>
      <c r="FQH57" s="34"/>
      <c r="FQI57" s="34"/>
      <c r="FQJ57" s="34"/>
      <c r="FQK57" s="34"/>
      <c r="FQL57" s="34"/>
      <c r="FQM57" s="34"/>
      <c r="FQN57" s="34"/>
      <c r="FQO57" s="34"/>
      <c r="FQP57" s="34"/>
      <c r="FQQ57" s="34"/>
      <c r="FQR57" s="34"/>
      <c r="FQS57" s="34"/>
      <c r="FQT57" s="34"/>
      <c r="FQU57" s="34"/>
      <c r="FQV57" s="34"/>
      <c r="FQW57" s="34"/>
      <c r="FQX57" s="34"/>
      <c r="FQY57" s="34"/>
      <c r="FQZ57" s="34"/>
      <c r="FRA57" s="34"/>
      <c r="FRB57" s="34"/>
      <c r="FRC57" s="34"/>
      <c r="FRD57" s="34"/>
      <c r="FRE57" s="34"/>
      <c r="FRF57" s="34"/>
      <c r="FRG57" s="34"/>
      <c r="FRH57" s="34"/>
      <c r="FRI57" s="34"/>
      <c r="FRJ57" s="34"/>
      <c r="FRK57" s="34"/>
      <c r="FRL57" s="34"/>
      <c r="FRM57" s="34"/>
      <c r="FRN57" s="34"/>
      <c r="FRO57" s="34"/>
      <c r="FRP57" s="34"/>
      <c r="FRQ57" s="34"/>
      <c r="FRR57" s="34"/>
      <c r="FRS57" s="34"/>
      <c r="FRT57" s="34"/>
      <c r="FRU57" s="34"/>
      <c r="FRV57" s="34"/>
      <c r="FRW57" s="34"/>
      <c r="FRX57" s="34"/>
      <c r="FRY57" s="34"/>
      <c r="FRZ57" s="34"/>
      <c r="FSA57" s="34"/>
      <c r="FSB57" s="34"/>
      <c r="FSC57" s="34"/>
      <c r="FSD57" s="34"/>
      <c r="FSE57" s="34"/>
      <c r="FSF57" s="34"/>
      <c r="FSG57" s="34"/>
      <c r="FSH57" s="34"/>
      <c r="FSI57" s="34"/>
      <c r="FSJ57" s="34"/>
      <c r="FSK57" s="34"/>
      <c r="FSL57" s="34"/>
      <c r="FSM57" s="34"/>
      <c r="FSN57" s="34"/>
      <c r="FSO57" s="34"/>
      <c r="FSP57" s="34"/>
      <c r="FSQ57" s="34"/>
      <c r="FSR57" s="34"/>
      <c r="FSS57" s="34"/>
      <c r="FST57" s="34"/>
      <c r="FSU57" s="34"/>
      <c r="FSV57" s="34"/>
      <c r="FSW57" s="34"/>
      <c r="FSX57" s="34"/>
      <c r="FSY57" s="34"/>
      <c r="FSZ57" s="34"/>
      <c r="FTA57" s="34"/>
      <c r="FTB57" s="34"/>
      <c r="FTC57" s="34"/>
      <c r="FTD57" s="34"/>
      <c r="FTE57" s="34"/>
      <c r="FTF57" s="34"/>
      <c r="FTG57" s="34"/>
      <c r="FTH57" s="34"/>
      <c r="FTI57" s="34"/>
      <c r="FTJ57" s="34"/>
      <c r="FTK57" s="34"/>
      <c r="FTL57" s="34"/>
      <c r="FTM57" s="34"/>
      <c r="FTN57" s="34"/>
      <c r="FTO57" s="34"/>
      <c r="FTP57" s="34"/>
      <c r="FTQ57" s="34"/>
      <c r="FTR57" s="34"/>
      <c r="FTS57" s="34"/>
      <c r="FTT57" s="34"/>
      <c r="FTU57" s="34"/>
      <c r="FTV57" s="34"/>
      <c r="FTW57" s="34"/>
      <c r="FTX57" s="34"/>
      <c r="FTY57" s="34"/>
      <c r="FTZ57" s="34"/>
      <c r="FUA57" s="34"/>
      <c r="FUB57" s="34"/>
      <c r="FUC57" s="34"/>
      <c r="FUD57" s="34"/>
      <c r="FUE57" s="34"/>
      <c r="FUF57" s="34"/>
      <c r="FUG57" s="34"/>
      <c r="FUH57" s="34"/>
      <c r="FUI57" s="34"/>
      <c r="FUJ57" s="34"/>
      <c r="FUK57" s="34"/>
      <c r="FUL57" s="34"/>
      <c r="FUM57" s="34"/>
      <c r="FUN57" s="34"/>
      <c r="FUO57" s="34"/>
      <c r="FUP57" s="34"/>
      <c r="FUQ57" s="34"/>
      <c r="FUR57" s="34"/>
      <c r="FUS57" s="34"/>
      <c r="FUT57" s="34"/>
      <c r="FUU57" s="34"/>
      <c r="FUV57" s="34"/>
      <c r="FUW57" s="34"/>
      <c r="FUX57" s="34"/>
      <c r="FUY57" s="34"/>
      <c r="FUZ57" s="34"/>
      <c r="FVA57" s="34"/>
      <c r="FVB57" s="34"/>
      <c r="FVC57" s="34"/>
      <c r="FVD57" s="34"/>
      <c r="FVE57" s="34"/>
      <c r="FVF57" s="34"/>
      <c r="FVG57" s="34"/>
      <c r="FVH57" s="34"/>
      <c r="FVI57" s="34"/>
      <c r="FVJ57" s="34"/>
      <c r="FVK57" s="34"/>
      <c r="FVL57" s="34"/>
      <c r="FVM57" s="34"/>
      <c r="FVN57" s="34"/>
      <c r="FVO57" s="34"/>
      <c r="FVP57" s="34"/>
      <c r="FVQ57" s="34"/>
      <c r="FVR57" s="34"/>
      <c r="FVS57" s="34"/>
      <c r="FVT57" s="34"/>
      <c r="FVU57" s="34"/>
      <c r="FVV57" s="34"/>
      <c r="FVW57" s="34"/>
      <c r="FVX57" s="34"/>
      <c r="FVY57" s="34"/>
      <c r="FVZ57" s="34"/>
      <c r="FWA57" s="34"/>
      <c r="FWB57" s="34"/>
      <c r="FWC57" s="34"/>
      <c r="FWD57" s="34"/>
      <c r="FWE57" s="34"/>
      <c r="FWF57" s="34"/>
      <c r="FWG57" s="34"/>
      <c r="FWH57" s="34"/>
      <c r="FWI57" s="34"/>
      <c r="FWJ57" s="34"/>
      <c r="FWK57" s="34"/>
      <c r="FWL57" s="34"/>
      <c r="FWM57" s="34"/>
      <c r="FWN57" s="34"/>
      <c r="FWO57" s="34"/>
      <c r="FWP57" s="34"/>
      <c r="FWQ57" s="34"/>
      <c r="FWR57" s="34"/>
      <c r="FWS57" s="34"/>
      <c r="FWT57" s="34"/>
      <c r="FWU57" s="34"/>
      <c r="FWV57" s="34"/>
      <c r="FWW57" s="34"/>
      <c r="FWX57" s="34"/>
      <c r="FWY57" s="34"/>
      <c r="FWZ57" s="34"/>
      <c r="FXA57" s="34"/>
      <c r="FXB57" s="34"/>
      <c r="FXC57" s="34"/>
      <c r="FXD57" s="34"/>
      <c r="FXE57" s="34"/>
      <c r="FXF57" s="34"/>
      <c r="FXG57" s="34"/>
      <c r="FXH57" s="34"/>
      <c r="FXI57" s="34"/>
      <c r="FXJ57" s="34"/>
      <c r="FXK57" s="34"/>
      <c r="FXL57" s="34"/>
      <c r="FXM57" s="34"/>
      <c r="FXN57" s="34"/>
      <c r="FXO57" s="34"/>
      <c r="FXP57" s="34"/>
      <c r="FXQ57" s="34"/>
      <c r="FXR57" s="34"/>
      <c r="FXS57" s="34"/>
      <c r="FXT57" s="34"/>
      <c r="FXU57" s="34"/>
      <c r="FXV57" s="34"/>
      <c r="FXW57" s="34"/>
      <c r="FXX57" s="34"/>
      <c r="FXY57" s="34"/>
      <c r="FXZ57" s="34"/>
      <c r="FYA57" s="34"/>
      <c r="FYB57" s="34"/>
      <c r="FYC57" s="34"/>
      <c r="FYD57" s="34"/>
      <c r="FYE57" s="34"/>
      <c r="FYF57" s="34"/>
      <c r="FYG57" s="34"/>
      <c r="FYH57" s="34"/>
      <c r="FYI57" s="34"/>
      <c r="FYJ57" s="34"/>
      <c r="FYK57" s="34"/>
      <c r="FYL57" s="34"/>
      <c r="FYM57" s="34"/>
      <c r="FYN57" s="34"/>
      <c r="FYO57" s="34"/>
      <c r="FYP57" s="34"/>
      <c r="FYQ57" s="34"/>
      <c r="FYR57" s="34"/>
      <c r="FYS57" s="34"/>
      <c r="FYT57" s="34"/>
      <c r="FYU57" s="34"/>
      <c r="FYV57" s="34"/>
      <c r="FYW57" s="34"/>
      <c r="FYX57" s="34"/>
      <c r="FYY57" s="34"/>
      <c r="FYZ57" s="34"/>
      <c r="FZA57" s="34"/>
      <c r="FZB57" s="34"/>
      <c r="FZC57" s="34"/>
      <c r="FZD57" s="34"/>
      <c r="FZE57" s="34"/>
      <c r="FZF57" s="34"/>
      <c r="FZG57" s="34"/>
      <c r="FZH57" s="34"/>
      <c r="FZI57" s="34"/>
      <c r="FZJ57" s="34"/>
      <c r="FZK57" s="34"/>
      <c r="FZL57" s="34"/>
      <c r="FZM57" s="34"/>
      <c r="FZN57" s="34"/>
      <c r="FZO57" s="34"/>
      <c r="FZP57" s="34"/>
      <c r="FZQ57" s="34"/>
      <c r="FZR57" s="34"/>
      <c r="FZS57" s="34"/>
      <c r="FZT57" s="34"/>
      <c r="FZU57" s="34"/>
      <c r="FZV57" s="34"/>
      <c r="FZW57" s="34"/>
      <c r="FZX57" s="34"/>
      <c r="FZY57" s="34"/>
      <c r="FZZ57" s="34"/>
      <c r="GAA57" s="34"/>
      <c r="GAB57" s="34"/>
      <c r="GAC57" s="34"/>
      <c r="GAD57" s="34"/>
      <c r="GAE57" s="34"/>
      <c r="GAF57" s="34"/>
      <c r="GAG57" s="34"/>
      <c r="GAH57" s="34"/>
      <c r="GAI57" s="34"/>
      <c r="GAJ57" s="34"/>
      <c r="GAK57" s="34"/>
      <c r="GAL57" s="34"/>
      <c r="GAM57" s="34"/>
      <c r="GAN57" s="34"/>
      <c r="GAO57" s="34"/>
      <c r="GAP57" s="34"/>
      <c r="GAQ57" s="34"/>
      <c r="GAR57" s="34"/>
      <c r="GAS57" s="34"/>
      <c r="GAT57" s="34"/>
      <c r="GAU57" s="34"/>
      <c r="GAV57" s="34"/>
      <c r="GAW57" s="34"/>
      <c r="GAX57" s="34"/>
      <c r="GAY57" s="34"/>
      <c r="GAZ57" s="34"/>
      <c r="GBA57" s="34"/>
      <c r="GBB57" s="34"/>
      <c r="GBC57" s="34"/>
      <c r="GBD57" s="34"/>
      <c r="GBE57" s="34"/>
      <c r="GBF57" s="34"/>
      <c r="GBG57" s="34"/>
      <c r="GBH57" s="34"/>
      <c r="GBI57" s="34"/>
      <c r="GBJ57" s="34"/>
      <c r="GBK57" s="34"/>
      <c r="GBL57" s="34"/>
      <c r="GBM57" s="34"/>
      <c r="GBN57" s="34"/>
      <c r="GBO57" s="34"/>
      <c r="GBP57" s="34"/>
      <c r="GBQ57" s="34"/>
      <c r="GBR57" s="34"/>
      <c r="GBS57" s="34"/>
      <c r="GBT57" s="34"/>
      <c r="GBU57" s="34"/>
      <c r="GBV57" s="34"/>
      <c r="GBW57" s="34"/>
      <c r="GBX57" s="34"/>
      <c r="GBY57" s="34"/>
      <c r="GBZ57" s="34"/>
      <c r="GCA57" s="34"/>
      <c r="GCB57" s="34"/>
      <c r="GCC57" s="34"/>
      <c r="GCD57" s="34"/>
      <c r="GCE57" s="34"/>
      <c r="GCF57" s="34"/>
      <c r="GCG57" s="34"/>
      <c r="GCH57" s="34"/>
      <c r="GCI57" s="34"/>
      <c r="GCJ57" s="34"/>
      <c r="GCK57" s="34"/>
      <c r="GCL57" s="34"/>
      <c r="GCM57" s="34"/>
      <c r="GCN57" s="34"/>
      <c r="GCO57" s="34"/>
      <c r="GCP57" s="34"/>
      <c r="GCQ57" s="34"/>
      <c r="GCR57" s="34"/>
      <c r="GCS57" s="34"/>
      <c r="GCT57" s="34"/>
      <c r="GCU57" s="34"/>
      <c r="GCV57" s="34"/>
      <c r="GCW57" s="34"/>
      <c r="GCX57" s="34"/>
      <c r="GCY57" s="34"/>
      <c r="GCZ57" s="34"/>
      <c r="GDA57" s="34"/>
      <c r="GDB57" s="34"/>
      <c r="GDC57" s="34"/>
      <c r="GDD57" s="34"/>
      <c r="GDE57" s="34"/>
      <c r="GDF57" s="34"/>
      <c r="GDG57" s="34"/>
      <c r="GDH57" s="34"/>
      <c r="GDI57" s="34"/>
      <c r="GDJ57" s="34"/>
      <c r="GDK57" s="34"/>
      <c r="GDL57" s="34"/>
      <c r="GDM57" s="34"/>
      <c r="GDN57" s="34"/>
      <c r="GDO57" s="34"/>
      <c r="GDP57" s="34"/>
      <c r="GDQ57" s="34"/>
      <c r="GDR57" s="34"/>
      <c r="GDS57" s="34"/>
      <c r="GDT57" s="34"/>
      <c r="GDU57" s="34"/>
      <c r="GDV57" s="34"/>
      <c r="GDW57" s="34"/>
      <c r="GDX57" s="34"/>
      <c r="GDY57" s="34"/>
      <c r="GDZ57" s="34"/>
      <c r="GEA57" s="34"/>
      <c r="GEB57" s="34"/>
      <c r="GEC57" s="34"/>
      <c r="GED57" s="34"/>
      <c r="GEE57" s="34"/>
      <c r="GEF57" s="34"/>
      <c r="GEG57" s="34"/>
      <c r="GEH57" s="34"/>
      <c r="GEI57" s="34"/>
      <c r="GEJ57" s="34"/>
      <c r="GEK57" s="34"/>
      <c r="GEL57" s="34"/>
      <c r="GEM57" s="34"/>
      <c r="GEN57" s="34"/>
      <c r="GEO57" s="34"/>
      <c r="GEP57" s="34"/>
      <c r="GEQ57" s="34"/>
      <c r="GER57" s="34"/>
      <c r="GES57" s="34"/>
      <c r="GET57" s="34"/>
      <c r="GEU57" s="34"/>
      <c r="GEV57" s="34"/>
      <c r="GEW57" s="34"/>
      <c r="GEX57" s="34"/>
      <c r="GEY57" s="34"/>
      <c r="GEZ57" s="34"/>
      <c r="GFA57" s="34"/>
      <c r="GFB57" s="34"/>
      <c r="GFC57" s="34"/>
      <c r="GFD57" s="34"/>
      <c r="GFE57" s="34"/>
      <c r="GFF57" s="34"/>
      <c r="GFG57" s="34"/>
      <c r="GFH57" s="34"/>
      <c r="GFI57" s="34"/>
      <c r="GFJ57" s="34"/>
      <c r="GFK57" s="34"/>
      <c r="GFL57" s="34"/>
      <c r="GFM57" s="34"/>
      <c r="GFN57" s="34"/>
      <c r="GFO57" s="34"/>
      <c r="GFP57" s="34"/>
      <c r="GFQ57" s="34"/>
      <c r="GFR57" s="34"/>
      <c r="GFS57" s="34"/>
      <c r="GFT57" s="34"/>
      <c r="GFU57" s="34"/>
      <c r="GFV57" s="34"/>
      <c r="GFW57" s="34"/>
      <c r="GFX57" s="34"/>
      <c r="GFY57" s="34"/>
      <c r="GFZ57" s="34"/>
      <c r="GGA57" s="34"/>
      <c r="GGB57" s="34"/>
      <c r="GGC57" s="34"/>
      <c r="GGD57" s="34"/>
      <c r="GGE57" s="34"/>
      <c r="GGF57" s="34"/>
      <c r="GGG57" s="34"/>
      <c r="GGH57" s="34"/>
      <c r="GGI57" s="34"/>
      <c r="GGJ57" s="34"/>
      <c r="GGK57" s="34"/>
      <c r="GGL57" s="34"/>
      <c r="GGM57" s="34"/>
      <c r="GGN57" s="34"/>
      <c r="GGO57" s="34"/>
      <c r="GGP57" s="34"/>
      <c r="GGQ57" s="34"/>
      <c r="GGR57" s="34"/>
      <c r="GGS57" s="34"/>
      <c r="GGT57" s="34"/>
      <c r="GGU57" s="34"/>
      <c r="GGV57" s="34"/>
      <c r="GGW57" s="34"/>
      <c r="GGX57" s="34"/>
      <c r="GGY57" s="34"/>
      <c r="GGZ57" s="34"/>
      <c r="GHA57" s="34"/>
      <c r="GHB57" s="34"/>
      <c r="GHC57" s="34"/>
      <c r="GHD57" s="34"/>
      <c r="GHE57" s="34"/>
      <c r="GHF57" s="34"/>
      <c r="GHG57" s="34"/>
      <c r="GHH57" s="34"/>
      <c r="GHI57" s="34"/>
      <c r="GHJ57" s="34"/>
      <c r="GHK57" s="34"/>
      <c r="GHL57" s="34"/>
      <c r="GHM57" s="34"/>
      <c r="GHN57" s="34"/>
      <c r="GHO57" s="34"/>
      <c r="GHP57" s="34"/>
      <c r="GHQ57" s="34"/>
      <c r="GHR57" s="34"/>
      <c r="GHS57" s="34"/>
      <c r="GHT57" s="34"/>
      <c r="GHU57" s="34"/>
      <c r="GHV57" s="34"/>
      <c r="GHW57" s="34"/>
      <c r="GHX57" s="34"/>
      <c r="GHY57" s="34"/>
      <c r="GHZ57" s="34"/>
      <c r="GIA57" s="34"/>
      <c r="GIB57" s="34"/>
      <c r="GIC57" s="34"/>
      <c r="GID57" s="34"/>
      <c r="GIE57" s="34"/>
      <c r="GIF57" s="34"/>
      <c r="GIG57" s="34"/>
      <c r="GIH57" s="34"/>
      <c r="GII57" s="34"/>
      <c r="GIJ57" s="34"/>
      <c r="GIK57" s="34"/>
      <c r="GIL57" s="34"/>
      <c r="GIM57" s="34"/>
      <c r="GIN57" s="34"/>
      <c r="GIO57" s="34"/>
      <c r="GIP57" s="34"/>
      <c r="GIQ57" s="34"/>
      <c r="GIR57" s="34"/>
      <c r="GIS57" s="34"/>
      <c r="GIT57" s="34"/>
      <c r="GIU57" s="34"/>
      <c r="GIV57" s="34"/>
      <c r="GIW57" s="34"/>
      <c r="GIX57" s="34"/>
      <c r="GIY57" s="34"/>
      <c r="GIZ57" s="34"/>
      <c r="GJA57" s="34"/>
      <c r="GJB57" s="34"/>
      <c r="GJC57" s="34"/>
      <c r="GJD57" s="34"/>
      <c r="GJE57" s="34"/>
      <c r="GJF57" s="34"/>
      <c r="GJG57" s="34"/>
      <c r="GJH57" s="34"/>
      <c r="GJI57" s="34"/>
      <c r="GJJ57" s="34"/>
      <c r="GJK57" s="34"/>
      <c r="GJL57" s="34"/>
      <c r="GJM57" s="34"/>
      <c r="GJN57" s="34"/>
      <c r="GJO57" s="34"/>
      <c r="GJP57" s="34"/>
      <c r="GJQ57" s="34"/>
      <c r="GJR57" s="34"/>
      <c r="GJS57" s="34"/>
      <c r="GJT57" s="34"/>
      <c r="GJU57" s="34"/>
      <c r="GJV57" s="34"/>
      <c r="GJW57" s="34"/>
      <c r="GJX57" s="34"/>
      <c r="GJY57" s="34"/>
      <c r="GJZ57" s="34"/>
      <c r="GKA57" s="34"/>
      <c r="GKB57" s="34"/>
      <c r="GKC57" s="34"/>
      <c r="GKD57" s="34"/>
      <c r="GKE57" s="34"/>
      <c r="GKF57" s="34"/>
      <c r="GKG57" s="34"/>
      <c r="GKH57" s="34"/>
      <c r="GKI57" s="34"/>
      <c r="GKJ57" s="34"/>
      <c r="GKK57" s="34"/>
      <c r="GKL57" s="34"/>
      <c r="GKM57" s="34"/>
      <c r="GKN57" s="34"/>
      <c r="GKO57" s="34"/>
      <c r="GKP57" s="34"/>
      <c r="GKQ57" s="34"/>
      <c r="GKR57" s="34"/>
      <c r="GKS57" s="34"/>
      <c r="GKT57" s="34"/>
      <c r="GKU57" s="34"/>
      <c r="GKV57" s="34"/>
      <c r="GKW57" s="34"/>
      <c r="GKX57" s="34"/>
      <c r="GKY57" s="34"/>
      <c r="GKZ57" s="34"/>
      <c r="GLA57" s="34"/>
      <c r="GLB57" s="34"/>
      <c r="GLC57" s="34"/>
      <c r="GLD57" s="34"/>
      <c r="GLE57" s="34"/>
      <c r="GLF57" s="34"/>
      <c r="GLG57" s="34"/>
      <c r="GLH57" s="34"/>
      <c r="GLI57" s="34"/>
      <c r="GLJ57" s="34"/>
      <c r="GLK57" s="34"/>
      <c r="GLL57" s="34"/>
      <c r="GLM57" s="34"/>
      <c r="GLN57" s="34"/>
      <c r="GLO57" s="34"/>
      <c r="GLP57" s="34"/>
      <c r="GLQ57" s="34"/>
      <c r="GLR57" s="34"/>
      <c r="GLS57" s="34"/>
      <c r="GLT57" s="34"/>
      <c r="GLU57" s="34"/>
      <c r="GLV57" s="34"/>
      <c r="GLW57" s="34"/>
      <c r="GLX57" s="34"/>
      <c r="GLY57" s="34"/>
      <c r="GLZ57" s="34"/>
      <c r="GMA57" s="34"/>
      <c r="GMB57" s="34"/>
      <c r="GMC57" s="34"/>
      <c r="GMD57" s="34"/>
      <c r="GME57" s="34"/>
      <c r="GMF57" s="34"/>
      <c r="GMG57" s="34"/>
      <c r="GMH57" s="34"/>
      <c r="GMI57" s="34"/>
      <c r="GMJ57" s="34"/>
      <c r="GMK57" s="34"/>
      <c r="GML57" s="34"/>
      <c r="GMM57" s="34"/>
      <c r="GMN57" s="34"/>
      <c r="GMO57" s="34"/>
      <c r="GMP57" s="34"/>
      <c r="GMQ57" s="34"/>
      <c r="GMR57" s="34"/>
      <c r="GMS57" s="34"/>
      <c r="GMT57" s="34"/>
      <c r="GMU57" s="34"/>
      <c r="GMV57" s="34"/>
      <c r="GMW57" s="34"/>
      <c r="GMX57" s="34"/>
      <c r="GMY57" s="34"/>
      <c r="GMZ57" s="34"/>
      <c r="GNA57" s="34"/>
      <c r="GNB57" s="34"/>
      <c r="GNC57" s="34"/>
      <c r="GND57" s="34"/>
      <c r="GNE57" s="34"/>
      <c r="GNF57" s="34"/>
      <c r="GNG57" s="34"/>
      <c r="GNH57" s="34"/>
      <c r="GNI57" s="34"/>
      <c r="GNJ57" s="34"/>
      <c r="GNK57" s="34"/>
      <c r="GNL57" s="34"/>
      <c r="GNM57" s="34"/>
      <c r="GNN57" s="34"/>
      <c r="GNO57" s="34"/>
      <c r="GNP57" s="34"/>
      <c r="GNQ57" s="34"/>
      <c r="GNR57" s="34"/>
      <c r="GNS57" s="34"/>
      <c r="GNT57" s="34"/>
      <c r="GNU57" s="34"/>
      <c r="GNV57" s="34"/>
      <c r="GNW57" s="34"/>
      <c r="GNX57" s="34"/>
      <c r="GNY57" s="34"/>
      <c r="GNZ57" s="34"/>
      <c r="GOA57" s="34"/>
      <c r="GOB57" s="34"/>
      <c r="GOC57" s="34"/>
      <c r="GOD57" s="34"/>
      <c r="GOE57" s="34"/>
      <c r="GOF57" s="34"/>
      <c r="GOG57" s="34"/>
      <c r="GOH57" s="34"/>
      <c r="GOI57" s="34"/>
      <c r="GOJ57" s="34"/>
      <c r="GOK57" s="34"/>
      <c r="GOL57" s="34"/>
      <c r="GOM57" s="34"/>
      <c r="GON57" s="34"/>
      <c r="GOO57" s="34"/>
      <c r="GOP57" s="34"/>
      <c r="GOQ57" s="34"/>
      <c r="GOR57" s="34"/>
      <c r="GOS57" s="34"/>
      <c r="GOT57" s="34"/>
      <c r="GOU57" s="34"/>
      <c r="GOV57" s="34"/>
      <c r="GOW57" s="34"/>
      <c r="GOX57" s="34"/>
      <c r="GOY57" s="34"/>
      <c r="GOZ57" s="34"/>
      <c r="GPA57" s="34"/>
      <c r="GPB57" s="34"/>
      <c r="GPC57" s="34"/>
      <c r="GPD57" s="34"/>
      <c r="GPE57" s="34"/>
      <c r="GPF57" s="34"/>
      <c r="GPG57" s="34"/>
      <c r="GPH57" s="34"/>
      <c r="GPI57" s="34"/>
      <c r="GPJ57" s="34"/>
      <c r="GPK57" s="34"/>
      <c r="GPL57" s="34"/>
      <c r="GPM57" s="34"/>
      <c r="GPN57" s="34"/>
      <c r="GPO57" s="34"/>
      <c r="GPP57" s="34"/>
      <c r="GPQ57" s="34"/>
      <c r="GPR57" s="34"/>
      <c r="GPS57" s="34"/>
      <c r="GPT57" s="34"/>
      <c r="GPU57" s="34"/>
      <c r="GPV57" s="34"/>
      <c r="GPW57" s="34"/>
      <c r="GPX57" s="34"/>
      <c r="GPY57" s="34"/>
      <c r="GPZ57" s="34"/>
      <c r="GQA57" s="34"/>
      <c r="GQB57" s="34"/>
      <c r="GQC57" s="34"/>
      <c r="GQD57" s="34"/>
      <c r="GQE57" s="34"/>
      <c r="GQF57" s="34"/>
      <c r="GQG57" s="34"/>
      <c r="GQH57" s="34"/>
      <c r="GQI57" s="34"/>
      <c r="GQJ57" s="34"/>
      <c r="GQK57" s="34"/>
      <c r="GQL57" s="34"/>
      <c r="GQM57" s="34"/>
      <c r="GQN57" s="34"/>
      <c r="GQO57" s="34"/>
      <c r="GQP57" s="34"/>
      <c r="GQQ57" s="34"/>
      <c r="GQR57" s="34"/>
      <c r="GQS57" s="34"/>
      <c r="GQT57" s="34"/>
      <c r="GQU57" s="34"/>
      <c r="GQV57" s="34"/>
      <c r="GQW57" s="34"/>
      <c r="GQX57" s="34"/>
      <c r="GQY57" s="34"/>
      <c r="GQZ57" s="34"/>
      <c r="GRA57" s="34"/>
      <c r="GRB57" s="34"/>
      <c r="GRC57" s="34"/>
      <c r="GRD57" s="34"/>
      <c r="GRE57" s="34"/>
      <c r="GRF57" s="34"/>
      <c r="GRG57" s="34"/>
      <c r="GRH57" s="34"/>
      <c r="GRI57" s="34"/>
      <c r="GRJ57" s="34"/>
      <c r="GRK57" s="34"/>
      <c r="GRL57" s="34"/>
      <c r="GRM57" s="34"/>
      <c r="GRN57" s="34"/>
      <c r="GRO57" s="34"/>
      <c r="GRP57" s="34"/>
      <c r="GRQ57" s="34"/>
      <c r="GRR57" s="34"/>
      <c r="GRS57" s="34"/>
      <c r="GRT57" s="34"/>
      <c r="GRU57" s="34"/>
      <c r="GRV57" s="34"/>
      <c r="GRW57" s="34"/>
      <c r="GRX57" s="34"/>
      <c r="GRY57" s="34"/>
      <c r="GRZ57" s="34"/>
      <c r="GSA57" s="34"/>
      <c r="GSB57" s="34"/>
      <c r="GSC57" s="34"/>
      <c r="GSD57" s="34"/>
      <c r="GSE57" s="34"/>
      <c r="GSF57" s="34"/>
      <c r="GSG57" s="34"/>
      <c r="GSH57" s="34"/>
      <c r="GSI57" s="34"/>
      <c r="GSJ57" s="34"/>
      <c r="GSK57" s="34"/>
      <c r="GSL57" s="34"/>
      <c r="GSM57" s="34"/>
      <c r="GSN57" s="34"/>
      <c r="GSO57" s="34"/>
      <c r="GSP57" s="34"/>
      <c r="GSQ57" s="34"/>
      <c r="GSR57" s="34"/>
      <c r="GSS57" s="34"/>
      <c r="GST57" s="34"/>
      <c r="GSU57" s="34"/>
      <c r="GSV57" s="34"/>
      <c r="GSW57" s="34"/>
      <c r="GSX57" s="34"/>
      <c r="GSY57" s="34"/>
      <c r="GSZ57" s="34"/>
      <c r="GTA57" s="34"/>
      <c r="GTB57" s="34"/>
      <c r="GTC57" s="34"/>
      <c r="GTD57" s="34"/>
      <c r="GTE57" s="34"/>
      <c r="GTF57" s="34"/>
      <c r="GTG57" s="34"/>
      <c r="GTH57" s="34"/>
      <c r="GTI57" s="34"/>
      <c r="GTJ57" s="34"/>
      <c r="GTK57" s="34"/>
      <c r="GTL57" s="34"/>
      <c r="GTM57" s="34"/>
      <c r="GTN57" s="34"/>
      <c r="GTO57" s="34"/>
      <c r="GTP57" s="34"/>
      <c r="GTQ57" s="34"/>
      <c r="GTR57" s="34"/>
      <c r="GTS57" s="34"/>
      <c r="GTT57" s="34"/>
      <c r="GTU57" s="34"/>
      <c r="GTV57" s="34"/>
      <c r="GTW57" s="34"/>
      <c r="GTX57" s="34"/>
      <c r="GTY57" s="34"/>
      <c r="GTZ57" s="34"/>
      <c r="GUA57" s="34"/>
      <c r="GUB57" s="34"/>
      <c r="GUC57" s="34"/>
      <c r="GUD57" s="34"/>
      <c r="GUE57" s="34"/>
      <c r="GUF57" s="34"/>
      <c r="GUG57" s="34"/>
      <c r="GUH57" s="34"/>
      <c r="GUI57" s="34"/>
      <c r="GUJ57" s="34"/>
      <c r="GUK57" s="34"/>
      <c r="GUL57" s="34"/>
      <c r="GUM57" s="34"/>
      <c r="GUN57" s="34"/>
      <c r="GUO57" s="34"/>
      <c r="GUP57" s="34"/>
      <c r="GUQ57" s="34"/>
      <c r="GUR57" s="34"/>
      <c r="GUS57" s="34"/>
      <c r="GUT57" s="34"/>
      <c r="GUU57" s="34"/>
      <c r="GUV57" s="34"/>
      <c r="GUW57" s="34"/>
      <c r="GUX57" s="34"/>
      <c r="GUY57" s="34"/>
      <c r="GUZ57" s="34"/>
      <c r="GVA57" s="34"/>
      <c r="GVB57" s="34"/>
      <c r="GVC57" s="34"/>
      <c r="GVD57" s="34"/>
      <c r="GVE57" s="34"/>
      <c r="GVF57" s="34"/>
      <c r="GVG57" s="34"/>
      <c r="GVH57" s="34"/>
      <c r="GVI57" s="34"/>
      <c r="GVJ57" s="34"/>
      <c r="GVK57" s="34"/>
      <c r="GVL57" s="34"/>
      <c r="GVM57" s="34"/>
      <c r="GVN57" s="34"/>
      <c r="GVO57" s="34"/>
      <c r="GVP57" s="34"/>
      <c r="GVQ57" s="34"/>
      <c r="GVR57" s="34"/>
      <c r="GVS57" s="34"/>
      <c r="GVT57" s="34"/>
      <c r="GVU57" s="34"/>
      <c r="GVV57" s="34"/>
      <c r="GVW57" s="34"/>
      <c r="GVX57" s="34"/>
      <c r="GVY57" s="34"/>
      <c r="GVZ57" s="34"/>
      <c r="GWA57" s="34"/>
      <c r="GWB57" s="34"/>
      <c r="GWC57" s="34"/>
      <c r="GWD57" s="34"/>
      <c r="GWE57" s="34"/>
      <c r="GWF57" s="34"/>
      <c r="GWG57" s="34"/>
      <c r="GWH57" s="34"/>
      <c r="GWI57" s="34"/>
      <c r="GWJ57" s="34"/>
      <c r="GWK57" s="34"/>
      <c r="GWL57" s="34"/>
      <c r="GWM57" s="34"/>
      <c r="GWN57" s="34"/>
      <c r="GWO57" s="34"/>
      <c r="GWP57" s="34"/>
      <c r="GWQ57" s="34"/>
      <c r="GWR57" s="34"/>
      <c r="GWS57" s="34"/>
      <c r="GWT57" s="34"/>
      <c r="GWU57" s="34"/>
      <c r="GWV57" s="34"/>
      <c r="GWW57" s="34"/>
      <c r="GWX57" s="34"/>
      <c r="GWY57" s="34"/>
      <c r="GWZ57" s="34"/>
      <c r="GXA57" s="34"/>
      <c r="GXB57" s="34"/>
      <c r="GXC57" s="34"/>
      <c r="GXD57" s="34"/>
      <c r="GXE57" s="34"/>
      <c r="GXF57" s="34"/>
      <c r="GXG57" s="34"/>
      <c r="GXH57" s="34"/>
      <c r="GXI57" s="34"/>
      <c r="GXJ57" s="34"/>
      <c r="GXK57" s="34"/>
      <c r="GXL57" s="34"/>
      <c r="GXM57" s="34"/>
      <c r="GXN57" s="34"/>
      <c r="GXO57" s="34"/>
      <c r="GXP57" s="34"/>
      <c r="GXQ57" s="34"/>
      <c r="GXR57" s="34"/>
      <c r="GXS57" s="34"/>
      <c r="GXT57" s="34"/>
      <c r="GXU57" s="34"/>
      <c r="GXV57" s="34"/>
      <c r="GXW57" s="34"/>
      <c r="GXX57" s="34"/>
      <c r="GXY57" s="34"/>
      <c r="GXZ57" s="34"/>
      <c r="GYA57" s="34"/>
      <c r="GYB57" s="34"/>
      <c r="GYC57" s="34"/>
      <c r="GYD57" s="34"/>
      <c r="GYE57" s="34"/>
      <c r="GYF57" s="34"/>
      <c r="GYG57" s="34"/>
      <c r="GYH57" s="34"/>
      <c r="GYI57" s="34"/>
      <c r="GYJ57" s="34"/>
      <c r="GYK57" s="34"/>
      <c r="GYL57" s="34"/>
      <c r="GYM57" s="34"/>
      <c r="GYN57" s="34"/>
      <c r="GYO57" s="34"/>
      <c r="GYP57" s="34"/>
      <c r="GYQ57" s="34"/>
      <c r="GYR57" s="34"/>
      <c r="GYS57" s="34"/>
      <c r="GYT57" s="34"/>
      <c r="GYU57" s="34"/>
      <c r="GYV57" s="34"/>
      <c r="GYW57" s="34"/>
      <c r="GYX57" s="34"/>
      <c r="GYY57" s="34"/>
      <c r="GYZ57" s="34"/>
      <c r="GZA57" s="34"/>
      <c r="GZB57" s="34"/>
      <c r="GZC57" s="34"/>
      <c r="GZD57" s="34"/>
      <c r="GZE57" s="34"/>
      <c r="GZF57" s="34"/>
      <c r="GZG57" s="34"/>
      <c r="GZH57" s="34"/>
      <c r="GZI57" s="34"/>
      <c r="GZJ57" s="34"/>
      <c r="GZK57" s="34"/>
      <c r="GZL57" s="34"/>
      <c r="GZM57" s="34"/>
      <c r="GZN57" s="34"/>
      <c r="GZO57" s="34"/>
      <c r="GZP57" s="34"/>
      <c r="GZQ57" s="34"/>
      <c r="GZR57" s="34"/>
      <c r="GZS57" s="34"/>
      <c r="GZT57" s="34"/>
      <c r="GZU57" s="34"/>
      <c r="GZV57" s="34"/>
      <c r="GZW57" s="34"/>
      <c r="GZX57" s="34"/>
      <c r="GZY57" s="34"/>
      <c r="GZZ57" s="34"/>
      <c r="HAA57" s="34"/>
      <c r="HAB57" s="34"/>
      <c r="HAC57" s="34"/>
      <c r="HAD57" s="34"/>
      <c r="HAE57" s="34"/>
      <c r="HAF57" s="34"/>
      <c r="HAG57" s="34"/>
      <c r="HAH57" s="34"/>
      <c r="HAI57" s="34"/>
      <c r="HAJ57" s="34"/>
      <c r="HAK57" s="34"/>
      <c r="HAL57" s="34"/>
      <c r="HAM57" s="34"/>
      <c r="HAN57" s="34"/>
      <c r="HAO57" s="34"/>
      <c r="HAP57" s="34"/>
      <c r="HAQ57" s="34"/>
      <c r="HAR57" s="34"/>
      <c r="HAS57" s="34"/>
      <c r="HAT57" s="34"/>
      <c r="HAU57" s="34"/>
      <c r="HAV57" s="34"/>
      <c r="HAW57" s="34"/>
      <c r="HAX57" s="34"/>
      <c r="HAY57" s="34"/>
      <c r="HAZ57" s="34"/>
      <c r="HBA57" s="34"/>
      <c r="HBB57" s="34"/>
      <c r="HBC57" s="34"/>
      <c r="HBD57" s="34"/>
      <c r="HBE57" s="34"/>
      <c r="HBF57" s="34"/>
      <c r="HBG57" s="34"/>
      <c r="HBH57" s="34"/>
      <c r="HBI57" s="34"/>
      <c r="HBJ57" s="34"/>
      <c r="HBK57" s="34"/>
      <c r="HBL57" s="34"/>
      <c r="HBM57" s="34"/>
      <c r="HBN57" s="34"/>
      <c r="HBO57" s="34"/>
      <c r="HBP57" s="34"/>
      <c r="HBQ57" s="34"/>
      <c r="HBR57" s="34"/>
      <c r="HBS57" s="34"/>
      <c r="HBT57" s="34"/>
      <c r="HBU57" s="34"/>
      <c r="HBV57" s="34"/>
      <c r="HBW57" s="34"/>
      <c r="HBX57" s="34"/>
      <c r="HBY57" s="34"/>
      <c r="HBZ57" s="34"/>
      <c r="HCA57" s="34"/>
      <c r="HCB57" s="34"/>
      <c r="HCC57" s="34"/>
      <c r="HCD57" s="34"/>
      <c r="HCE57" s="34"/>
      <c r="HCF57" s="34"/>
      <c r="HCG57" s="34"/>
      <c r="HCH57" s="34"/>
      <c r="HCI57" s="34"/>
      <c r="HCJ57" s="34"/>
      <c r="HCK57" s="34"/>
      <c r="HCL57" s="34"/>
      <c r="HCM57" s="34"/>
      <c r="HCN57" s="34"/>
      <c r="HCO57" s="34"/>
      <c r="HCP57" s="34"/>
      <c r="HCQ57" s="34"/>
      <c r="HCR57" s="34"/>
      <c r="HCS57" s="34"/>
      <c r="HCT57" s="34"/>
      <c r="HCU57" s="34"/>
      <c r="HCV57" s="34"/>
      <c r="HCW57" s="34"/>
      <c r="HCX57" s="34"/>
      <c r="HCY57" s="34"/>
      <c r="HCZ57" s="34"/>
      <c r="HDA57" s="34"/>
      <c r="HDB57" s="34"/>
      <c r="HDC57" s="34"/>
      <c r="HDD57" s="34"/>
      <c r="HDE57" s="34"/>
      <c r="HDF57" s="34"/>
      <c r="HDG57" s="34"/>
      <c r="HDH57" s="34"/>
      <c r="HDI57" s="34"/>
      <c r="HDJ57" s="34"/>
      <c r="HDK57" s="34"/>
      <c r="HDL57" s="34"/>
      <c r="HDM57" s="34"/>
      <c r="HDN57" s="34"/>
      <c r="HDO57" s="34"/>
      <c r="HDP57" s="34"/>
      <c r="HDQ57" s="34"/>
      <c r="HDR57" s="34"/>
      <c r="HDS57" s="34"/>
      <c r="HDT57" s="34"/>
      <c r="HDU57" s="34"/>
      <c r="HDV57" s="34"/>
      <c r="HDW57" s="34"/>
      <c r="HDX57" s="34"/>
      <c r="HDY57" s="34"/>
      <c r="HDZ57" s="34"/>
      <c r="HEA57" s="34"/>
      <c r="HEB57" s="34"/>
      <c r="HEC57" s="34"/>
      <c r="HED57" s="34"/>
      <c r="HEE57" s="34"/>
      <c r="HEF57" s="34"/>
      <c r="HEG57" s="34"/>
      <c r="HEH57" s="34"/>
      <c r="HEI57" s="34"/>
      <c r="HEJ57" s="34"/>
      <c r="HEK57" s="34"/>
      <c r="HEL57" s="34"/>
      <c r="HEM57" s="34"/>
      <c r="HEN57" s="34"/>
      <c r="HEO57" s="34"/>
      <c r="HEP57" s="34"/>
      <c r="HEQ57" s="34"/>
      <c r="HER57" s="34"/>
      <c r="HES57" s="34"/>
      <c r="HET57" s="34"/>
      <c r="HEU57" s="34"/>
      <c r="HEV57" s="34"/>
      <c r="HEW57" s="34"/>
      <c r="HEX57" s="34"/>
      <c r="HEY57" s="34"/>
      <c r="HEZ57" s="34"/>
      <c r="HFA57" s="34"/>
      <c r="HFB57" s="34"/>
      <c r="HFC57" s="34"/>
      <c r="HFD57" s="34"/>
      <c r="HFE57" s="34"/>
      <c r="HFF57" s="34"/>
      <c r="HFG57" s="34"/>
      <c r="HFH57" s="34"/>
      <c r="HFI57" s="34"/>
      <c r="HFJ57" s="34"/>
      <c r="HFK57" s="34"/>
      <c r="HFL57" s="34"/>
      <c r="HFM57" s="34"/>
      <c r="HFN57" s="34"/>
      <c r="HFO57" s="34"/>
      <c r="HFP57" s="34"/>
      <c r="HFQ57" s="34"/>
      <c r="HFR57" s="34"/>
      <c r="HFS57" s="34"/>
      <c r="HFT57" s="34"/>
      <c r="HFU57" s="34"/>
      <c r="HFV57" s="34"/>
      <c r="HFW57" s="34"/>
      <c r="HFX57" s="34"/>
      <c r="HFY57" s="34"/>
      <c r="HFZ57" s="34"/>
      <c r="HGA57" s="34"/>
      <c r="HGB57" s="34"/>
      <c r="HGC57" s="34"/>
      <c r="HGD57" s="34"/>
      <c r="HGE57" s="34"/>
      <c r="HGF57" s="34"/>
      <c r="HGG57" s="34"/>
      <c r="HGH57" s="34"/>
      <c r="HGI57" s="34"/>
      <c r="HGJ57" s="34"/>
      <c r="HGK57" s="34"/>
      <c r="HGL57" s="34"/>
      <c r="HGM57" s="34"/>
      <c r="HGN57" s="34"/>
      <c r="HGO57" s="34"/>
      <c r="HGP57" s="34"/>
      <c r="HGQ57" s="34"/>
      <c r="HGR57" s="34"/>
      <c r="HGS57" s="34"/>
      <c r="HGT57" s="34"/>
      <c r="HGU57" s="34"/>
      <c r="HGV57" s="34"/>
      <c r="HGW57" s="34"/>
      <c r="HGX57" s="34"/>
      <c r="HGY57" s="34"/>
      <c r="HGZ57" s="34"/>
      <c r="HHA57" s="34"/>
      <c r="HHB57" s="34"/>
      <c r="HHC57" s="34"/>
      <c r="HHD57" s="34"/>
      <c r="HHE57" s="34"/>
      <c r="HHF57" s="34"/>
      <c r="HHG57" s="34"/>
      <c r="HHH57" s="34"/>
      <c r="HHI57" s="34"/>
      <c r="HHJ57" s="34"/>
      <c r="HHK57" s="34"/>
      <c r="HHL57" s="34"/>
      <c r="HHM57" s="34"/>
      <c r="HHN57" s="34"/>
      <c r="HHO57" s="34"/>
      <c r="HHP57" s="34"/>
      <c r="HHQ57" s="34"/>
      <c r="HHR57" s="34"/>
      <c r="HHS57" s="34"/>
      <c r="HHT57" s="34"/>
      <c r="HHU57" s="34"/>
      <c r="HHV57" s="34"/>
      <c r="HHW57" s="34"/>
      <c r="HHX57" s="34"/>
      <c r="HHY57" s="34"/>
      <c r="HHZ57" s="34"/>
      <c r="HIA57" s="34"/>
      <c r="HIB57" s="34"/>
      <c r="HIC57" s="34"/>
      <c r="HID57" s="34"/>
      <c r="HIE57" s="34"/>
      <c r="HIF57" s="34"/>
      <c r="HIG57" s="34"/>
      <c r="HIH57" s="34"/>
      <c r="HII57" s="34"/>
      <c r="HIJ57" s="34"/>
      <c r="HIK57" s="34"/>
      <c r="HIL57" s="34"/>
      <c r="HIM57" s="34"/>
      <c r="HIN57" s="34"/>
      <c r="HIO57" s="34"/>
      <c r="HIP57" s="34"/>
      <c r="HIQ57" s="34"/>
      <c r="HIR57" s="34"/>
      <c r="HIS57" s="34"/>
      <c r="HIT57" s="34"/>
      <c r="HIU57" s="34"/>
      <c r="HIV57" s="34"/>
      <c r="HIW57" s="34"/>
      <c r="HIX57" s="34"/>
      <c r="HIY57" s="34"/>
      <c r="HIZ57" s="34"/>
      <c r="HJA57" s="34"/>
      <c r="HJB57" s="34"/>
      <c r="HJC57" s="34"/>
      <c r="HJD57" s="34"/>
      <c r="HJE57" s="34"/>
      <c r="HJF57" s="34"/>
      <c r="HJG57" s="34"/>
      <c r="HJH57" s="34"/>
      <c r="HJI57" s="34"/>
      <c r="HJJ57" s="34"/>
      <c r="HJK57" s="34"/>
      <c r="HJL57" s="34"/>
      <c r="HJM57" s="34"/>
      <c r="HJN57" s="34"/>
      <c r="HJO57" s="34"/>
      <c r="HJP57" s="34"/>
      <c r="HJQ57" s="34"/>
      <c r="HJR57" s="34"/>
      <c r="HJS57" s="34"/>
      <c r="HJT57" s="34"/>
      <c r="HJU57" s="34"/>
      <c r="HJV57" s="34"/>
      <c r="HJW57" s="34"/>
      <c r="HJX57" s="34"/>
      <c r="HJY57" s="34"/>
      <c r="HJZ57" s="34"/>
      <c r="HKA57" s="34"/>
      <c r="HKB57" s="34"/>
      <c r="HKC57" s="34"/>
      <c r="HKD57" s="34"/>
      <c r="HKE57" s="34"/>
      <c r="HKF57" s="34"/>
      <c r="HKG57" s="34"/>
      <c r="HKH57" s="34"/>
      <c r="HKI57" s="34"/>
      <c r="HKJ57" s="34"/>
      <c r="HKK57" s="34"/>
      <c r="HKL57" s="34"/>
      <c r="HKM57" s="34"/>
      <c r="HKN57" s="34"/>
      <c r="HKO57" s="34"/>
      <c r="HKP57" s="34"/>
      <c r="HKQ57" s="34"/>
      <c r="HKR57" s="34"/>
      <c r="HKS57" s="34"/>
      <c r="HKT57" s="34"/>
      <c r="HKU57" s="34"/>
      <c r="HKV57" s="34"/>
      <c r="HKW57" s="34"/>
      <c r="HKX57" s="34"/>
      <c r="HKY57" s="34"/>
      <c r="HKZ57" s="34"/>
      <c r="HLA57" s="34"/>
      <c r="HLB57" s="34"/>
      <c r="HLC57" s="34"/>
      <c r="HLD57" s="34"/>
      <c r="HLE57" s="34"/>
      <c r="HLF57" s="34"/>
      <c r="HLG57" s="34"/>
      <c r="HLH57" s="34"/>
      <c r="HLI57" s="34"/>
      <c r="HLJ57" s="34"/>
      <c r="HLK57" s="34"/>
      <c r="HLL57" s="34"/>
      <c r="HLM57" s="34"/>
      <c r="HLN57" s="34"/>
      <c r="HLO57" s="34"/>
      <c r="HLP57" s="34"/>
      <c r="HLQ57" s="34"/>
      <c r="HLR57" s="34"/>
      <c r="HLS57" s="34"/>
      <c r="HLT57" s="34"/>
      <c r="HLU57" s="34"/>
      <c r="HLV57" s="34"/>
      <c r="HLW57" s="34"/>
      <c r="HLX57" s="34"/>
      <c r="HLY57" s="34"/>
      <c r="HLZ57" s="34"/>
      <c r="HMA57" s="34"/>
      <c r="HMB57" s="34"/>
      <c r="HMC57" s="34"/>
      <c r="HMD57" s="34"/>
      <c r="HME57" s="34"/>
      <c r="HMF57" s="34"/>
      <c r="HMG57" s="34"/>
      <c r="HMH57" s="34"/>
      <c r="HMI57" s="34"/>
      <c r="HMJ57" s="34"/>
      <c r="HMK57" s="34"/>
      <c r="HML57" s="34"/>
      <c r="HMM57" s="34"/>
      <c r="HMN57" s="34"/>
      <c r="HMO57" s="34"/>
      <c r="HMP57" s="34"/>
      <c r="HMQ57" s="34"/>
      <c r="HMR57" s="34"/>
      <c r="HMS57" s="34"/>
      <c r="HMT57" s="34"/>
      <c r="HMU57" s="34"/>
      <c r="HMV57" s="34"/>
      <c r="HMW57" s="34"/>
      <c r="HMX57" s="34"/>
      <c r="HMY57" s="34"/>
      <c r="HMZ57" s="34"/>
      <c r="HNA57" s="34"/>
      <c r="HNB57" s="34"/>
      <c r="HNC57" s="34"/>
      <c r="HND57" s="34"/>
      <c r="HNE57" s="34"/>
      <c r="HNF57" s="34"/>
      <c r="HNG57" s="34"/>
      <c r="HNH57" s="34"/>
      <c r="HNI57" s="34"/>
      <c r="HNJ57" s="34"/>
      <c r="HNK57" s="34"/>
      <c r="HNL57" s="34"/>
      <c r="HNM57" s="34"/>
      <c r="HNN57" s="34"/>
      <c r="HNO57" s="34"/>
      <c r="HNP57" s="34"/>
      <c r="HNQ57" s="34"/>
      <c r="HNR57" s="34"/>
      <c r="HNS57" s="34"/>
      <c r="HNT57" s="34"/>
      <c r="HNU57" s="34"/>
      <c r="HNV57" s="34"/>
      <c r="HNW57" s="34"/>
      <c r="HNX57" s="34"/>
      <c r="HNY57" s="34"/>
      <c r="HNZ57" s="34"/>
      <c r="HOA57" s="34"/>
      <c r="HOB57" s="34"/>
      <c r="HOC57" s="34"/>
      <c r="HOD57" s="34"/>
      <c r="HOE57" s="34"/>
      <c r="HOF57" s="34"/>
      <c r="HOG57" s="34"/>
      <c r="HOH57" s="34"/>
      <c r="HOI57" s="34"/>
      <c r="HOJ57" s="34"/>
      <c r="HOK57" s="34"/>
      <c r="HOL57" s="34"/>
      <c r="HOM57" s="34"/>
      <c r="HON57" s="34"/>
      <c r="HOO57" s="34"/>
      <c r="HOP57" s="34"/>
      <c r="HOQ57" s="34"/>
      <c r="HOR57" s="34"/>
      <c r="HOS57" s="34"/>
      <c r="HOT57" s="34"/>
      <c r="HOU57" s="34"/>
      <c r="HOV57" s="34"/>
      <c r="HOW57" s="34"/>
      <c r="HOX57" s="34"/>
      <c r="HOY57" s="34"/>
      <c r="HOZ57" s="34"/>
      <c r="HPA57" s="34"/>
      <c r="HPB57" s="34"/>
      <c r="HPC57" s="34"/>
      <c r="HPD57" s="34"/>
      <c r="HPE57" s="34"/>
      <c r="HPF57" s="34"/>
      <c r="HPG57" s="34"/>
      <c r="HPH57" s="34"/>
      <c r="HPI57" s="34"/>
      <c r="HPJ57" s="34"/>
      <c r="HPK57" s="34"/>
      <c r="HPL57" s="34"/>
      <c r="HPM57" s="34"/>
      <c r="HPN57" s="34"/>
      <c r="HPO57" s="34"/>
      <c r="HPP57" s="34"/>
      <c r="HPQ57" s="34"/>
      <c r="HPR57" s="34"/>
      <c r="HPS57" s="34"/>
      <c r="HPT57" s="34"/>
      <c r="HPU57" s="34"/>
      <c r="HPV57" s="34"/>
      <c r="HPW57" s="34"/>
      <c r="HPX57" s="34"/>
      <c r="HPY57" s="34"/>
      <c r="HPZ57" s="34"/>
      <c r="HQA57" s="34"/>
      <c r="HQB57" s="34"/>
      <c r="HQC57" s="34"/>
      <c r="HQD57" s="34"/>
      <c r="HQE57" s="34"/>
      <c r="HQF57" s="34"/>
      <c r="HQG57" s="34"/>
      <c r="HQH57" s="34"/>
      <c r="HQI57" s="34"/>
      <c r="HQJ57" s="34"/>
      <c r="HQK57" s="34"/>
      <c r="HQL57" s="34"/>
      <c r="HQM57" s="34"/>
      <c r="HQN57" s="34"/>
      <c r="HQO57" s="34"/>
      <c r="HQP57" s="34"/>
      <c r="HQQ57" s="34"/>
      <c r="HQR57" s="34"/>
      <c r="HQS57" s="34"/>
      <c r="HQT57" s="34"/>
      <c r="HQU57" s="34"/>
      <c r="HQV57" s="34"/>
      <c r="HQW57" s="34"/>
      <c r="HQX57" s="34"/>
      <c r="HQY57" s="34"/>
      <c r="HQZ57" s="34"/>
      <c r="HRA57" s="34"/>
      <c r="HRB57" s="34"/>
      <c r="HRC57" s="34"/>
      <c r="HRD57" s="34"/>
      <c r="HRE57" s="34"/>
      <c r="HRF57" s="34"/>
      <c r="HRG57" s="34"/>
      <c r="HRH57" s="34"/>
      <c r="HRI57" s="34"/>
      <c r="HRJ57" s="34"/>
      <c r="HRK57" s="34"/>
      <c r="HRL57" s="34"/>
      <c r="HRM57" s="34"/>
      <c r="HRN57" s="34"/>
      <c r="HRO57" s="34"/>
      <c r="HRP57" s="34"/>
      <c r="HRQ57" s="34"/>
      <c r="HRR57" s="34"/>
      <c r="HRS57" s="34"/>
      <c r="HRT57" s="34"/>
      <c r="HRU57" s="34"/>
      <c r="HRV57" s="34"/>
      <c r="HRW57" s="34"/>
      <c r="HRX57" s="34"/>
      <c r="HRY57" s="34"/>
      <c r="HRZ57" s="34"/>
      <c r="HSA57" s="34"/>
      <c r="HSB57" s="34"/>
      <c r="HSC57" s="34"/>
      <c r="HSD57" s="34"/>
      <c r="HSE57" s="34"/>
      <c r="HSF57" s="34"/>
      <c r="HSG57" s="34"/>
      <c r="HSH57" s="34"/>
      <c r="HSI57" s="34"/>
      <c r="HSJ57" s="34"/>
      <c r="HSK57" s="34"/>
      <c r="HSL57" s="34"/>
      <c r="HSM57" s="34"/>
      <c r="HSN57" s="34"/>
      <c r="HSO57" s="34"/>
      <c r="HSP57" s="34"/>
      <c r="HSQ57" s="34"/>
      <c r="HSR57" s="34"/>
      <c r="HSS57" s="34"/>
      <c r="HST57" s="34"/>
      <c r="HSU57" s="34"/>
      <c r="HSV57" s="34"/>
      <c r="HSW57" s="34"/>
      <c r="HSX57" s="34"/>
      <c r="HSY57" s="34"/>
      <c r="HSZ57" s="34"/>
      <c r="HTA57" s="34"/>
      <c r="HTB57" s="34"/>
      <c r="HTC57" s="34"/>
      <c r="HTD57" s="34"/>
      <c r="HTE57" s="34"/>
      <c r="HTF57" s="34"/>
      <c r="HTG57" s="34"/>
      <c r="HTH57" s="34"/>
      <c r="HTI57" s="34"/>
      <c r="HTJ57" s="34"/>
      <c r="HTK57" s="34"/>
      <c r="HTL57" s="34"/>
      <c r="HTM57" s="34"/>
      <c r="HTN57" s="34"/>
      <c r="HTO57" s="34"/>
      <c r="HTP57" s="34"/>
      <c r="HTQ57" s="34"/>
      <c r="HTR57" s="34"/>
      <c r="HTS57" s="34"/>
      <c r="HTT57" s="34"/>
      <c r="HTU57" s="34"/>
      <c r="HTV57" s="34"/>
      <c r="HTW57" s="34"/>
      <c r="HTX57" s="34"/>
      <c r="HTY57" s="34"/>
      <c r="HTZ57" s="34"/>
      <c r="HUA57" s="34"/>
      <c r="HUB57" s="34"/>
      <c r="HUC57" s="34"/>
      <c r="HUD57" s="34"/>
      <c r="HUE57" s="34"/>
      <c r="HUF57" s="34"/>
      <c r="HUG57" s="34"/>
      <c r="HUH57" s="34"/>
      <c r="HUI57" s="34"/>
      <c r="HUJ57" s="34"/>
      <c r="HUK57" s="34"/>
      <c r="HUL57" s="34"/>
      <c r="HUM57" s="34"/>
      <c r="HUN57" s="34"/>
      <c r="HUO57" s="34"/>
      <c r="HUP57" s="34"/>
      <c r="HUQ57" s="34"/>
      <c r="HUR57" s="34"/>
      <c r="HUS57" s="34"/>
      <c r="HUT57" s="34"/>
      <c r="HUU57" s="34"/>
      <c r="HUV57" s="34"/>
      <c r="HUW57" s="34"/>
      <c r="HUX57" s="34"/>
      <c r="HUY57" s="34"/>
      <c r="HUZ57" s="34"/>
      <c r="HVA57" s="34"/>
      <c r="HVB57" s="34"/>
      <c r="HVC57" s="34"/>
      <c r="HVD57" s="34"/>
      <c r="HVE57" s="34"/>
      <c r="HVF57" s="34"/>
      <c r="HVG57" s="34"/>
      <c r="HVH57" s="34"/>
      <c r="HVI57" s="34"/>
      <c r="HVJ57" s="34"/>
      <c r="HVK57" s="34"/>
      <c r="HVL57" s="34"/>
      <c r="HVM57" s="34"/>
      <c r="HVN57" s="34"/>
      <c r="HVO57" s="34"/>
      <c r="HVP57" s="34"/>
      <c r="HVQ57" s="34"/>
      <c r="HVR57" s="34"/>
      <c r="HVS57" s="34"/>
      <c r="HVT57" s="34"/>
      <c r="HVU57" s="34"/>
      <c r="HVV57" s="34"/>
      <c r="HVW57" s="34"/>
      <c r="HVX57" s="34"/>
      <c r="HVY57" s="34"/>
      <c r="HVZ57" s="34"/>
      <c r="HWA57" s="34"/>
      <c r="HWB57" s="34"/>
      <c r="HWC57" s="34"/>
      <c r="HWD57" s="34"/>
      <c r="HWE57" s="34"/>
      <c r="HWF57" s="34"/>
      <c r="HWG57" s="34"/>
      <c r="HWH57" s="34"/>
      <c r="HWI57" s="34"/>
      <c r="HWJ57" s="34"/>
      <c r="HWK57" s="34"/>
      <c r="HWL57" s="34"/>
      <c r="HWM57" s="34"/>
      <c r="HWN57" s="34"/>
      <c r="HWO57" s="34"/>
      <c r="HWP57" s="34"/>
      <c r="HWQ57" s="34"/>
      <c r="HWR57" s="34"/>
      <c r="HWS57" s="34"/>
      <c r="HWT57" s="34"/>
      <c r="HWU57" s="34"/>
      <c r="HWV57" s="34"/>
      <c r="HWW57" s="34"/>
      <c r="HWX57" s="34"/>
      <c r="HWY57" s="34"/>
      <c r="HWZ57" s="34"/>
      <c r="HXA57" s="34"/>
      <c r="HXB57" s="34"/>
      <c r="HXC57" s="34"/>
      <c r="HXD57" s="34"/>
      <c r="HXE57" s="34"/>
      <c r="HXF57" s="34"/>
      <c r="HXG57" s="34"/>
      <c r="HXH57" s="34"/>
      <c r="HXI57" s="34"/>
      <c r="HXJ57" s="34"/>
      <c r="HXK57" s="34"/>
      <c r="HXL57" s="34"/>
      <c r="HXM57" s="34"/>
      <c r="HXN57" s="34"/>
      <c r="HXO57" s="34"/>
      <c r="HXP57" s="34"/>
      <c r="HXQ57" s="34"/>
      <c r="HXR57" s="34"/>
      <c r="HXS57" s="34"/>
      <c r="HXT57" s="34"/>
      <c r="HXU57" s="34"/>
      <c r="HXV57" s="34"/>
      <c r="HXW57" s="34"/>
      <c r="HXX57" s="34"/>
      <c r="HXY57" s="34"/>
      <c r="HXZ57" s="34"/>
      <c r="HYA57" s="34"/>
      <c r="HYB57" s="34"/>
      <c r="HYC57" s="34"/>
      <c r="HYD57" s="34"/>
      <c r="HYE57" s="34"/>
      <c r="HYF57" s="34"/>
      <c r="HYG57" s="34"/>
      <c r="HYH57" s="34"/>
      <c r="HYI57" s="34"/>
      <c r="HYJ57" s="34"/>
      <c r="HYK57" s="34"/>
      <c r="HYL57" s="34"/>
      <c r="HYM57" s="34"/>
      <c r="HYN57" s="34"/>
      <c r="HYO57" s="34"/>
      <c r="HYP57" s="34"/>
      <c r="HYQ57" s="34"/>
      <c r="HYR57" s="34"/>
      <c r="HYS57" s="34"/>
      <c r="HYT57" s="34"/>
      <c r="HYU57" s="34"/>
      <c r="HYV57" s="34"/>
      <c r="HYW57" s="34"/>
      <c r="HYX57" s="34"/>
      <c r="HYY57" s="34"/>
      <c r="HYZ57" s="34"/>
      <c r="HZA57" s="34"/>
      <c r="HZB57" s="34"/>
      <c r="HZC57" s="34"/>
      <c r="HZD57" s="34"/>
      <c r="HZE57" s="34"/>
      <c r="HZF57" s="34"/>
      <c r="HZG57" s="34"/>
      <c r="HZH57" s="34"/>
      <c r="HZI57" s="34"/>
      <c r="HZJ57" s="34"/>
      <c r="HZK57" s="34"/>
      <c r="HZL57" s="34"/>
      <c r="HZM57" s="34"/>
      <c r="HZN57" s="34"/>
      <c r="HZO57" s="34"/>
      <c r="HZP57" s="34"/>
      <c r="HZQ57" s="34"/>
      <c r="HZR57" s="34"/>
      <c r="HZS57" s="34"/>
      <c r="HZT57" s="34"/>
      <c r="HZU57" s="34"/>
      <c r="HZV57" s="34"/>
      <c r="HZW57" s="34"/>
      <c r="HZX57" s="34"/>
      <c r="HZY57" s="34"/>
      <c r="HZZ57" s="34"/>
      <c r="IAA57" s="34"/>
      <c r="IAB57" s="34"/>
      <c r="IAC57" s="34"/>
      <c r="IAD57" s="34"/>
      <c r="IAE57" s="34"/>
      <c r="IAF57" s="34"/>
      <c r="IAG57" s="34"/>
      <c r="IAH57" s="34"/>
      <c r="IAI57" s="34"/>
      <c r="IAJ57" s="34"/>
      <c r="IAK57" s="34"/>
      <c r="IAL57" s="34"/>
      <c r="IAM57" s="34"/>
      <c r="IAN57" s="34"/>
      <c r="IAO57" s="34"/>
      <c r="IAP57" s="34"/>
      <c r="IAQ57" s="34"/>
      <c r="IAR57" s="34"/>
      <c r="IAS57" s="34"/>
      <c r="IAT57" s="34"/>
      <c r="IAU57" s="34"/>
      <c r="IAV57" s="34"/>
      <c r="IAW57" s="34"/>
      <c r="IAX57" s="34"/>
      <c r="IAY57" s="34"/>
      <c r="IAZ57" s="34"/>
      <c r="IBA57" s="34"/>
      <c r="IBB57" s="34"/>
      <c r="IBC57" s="34"/>
      <c r="IBD57" s="34"/>
      <c r="IBE57" s="34"/>
      <c r="IBF57" s="34"/>
      <c r="IBG57" s="34"/>
      <c r="IBH57" s="34"/>
      <c r="IBI57" s="34"/>
      <c r="IBJ57" s="34"/>
      <c r="IBK57" s="34"/>
      <c r="IBL57" s="34"/>
      <c r="IBM57" s="34"/>
      <c r="IBN57" s="34"/>
      <c r="IBO57" s="34"/>
      <c r="IBP57" s="34"/>
      <c r="IBQ57" s="34"/>
      <c r="IBR57" s="34"/>
      <c r="IBS57" s="34"/>
      <c r="IBT57" s="34"/>
      <c r="IBU57" s="34"/>
      <c r="IBV57" s="34"/>
      <c r="IBW57" s="34"/>
      <c r="IBX57" s="34"/>
      <c r="IBY57" s="34"/>
      <c r="IBZ57" s="34"/>
      <c r="ICA57" s="34"/>
      <c r="ICB57" s="34"/>
      <c r="ICC57" s="34"/>
      <c r="ICD57" s="34"/>
      <c r="ICE57" s="34"/>
      <c r="ICF57" s="34"/>
      <c r="ICG57" s="34"/>
      <c r="ICH57" s="34"/>
      <c r="ICI57" s="34"/>
      <c r="ICJ57" s="34"/>
      <c r="ICK57" s="34"/>
      <c r="ICL57" s="34"/>
      <c r="ICM57" s="34"/>
      <c r="ICN57" s="34"/>
      <c r="ICO57" s="34"/>
      <c r="ICP57" s="34"/>
      <c r="ICQ57" s="34"/>
      <c r="ICR57" s="34"/>
      <c r="ICS57" s="34"/>
      <c r="ICT57" s="34"/>
      <c r="ICU57" s="34"/>
      <c r="ICV57" s="34"/>
      <c r="ICW57" s="34"/>
      <c r="ICX57" s="34"/>
      <c r="ICY57" s="34"/>
      <c r="ICZ57" s="34"/>
      <c r="IDA57" s="34"/>
      <c r="IDB57" s="34"/>
      <c r="IDC57" s="34"/>
      <c r="IDD57" s="34"/>
      <c r="IDE57" s="34"/>
      <c r="IDF57" s="34"/>
      <c r="IDG57" s="34"/>
      <c r="IDH57" s="34"/>
      <c r="IDI57" s="34"/>
      <c r="IDJ57" s="34"/>
      <c r="IDK57" s="34"/>
      <c r="IDL57" s="34"/>
      <c r="IDM57" s="34"/>
      <c r="IDN57" s="34"/>
      <c r="IDO57" s="34"/>
      <c r="IDP57" s="34"/>
      <c r="IDQ57" s="34"/>
      <c r="IDR57" s="34"/>
      <c r="IDS57" s="34"/>
      <c r="IDT57" s="34"/>
      <c r="IDU57" s="34"/>
      <c r="IDV57" s="34"/>
      <c r="IDW57" s="34"/>
      <c r="IDX57" s="34"/>
      <c r="IDY57" s="34"/>
      <c r="IDZ57" s="34"/>
      <c r="IEA57" s="34"/>
      <c r="IEB57" s="34"/>
      <c r="IEC57" s="34"/>
      <c r="IED57" s="34"/>
      <c r="IEE57" s="34"/>
      <c r="IEF57" s="34"/>
      <c r="IEG57" s="34"/>
      <c r="IEH57" s="34"/>
      <c r="IEI57" s="34"/>
      <c r="IEJ57" s="34"/>
      <c r="IEK57" s="34"/>
      <c r="IEL57" s="34"/>
      <c r="IEM57" s="34"/>
      <c r="IEN57" s="34"/>
      <c r="IEO57" s="34"/>
      <c r="IEP57" s="34"/>
      <c r="IEQ57" s="34"/>
      <c r="IER57" s="34"/>
      <c r="IES57" s="34"/>
      <c r="IET57" s="34"/>
      <c r="IEU57" s="34"/>
      <c r="IEV57" s="34"/>
      <c r="IEW57" s="34"/>
      <c r="IEX57" s="34"/>
      <c r="IEY57" s="34"/>
      <c r="IEZ57" s="34"/>
      <c r="IFA57" s="34"/>
      <c r="IFB57" s="34"/>
      <c r="IFC57" s="34"/>
      <c r="IFD57" s="34"/>
      <c r="IFE57" s="34"/>
      <c r="IFF57" s="34"/>
      <c r="IFG57" s="34"/>
      <c r="IFH57" s="34"/>
      <c r="IFI57" s="34"/>
      <c r="IFJ57" s="34"/>
      <c r="IFK57" s="34"/>
      <c r="IFL57" s="34"/>
      <c r="IFM57" s="34"/>
      <c r="IFN57" s="34"/>
      <c r="IFO57" s="34"/>
      <c r="IFP57" s="34"/>
      <c r="IFQ57" s="34"/>
      <c r="IFR57" s="34"/>
      <c r="IFS57" s="34"/>
      <c r="IFT57" s="34"/>
      <c r="IFU57" s="34"/>
      <c r="IFV57" s="34"/>
      <c r="IFW57" s="34"/>
      <c r="IFX57" s="34"/>
      <c r="IFY57" s="34"/>
      <c r="IFZ57" s="34"/>
      <c r="IGA57" s="34"/>
      <c r="IGB57" s="34"/>
      <c r="IGC57" s="34"/>
      <c r="IGD57" s="34"/>
      <c r="IGE57" s="34"/>
      <c r="IGF57" s="34"/>
      <c r="IGG57" s="34"/>
      <c r="IGH57" s="34"/>
      <c r="IGI57" s="34"/>
      <c r="IGJ57" s="34"/>
      <c r="IGK57" s="34"/>
      <c r="IGL57" s="34"/>
      <c r="IGM57" s="34"/>
      <c r="IGN57" s="34"/>
      <c r="IGO57" s="34"/>
      <c r="IGP57" s="34"/>
      <c r="IGQ57" s="34"/>
      <c r="IGR57" s="34"/>
      <c r="IGS57" s="34"/>
      <c r="IGT57" s="34"/>
      <c r="IGU57" s="34"/>
      <c r="IGV57" s="34"/>
      <c r="IGW57" s="34"/>
      <c r="IGX57" s="34"/>
      <c r="IGY57" s="34"/>
      <c r="IGZ57" s="34"/>
      <c r="IHA57" s="34"/>
      <c r="IHB57" s="34"/>
      <c r="IHC57" s="34"/>
      <c r="IHD57" s="34"/>
      <c r="IHE57" s="34"/>
      <c r="IHF57" s="34"/>
      <c r="IHG57" s="34"/>
      <c r="IHH57" s="34"/>
      <c r="IHI57" s="34"/>
      <c r="IHJ57" s="34"/>
      <c r="IHK57" s="34"/>
      <c r="IHL57" s="34"/>
      <c r="IHM57" s="34"/>
      <c r="IHN57" s="34"/>
      <c r="IHO57" s="34"/>
      <c r="IHP57" s="34"/>
      <c r="IHQ57" s="34"/>
      <c r="IHR57" s="34"/>
      <c r="IHS57" s="34"/>
      <c r="IHT57" s="34"/>
      <c r="IHU57" s="34"/>
      <c r="IHV57" s="34"/>
      <c r="IHW57" s="34"/>
      <c r="IHX57" s="34"/>
      <c r="IHY57" s="34"/>
      <c r="IHZ57" s="34"/>
      <c r="IIA57" s="34"/>
      <c r="IIB57" s="34"/>
      <c r="IIC57" s="34"/>
      <c r="IID57" s="34"/>
      <c r="IIE57" s="34"/>
      <c r="IIF57" s="34"/>
      <c r="IIG57" s="34"/>
      <c r="IIH57" s="34"/>
      <c r="III57" s="34"/>
      <c r="IIJ57" s="34"/>
      <c r="IIK57" s="34"/>
      <c r="IIL57" s="34"/>
      <c r="IIM57" s="34"/>
      <c r="IIN57" s="34"/>
      <c r="IIO57" s="34"/>
      <c r="IIP57" s="34"/>
      <c r="IIQ57" s="34"/>
      <c r="IIR57" s="34"/>
      <c r="IIS57" s="34"/>
      <c r="IIT57" s="34"/>
      <c r="IIU57" s="34"/>
      <c r="IIV57" s="34"/>
      <c r="IIW57" s="34"/>
      <c r="IIX57" s="34"/>
      <c r="IIY57" s="34"/>
      <c r="IIZ57" s="34"/>
      <c r="IJA57" s="34"/>
      <c r="IJB57" s="34"/>
      <c r="IJC57" s="34"/>
      <c r="IJD57" s="34"/>
      <c r="IJE57" s="34"/>
      <c r="IJF57" s="34"/>
      <c r="IJG57" s="34"/>
      <c r="IJH57" s="34"/>
      <c r="IJI57" s="34"/>
      <c r="IJJ57" s="34"/>
      <c r="IJK57" s="34"/>
      <c r="IJL57" s="34"/>
      <c r="IJM57" s="34"/>
      <c r="IJN57" s="34"/>
      <c r="IJO57" s="34"/>
      <c r="IJP57" s="34"/>
      <c r="IJQ57" s="34"/>
      <c r="IJR57" s="34"/>
      <c r="IJS57" s="34"/>
      <c r="IJT57" s="34"/>
      <c r="IJU57" s="34"/>
      <c r="IJV57" s="34"/>
      <c r="IJW57" s="34"/>
      <c r="IJX57" s="34"/>
      <c r="IJY57" s="34"/>
      <c r="IJZ57" s="34"/>
      <c r="IKA57" s="34"/>
      <c r="IKB57" s="34"/>
      <c r="IKC57" s="34"/>
      <c r="IKD57" s="34"/>
      <c r="IKE57" s="34"/>
      <c r="IKF57" s="34"/>
      <c r="IKG57" s="34"/>
      <c r="IKH57" s="34"/>
      <c r="IKI57" s="34"/>
      <c r="IKJ57" s="34"/>
      <c r="IKK57" s="34"/>
      <c r="IKL57" s="34"/>
      <c r="IKM57" s="34"/>
      <c r="IKN57" s="34"/>
      <c r="IKO57" s="34"/>
      <c r="IKP57" s="34"/>
      <c r="IKQ57" s="34"/>
      <c r="IKR57" s="34"/>
      <c r="IKS57" s="34"/>
      <c r="IKT57" s="34"/>
      <c r="IKU57" s="34"/>
      <c r="IKV57" s="34"/>
      <c r="IKW57" s="34"/>
      <c r="IKX57" s="34"/>
      <c r="IKY57" s="34"/>
      <c r="IKZ57" s="34"/>
      <c r="ILA57" s="34"/>
      <c r="ILB57" s="34"/>
      <c r="ILC57" s="34"/>
      <c r="ILD57" s="34"/>
      <c r="ILE57" s="34"/>
      <c r="ILF57" s="34"/>
      <c r="ILG57" s="34"/>
      <c r="ILH57" s="34"/>
      <c r="ILI57" s="34"/>
      <c r="ILJ57" s="34"/>
      <c r="ILK57" s="34"/>
      <c r="ILL57" s="34"/>
      <c r="ILM57" s="34"/>
      <c r="ILN57" s="34"/>
      <c r="ILO57" s="34"/>
      <c r="ILP57" s="34"/>
      <c r="ILQ57" s="34"/>
      <c r="ILR57" s="34"/>
      <c r="ILS57" s="34"/>
      <c r="ILT57" s="34"/>
      <c r="ILU57" s="34"/>
      <c r="ILV57" s="34"/>
      <c r="ILW57" s="34"/>
      <c r="ILX57" s="34"/>
      <c r="ILY57" s="34"/>
      <c r="ILZ57" s="34"/>
      <c r="IMA57" s="34"/>
      <c r="IMB57" s="34"/>
      <c r="IMC57" s="34"/>
      <c r="IMD57" s="34"/>
      <c r="IME57" s="34"/>
      <c r="IMF57" s="34"/>
      <c r="IMG57" s="34"/>
      <c r="IMH57" s="34"/>
      <c r="IMI57" s="34"/>
      <c r="IMJ57" s="34"/>
      <c r="IMK57" s="34"/>
      <c r="IML57" s="34"/>
      <c r="IMM57" s="34"/>
      <c r="IMN57" s="34"/>
      <c r="IMO57" s="34"/>
      <c r="IMP57" s="34"/>
      <c r="IMQ57" s="34"/>
      <c r="IMR57" s="34"/>
      <c r="IMS57" s="34"/>
      <c r="IMT57" s="34"/>
      <c r="IMU57" s="34"/>
      <c r="IMV57" s="34"/>
      <c r="IMW57" s="34"/>
      <c r="IMX57" s="34"/>
      <c r="IMY57" s="34"/>
      <c r="IMZ57" s="34"/>
      <c r="INA57" s="34"/>
      <c r="INB57" s="34"/>
      <c r="INC57" s="34"/>
      <c r="IND57" s="34"/>
      <c r="INE57" s="34"/>
      <c r="INF57" s="34"/>
      <c r="ING57" s="34"/>
      <c r="INH57" s="34"/>
      <c r="INI57" s="34"/>
      <c r="INJ57" s="34"/>
      <c r="INK57" s="34"/>
      <c r="INL57" s="34"/>
      <c r="INM57" s="34"/>
      <c r="INN57" s="34"/>
      <c r="INO57" s="34"/>
      <c r="INP57" s="34"/>
      <c r="INQ57" s="34"/>
      <c r="INR57" s="34"/>
      <c r="INS57" s="34"/>
      <c r="INT57" s="34"/>
      <c r="INU57" s="34"/>
      <c r="INV57" s="34"/>
      <c r="INW57" s="34"/>
      <c r="INX57" s="34"/>
      <c r="INY57" s="34"/>
      <c r="INZ57" s="34"/>
      <c r="IOA57" s="34"/>
      <c r="IOB57" s="34"/>
      <c r="IOC57" s="34"/>
      <c r="IOD57" s="34"/>
      <c r="IOE57" s="34"/>
      <c r="IOF57" s="34"/>
      <c r="IOG57" s="34"/>
      <c r="IOH57" s="34"/>
      <c r="IOI57" s="34"/>
      <c r="IOJ57" s="34"/>
      <c r="IOK57" s="34"/>
      <c r="IOL57" s="34"/>
      <c r="IOM57" s="34"/>
      <c r="ION57" s="34"/>
      <c r="IOO57" s="34"/>
      <c r="IOP57" s="34"/>
      <c r="IOQ57" s="34"/>
      <c r="IOR57" s="34"/>
      <c r="IOS57" s="34"/>
      <c r="IOT57" s="34"/>
      <c r="IOU57" s="34"/>
      <c r="IOV57" s="34"/>
      <c r="IOW57" s="34"/>
      <c r="IOX57" s="34"/>
      <c r="IOY57" s="34"/>
      <c r="IOZ57" s="34"/>
      <c r="IPA57" s="34"/>
      <c r="IPB57" s="34"/>
      <c r="IPC57" s="34"/>
      <c r="IPD57" s="34"/>
      <c r="IPE57" s="34"/>
      <c r="IPF57" s="34"/>
      <c r="IPG57" s="34"/>
      <c r="IPH57" s="34"/>
      <c r="IPI57" s="34"/>
      <c r="IPJ57" s="34"/>
      <c r="IPK57" s="34"/>
      <c r="IPL57" s="34"/>
      <c r="IPM57" s="34"/>
      <c r="IPN57" s="34"/>
      <c r="IPO57" s="34"/>
      <c r="IPP57" s="34"/>
      <c r="IPQ57" s="34"/>
      <c r="IPR57" s="34"/>
      <c r="IPS57" s="34"/>
      <c r="IPT57" s="34"/>
      <c r="IPU57" s="34"/>
      <c r="IPV57" s="34"/>
      <c r="IPW57" s="34"/>
      <c r="IPX57" s="34"/>
      <c r="IPY57" s="34"/>
      <c r="IPZ57" s="34"/>
      <c r="IQA57" s="34"/>
      <c r="IQB57" s="34"/>
      <c r="IQC57" s="34"/>
      <c r="IQD57" s="34"/>
      <c r="IQE57" s="34"/>
      <c r="IQF57" s="34"/>
      <c r="IQG57" s="34"/>
      <c r="IQH57" s="34"/>
      <c r="IQI57" s="34"/>
      <c r="IQJ57" s="34"/>
      <c r="IQK57" s="34"/>
      <c r="IQL57" s="34"/>
      <c r="IQM57" s="34"/>
      <c r="IQN57" s="34"/>
      <c r="IQO57" s="34"/>
      <c r="IQP57" s="34"/>
      <c r="IQQ57" s="34"/>
      <c r="IQR57" s="34"/>
      <c r="IQS57" s="34"/>
      <c r="IQT57" s="34"/>
      <c r="IQU57" s="34"/>
      <c r="IQV57" s="34"/>
      <c r="IQW57" s="34"/>
      <c r="IQX57" s="34"/>
      <c r="IQY57" s="34"/>
      <c r="IQZ57" s="34"/>
      <c r="IRA57" s="34"/>
      <c r="IRB57" s="34"/>
      <c r="IRC57" s="34"/>
      <c r="IRD57" s="34"/>
      <c r="IRE57" s="34"/>
      <c r="IRF57" s="34"/>
      <c r="IRG57" s="34"/>
      <c r="IRH57" s="34"/>
      <c r="IRI57" s="34"/>
      <c r="IRJ57" s="34"/>
      <c r="IRK57" s="34"/>
      <c r="IRL57" s="34"/>
      <c r="IRM57" s="34"/>
      <c r="IRN57" s="34"/>
      <c r="IRO57" s="34"/>
      <c r="IRP57" s="34"/>
      <c r="IRQ57" s="34"/>
      <c r="IRR57" s="34"/>
      <c r="IRS57" s="34"/>
      <c r="IRT57" s="34"/>
      <c r="IRU57" s="34"/>
      <c r="IRV57" s="34"/>
      <c r="IRW57" s="34"/>
      <c r="IRX57" s="34"/>
      <c r="IRY57" s="34"/>
      <c r="IRZ57" s="34"/>
      <c r="ISA57" s="34"/>
      <c r="ISB57" s="34"/>
      <c r="ISC57" s="34"/>
      <c r="ISD57" s="34"/>
      <c r="ISE57" s="34"/>
      <c r="ISF57" s="34"/>
      <c r="ISG57" s="34"/>
      <c r="ISH57" s="34"/>
      <c r="ISI57" s="34"/>
      <c r="ISJ57" s="34"/>
      <c r="ISK57" s="34"/>
      <c r="ISL57" s="34"/>
      <c r="ISM57" s="34"/>
      <c r="ISN57" s="34"/>
      <c r="ISO57" s="34"/>
      <c r="ISP57" s="34"/>
      <c r="ISQ57" s="34"/>
      <c r="ISR57" s="34"/>
      <c r="ISS57" s="34"/>
      <c r="IST57" s="34"/>
      <c r="ISU57" s="34"/>
      <c r="ISV57" s="34"/>
      <c r="ISW57" s="34"/>
      <c r="ISX57" s="34"/>
      <c r="ISY57" s="34"/>
      <c r="ISZ57" s="34"/>
      <c r="ITA57" s="34"/>
      <c r="ITB57" s="34"/>
      <c r="ITC57" s="34"/>
      <c r="ITD57" s="34"/>
      <c r="ITE57" s="34"/>
      <c r="ITF57" s="34"/>
      <c r="ITG57" s="34"/>
      <c r="ITH57" s="34"/>
      <c r="ITI57" s="34"/>
      <c r="ITJ57" s="34"/>
      <c r="ITK57" s="34"/>
      <c r="ITL57" s="34"/>
      <c r="ITM57" s="34"/>
      <c r="ITN57" s="34"/>
      <c r="ITO57" s="34"/>
      <c r="ITP57" s="34"/>
      <c r="ITQ57" s="34"/>
      <c r="ITR57" s="34"/>
      <c r="ITS57" s="34"/>
      <c r="ITT57" s="34"/>
      <c r="ITU57" s="34"/>
      <c r="ITV57" s="34"/>
      <c r="ITW57" s="34"/>
      <c r="ITX57" s="34"/>
      <c r="ITY57" s="34"/>
      <c r="ITZ57" s="34"/>
      <c r="IUA57" s="34"/>
      <c r="IUB57" s="34"/>
      <c r="IUC57" s="34"/>
      <c r="IUD57" s="34"/>
      <c r="IUE57" s="34"/>
      <c r="IUF57" s="34"/>
      <c r="IUG57" s="34"/>
      <c r="IUH57" s="34"/>
      <c r="IUI57" s="34"/>
      <c r="IUJ57" s="34"/>
      <c r="IUK57" s="34"/>
      <c r="IUL57" s="34"/>
      <c r="IUM57" s="34"/>
      <c r="IUN57" s="34"/>
      <c r="IUO57" s="34"/>
      <c r="IUP57" s="34"/>
      <c r="IUQ57" s="34"/>
      <c r="IUR57" s="34"/>
      <c r="IUS57" s="34"/>
      <c r="IUT57" s="34"/>
      <c r="IUU57" s="34"/>
      <c r="IUV57" s="34"/>
      <c r="IUW57" s="34"/>
      <c r="IUX57" s="34"/>
      <c r="IUY57" s="34"/>
      <c r="IUZ57" s="34"/>
      <c r="IVA57" s="34"/>
      <c r="IVB57" s="34"/>
      <c r="IVC57" s="34"/>
      <c r="IVD57" s="34"/>
      <c r="IVE57" s="34"/>
      <c r="IVF57" s="34"/>
      <c r="IVG57" s="34"/>
      <c r="IVH57" s="34"/>
      <c r="IVI57" s="34"/>
      <c r="IVJ57" s="34"/>
      <c r="IVK57" s="34"/>
      <c r="IVL57" s="34"/>
      <c r="IVM57" s="34"/>
      <c r="IVN57" s="34"/>
      <c r="IVO57" s="34"/>
      <c r="IVP57" s="34"/>
      <c r="IVQ57" s="34"/>
      <c r="IVR57" s="34"/>
      <c r="IVS57" s="34"/>
      <c r="IVT57" s="34"/>
      <c r="IVU57" s="34"/>
      <c r="IVV57" s="34"/>
      <c r="IVW57" s="34"/>
      <c r="IVX57" s="34"/>
      <c r="IVY57" s="34"/>
      <c r="IVZ57" s="34"/>
      <c r="IWA57" s="34"/>
      <c r="IWB57" s="34"/>
      <c r="IWC57" s="34"/>
      <c r="IWD57" s="34"/>
      <c r="IWE57" s="34"/>
      <c r="IWF57" s="34"/>
      <c r="IWG57" s="34"/>
      <c r="IWH57" s="34"/>
      <c r="IWI57" s="34"/>
      <c r="IWJ57" s="34"/>
      <c r="IWK57" s="34"/>
      <c r="IWL57" s="34"/>
      <c r="IWM57" s="34"/>
      <c r="IWN57" s="34"/>
      <c r="IWO57" s="34"/>
      <c r="IWP57" s="34"/>
      <c r="IWQ57" s="34"/>
      <c r="IWR57" s="34"/>
      <c r="IWS57" s="34"/>
      <c r="IWT57" s="34"/>
      <c r="IWU57" s="34"/>
      <c r="IWV57" s="34"/>
      <c r="IWW57" s="34"/>
      <c r="IWX57" s="34"/>
      <c r="IWY57" s="34"/>
      <c r="IWZ57" s="34"/>
      <c r="IXA57" s="34"/>
      <c r="IXB57" s="34"/>
      <c r="IXC57" s="34"/>
      <c r="IXD57" s="34"/>
      <c r="IXE57" s="34"/>
      <c r="IXF57" s="34"/>
      <c r="IXG57" s="34"/>
      <c r="IXH57" s="34"/>
      <c r="IXI57" s="34"/>
      <c r="IXJ57" s="34"/>
      <c r="IXK57" s="34"/>
      <c r="IXL57" s="34"/>
      <c r="IXM57" s="34"/>
      <c r="IXN57" s="34"/>
      <c r="IXO57" s="34"/>
      <c r="IXP57" s="34"/>
      <c r="IXQ57" s="34"/>
      <c r="IXR57" s="34"/>
      <c r="IXS57" s="34"/>
      <c r="IXT57" s="34"/>
      <c r="IXU57" s="34"/>
      <c r="IXV57" s="34"/>
      <c r="IXW57" s="34"/>
      <c r="IXX57" s="34"/>
      <c r="IXY57" s="34"/>
      <c r="IXZ57" s="34"/>
      <c r="IYA57" s="34"/>
      <c r="IYB57" s="34"/>
      <c r="IYC57" s="34"/>
      <c r="IYD57" s="34"/>
      <c r="IYE57" s="34"/>
      <c r="IYF57" s="34"/>
      <c r="IYG57" s="34"/>
      <c r="IYH57" s="34"/>
      <c r="IYI57" s="34"/>
      <c r="IYJ57" s="34"/>
      <c r="IYK57" s="34"/>
      <c r="IYL57" s="34"/>
      <c r="IYM57" s="34"/>
      <c r="IYN57" s="34"/>
      <c r="IYO57" s="34"/>
      <c r="IYP57" s="34"/>
      <c r="IYQ57" s="34"/>
      <c r="IYR57" s="34"/>
      <c r="IYS57" s="34"/>
      <c r="IYT57" s="34"/>
      <c r="IYU57" s="34"/>
      <c r="IYV57" s="34"/>
      <c r="IYW57" s="34"/>
      <c r="IYX57" s="34"/>
      <c r="IYY57" s="34"/>
      <c r="IYZ57" s="34"/>
      <c r="IZA57" s="34"/>
      <c r="IZB57" s="34"/>
      <c r="IZC57" s="34"/>
      <c r="IZD57" s="34"/>
      <c r="IZE57" s="34"/>
      <c r="IZF57" s="34"/>
      <c r="IZG57" s="34"/>
      <c r="IZH57" s="34"/>
      <c r="IZI57" s="34"/>
      <c r="IZJ57" s="34"/>
      <c r="IZK57" s="34"/>
      <c r="IZL57" s="34"/>
      <c r="IZM57" s="34"/>
      <c r="IZN57" s="34"/>
      <c r="IZO57" s="34"/>
      <c r="IZP57" s="34"/>
      <c r="IZQ57" s="34"/>
      <c r="IZR57" s="34"/>
      <c r="IZS57" s="34"/>
      <c r="IZT57" s="34"/>
      <c r="IZU57" s="34"/>
      <c r="IZV57" s="34"/>
      <c r="IZW57" s="34"/>
      <c r="IZX57" s="34"/>
      <c r="IZY57" s="34"/>
      <c r="IZZ57" s="34"/>
      <c r="JAA57" s="34"/>
      <c r="JAB57" s="34"/>
      <c r="JAC57" s="34"/>
      <c r="JAD57" s="34"/>
      <c r="JAE57" s="34"/>
      <c r="JAF57" s="34"/>
      <c r="JAG57" s="34"/>
      <c r="JAH57" s="34"/>
      <c r="JAI57" s="34"/>
      <c r="JAJ57" s="34"/>
      <c r="JAK57" s="34"/>
      <c r="JAL57" s="34"/>
      <c r="JAM57" s="34"/>
      <c r="JAN57" s="34"/>
      <c r="JAO57" s="34"/>
      <c r="JAP57" s="34"/>
      <c r="JAQ57" s="34"/>
      <c r="JAR57" s="34"/>
      <c r="JAS57" s="34"/>
      <c r="JAT57" s="34"/>
      <c r="JAU57" s="34"/>
      <c r="JAV57" s="34"/>
      <c r="JAW57" s="34"/>
      <c r="JAX57" s="34"/>
      <c r="JAY57" s="34"/>
      <c r="JAZ57" s="34"/>
      <c r="JBA57" s="34"/>
      <c r="JBB57" s="34"/>
      <c r="JBC57" s="34"/>
      <c r="JBD57" s="34"/>
      <c r="JBE57" s="34"/>
      <c r="JBF57" s="34"/>
      <c r="JBG57" s="34"/>
      <c r="JBH57" s="34"/>
      <c r="JBI57" s="34"/>
      <c r="JBJ57" s="34"/>
      <c r="JBK57" s="34"/>
      <c r="JBL57" s="34"/>
      <c r="JBM57" s="34"/>
      <c r="JBN57" s="34"/>
      <c r="JBO57" s="34"/>
      <c r="JBP57" s="34"/>
      <c r="JBQ57" s="34"/>
      <c r="JBR57" s="34"/>
      <c r="JBS57" s="34"/>
      <c r="JBT57" s="34"/>
      <c r="JBU57" s="34"/>
      <c r="JBV57" s="34"/>
      <c r="JBW57" s="34"/>
      <c r="JBX57" s="34"/>
      <c r="JBY57" s="34"/>
      <c r="JBZ57" s="34"/>
      <c r="JCA57" s="34"/>
      <c r="JCB57" s="34"/>
      <c r="JCC57" s="34"/>
      <c r="JCD57" s="34"/>
      <c r="JCE57" s="34"/>
      <c r="JCF57" s="34"/>
      <c r="JCG57" s="34"/>
      <c r="JCH57" s="34"/>
      <c r="JCI57" s="34"/>
      <c r="JCJ57" s="34"/>
      <c r="JCK57" s="34"/>
      <c r="JCL57" s="34"/>
      <c r="JCM57" s="34"/>
      <c r="JCN57" s="34"/>
      <c r="JCO57" s="34"/>
      <c r="JCP57" s="34"/>
      <c r="JCQ57" s="34"/>
      <c r="JCR57" s="34"/>
      <c r="JCS57" s="34"/>
      <c r="JCT57" s="34"/>
      <c r="JCU57" s="34"/>
      <c r="JCV57" s="34"/>
      <c r="JCW57" s="34"/>
      <c r="JCX57" s="34"/>
      <c r="JCY57" s="34"/>
      <c r="JCZ57" s="34"/>
      <c r="JDA57" s="34"/>
      <c r="JDB57" s="34"/>
      <c r="JDC57" s="34"/>
      <c r="JDD57" s="34"/>
      <c r="JDE57" s="34"/>
      <c r="JDF57" s="34"/>
      <c r="JDG57" s="34"/>
      <c r="JDH57" s="34"/>
      <c r="JDI57" s="34"/>
      <c r="JDJ57" s="34"/>
      <c r="JDK57" s="34"/>
      <c r="JDL57" s="34"/>
      <c r="JDM57" s="34"/>
      <c r="JDN57" s="34"/>
      <c r="JDO57" s="34"/>
      <c r="JDP57" s="34"/>
      <c r="JDQ57" s="34"/>
      <c r="JDR57" s="34"/>
      <c r="JDS57" s="34"/>
      <c r="JDT57" s="34"/>
      <c r="JDU57" s="34"/>
      <c r="JDV57" s="34"/>
      <c r="JDW57" s="34"/>
      <c r="JDX57" s="34"/>
      <c r="JDY57" s="34"/>
      <c r="JDZ57" s="34"/>
      <c r="JEA57" s="34"/>
      <c r="JEB57" s="34"/>
      <c r="JEC57" s="34"/>
      <c r="JED57" s="34"/>
      <c r="JEE57" s="34"/>
      <c r="JEF57" s="34"/>
      <c r="JEG57" s="34"/>
      <c r="JEH57" s="34"/>
      <c r="JEI57" s="34"/>
      <c r="JEJ57" s="34"/>
      <c r="JEK57" s="34"/>
      <c r="JEL57" s="34"/>
      <c r="JEM57" s="34"/>
      <c r="JEN57" s="34"/>
      <c r="JEO57" s="34"/>
      <c r="JEP57" s="34"/>
      <c r="JEQ57" s="34"/>
      <c r="JER57" s="34"/>
      <c r="JES57" s="34"/>
      <c r="JET57" s="34"/>
      <c r="JEU57" s="34"/>
      <c r="JEV57" s="34"/>
      <c r="JEW57" s="34"/>
      <c r="JEX57" s="34"/>
      <c r="JEY57" s="34"/>
      <c r="JEZ57" s="34"/>
      <c r="JFA57" s="34"/>
      <c r="JFB57" s="34"/>
      <c r="JFC57" s="34"/>
      <c r="JFD57" s="34"/>
      <c r="JFE57" s="34"/>
      <c r="JFF57" s="34"/>
      <c r="JFG57" s="34"/>
      <c r="JFH57" s="34"/>
      <c r="JFI57" s="34"/>
      <c r="JFJ57" s="34"/>
      <c r="JFK57" s="34"/>
      <c r="JFL57" s="34"/>
      <c r="JFM57" s="34"/>
      <c r="JFN57" s="34"/>
      <c r="JFO57" s="34"/>
      <c r="JFP57" s="34"/>
      <c r="JFQ57" s="34"/>
      <c r="JFR57" s="34"/>
      <c r="JFS57" s="34"/>
      <c r="JFT57" s="34"/>
      <c r="JFU57" s="34"/>
      <c r="JFV57" s="34"/>
      <c r="JFW57" s="34"/>
      <c r="JFX57" s="34"/>
      <c r="JFY57" s="34"/>
      <c r="JFZ57" s="34"/>
      <c r="JGA57" s="34"/>
      <c r="JGB57" s="34"/>
      <c r="JGC57" s="34"/>
      <c r="JGD57" s="34"/>
      <c r="JGE57" s="34"/>
      <c r="JGF57" s="34"/>
      <c r="JGG57" s="34"/>
      <c r="JGH57" s="34"/>
      <c r="JGI57" s="34"/>
      <c r="JGJ57" s="34"/>
      <c r="JGK57" s="34"/>
      <c r="JGL57" s="34"/>
      <c r="JGM57" s="34"/>
      <c r="JGN57" s="34"/>
      <c r="JGO57" s="34"/>
      <c r="JGP57" s="34"/>
      <c r="JGQ57" s="34"/>
      <c r="JGR57" s="34"/>
      <c r="JGS57" s="34"/>
      <c r="JGT57" s="34"/>
      <c r="JGU57" s="34"/>
      <c r="JGV57" s="34"/>
      <c r="JGW57" s="34"/>
      <c r="JGX57" s="34"/>
      <c r="JGY57" s="34"/>
      <c r="JGZ57" s="34"/>
      <c r="JHA57" s="34"/>
      <c r="JHB57" s="34"/>
      <c r="JHC57" s="34"/>
      <c r="JHD57" s="34"/>
      <c r="JHE57" s="34"/>
      <c r="JHF57" s="34"/>
      <c r="JHG57" s="34"/>
      <c r="JHH57" s="34"/>
      <c r="JHI57" s="34"/>
      <c r="JHJ57" s="34"/>
      <c r="JHK57" s="34"/>
      <c r="JHL57" s="34"/>
      <c r="JHM57" s="34"/>
      <c r="JHN57" s="34"/>
      <c r="JHO57" s="34"/>
      <c r="JHP57" s="34"/>
      <c r="JHQ57" s="34"/>
      <c r="JHR57" s="34"/>
      <c r="JHS57" s="34"/>
      <c r="JHT57" s="34"/>
      <c r="JHU57" s="34"/>
      <c r="JHV57" s="34"/>
      <c r="JHW57" s="34"/>
      <c r="JHX57" s="34"/>
      <c r="JHY57" s="34"/>
      <c r="JHZ57" s="34"/>
      <c r="JIA57" s="34"/>
      <c r="JIB57" s="34"/>
      <c r="JIC57" s="34"/>
      <c r="JID57" s="34"/>
      <c r="JIE57" s="34"/>
      <c r="JIF57" s="34"/>
      <c r="JIG57" s="34"/>
      <c r="JIH57" s="34"/>
      <c r="JII57" s="34"/>
      <c r="JIJ57" s="34"/>
      <c r="JIK57" s="34"/>
      <c r="JIL57" s="34"/>
      <c r="JIM57" s="34"/>
      <c r="JIN57" s="34"/>
      <c r="JIO57" s="34"/>
      <c r="JIP57" s="34"/>
      <c r="JIQ57" s="34"/>
      <c r="JIR57" s="34"/>
      <c r="JIS57" s="34"/>
      <c r="JIT57" s="34"/>
      <c r="JIU57" s="34"/>
      <c r="JIV57" s="34"/>
      <c r="JIW57" s="34"/>
      <c r="JIX57" s="34"/>
      <c r="JIY57" s="34"/>
      <c r="JIZ57" s="34"/>
      <c r="JJA57" s="34"/>
      <c r="JJB57" s="34"/>
      <c r="JJC57" s="34"/>
      <c r="JJD57" s="34"/>
      <c r="JJE57" s="34"/>
      <c r="JJF57" s="34"/>
      <c r="JJG57" s="34"/>
      <c r="JJH57" s="34"/>
      <c r="JJI57" s="34"/>
      <c r="JJJ57" s="34"/>
      <c r="JJK57" s="34"/>
      <c r="JJL57" s="34"/>
      <c r="JJM57" s="34"/>
      <c r="JJN57" s="34"/>
      <c r="JJO57" s="34"/>
      <c r="JJP57" s="34"/>
      <c r="JJQ57" s="34"/>
      <c r="JJR57" s="34"/>
      <c r="JJS57" s="34"/>
      <c r="JJT57" s="34"/>
      <c r="JJU57" s="34"/>
      <c r="JJV57" s="34"/>
      <c r="JJW57" s="34"/>
      <c r="JJX57" s="34"/>
      <c r="JJY57" s="34"/>
      <c r="JJZ57" s="34"/>
      <c r="JKA57" s="34"/>
      <c r="JKB57" s="34"/>
      <c r="JKC57" s="34"/>
      <c r="JKD57" s="34"/>
      <c r="JKE57" s="34"/>
      <c r="JKF57" s="34"/>
      <c r="JKG57" s="34"/>
      <c r="JKH57" s="34"/>
      <c r="JKI57" s="34"/>
      <c r="JKJ57" s="34"/>
      <c r="JKK57" s="34"/>
      <c r="JKL57" s="34"/>
      <c r="JKM57" s="34"/>
      <c r="JKN57" s="34"/>
      <c r="JKO57" s="34"/>
      <c r="JKP57" s="34"/>
      <c r="JKQ57" s="34"/>
      <c r="JKR57" s="34"/>
      <c r="JKS57" s="34"/>
      <c r="JKT57" s="34"/>
      <c r="JKU57" s="34"/>
      <c r="JKV57" s="34"/>
      <c r="JKW57" s="34"/>
      <c r="JKX57" s="34"/>
      <c r="JKY57" s="34"/>
      <c r="JKZ57" s="34"/>
      <c r="JLA57" s="34"/>
      <c r="JLB57" s="34"/>
      <c r="JLC57" s="34"/>
      <c r="JLD57" s="34"/>
      <c r="JLE57" s="34"/>
      <c r="JLF57" s="34"/>
      <c r="JLG57" s="34"/>
      <c r="JLH57" s="34"/>
      <c r="JLI57" s="34"/>
      <c r="JLJ57" s="34"/>
      <c r="JLK57" s="34"/>
      <c r="JLL57" s="34"/>
      <c r="JLM57" s="34"/>
      <c r="JLN57" s="34"/>
      <c r="JLO57" s="34"/>
      <c r="JLP57" s="34"/>
      <c r="JLQ57" s="34"/>
      <c r="JLR57" s="34"/>
      <c r="JLS57" s="34"/>
      <c r="JLT57" s="34"/>
      <c r="JLU57" s="34"/>
      <c r="JLV57" s="34"/>
      <c r="JLW57" s="34"/>
      <c r="JLX57" s="34"/>
      <c r="JLY57" s="34"/>
      <c r="JLZ57" s="34"/>
      <c r="JMA57" s="34"/>
      <c r="JMB57" s="34"/>
      <c r="JMC57" s="34"/>
      <c r="JMD57" s="34"/>
      <c r="JME57" s="34"/>
      <c r="JMF57" s="34"/>
      <c r="JMG57" s="34"/>
      <c r="JMH57" s="34"/>
      <c r="JMI57" s="34"/>
      <c r="JMJ57" s="34"/>
      <c r="JMK57" s="34"/>
      <c r="JML57" s="34"/>
      <c r="JMM57" s="34"/>
      <c r="JMN57" s="34"/>
      <c r="JMO57" s="34"/>
      <c r="JMP57" s="34"/>
      <c r="JMQ57" s="34"/>
      <c r="JMR57" s="34"/>
      <c r="JMS57" s="34"/>
      <c r="JMT57" s="34"/>
      <c r="JMU57" s="34"/>
      <c r="JMV57" s="34"/>
      <c r="JMW57" s="34"/>
      <c r="JMX57" s="34"/>
      <c r="JMY57" s="34"/>
      <c r="JMZ57" s="34"/>
      <c r="JNA57" s="34"/>
      <c r="JNB57" s="34"/>
      <c r="JNC57" s="34"/>
      <c r="JND57" s="34"/>
      <c r="JNE57" s="34"/>
      <c r="JNF57" s="34"/>
      <c r="JNG57" s="34"/>
      <c r="JNH57" s="34"/>
      <c r="JNI57" s="34"/>
      <c r="JNJ57" s="34"/>
      <c r="JNK57" s="34"/>
      <c r="JNL57" s="34"/>
      <c r="JNM57" s="34"/>
      <c r="JNN57" s="34"/>
      <c r="JNO57" s="34"/>
      <c r="JNP57" s="34"/>
      <c r="JNQ57" s="34"/>
      <c r="JNR57" s="34"/>
      <c r="JNS57" s="34"/>
      <c r="JNT57" s="34"/>
      <c r="JNU57" s="34"/>
      <c r="JNV57" s="34"/>
      <c r="JNW57" s="34"/>
      <c r="JNX57" s="34"/>
      <c r="JNY57" s="34"/>
      <c r="JNZ57" s="34"/>
      <c r="JOA57" s="34"/>
      <c r="JOB57" s="34"/>
      <c r="JOC57" s="34"/>
      <c r="JOD57" s="34"/>
      <c r="JOE57" s="34"/>
      <c r="JOF57" s="34"/>
      <c r="JOG57" s="34"/>
      <c r="JOH57" s="34"/>
      <c r="JOI57" s="34"/>
      <c r="JOJ57" s="34"/>
      <c r="JOK57" s="34"/>
      <c r="JOL57" s="34"/>
      <c r="JOM57" s="34"/>
      <c r="JON57" s="34"/>
      <c r="JOO57" s="34"/>
      <c r="JOP57" s="34"/>
      <c r="JOQ57" s="34"/>
      <c r="JOR57" s="34"/>
      <c r="JOS57" s="34"/>
      <c r="JOT57" s="34"/>
      <c r="JOU57" s="34"/>
      <c r="JOV57" s="34"/>
      <c r="JOW57" s="34"/>
      <c r="JOX57" s="34"/>
      <c r="JOY57" s="34"/>
      <c r="JOZ57" s="34"/>
      <c r="JPA57" s="34"/>
      <c r="JPB57" s="34"/>
      <c r="JPC57" s="34"/>
      <c r="JPD57" s="34"/>
      <c r="JPE57" s="34"/>
      <c r="JPF57" s="34"/>
      <c r="JPG57" s="34"/>
      <c r="JPH57" s="34"/>
      <c r="JPI57" s="34"/>
      <c r="JPJ57" s="34"/>
      <c r="JPK57" s="34"/>
      <c r="JPL57" s="34"/>
      <c r="JPM57" s="34"/>
      <c r="JPN57" s="34"/>
      <c r="JPO57" s="34"/>
      <c r="JPP57" s="34"/>
      <c r="JPQ57" s="34"/>
      <c r="JPR57" s="34"/>
      <c r="JPS57" s="34"/>
      <c r="JPT57" s="34"/>
      <c r="JPU57" s="34"/>
      <c r="JPV57" s="34"/>
      <c r="JPW57" s="34"/>
      <c r="JPX57" s="34"/>
      <c r="JPY57" s="34"/>
      <c r="JPZ57" s="34"/>
      <c r="JQA57" s="34"/>
      <c r="JQB57" s="34"/>
      <c r="JQC57" s="34"/>
      <c r="JQD57" s="34"/>
      <c r="JQE57" s="34"/>
      <c r="JQF57" s="34"/>
      <c r="JQG57" s="34"/>
      <c r="JQH57" s="34"/>
      <c r="JQI57" s="34"/>
      <c r="JQJ57" s="34"/>
      <c r="JQK57" s="34"/>
      <c r="JQL57" s="34"/>
      <c r="JQM57" s="34"/>
      <c r="JQN57" s="34"/>
      <c r="JQO57" s="34"/>
      <c r="JQP57" s="34"/>
      <c r="JQQ57" s="34"/>
      <c r="JQR57" s="34"/>
      <c r="JQS57" s="34"/>
      <c r="JQT57" s="34"/>
      <c r="JQU57" s="34"/>
      <c r="JQV57" s="34"/>
      <c r="JQW57" s="34"/>
      <c r="JQX57" s="34"/>
      <c r="JQY57" s="34"/>
      <c r="JQZ57" s="34"/>
      <c r="JRA57" s="34"/>
      <c r="JRB57" s="34"/>
      <c r="JRC57" s="34"/>
      <c r="JRD57" s="34"/>
      <c r="JRE57" s="34"/>
      <c r="JRF57" s="34"/>
      <c r="JRG57" s="34"/>
      <c r="JRH57" s="34"/>
      <c r="JRI57" s="34"/>
      <c r="JRJ57" s="34"/>
      <c r="JRK57" s="34"/>
      <c r="JRL57" s="34"/>
      <c r="JRM57" s="34"/>
      <c r="JRN57" s="34"/>
      <c r="JRO57" s="34"/>
      <c r="JRP57" s="34"/>
      <c r="JRQ57" s="34"/>
      <c r="JRR57" s="34"/>
      <c r="JRS57" s="34"/>
      <c r="JRT57" s="34"/>
      <c r="JRU57" s="34"/>
      <c r="JRV57" s="34"/>
      <c r="JRW57" s="34"/>
      <c r="JRX57" s="34"/>
      <c r="JRY57" s="34"/>
      <c r="JRZ57" s="34"/>
      <c r="JSA57" s="34"/>
      <c r="JSB57" s="34"/>
      <c r="JSC57" s="34"/>
      <c r="JSD57" s="34"/>
      <c r="JSE57" s="34"/>
      <c r="JSF57" s="34"/>
      <c r="JSG57" s="34"/>
      <c r="JSH57" s="34"/>
      <c r="JSI57" s="34"/>
      <c r="JSJ57" s="34"/>
      <c r="JSK57" s="34"/>
      <c r="JSL57" s="34"/>
      <c r="JSM57" s="34"/>
      <c r="JSN57" s="34"/>
      <c r="JSO57" s="34"/>
      <c r="JSP57" s="34"/>
      <c r="JSQ57" s="34"/>
      <c r="JSR57" s="34"/>
      <c r="JSS57" s="34"/>
      <c r="JST57" s="34"/>
      <c r="JSU57" s="34"/>
      <c r="JSV57" s="34"/>
      <c r="JSW57" s="34"/>
      <c r="JSX57" s="34"/>
      <c r="JSY57" s="34"/>
      <c r="JSZ57" s="34"/>
      <c r="JTA57" s="34"/>
      <c r="JTB57" s="34"/>
      <c r="JTC57" s="34"/>
      <c r="JTD57" s="34"/>
      <c r="JTE57" s="34"/>
      <c r="JTF57" s="34"/>
      <c r="JTG57" s="34"/>
      <c r="JTH57" s="34"/>
      <c r="JTI57" s="34"/>
      <c r="JTJ57" s="34"/>
      <c r="JTK57" s="34"/>
      <c r="JTL57" s="34"/>
      <c r="JTM57" s="34"/>
      <c r="JTN57" s="34"/>
      <c r="JTO57" s="34"/>
      <c r="JTP57" s="34"/>
      <c r="JTQ57" s="34"/>
      <c r="JTR57" s="34"/>
      <c r="JTS57" s="34"/>
      <c r="JTT57" s="34"/>
      <c r="JTU57" s="34"/>
      <c r="JTV57" s="34"/>
      <c r="JTW57" s="34"/>
      <c r="JTX57" s="34"/>
      <c r="JTY57" s="34"/>
      <c r="JTZ57" s="34"/>
      <c r="JUA57" s="34"/>
      <c r="JUB57" s="34"/>
      <c r="JUC57" s="34"/>
      <c r="JUD57" s="34"/>
      <c r="JUE57" s="34"/>
      <c r="JUF57" s="34"/>
      <c r="JUG57" s="34"/>
      <c r="JUH57" s="34"/>
      <c r="JUI57" s="34"/>
      <c r="JUJ57" s="34"/>
      <c r="JUK57" s="34"/>
      <c r="JUL57" s="34"/>
      <c r="JUM57" s="34"/>
      <c r="JUN57" s="34"/>
      <c r="JUO57" s="34"/>
      <c r="JUP57" s="34"/>
      <c r="JUQ57" s="34"/>
      <c r="JUR57" s="34"/>
      <c r="JUS57" s="34"/>
      <c r="JUT57" s="34"/>
      <c r="JUU57" s="34"/>
      <c r="JUV57" s="34"/>
      <c r="JUW57" s="34"/>
      <c r="JUX57" s="34"/>
      <c r="JUY57" s="34"/>
      <c r="JUZ57" s="34"/>
      <c r="JVA57" s="34"/>
      <c r="JVB57" s="34"/>
      <c r="JVC57" s="34"/>
      <c r="JVD57" s="34"/>
      <c r="JVE57" s="34"/>
      <c r="JVF57" s="34"/>
      <c r="JVG57" s="34"/>
      <c r="JVH57" s="34"/>
      <c r="JVI57" s="34"/>
      <c r="JVJ57" s="34"/>
      <c r="JVK57" s="34"/>
      <c r="JVL57" s="34"/>
      <c r="JVM57" s="34"/>
      <c r="JVN57" s="34"/>
      <c r="JVO57" s="34"/>
      <c r="JVP57" s="34"/>
      <c r="JVQ57" s="34"/>
      <c r="JVR57" s="34"/>
      <c r="JVS57" s="34"/>
      <c r="JVT57" s="34"/>
      <c r="JVU57" s="34"/>
      <c r="JVV57" s="34"/>
      <c r="JVW57" s="34"/>
      <c r="JVX57" s="34"/>
      <c r="JVY57" s="34"/>
      <c r="JVZ57" s="34"/>
      <c r="JWA57" s="34"/>
      <c r="JWB57" s="34"/>
      <c r="JWC57" s="34"/>
      <c r="JWD57" s="34"/>
      <c r="JWE57" s="34"/>
      <c r="JWF57" s="34"/>
      <c r="JWG57" s="34"/>
      <c r="JWH57" s="34"/>
      <c r="JWI57" s="34"/>
      <c r="JWJ57" s="34"/>
      <c r="JWK57" s="34"/>
      <c r="JWL57" s="34"/>
      <c r="JWM57" s="34"/>
      <c r="JWN57" s="34"/>
      <c r="JWO57" s="34"/>
      <c r="JWP57" s="34"/>
      <c r="JWQ57" s="34"/>
      <c r="JWR57" s="34"/>
      <c r="JWS57" s="34"/>
      <c r="JWT57" s="34"/>
      <c r="JWU57" s="34"/>
      <c r="JWV57" s="34"/>
      <c r="JWW57" s="34"/>
      <c r="JWX57" s="34"/>
      <c r="JWY57" s="34"/>
      <c r="JWZ57" s="34"/>
      <c r="JXA57" s="34"/>
      <c r="JXB57" s="34"/>
      <c r="JXC57" s="34"/>
      <c r="JXD57" s="34"/>
      <c r="JXE57" s="34"/>
      <c r="JXF57" s="34"/>
      <c r="JXG57" s="34"/>
      <c r="JXH57" s="34"/>
      <c r="JXI57" s="34"/>
      <c r="JXJ57" s="34"/>
      <c r="JXK57" s="34"/>
      <c r="JXL57" s="34"/>
      <c r="JXM57" s="34"/>
      <c r="JXN57" s="34"/>
      <c r="JXO57" s="34"/>
      <c r="JXP57" s="34"/>
      <c r="JXQ57" s="34"/>
      <c r="JXR57" s="34"/>
      <c r="JXS57" s="34"/>
      <c r="JXT57" s="34"/>
      <c r="JXU57" s="34"/>
      <c r="JXV57" s="34"/>
      <c r="JXW57" s="34"/>
      <c r="JXX57" s="34"/>
      <c r="JXY57" s="34"/>
      <c r="JXZ57" s="34"/>
      <c r="JYA57" s="34"/>
      <c r="JYB57" s="34"/>
      <c r="JYC57" s="34"/>
      <c r="JYD57" s="34"/>
      <c r="JYE57" s="34"/>
      <c r="JYF57" s="34"/>
      <c r="JYG57" s="34"/>
      <c r="JYH57" s="34"/>
      <c r="JYI57" s="34"/>
      <c r="JYJ57" s="34"/>
      <c r="JYK57" s="34"/>
      <c r="JYL57" s="34"/>
      <c r="JYM57" s="34"/>
      <c r="JYN57" s="34"/>
      <c r="JYO57" s="34"/>
      <c r="JYP57" s="34"/>
      <c r="JYQ57" s="34"/>
      <c r="JYR57" s="34"/>
      <c r="JYS57" s="34"/>
      <c r="JYT57" s="34"/>
      <c r="JYU57" s="34"/>
      <c r="JYV57" s="34"/>
      <c r="JYW57" s="34"/>
      <c r="JYX57" s="34"/>
      <c r="JYY57" s="34"/>
      <c r="JYZ57" s="34"/>
      <c r="JZA57" s="34"/>
      <c r="JZB57" s="34"/>
      <c r="JZC57" s="34"/>
      <c r="JZD57" s="34"/>
      <c r="JZE57" s="34"/>
      <c r="JZF57" s="34"/>
      <c r="JZG57" s="34"/>
      <c r="JZH57" s="34"/>
      <c r="JZI57" s="34"/>
      <c r="JZJ57" s="34"/>
      <c r="JZK57" s="34"/>
      <c r="JZL57" s="34"/>
      <c r="JZM57" s="34"/>
      <c r="JZN57" s="34"/>
      <c r="JZO57" s="34"/>
      <c r="JZP57" s="34"/>
      <c r="JZQ57" s="34"/>
      <c r="JZR57" s="34"/>
      <c r="JZS57" s="34"/>
      <c r="JZT57" s="34"/>
      <c r="JZU57" s="34"/>
      <c r="JZV57" s="34"/>
      <c r="JZW57" s="34"/>
      <c r="JZX57" s="34"/>
      <c r="JZY57" s="34"/>
      <c r="JZZ57" s="34"/>
      <c r="KAA57" s="34"/>
      <c r="KAB57" s="34"/>
      <c r="KAC57" s="34"/>
      <c r="KAD57" s="34"/>
      <c r="KAE57" s="34"/>
      <c r="KAF57" s="34"/>
      <c r="KAG57" s="34"/>
      <c r="KAH57" s="34"/>
      <c r="KAI57" s="34"/>
      <c r="KAJ57" s="34"/>
      <c r="KAK57" s="34"/>
      <c r="KAL57" s="34"/>
      <c r="KAM57" s="34"/>
      <c r="KAN57" s="34"/>
      <c r="KAO57" s="34"/>
      <c r="KAP57" s="34"/>
      <c r="KAQ57" s="34"/>
      <c r="KAR57" s="34"/>
      <c r="KAS57" s="34"/>
      <c r="KAT57" s="34"/>
      <c r="KAU57" s="34"/>
      <c r="KAV57" s="34"/>
      <c r="KAW57" s="34"/>
      <c r="KAX57" s="34"/>
      <c r="KAY57" s="34"/>
      <c r="KAZ57" s="34"/>
      <c r="KBA57" s="34"/>
      <c r="KBB57" s="34"/>
      <c r="KBC57" s="34"/>
      <c r="KBD57" s="34"/>
      <c r="KBE57" s="34"/>
      <c r="KBF57" s="34"/>
      <c r="KBG57" s="34"/>
      <c r="KBH57" s="34"/>
      <c r="KBI57" s="34"/>
      <c r="KBJ57" s="34"/>
      <c r="KBK57" s="34"/>
      <c r="KBL57" s="34"/>
      <c r="KBM57" s="34"/>
      <c r="KBN57" s="34"/>
      <c r="KBO57" s="34"/>
      <c r="KBP57" s="34"/>
      <c r="KBQ57" s="34"/>
      <c r="KBR57" s="34"/>
      <c r="KBS57" s="34"/>
      <c r="KBT57" s="34"/>
      <c r="KBU57" s="34"/>
      <c r="KBV57" s="34"/>
      <c r="KBW57" s="34"/>
      <c r="KBX57" s="34"/>
      <c r="KBY57" s="34"/>
      <c r="KBZ57" s="34"/>
      <c r="KCA57" s="34"/>
      <c r="KCB57" s="34"/>
      <c r="KCC57" s="34"/>
      <c r="KCD57" s="34"/>
      <c r="KCE57" s="34"/>
      <c r="KCF57" s="34"/>
      <c r="KCG57" s="34"/>
      <c r="KCH57" s="34"/>
      <c r="KCI57" s="34"/>
      <c r="KCJ57" s="34"/>
      <c r="KCK57" s="34"/>
      <c r="KCL57" s="34"/>
      <c r="KCM57" s="34"/>
      <c r="KCN57" s="34"/>
      <c r="KCO57" s="34"/>
      <c r="KCP57" s="34"/>
      <c r="KCQ57" s="34"/>
      <c r="KCR57" s="34"/>
      <c r="KCS57" s="34"/>
      <c r="KCT57" s="34"/>
      <c r="KCU57" s="34"/>
      <c r="KCV57" s="34"/>
      <c r="KCW57" s="34"/>
      <c r="KCX57" s="34"/>
      <c r="KCY57" s="34"/>
      <c r="KCZ57" s="34"/>
      <c r="KDA57" s="34"/>
      <c r="KDB57" s="34"/>
      <c r="KDC57" s="34"/>
      <c r="KDD57" s="34"/>
      <c r="KDE57" s="34"/>
      <c r="KDF57" s="34"/>
      <c r="KDG57" s="34"/>
      <c r="KDH57" s="34"/>
      <c r="KDI57" s="34"/>
      <c r="KDJ57" s="34"/>
      <c r="KDK57" s="34"/>
      <c r="KDL57" s="34"/>
      <c r="KDM57" s="34"/>
      <c r="KDN57" s="34"/>
      <c r="KDO57" s="34"/>
      <c r="KDP57" s="34"/>
      <c r="KDQ57" s="34"/>
      <c r="KDR57" s="34"/>
      <c r="KDS57" s="34"/>
      <c r="KDT57" s="34"/>
      <c r="KDU57" s="34"/>
      <c r="KDV57" s="34"/>
      <c r="KDW57" s="34"/>
      <c r="KDX57" s="34"/>
      <c r="KDY57" s="34"/>
      <c r="KDZ57" s="34"/>
      <c r="KEA57" s="34"/>
      <c r="KEB57" s="34"/>
      <c r="KEC57" s="34"/>
      <c r="KED57" s="34"/>
      <c r="KEE57" s="34"/>
      <c r="KEF57" s="34"/>
      <c r="KEG57" s="34"/>
      <c r="KEH57" s="34"/>
      <c r="KEI57" s="34"/>
      <c r="KEJ57" s="34"/>
      <c r="KEK57" s="34"/>
      <c r="KEL57" s="34"/>
      <c r="KEM57" s="34"/>
      <c r="KEN57" s="34"/>
      <c r="KEO57" s="34"/>
      <c r="KEP57" s="34"/>
      <c r="KEQ57" s="34"/>
      <c r="KER57" s="34"/>
      <c r="KES57" s="34"/>
      <c r="KET57" s="34"/>
      <c r="KEU57" s="34"/>
      <c r="KEV57" s="34"/>
      <c r="KEW57" s="34"/>
      <c r="KEX57" s="34"/>
      <c r="KEY57" s="34"/>
      <c r="KEZ57" s="34"/>
      <c r="KFA57" s="34"/>
      <c r="KFB57" s="34"/>
      <c r="KFC57" s="34"/>
      <c r="KFD57" s="34"/>
      <c r="KFE57" s="34"/>
      <c r="KFF57" s="34"/>
      <c r="KFG57" s="34"/>
      <c r="KFH57" s="34"/>
      <c r="KFI57" s="34"/>
      <c r="KFJ57" s="34"/>
      <c r="KFK57" s="34"/>
      <c r="KFL57" s="34"/>
      <c r="KFM57" s="34"/>
      <c r="KFN57" s="34"/>
      <c r="KFO57" s="34"/>
      <c r="KFP57" s="34"/>
      <c r="KFQ57" s="34"/>
      <c r="KFR57" s="34"/>
      <c r="KFS57" s="34"/>
      <c r="KFT57" s="34"/>
      <c r="KFU57" s="34"/>
      <c r="KFV57" s="34"/>
      <c r="KFW57" s="34"/>
      <c r="KFX57" s="34"/>
      <c r="KFY57" s="34"/>
      <c r="KFZ57" s="34"/>
      <c r="KGA57" s="34"/>
      <c r="KGB57" s="34"/>
      <c r="KGC57" s="34"/>
      <c r="KGD57" s="34"/>
      <c r="KGE57" s="34"/>
      <c r="KGF57" s="34"/>
      <c r="KGG57" s="34"/>
      <c r="KGH57" s="34"/>
      <c r="KGI57" s="34"/>
      <c r="KGJ57" s="34"/>
      <c r="KGK57" s="34"/>
      <c r="KGL57" s="34"/>
      <c r="KGM57" s="34"/>
      <c r="KGN57" s="34"/>
      <c r="KGO57" s="34"/>
      <c r="KGP57" s="34"/>
      <c r="KGQ57" s="34"/>
      <c r="KGR57" s="34"/>
      <c r="KGS57" s="34"/>
      <c r="KGT57" s="34"/>
      <c r="KGU57" s="34"/>
      <c r="KGV57" s="34"/>
      <c r="KGW57" s="34"/>
      <c r="KGX57" s="34"/>
      <c r="KGY57" s="34"/>
      <c r="KGZ57" s="34"/>
      <c r="KHA57" s="34"/>
      <c r="KHB57" s="34"/>
      <c r="KHC57" s="34"/>
      <c r="KHD57" s="34"/>
      <c r="KHE57" s="34"/>
      <c r="KHF57" s="34"/>
      <c r="KHG57" s="34"/>
      <c r="KHH57" s="34"/>
      <c r="KHI57" s="34"/>
      <c r="KHJ57" s="34"/>
      <c r="KHK57" s="34"/>
      <c r="KHL57" s="34"/>
      <c r="KHM57" s="34"/>
      <c r="KHN57" s="34"/>
      <c r="KHO57" s="34"/>
      <c r="KHP57" s="34"/>
      <c r="KHQ57" s="34"/>
      <c r="KHR57" s="34"/>
      <c r="KHS57" s="34"/>
      <c r="KHT57" s="34"/>
      <c r="KHU57" s="34"/>
      <c r="KHV57" s="34"/>
      <c r="KHW57" s="34"/>
      <c r="KHX57" s="34"/>
      <c r="KHY57" s="34"/>
      <c r="KHZ57" s="34"/>
      <c r="KIA57" s="34"/>
      <c r="KIB57" s="34"/>
      <c r="KIC57" s="34"/>
      <c r="KID57" s="34"/>
      <c r="KIE57" s="34"/>
      <c r="KIF57" s="34"/>
      <c r="KIG57" s="34"/>
      <c r="KIH57" s="34"/>
      <c r="KII57" s="34"/>
      <c r="KIJ57" s="34"/>
      <c r="KIK57" s="34"/>
      <c r="KIL57" s="34"/>
      <c r="KIM57" s="34"/>
      <c r="KIN57" s="34"/>
      <c r="KIO57" s="34"/>
      <c r="KIP57" s="34"/>
      <c r="KIQ57" s="34"/>
      <c r="KIR57" s="34"/>
      <c r="KIS57" s="34"/>
      <c r="KIT57" s="34"/>
      <c r="KIU57" s="34"/>
      <c r="KIV57" s="34"/>
      <c r="KIW57" s="34"/>
      <c r="KIX57" s="34"/>
      <c r="KIY57" s="34"/>
      <c r="KIZ57" s="34"/>
      <c r="KJA57" s="34"/>
      <c r="KJB57" s="34"/>
      <c r="KJC57" s="34"/>
      <c r="KJD57" s="34"/>
      <c r="KJE57" s="34"/>
      <c r="KJF57" s="34"/>
      <c r="KJG57" s="34"/>
      <c r="KJH57" s="34"/>
      <c r="KJI57" s="34"/>
      <c r="KJJ57" s="34"/>
      <c r="KJK57" s="34"/>
      <c r="KJL57" s="34"/>
      <c r="KJM57" s="34"/>
      <c r="KJN57" s="34"/>
      <c r="KJO57" s="34"/>
      <c r="KJP57" s="34"/>
      <c r="KJQ57" s="34"/>
      <c r="KJR57" s="34"/>
      <c r="KJS57" s="34"/>
      <c r="KJT57" s="34"/>
      <c r="KJU57" s="34"/>
      <c r="KJV57" s="34"/>
      <c r="KJW57" s="34"/>
      <c r="KJX57" s="34"/>
      <c r="KJY57" s="34"/>
      <c r="KJZ57" s="34"/>
      <c r="KKA57" s="34"/>
      <c r="KKB57" s="34"/>
      <c r="KKC57" s="34"/>
      <c r="KKD57" s="34"/>
      <c r="KKE57" s="34"/>
      <c r="KKF57" s="34"/>
      <c r="KKG57" s="34"/>
      <c r="KKH57" s="34"/>
      <c r="KKI57" s="34"/>
      <c r="KKJ57" s="34"/>
      <c r="KKK57" s="34"/>
      <c r="KKL57" s="34"/>
      <c r="KKM57" s="34"/>
      <c r="KKN57" s="34"/>
      <c r="KKO57" s="34"/>
      <c r="KKP57" s="34"/>
      <c r="KKQ57" s="34"/>
      <c r="KKR57" s="34"/>
      <c r="KKS57" s="34"/>
      <c r="KKT57" s="34"/>
      <c r="KKU57" s="34"/>
      <c r="KKV57" s="34"/>
      <c r="KKW57" s="34"/>
      <c r="KKX57" s="34"/>
      <c r="KKY57" s="34"/>
      <c r="KKZ57" s="34"/>
      <c r="KLA57" s="34"/>
      <c r="KLB57" s="34"/>
      <c r="KLC57" s="34"/>
      <c r="KLD57" s="34"/>
      <c r="KLE57" s="34"/>
      <c r="KLF57" s="34"/>
      <c r="KLG57" s="34"/>
      <c r="KLH57" s="34"/>
      <c r="KLI57" s="34"/>
      <c r="KLJ57" s="34"/>
      <c r="KLK57" s="34"/>
      <c r="KLL57" s="34"/>
      <c r="KLM57" s="34"/>
      <c r="KLN57" s="34"/>
      <c r="KLO57" s="34"/>
      <c r="KLP57" s="34"/>
      <c r="KLQ57" s="34"/>
      <c r="KLR57" s="34"/>
      <c r="KLS57" s="34"/>
      <c r="KLT57" s="34"/>
      <c r="KLU57" s="34"/>
      <c r="KLV57" s="34"/>
      <c r="KLW57" s="34"/>
      <c r="KLX57" s="34"/>
      <c r="KLY57" s="34"/>
      <c r="KLZ57" s="34"/>
      <c r="KMA57" s="34"/>
      <c r="KMB57" s="34"/>
      <c r="KMC57" s="34"/>
      <c r="KMD57" s="34"/>
      <c r="KME57" s="34"/>
      <c r="KMF57" s="34"/>
      <c r="KMG57" s="34"/>
      <c r="KMH57" s="34"/>
      <c r="KMI57" s="34"/>
      <c r="KMJ57" s="34"/>
      <c r="KMK57" s="34"/>
      <c r="KML57" s="34"/>
      <c r="KMM57" s="34"/>
      <c r="KMN57" s="34"/>
      <c r="KMO57" s="34"/>
      <c r="KMP57" s="34"/>
      <c r="KMQ57" s="34"/>
      <c r="KMR57" s="34"/>
      <c r="KMS57" s="34"/>
      <c r="KMT57" s="34"/>
      <c r="KMU57" s="34"/>
      <c r="KMV57" s="34"/>
      <c r="KMW57" s="34"/>
      <c r="KMX57" s="34"/>
      <c r="KMY57" s="34"/>
      <c r="KMZ57" s="34"/>
      <c r="KNA57" s="34"/>
      <c r="KNB57" s="34"/>
      <c r="KNC57" s="34"/>
      <c r="KND57" s="34"/>
      <c r="KNE57" s="34"/>
      <c r="KNF57" s="34"/>
      <c r="KNG57" s="34"/>
      <c r="KNH57" s="34"/>
      <c r="KNI57" s="34"/>
      <c r="KNJ57" s="34"/>
      <c r="KNK57" s="34"/>
      <c r="KNL57" s="34"/>
      <c r="KNM57" s="34"/>
      <c r="KNN57" s="34"/>
      <c r="KNO57" s="34"/>
      <c r="KNP57" s="34"/>
      <c r="KNQ57" s="34"/>
      <c r="KNR57" s="34"/>
      <c r="KNS57" s="34"/>
      <c r="KNT57" s="34"/>
      <c r="KNU57" s="34"/>
      <c r="KNV57" s="34"/>
      <c r="KNW57" s="34"/>
      <c r="KNX57" s="34"/>
      <c r="KNY57" s="34"/>
      <c r="KNZ57" s="34"/>
      <c r="KOA57" s="34"/>
      <c r="KOB57" s="34"/>
      <c r="KOC57" s="34"/>
      <c r="KOD57" s="34"/>
      <c r="KOE57" s="34"/>
      <c r="KOF57" s="34"/>
      <c r="KOG57" s="34"/>
      <c r="KOH57" s="34"/>
      <c r="KOI57" s="34"/>
      <c r="KOJ57" s="34"/>
      <c r="KOK57" s="34"/>
      <c r="KOL57" s="34"/>
      <c r="KOM57" s="34"/>
      <c r="KON57" s="34"/>
      <c r="KOO57" s="34"/>
      <c r="KOP57" s="34"/>
      <c r="KOQ57" s="34"/>
      <c r="KOR57" s="34"/>
      <c r="KOS57" s="34"/>
      <c r="KOT57" s="34"/>
      <c r="KOU57" s="34"/>
      <c r="KOV57" s="34"/>
      <c r="KOW57" s="34"/>
      <c r="KOX57" s="34"/>
      <c r="KOY57" s="34"/>
      <c r="KOZ57" s="34"/>
      <c r="KPA57" s="34"/>
      <c r="KPB57" s="34"/>
      <c r="KPC57" s="34"/>
      <c r="KPD57" s="34"/>
      <c r="KPE57" s="34"/>
      <c r="KPF57" s="34"/>
      <c r="KPG57" s="34"/>
      <c r="KPH57" s="34"/>
      <c r="KPI57" s="34"/>
      <c r="KPJ57" s="34"/>
      <c r="KPK57" s="34"/>
      <c r="KPL57" s="34"/>
      <c r="KPM57" s="34"/>
      <c r="KPN57" s="34"/>
      <c r="KPO57" s="34"/>
      <c r="KPP57" s="34"/>
      <c r="KPQ57" s="34"/>
      <c r="KPR57" s="34"/>
      <c r="KPS57" s="34"/>
      <c r="KPT57" s="34"/>
      <c r="KPU57" s="34"/>
      <c r="KPV57" s="34"/>
      <c r="KPW57" s="34"/>
      <c r="KPX57" s="34"/>
      <c r="KPY57" s="34"/>
      <c r="KPZ57" s="34"/>
      <c r="KQA57" s="34"/>
      <c r="KQB57" s="34"/>
      <c r="KQC57" s="34"/>
      <c r="KQD57" s="34"/>
      <c r="KQE57" s="34"/>
      <c r="KQF57" s="34"/>
      <c r="KQG57" s="34"/>
      <c r="KQH57" s="34"/>
      <c r="KQI57" s="34"/>
      <c r="KQJ57" s="34"/>
      <c r="KQK57" s="34"/>
      <c r="KQL57" s="34"/>
      <c r="KQM57" s="34"/>
      <c r="KQN57" s="34"/>
      <c r="KQO57" s="34"/>
      <c r="KQP57" s="34"/>
      <c r="KQQ57" s="34"/>
      <c r="KQR57" s="34"/>
      <c r="KQS57" s="34"/>
      <c r="KQT57" s="34"/>
      <c r="KQU57" s="34"/>
      <c r="KQV57" s="34"/>
      <c r="KQW57" s="34"/>
      <c r="KQX57" s="34"/>
      <c r="KQY57" s="34"/>
      <c r="KQZ57" s="34"/>
      <c r="KRA57" s="34"/>
      <c r="KRB57" s="34"/>
      <c r="KRC57" s="34"/>
      <c r="KRD57" s="34"/>
      <c r="KRE57" s="34"/>
      <c r="KRF57" s="34"/>
      <c r="KRG57" s="34"/>
      <c r="KRH57" s="34"/>
      <c r="KRI57" s="34"/>
      <c r="KRJ57" s="34"/>
      <c r="KRK57" s="34"/>
      <c r="KRL57" s="34"/>
      <c r="KRM57" s="34"/>
      <c r="KRN57" s="34"/>
      <c r="KRO57" s="34"/>
      <c r="KRP57" s="34"/>
      <c r="KRQ57" s="34"/>
      <c r="KRR57" s="34"/>
      <c r="KRS57" s="34"/>
      <c r="KRT57" s="34"/>
      <c r="KRU57" s="34"/>
      <c r="KRV57" s="34"/>
      <c r="KRW57" s="34"/>
      <c r="KRX57" s="34"/>
      <c r="KRY57" s="34"/>
      <c r="KRZ57" s="34"/>
      <c r="KSA57" s="34"/>
      <c r="KSB57" s="34"/>
      <c r="KSC57" s="34"/>
      <c r="KSD57" s="34"/>
      <c r="KSE57" s="34"/>
      <c r="KSF57" s="34"/>
      <c r="KSG57" s="34"/>
      <c r="KSH57" s="34"/>
      <c r="KSI57" s="34"/>
      <c r="KSJ57" s="34"/>
      <c r="KSK57" s="34"/>
      <c r="KSL57" s="34"/>
      <c r="KSM57" s="34"/>
      <c r="KSN57" s="34"/>
      <c r="KSO57" s="34"/>
      <c r="KSP57" s="34"/>
      <c r="KSQ57" s="34"/>
      <c r="KSR57" s="34"/>
      <c r="KSS57" s="34"/>
      <c r="KST57" s="34"/>
      <c r="KSU57" s="34"/>
      <c r="KSV57" s="34"/>
      <c r="KSW57" s="34"/>
      <c r="KSX57" s="34"/>
      <c r="KSY57" s="34"/>
      <c r="KSZ57" s="34"/>
      <c r="KTA57" s="34"/>
      <c r="KTB57" s="34"/>
      <c r="KTC57" s="34"/>
      <c r="KTD57" s="34"/>
      <c r="KTE57" s="34"/>
      <c r="KTF57" s="34"/>
      <c r="KTG57" s="34"/>
      <c r="KTH57" s="34"/>
      <c r="KTI57" s="34"/>
      <c r="KTJ57" s="34"/>
      <c r="KTK57" s="34"/>
      <c r="KTL57" s="34"/>
      <c r="KTM57" s="34"/>
      <c r="KTN57" s="34"/>
      <c r="KTO57" s="34"/>
      <c r="KTP57" s="34"/>
      <c r="KTQ57" s="34"/>
      <c r="KTR57" s="34"/>
      <c r="KTS57" s="34"/>
      <c r="KTT57" s="34"/>
      <c r="KTU57" s="34"/>
      <c r="KTV57" s="34"/>
      <c r="KTW57" s="34"/>
      <c r="KTX57" s="34"/>
      <c r="KTY57" s="34"/>
      <c r="KTZ57" s="34"/>
      <c r="KUA57" s="34"/>
      <c r="KUB57" s="34"/>
      <c r="KUC57" s="34"/>
      <c r="KUD57" s="34"/>
      <c r="KUE57" s="34"/>
      <c r="KUF57" s="34"/>
      <c r="KUG57" s="34"/>
      <c r="KUH57" s="34"/>
      <c r="KUI57" s="34"/>
      <c r="KUJ57" s="34"/>
      <c r="KUK57" s="34"/>
      <c r="KUL57" s="34"/>
      <c r="KUM57" s="34"/>
      <c r="KUN57" s="34"/>
      <c r="KUO57" s="34"/>
      <c r="KUP57" s="34"/>
      <c r="KUQ57" s="34"/>
      <c r="KUR57" s="34"/>
      <c r="KUS57" s="34"/>
      <c r="KUT57" s="34"/>
      <c r="KUU57" s="34"/>
      <c r="KUV57" s="34"/>
      <c r="KUW57" s="34"/>
      <c r="KUX57" s="34"/>
      <c r="KUY57" s="34"/>
      <c r="KUZ57" s="34"/>
      <c r="KVA57" s="34"/>
      <c r="KVB57" s="34"/>
      <c r="KVC57" s="34"/>
      <c r="KVD57" s="34"/>
      <c r="KVE57" s="34"/>
      <c r="KVF57" s="34"/>
      <c r="KVG57" s="34"/>
      <c r="KVH57" s="34"/>
      <c r="KVI57" s="34"/>
      <c r="KVJ57" s="34"/>
      <c r="KVK57" s="34"/>
      <c r="KVL57" s="34"/>
      <c r="KVM57" s="34"/>
      <c r="KVN57" s="34"/>
      <c r="KVO57" s="34"/>
      <c r="KVP57" s="34"/>
      <c r="KVQ57" s="34"/>
      <c r="KVR57" s="34"/>
      <c r="KVS57" s="34"/>
      <c r="KVT57" s="34"/>
      <c r="KVU57" s="34"/>
      <c r="KVV57" s="34"/>
      <c r="KVW57" s="34"/>
      <c r="KVX57" s="34"/>
      <c r="KVY57" s="34"/>
      <c r="KVZ57" s="34"/>
      <c r="KWA57" s="34"/>
      <c r="KWB57" s="34"/>
      <c r="KWC57" s="34"/>
      <c r="KWD57" s="34"/>
      <c r="KWE57" s="34"/>
      <c r="KWF57" s="34"/>
      <c r="KWG57" s="34"/>
      <c r="KWH57" s="34"/>
      <c r="KWI57" s="34"/>
      <c r="KWJ57" s="34"/>
      <c r="KWK57" s="34"/>
      <c r="KWL57" s="34"/>
      <c r="KWM57" s="34"/>
      <c r="KWN57" s="34"/>
      <c r="KWO57" s="34"/>
      <c r="KWP57" s="34"/>
      <c r="KWQ57" s="34"/>
      <c r="KWR57" s="34"/>
      <c r="KWS57" s="34"/>
      <c r="KWT57" s="34"/>
      <c r="KWU57" s="34"/>
      <c r="KWV57" s="34"/>
      <c r="KWW57" s="34"/>
      <c r="KWX57" s="34"/>
      <c r="KWY57" s="34"/>
      <c r="KWZ57" s="34"/>
      <c r="KXA57" s="34"/>
      <c r="KXB57" s="34"/>
      <c r="KXC57" s="34"/>
      <c r="KXD57" s="34"/>
      <c r="KXE57" s="34"/>
      <c r="KXF57" s="34"/>
      <c r="KXG57" s="34"/>
      <c r="KXH57" s="34"/>
      <c r="KXI57" s="34"/>
      <c r="KXJ57" s="34"/>
      <c r="KXK57" s="34"/>
      <c r="KXL57" s="34"/>
      <c r="KXM57" s="34"/>
      <c r="KXN57" s="34"/>
      <c r="KXO57" s="34"/>
      <c r="KXP57" s="34"/>
      <c r="KXQ57" s="34"/>
      <c r="KXR57" s="34"/>
      <c r="KXS57" s="34"/>
      <c r="KXT57" s="34"/>
      <c r="KXU57" s="34"/>
      <c r="KXV57" s="34"/>
      <c r="KXW57" s="34"/>
      <c r="KXX57" s="34"/>
      <c r="KXY57" s="34"/>
      <c r="KXZ57" s="34"/>
      <c r="KYA57" s="34"/>
      <c r="KYB57" s="34"/>
      <c r="KYC57" s="34"/>
      <c r="KYD57" s="34"/>
      <c r="KYE57" s="34"/>
      <c r="KYF57" s="34"/>
      <c r="KYG57" s="34"/>
      <c r="KYH57" s="34"/>
      <c r="KYI57" s="34"/>
      <c r="KYJ57" s="34"/>
      <c r="KYK57" s="34"/>
      <c r="KYL57" s="34"/>
      <c r="KYM57" s="34"/>
      <c r="KYN57" s="34"/>
      <c r="KYO57" s="34"/>
      <c r="KYP57" s="34"/>
      <c r="KYQ57" s="34"/>
      <c r="KYR57" s="34"/>
      <c r="KYS57" s="34"/>
      <c r="KYT57" s="34"/>
      <c r="KYU57" s="34"/>
      <c r="KYV57" s="34"/>
      <c r="KYW57" s="34"/>
      <c r="KYX57" s="34"/>
      <c r="KYY57" s="34"/>
      <c r="KYZ57" s="34"/>
      <c r="KZA57" s="34"/>
      <c r="KZB57" s="34"/>
      <c r="KZC57" s="34"/>
      <c r="KZD57" s="34"/>
      <c r="KZE57" s="34"/>
      <c r="KZF57" s="34"/>
      <c r="KZG57" s="34"/>
      <c r="KZH57" s="34"/>
      <c r="KZI57" s="34"/>
      <c r="KZJ57" s="34"/>
      <c r="KZK57" s="34"/>
      <c r="KZL57" s="34"/>
      <c r="KZM57" s="34"/>
      <c r="KZN57" s="34"/>
      <c r="KZO57" s="34"/>
      <c r="KZP57" s="34"/>
      <c r="KZQ57" s="34"/>
      <c r="KZR57" s="34"/>
      <c r="KZS57" s="34"/>
      <c r="KZT57" s="34"/>
      <c r="KZU57" s="34"/>
      <c r="KZV57" s="34"/>
      <c r="KZW57" s="34"/>
      <c r="KZX57" s="34"/>
      <c r="KZY57" s="34"/>
      <c r="KZZ57" s="34"/>
      <c r="LAA57" s="34"/>
      <c r="LAB57" s="34"/>
      <c r="LAC57" s="34"/>
      <c r="LAD57" s="34"/>
      <c r="LAE57" s="34"/>
      <c r="LAF57" s="34"/>
      <c r="LAG57" s="34"/>
      <c r="LAH57" s="34"/>
      <c r="LAI57" s="34"/>
      <c r="LAJ57" s="34"/>
      <c r="LAK57" s="34"/>
      <c r="LAL57" s="34"/>
      <c r="LAM57" s="34"/>
      <c r="LAN57" s="34"/>
      <c r="LAO57" s="34"/>
      <c r="LAP57" s="34"/>
      <c r="LAQ57" s="34"/>
      <c r="LAR57" s="34"/>
      <c r="LAS57" s="34"/>
      <c r="LAT57" s="34"/>
      <c r="LAU57" s="34"/>
      <c r="LAV57" s="34"/>
      <c r="LAW57" s="34"/>
      <c r="LAX57" s="34"/>
      <c r="LAY57" s="34"/>
      <c r="LAZ57" s="34"/>
      <c r="LBA57" s="34"/>
      <c r="LBB57" s="34"/>
      <c r="LBC57" s="34"/>
      <c r="LBD57" s="34"/>
      <c r="LBE57" s="34"/>
      <c r="LBF57" s="34"/>
      <c r="LBG57" s="34"/>
      <c r="LBH57" s="34"/>
      <c r="LBI57" s="34"/>
      <c r="LBJ57" s="34"/>
      <c r="LBK57" s="34"/>
      <c r="LBL57" s="34"/>
      <c r="LBM57" s="34"/>
      <c r="LBN57" s="34"/>
      <c r="LBO57" s="34"/>
      <c r="LBP57" s="34"/>
      <c r="LBQ57" s="34"/>
      <c r="LBR57" s="34"/>
      <c r="LBS57" s="34"/>
      <c r="LBT57" s="34"/>
      <c r="LBU57" s="34"/>
      <c r="LBV57" s="34"/>
      <c r="LBW57" s="34"/>
      <c r="LBX57" s="34"/>
      <c r="LBY57" s="34"/>
      <c r="LBZ57" s="34"/>
      <c r="LCA57" s="34"/>
      <c r="LCB57" s="34"/>
      <c r="LCC57" s="34"/>
      <c r="LCD57" s="34"/>
      <c r="LCE57" s="34"/>
      <c r="LCF57" s="34"/>
      <c r="LCG57" s="34"/>
      <c r="LCH57" s="34"/>
      <c r="LCI57" s="34"/>
      <c r="LCJ57" s="34"/>
      <c r="LCK57" s="34"/>
      <c r="LCL57" s="34"/>
      <c r="LCM57" s="34"/>
      <c r="LCN57" s="34"/>
      <c r="LCO57" s="34"/>
      <c r="LCP57" s="34"/>
      <c r="LCQ57" s="34"/>
      <c r="LCR57" s="34"/>
      <c r="LCS57" s="34"/>
      <c r="LCT57" s="34"/>
      <c r="LCU57" s="34"/>
      <c r="LCV57" s="34"/>
      <c r="LCW57" s="34"/>
      <c r="LCX57" s="34"/>
      <c r="LCY57" s="34"/>
      <c r="LCZ57" s="34"/>
      <c r="LDA57" s="34"/>
      <c r="LDB57" s="34"/>
      <c r="LDC57" s="34"/>
      <c r="LDD57" s="34"/>
      <c r="LDE57" s="34"/>
      <c r="LDF57" s="34"/>
      <c r="LDG57" s="34"/>
      <c r="LDH57" s="34"/>
      <c r="LDI57" s="34"/>
      <c r="LDJ57" s="34"/>
      <c r="LDK57" s="34"/>
      <c r="LDL57" s="34"/>
      <c r="LDM57" s="34"/>
      <c r="LDN57" s="34"/>
      <c r="LDO57" s="34"/>
      <c r="LDP57" s="34"/>
      <c r="LDQ57" s="34"/>
      <c r="LDR57" s="34"/>
      <c r="LDS57" s="34"/>
      <c r="LDT57" s="34"/>
      <c r="LDU57" s="34"/>
      <c r="LDV57" s="34"/>
      <c r="LDW57" s="34"/>
      <c r="LDX57" s="34"/>
      <c r="LDY57" s="34"/>
      <c r="LDZ57" s="34"/>
      <c r="LEA57" s="34"/>
      <c r="LEB57" s="34"/>
      <c r="LEC57" s="34"/>
      <c r="LED57" s="34"/>
      <c r="LEE57" s="34"/>
      <c r="LEF57" s="34"/>
      <c r="LEG57" s="34"/>
      <c r="LEH57" s="34"/>
      <c r="LEI57" s="34"/>
      <c r="LEJ57" s="34"/>
      <c r="LEK57" s="34"/>
      <c r="LEL57" s="34"/>
      <c r="LEM57" s="34"/>
      <c r="LEN57" s="34"/>
      <c r="LEO57" s="34"/>
      <c r="LEP57" s="34"/>
      <c r="LEQ57" s="34"/>
      <c r="LER57" s="34"/>
      <c r="LES57" s="34"/>
      <c r="LET57" s="34"/>
      <c r="LEU57" s="34"/>
      <c r="LEV57" s="34"/>
      <c r="LEW57" s="34"/>
      <c r="LEX57" s="34"/>
      <c r="LEY57" s="34"/>
      <c r="LEZ57" s="34"/>
      <c r="LFA57" s="34"/>
      <c r="LFB57" s="34"/>
      <c r="LFC57" s="34"/>
      <c r="LFD57" s="34"/>
      <c r="LFE57" s="34"/>
      <c r="LFF57" s="34"/>
      <c r="LFG57" s="34"/>
      <c r="LFH57" s="34"/>
      <c r="LFI57" s="34"/>
      <c r="LFJ57" s="34"/>
      <c r="LFK57" s="34"/>
      <c r="LFL57" s="34"/>
      <c r="LFM57" s="34"/>
      <c r="LFN57" s="34"/>
      <c r="LFO57" s="34"/>
      <c r="LFP57" s="34"/>
      <c r="LFQ57" s="34"/>
      <c r="LFR57" s="34"/>
      <c r="LFS57" s="34"/>
      <c r="LFT57" s="34"/>
      <c r="LFU57" s="34"/>
      <c r="LFV57" s="34"/>
      <c r="LFW57" s="34"/>
      <c r="LFX57" s="34"/>
      <c r="LFY57" s="34"/>
      <c r="LFZ57" s="34"/>
      <c r="LGA57" s="34"/>
      <c r="LGB57" s="34"/>
      <c r="LGC57" s="34"/>
      <c r="LGD57" s="34"/>
      <c r="LGE57" s="34"/>
      <c r="LGF57" s="34"/>
      <c r="LGG57" s="34"/>
      <c r="LGH57" s="34"/>
      <c r="LGI57" s="34"/>
      <c r="LGJ57" s="34"/>
      <c r="LGK57" s="34"/>
      <c r="LGL57" s="34"/>
      <c r="LGM57" s="34"/>
      <c r="LGN57" s="34"/>
      <c r="LGO57" s="34"/>
      <c r="LGP57" s="34"/>
      <c r="LGQ57" s="34"/>
      <c r="LGR57" s="34"/>
      <c r="LGS57" s="34"/>
      <c r="LGT57" s="34"/>
      <c r="LGU57" s="34"/>
      <c r="LGV57" s="34"/>
      <c r="LGW57" s="34"/>
      <c r="LGX57" s="34"/>
      <c r="LGY57" s="34"/>
      <c r="LGZ57" s="34"/>
      <c r="LHA57" s="34"/>
      <c r="LHB57" s="34"/>
      <c r="LHC57" s="34"/>
      <c r="LHD57" s="34"/>
      <c r="LHE57" s="34"/>
      <c r="LHF57" s="34"/>
      <c r="LHG57" s="34"/>
      <c r="LHH57" s="34"/>
      <c r="LHI57" s="34"/>
      <c r="LHJ57" s="34"/>
      <c r="LHK57" s="34"/>
      <c r="LHL57" s="34"/>
      <c r="LHM57" s="34"/>
      <c r="LHN57" s="34"/>
      <c r="LHO57" s="34"/>
      <c r="LHP57" s="34"/>
      <c r="LHQ57" s="34"/>
      <c r="LHR57" s="34"/>
      <c r="LHS57" s="34"/>
      <c r="LHT57" s="34"/>
      <c r="LHU57" s="34"/>
      <c r="LHV57" s="34"/>
      <c r="LHW57" s="34"/>
      <c r="LHX57" s="34"/>
      <c r="LHY57" s="34"/>
      <c r="LHZ57" s="34"/>
      <c r="LIA57" s="34"/>
      <c r="LIB57" s="34"/>
      <c r="LIC57" s="34"/>
      <c r="LID57" s="34"/>
      <c r="LIE57" s="34"/>
      <c r="LIF57" s="34"/>
      <c r="LIG57" s="34"/>
      <c r="LIH57" s="34"/>
      <c r="LII57" s="34"/>
      <c r="LIJ57" s="34"/>
      <c r="LIK57" s="34"/>
      <c r="LIL57" s="34"/>
      <c r="LIM57" s="34"/>
      <c r="LIN57" s="34"/>
      <c r="LIO57" s="34"/>
      <c r="LIP57" s="34"/>
      <c r="LIQ57" s="34"/>
      <c r="LIR57" s="34"/>
      <c r="LIS57" s="34"/>
      <c r="LIT57" s="34"/>
      <c r="LIU57" s="34"/>
      <c r="LIV57" s="34"/>
      <c r="LIW57" s="34"/>
      <c r="LIX57" s="34"/>
      <c r="LIY57" s="34"/>
      <c r="LIZ57" s="34"/>
      <c r="LJA57" s="34"/>
      <c r="LJB57" s="34"/>
      <c r="LJC57" s="34"/>
      <c r="LJD57" s="34"/>
      <c r="LJE57" s="34"/>
      <c r="LJF57" s="34"/>
      <c r="LJG57" s="34"/>
      <c r="LJH57" s="34"/>
      <c r="LJI57" s="34"/>
      <c r="LJJ57" s="34"/>
      <c r="LJK57" s="34"/>
      <c r="LJL57" s="34"/>
      <c r="LJM57" s="34"/>
      <c r="LJN57" s="34"/>
      <c r="LJO57" s="34"/>
      <c r="LJP57" s="34"/>
      <c r="LJQ57" s="34"/>
      <c r="LJR57" s="34"/>
      <c r="LJS57" s="34"/>
      <c r="LJT57" s="34"/>
      <c r="LJU57" s="34"/>
      <c r="LJV57" s="34"/>
      <c r="LJW57" s="34"/>
      <c r="LJX57" s="34"/>
      <c r="LJY57" s="34"/>
      <c r="LJZ57" s="34"/>
      <c r="LKA57" s="34"/>
      <c r="LKB57" s="34"/>
      <c r="LKC57" s="34"/>
      <c r="LKD57" s="34"/>
      <c r="LKE57" s="34"/>
      <c r="LKF57" s="34"/>
      <c r="LKG57" s="34"/>
      <c r="LKH57" s="34"/>
      <c r="LKI57" s="34"/>
      <c r="LKJ57" s="34"/>
      <c r="LKK57" s="34"/>
      <c r="LKL57" s="34"/>
      <c r="LKM57" s="34"/>
      <c r="LKN57" s="34"/>
      <c r="LKO57" s="34"/>
      <c r="LKP57" s="34"/>
      <c r="LKQ57" s="34"/>
      <c r="LKR57" s="34"/>
      <c r="LKS57" s="34"/>
      <c r="LKT57" s="34"/>
      <c r="LKU57" s="34"/>
      <c r="LKV57" s="34"/>
      <c r="LKW57" s="34"/>
      <c r="LKX57" s="34"/>
      <c r="LKY57" s="34"/>
      <c r="LKZ57" s="34"/>
      <c r="LLA57" s="34"/>
      <c r="LLB57" s="34"/>
      <c r="LLC57" s="34"/>
      <c r="LLD57" s="34"/>
      <c r="LLE57" s="34"/>
      <c r="LLF57" s="34"/>
      <c r="LLG57" s="34"/>
      <c r="LLH57" s="34"/>
      <c r="LLI57" s="34"/>
      <c r="LLJ57" s="34"/>
      <c r="LLK57" s="34"/>
      <c r="LLL57" s="34"/>
      <c r="LLM57" s="34"/>
      <c r="LLN57" s="34"/>
      <c r="LLO57" s="34"/>
      <c r="LLP57" s="34"/>
      <c r="LLQ57" s="34"/>
      <c r="LLR57" s="34"/>
      <c r="LLS57" s="34"/>
      <c r="LLT57" s="34"/>
      <c r="LLU57" s="34"/>
      <c r="LLV57" s="34"/>
      <c r="LLW57" s="34"/>
      <c r="LLX57" s="34"/>
      <c r="LLY57" s="34"/>
      <c r="LLZ57" s="34"/>
      <c r="LMA57" s="34"/>
      <c r="LMB57" s="34"/>
      <c r="LMC57" s="34"/>
      <c r="LMD57" s="34"/>
      <c r="LME57" s="34"/>
      <c r="LMF57" s="34"/>
      <c r="LMG57" s="34"/>
      <c r="LMH57" s="34"/>
      <c r="LMI57" s="34"/>
      <c r="LMJ57" s="34"/>
      <c r="LMK57" s="34"/>
      <c r="LML57" s="34"/>
      <c r="LMM57" s="34"/>
      <c r="LMN57" s="34"/>
      <c r="LMO57" s="34"/>
      <c r="LMP57" s="34"/>
      <c r="LMQ57" s="34"/>
      <c r="LMR57" s="34"/>
      <c r="LMS57" s="34"/>
      <c r="LMT57" s="34"/>
      <c r="LMU57" s="34"/>
      <c r="LMV57" s="34"/>
      <c r="LMW57" s="34"/>
      <c r="LMX57" s="34"/>
      <c r="LMY57" s="34"/>
      <c r="LMZ57" s="34"/>
      <c r="LNA57" s="34"/>
      <c r="LNB57" s="34"/>
      <c r="LNC57" s="34"/>
      <c r="LND57" s="34"/>
      <c r="LNE57" s="34"/>
      <c r="LNF57" s="34"/>
      <c r="LNG57" s="34"/>
      <c r="LNH57" s="34"/>
      <c r="LNI57" s="34"/>
      <c r="LNJ57" s="34"/>
      <c r="LNK57" s="34"/>
      <c r="LNL57" s="34"/>
      <c r="LNM57" s="34"/>
      <c r="LNN57" s="34"/>
      <c r="LNO57" s="34"/>
      <c r="LNP57" s="34"/>
      <c r="LNQ57" s="34"/>
      <c r="LNR57" s="34"/>
      <c r="LNS57" s="34"/>
      <c r="LNT57" s="34"/>
      <c r="LNU57" s="34"/>
      <c r="LNV57" s="34"/>
      <c r="LNW57" s="34"/>
      <c r="LNX57" s="34"/>
      <c r="LNY57" s="34"/>
      <c r="LNZ57" s="34"/>
      <c r="LOA57" s="34"/>
      <c r="LOB57" s="34"/>
      <c r="LOC57" s="34"/>
      <c r="LOD57" s="34"/>
      <c r="LOE57" s="34"/>
      <c r="LOF57" s="34"/>
      <c r="LOG57" s="34"/>
      <c r="LOH57" s="34"/>
      <c r="LOI57" s="34"/>
      <c r="LOJ57" s="34"/>
      <c r="LOK57" s="34"/>
      <c r="LOL57" s="34"/>
      <c r="LOM57" s="34"/>
      <c r="LON57" s="34"/>
      <c r="LOO57" s="34"/>
      <c r="LOP57" s="34"/>
      <c r="LOQ57" s="34"/>
      <c r="LOR57" s="34"/>
      <c r="LOS57" s="34"/>
      <c r="LOT57" s="34"/>
      <c r="LOU57" s="34"/>
      <c r="LOV57" s="34"/>
      <c r="LOW57" s="34"/>
      <c r="LOX57" s="34"/>
      <c r="LOY57" s="34"/>
      <c r="LOZ57" s="34"/>
      <c r="LPA57" s="34"/>
      <c r="LPB57" s="34"/>
      <c r="LPC57" s="34"/>
      <c r="LPD57" s="34"/>
      <c r="LPE57" s="34"/>
      <c r="LPF57" s="34"/>
      <c r="LPG57" s="34"/>
      <c r="LPH57" s="34"/>
      <c r="LPI57" s="34"/>
      <c r="LPJ57" s="34"/>
      <c r="LPK57" s="34"/>
      <c r="LPL57" s="34"/>
      <c r="LPM57" s="34"/>
      <c r="LPN57" s="34"/>
      <c r="LPO57" s="34"/>
      <c r="LPP57" s="34"/>
      <c r="LPQ57" s="34"/>
      <c r="LPR57" s="34"/>
      <c r="LPS57" s="34"/>
      <c r="LPT57" s="34"/>
      <c r="LPU57" s="34"/>
      <c r="LPV57" s="34"/>
      <c r="LPW57" s="34"/>
      <c r="LPX57" s="34"/>
      <c r="LPY57" s="34"/>
      <c r="LPZ57" s="34"/>
      <c r="LQA57" s="34"/>
      <c r="LQB57" s="34"/>
      <c r="LQC57" s="34"/>
      <c r="LQD57" s="34"/>
      <c r="LQE57" s="34"/>
      <c r="LQF57" s="34"/>
      <c r="LQG57" s="34"/>
      <c r="LQH57" s="34"/>
      <c r="LQI57" s="34"/>
      <c r="LQJ57" s="34"/>
      <c r="LQK57" s="34"/>
      <c r="LQL57" s="34"/>
      <c r="LQM57" s="34"/>
      <c r="LQN57" s="34"/>
      <c r="LQO57" s="34"/>
      <c r="LQP57" s="34"/>
      <c r="LQQ57" s="34"/>
      <c r="LQR57" s="34"/>
      <c r="LQS57" s="34"/>
      <c r="LQT57" s="34"/>
      <c r="LQU57" s="34"/>
      <c r="LQV57" s="34"/>
      <c r="LQW57" s="34"/>
      <c r="LQX57" s="34"/>
      <c r="LQY57" s="34"/>
      <c r="LQZ57" s="34"/>
      <c r="LRA57" s="34"/>
      <c r="LRB57" s="34"/>
      <c r="LRC57" s="34"/>
      <c r="LRD57" s="34"/>
      <c r="LRE57" s="34"/>
      <c r="LRF57" s="34"/>
      <c r="LRG57" s="34"/>
      <c r="LRH57" s="34"/>
      <c r="LRI57" s="34"/>
      <c r="LRJ57" s="34"/>
      <c r="LRK57" s="34"/>
      <c r="LRL57" s="34"/>
      <c r="LRM57" s="34"/>
      <c r="LRN57" s="34"/>
      <c r="LRO57" s="34"/>
      <c r="LRP57" s="34"/>
      <c r="LRQ57" s="34"/>
      <c r="LRR57" s="34"/>
      <c r="LRS57" s="34"/>
      <c r="LRT57" s="34"/>
      <c r="LRU57" s="34"/>
      <c r="LRV57" s="34"/>
      <c r="LRW57" s="34"/>
      <c r="LRX57" s="34"/>
      <c r="LRY57" s="34"/>
      <c r="LRZ57" s="34"/>
      <c r="LSA57" s="34"/>
      <c r="LSB57" s="34"/>
      <c r="LSC57" s="34"/>
      <c r="LSD57" s="34"/>
      <c r="LSE57" s="34"/>
      <c r="LSF57" s="34"/>
      <c r="LSG57" s="34"/>
      <c r="LSH57" s="34"/>
      <c r="LSI57" s="34"/>
      <c r="LSJ57" s="34"/>
      <c r="LSK57" s="34"/>
      <c r="LSL57" s="34"/>
      <c r="LSM57" s="34"/>
      <c r="LSN57" s="34"/>
      <c r="LSO57" s="34"/>
      <c r="LSP57" s="34"/>
      <c r="LSQ57" s="34"/>
      <c r="LSR57" s="34"/>
      <c r="LSS57" s="34"/>
      <c r="LST57" s="34"/>
      <c r="LSU57" s="34"/>
      <c r="LSV57" s="34"/>
      <c r="LSW57" s="34"/>
      <c r="LSX57" s="34"/>
      <c r="LSY57" s="34"/>
      <c r="LSZ57" s="34"/>
      <c r="LTA57" s="34"/>
      <c r="LTB57" s="34"/>
      <c r="LTC57" s="34"/>
      <c r="LTD57" s="34"/>
      <c r="LTE57" s="34"/>
      <c r="LTF57" s="34"/>
      <c r="LTG57" s="34"/>
      <c r="LTH57" s="34"/>
      <c r="LTI57" s="34"/>
      <c r="LTJ57" s="34"/>
      <c r="LTK57" s="34"/>
      <c r="LTL57" s="34"/>
      <c r="LTM57" s="34"/>
      <c r="LTN57" s="34"/>
      <c r="LTO57" s="34"/>
      <c r="LTP57" s="34"/>
      <c r="LTQ57" s="34"/>
      <c r="LTR57" s="34"/>
      <c r="LTS57" s="34"/>
      <c r="LTT57" s="34"/>
      <c r="LTU57" s="34"/>
      <c r="LTV57" s="34"/>
      <c r="LTW57" s="34"/>
      <c r="LTX57" s="34"/>
      <c r="LTY57" s="34"/>
      <c r="LTZ57" s="34"/>
      <c r="LUA57" s="34"/>
      <c r="LUB57" s="34"/>
      <c r="LUC57" s="34"/>
      <c r="LUD57" s="34"/>
      <c r="LUE57" s="34"/>
      <c r="LUF57" s="34"/>
      <c r="LUG57" s="34"/>
      <c r="LUH57" s="34"/>
      <c r="LUI57" s="34"/>
      <c r="LUJ57" s="34"/>
      <c r="LUK57" s="34"/>
      <c r="LUL57" s="34"/>
      <c r="LUM57" s="34"/>
      <c r="LUN57" s="34"/>
      <c r="LUO57" s="34"/>
      <c r="LUP57" s="34"/>
      <c r="LUQ57" s="34"/>
      <c r="LUR57" s="34"/>
      <c r="LUS57" s="34"/>
      <c r="LUT57" s="34"/>
      <c r="LUU57" s="34"/>
      <c r="LUV57" s="34"/>
      <c r="LUW57" s="34"/>
      <c r="LUX57" s="34"/>
      <c r="LUY57" s="34"/>
      <c r="LUZ57" s="34"/>
      <c r="LVA57" s="34"/>
      <c r="LVB57" s="34"/>
      <c r="LVC57" s="34"/>
      <c r="LVD57" s="34"/>
      <c r="LVE57" s="34"/>
      <c r="LVF57" s="34"/>
      <c r="LVG57" s="34"/>
      <c r="LVH57" s="34"/>
      <c r="LVI57" s="34"/>
      <c r="LVJ57" s="34"/>
      <c r="LVK57" s="34"/>
      <c r="LVL57" s="34"/>
      <c r="LVM57" s="34"/>
      <c r="LVN57" s="34"/>
      <c r="LVO57" s="34"/>
      <c r="LVP57" s="34"/>
      <c r="LVQ57" s="34"/>
      <c r="LVR57" s="34"/>
      <c r="LVS57" s="34"/>
      <c r="LVT57" s="34"/>
      <c r="LVU57" s="34"/>
      <c r="LVV57" s="34"/>
      <c r="LVW57" s="34"/>
      <c r="LVX57" s="34"/>
      <c r="LVY57" s="34"/>
      <c r="LVZ57" s="34"/>
      <c r="LWA57" s="34"/>
      <c r="LWB57" s="34"/>
      <c r="LWC57" s="34"/>
      <c r="LWD57" s="34"/>
      <c r="LWE57" s="34"/>
      <c r="LWF57" s="34"/>
      <c r="LWG57" s="34"/>
      <c r="LWH57" s="34"/>
      <c r="LWI57" s="34"/>
      <c r="LWJ57" s="34"/>
      <c r="LWK57" s="34"/>
      <c r="LWL57" s="34"/>
      <c r="LWM57" s="34"/>
      <c r="LWN57" s="34"/>
      <c r="LWO57" s="34"/>
      <c r="LWP57" s="34"/>
      <c r="LWQ57" s="34"/>
      <c r="LWR57" s="34"/>
      <c r="LWS57" s="34"/>
      <c r="LWT57" s="34"/>
      <c r="LWU57" s="34"/>
      <c r="LWV57" s="34"/>
      <c r="LWW57" s="34"/>
      <c r="LWX57" s="34"/>
      <c r="LWY57" s="34"/>
      <c r="LWZ57" s="34"/>
      <c r="LXA57" s="34"/>
      <c r="LXB57" s="34"/>
      <c r="LXC57" s="34"/>
      <c r="LXD57" s="34"/>
      <c r="LXE57" s="34"/>
      <c r="LXF57" s="34"/>
      <c r="LXG57" s="34"/>
      <c r="LXH57" s="34"/>
      <c r="LXI57" s="34"/>
      <c r="LXJ57" s="34"/>
      <c r="LXK57" s="34"/>
      <c r="LXL57" s="34"/>
      <c r="LXM57" s="34"/>
      <c r="LXN57" s="34"/>
      <c r="LXO57" s="34"/>
      <c r="LXP57" s="34"/>
      <c r="LXQ57" s="34"/>
      <c r="LXR57" s="34"/>
      <c r="LXS57" s="34"/>
      <c r="LXT57" s="34"/>
      <c r="LXU57" s="34"/>
      <c r="LXV57" s="34"/>
      <c r="LXW57" s="34"/>
      <c r="LXX57" s="34"/>
      <c r="LXY57" s="34"/>
      <c r="LXZ57" s="34"/>
      <c r="LYA57" s="34"/>
      <c r="LYB57" s="34"/>
      <c r="LYC57" s="34"/>
      <c r="LYD57" s="34"/>
      <c r="LYE57" s="34"/>
      <c r="LYF57" s="34"/>
      <c r="LYG57" s="34"/>
      <c r="LYH57" s="34"/>
      <c r="LYI57" s="34"/>
      <c r="LYJ57" s="34"/>
      <c r="LYK57" s="34"/>
      <c r="LYL57" s="34"/>
      <c r="LYM57" s="34"/>
      <c r="LYN57" s="34"/>
      <c r="LYO57" s="34"/>
      <c r="LYP57" s="34"/>
      <c r="LYQ57" s="34"/>
      <c r="LYR57" s="34"/>
      <c r="LYS57" s="34"/>
      <c r="LYT57" s="34"/>
      <c r="LYU57" s="34"/>
      <c r="LYV57" s="34"/>
      <c r="LYW57" s="34"/>
      <c r="LYX57" s="34"/>
      <c r="LYY57" s="34"/>
      <c r="LYZ57" s="34"/>
      <c r="LZA57" s="34"/>
      <c r="LZB57" s="34"/>
      <c r="LZC57" s="34"/>
      <c r="LZD57" s="34"/>
      <c r="LZE57" s="34"/>
      <c r="LZF57" s="34"/>
      <c r="LZG57" s="34"/>
      <c r="LZH57" s="34"/>
      <c r="LZI57" s="34"/>
      <c r="LZJ57" s="34"/>
      <c r="LZK57" s="34"/>
      <c r="LZL57" s="34"/>
      <c r="LZM57" s="34"/>
      <c r="LZN57" s="34"/>
      <c r="LZO57" s="34"/>
      <c r="LZP57" s="34"/>
      <c r="LZQ57" s="34"/>
      <c r="LZR57" s="34"/>
      <c r="LZS57" s="34"/>
      <c r="LZT57" s="34"/>
      <c r="LZU57" s="34"/>
      <c r="LZV57" s="34"/>
      <c r="LZW57" s="34"/>
      <c r="LZX57" s="34"/>
      <c r="LZY57" s="34"/>
      <c r="LZZ57" s="34"/>
      <c r="MAA57" s="34"/>
      <c r="MAB57" s="34"/>
      <c r="MAC57" s="34"/>
      <c r="MAD57" s="34"/>
      <c r="MAE57" s="34"/>
      <c r="MAF57" s="34"/>
      <c r="MAG57" s="34"/>
      <c r="MAH57" s="34"/>
      <c r="MAI57" s="34"/>
      <c r="MAJ57" s="34"/>
      <c r="MAK57" s="34"/>
      <c r="MAL57" s="34"/>
      <c r="MAM57" s="34"/>
      <c r="MAN57" s="34"/>
      <c r="MAO57" s="34"/>
      <c r="MAP57" s="34"/>
      <c r="MAQ57" s="34"/>
      <c r="MAR57" s="34"/>
      <c r="MAS57" s="34"/>
      <c r="MAT57" s="34"/>
      <c r="MAU57" s="34"/>
      <c r="MAV57" s="34"/>
      <c r="MAW57" s="34"/>
      <c r="MAX57" s="34"/>
      <c r="MAY57" s="34"/>
      <c r="MAZ57" s="34"/>
      <c r="MBA57" s="34"/>
      <c r="MBB57" s="34"/>
      <c r="MBC57" s="34"/>
      <c r="MBD57" s="34"/>
      <c r="MBE57" s="34"/>
      <c r="MBF57" s="34"/>
      <c r="MBG57" s="34"/>
      <c r="MBH57" s="34"/>
      <c r="MBI57" s="34"/>
      <c r="MBJ57" s="34"/>
      <c r="MBK57" s="34"/>
      <c r="MBL57" s="34"/>
      <c r="MBM57" s="34"/>
      <c r="MBN57" s="34"/>
      <c r="MBO57" s="34"/>
      <c r="MBP57" s="34"/>
      <c r="MBQ57" s="34"/>
      <c r="MBR57" s="34"/>
      <c r="MBS57" s="34"/>
      <c r="MBT57" s="34"/>
      <c r="MBU57" s="34"/>
      <c r="MBV57" s="34"/>
      <c r="MBW57" s="34"/>
      <c r="MBX57" s="34"/>
      <c r="MBY57" s="34"/>
      <c r="MBZ57" s="34"/>
      <c r="MCA57" s="34"/>
      <c r="MCB57" s="34"/>
      <c r="MCC57" s="34"/>
      <c r="MCD57" s="34"/>
      <c r="MCE57" s="34"/>
      <c r="MCF57" s="34"/>
      <c r="MCG57" s="34"/>
      <c r="MCH57" s="34"/>
      <c r="MCI57" s="34"/>
      <c r="MCJ57" s="34"/>
      <c r="MCK57" s="34"/>
      <c r="MCL57" s="34"/>
      <c r="MCM57" s="34"/>
      <c r="MCN57" s="34"/>
      <c r="MCO57" s="34"/>
      <c r="MCP57" s="34"/>
      <c r="MCQ57" s="34"/>
      <c r="MCR57" s="34"/>
      <c r="MCS57" s="34"/>
      <c r="MCT57" s="34"/>
      <c r="MCU57" s="34"/>
      <c r="MCV57" s="34"/>
      <c r="MCW57" s="34"/>
      <c r="MCX57" s="34"/>
      <c r="MCY57" s="34"/>
      <c r="MCZ57" s="34"/>
      <c r="MDA57" s="34"/>
      <c r="MDB57" s="34"/>
      <c r="MDC57" s="34"/>
      <c r="MDD57" s="34"/>
      <c r="MDE57" s="34"/>
      <c r="MDF57" s="34"/>
      <c r="MDG57" s="34"/>
      <c r="MDH57" s="34"/>
      <c r="MDI57" s="34"/>
      <c r="MDJ57" s="34"/>
      <c r="MDK57" s="34"/>
      <c r="MDL57" s="34"/>
      <c r="MDM57" s="34"/>
      <c r="MDN57" s="34"/>
      <c r="MDO57" s="34"/>
      <c r="MDP57" s="34"/>
      <c r="MDQ57" s="34"/>
      <c r="MDR57" s="34"/>
      <c r="MDS57" s="34"/>
      <c r="MDT57" s="34"/>
      <c r="MDU57" s="34"/>
      <c r="MDV57" s="34"/>
      <c r="MDW57" s="34"/>
      <c r="MDX57" s="34"/>
      <c r="MDY57" s="34"/>
      <c r="MDZ57" s="34"/>
      <c r="MEA57" s="34"/>
      <c r="MEB57" s="34"/>
      <c r="MEC57" s="34"/>
      <c r="MED57" s="34"/>
      <c r="MEE57" s="34"/>
      <c r="MEF57" s="34"/>
      <c r="MEG57" s="34"/>
      <c r="MEH57" s="34"/>
      <c r="MEI57" s="34"/>
      <c r="MEJ57" s="34"/>
      <c r="MEK57" s="34"/>
      <c r="MEL57" s="34"/>
      <c r="MEM57" s="34"/>
      <c r="MEN57" s="34"/>
      <c r="MEO57" s="34"/>
      <c r="MEP57" s="34"/>
      <c r="MEQ57" s="34"/>
      <c r="MER57" s="34"/>
      <c r="MES57" s="34"/>
      <c r="MET57" s="34"/>
      <c r="MEU57" s="34"/>
      <c r="MEV57" s="34"/>
      <c r="MEW57" s="34"/>
      <c r="MEX57" s="34"/>
      <c r="MEY57" s="34"/>
      <c r="MEZ57" s="34"/>
      <c r="MFA57" s="34"/>
      <c r="MFB57" s="34"/>
      <c r="MFC57" s="34"/>
      <c r="MFD57" s="34"/>
      <c r="MFE57" s="34"/>
      <c r="MFF57" s="34"/>
      <c r="MFG57" s="34"/>
      <c r="MFH57" s="34"/>
      <c r="MFI57" s="34"/>
      <c r="MFJ57" s="34"/>
      <c r="MFK57" s="34"/>
      <c r="MFL57" s="34"/>
      <c r="MFM57" s="34"/>
      <c r="MFN57" s="34"/>
      <c r="MFO57" s="34"/>
      <c r="MFP57" s="34"/>
      <c r="MFQ57" s="34"/>
      <c r="MFR57" s="34"/>
      <c r="MFS57" s="34"/>
      <c r="MFT57" s="34"/>
      <c r="MFU57" s="34"/>
      <c r="MFV57" s="34"/>
      <c r="MFW57" s="34"/>
      <c r="MFX57" s="34"/>
      <c r="MFY57" s="34"/>
      <c r="MFZ57" s="34"/>
      <c r="MGA57" s="34"/>
      <c r="MGB57" s="34"/>
      <c r="MGC57" s="34"/>
      <c r="MGD57" s="34"/>
      <c r="MGE57" s="34"/>
      <c r="MGF57" s="34"/>
      <c r="MGG57" s="34"/>
      <c r="MGH57" s="34"/>
      <c r="MGI57" s="34"/>
      <c r="MGJ57" s="34"/>
      <c r="MGK57" s="34"/>
      <c r="MGL57" s="34"/>
      <c r="MGM57" s="34"/>
      <c r="MGN57" s="34"/>
      <c r="MGO57" s="34"/>
      <c r="MGP57" s="34"/>
      <c r="MGQ57" s="34"/>
      <c r="MGR57" s="34"/>
      <c r="MGS57" s="34"/>
      <c r="MGT57" s="34"/>
      <c r="MGU57" s="34"/>
      <c r="MGV57" s="34"/>
      <c r="MGW57" s="34"/>
      <c r="MGX57" s="34"/>
      <c r="MGY57" s="34"/>
      <c r="MGZ57" s="34"/>
      <c r="MHA57" s="34"/>
      <c r="MHB57" s="34"/>
      <c r="MHC57" s="34"/>
      <c r="MHD57" s="34"/>
      <c r="MHE57" s="34"/>
      <c r="MHF57" s="34"/>
      <c r="MHG57" s="34"/>
      <c r="MHH57" s="34"/>
      <c r="MHI57" s="34"/>
      <c r="MHJ57" s="34"/>
      <c r="MHK57" s="34"/>
      <c r="MHL57" s="34"/>
      <c r="MHM57" s="34"/>
      <c r="MHN57" s="34"/>
      <c r="MHO57" s="34"/>
      <c r="MHP57" s="34"/>
      <c r="MHQ57" s="34"/>
      <c r="MHR57" s="34"/>
      <c r="MHS57" s="34"/>
      <c r="MHT57" s="34"/>
      <c r="MHU57" s="34"/>
      <c r="MHV57" s="34"/>
      <c r="MHW57" s="34"/>
      <c r="MHX57" s="34"/>
      <c r="MHY57" s="34"/>
      <c r="MHZ57" s="34"/>
      <c r="MIA57" s="34"/>
      <c r="MIB57" s="34"/>
      <c r="MIC57" s="34"/>
      <c r="MID57" s="34"/>
      <c r="MIE57" s="34"/>
      <c r="MIF57" s="34"/>
      <c r="MIG57" s="34"/>
      <c r="MIH57" s="34"/>
      <c r="MII57" s="34"/>
      <c r="MIJ57" s="34"/>
      <c r="MIK57" s="34"/>
      <c r="MIL57" s="34"/>
      <c r="MIM57" s="34"/>
      <c r="MIN57" s="34"/>
      <c r="MIO57" s="34"/>
      <c r="MIP57" s="34"/>
      <c r="MIQ57" s="34"/>
      <c r="MIR57" s="34"/>
      <c r="MIS57" s="34"/>
      <c r="MIT57" s="34"/>
      <c r="MIU57" s="34"/>
      <c r="MIV57" s="34"/>
      <c r="MIW57" s="34"/>
      <c r="MIX57" s="34"/>
      <c r="MIY57" s="34"/>
      <c r="MIZ57" s="34"/>
      <c r="MJA57" s="34"/>
      <c r="MJB57" s="34"/>
      <c r="MJC57" s="34"/>
      <c r="MJD57" s="34"/>
      <c r="MJE57" s="34"/>
      <c r="MJF57" s="34"/>
      <c r="MJG57" s="34"/>
      <c r="MJH57" s="34"/>
      <c r="MJI57" s="34"/>
      <c r="MJJ57" s="34"/>
      <c r="MJK57" s="34"/>
      <c r="MJL57" s="34"/>
      <c r="MJM57" s="34"/>
      <c r="MJN57" s="34"/>
      <c r="MJO57" s="34"/>
      <c r="MJP57" s="34"/>
      <c r="MJQ57" s="34"/>
      <c r="MJR57" s="34"/>
      <c r="MJS57" s="34"/>
      <c r="MJT57" s="34"/>
      <c r="MJU57" s="34"/>
      <c r="MJV57" s="34"/>
      <c r="MJW57" s="34"/>
      <c r="MJX57" s="34"/>
      <c r="MJY57" s="34"/>
      <c r="MJZ57" s="34"/>
      <c r="MKA57" s="34"/>
      <c r="MKB57" s="34"/>
      <c r="MKC57" s="34"/>
      <c r="MKD57" s="34"/>
      <c r="MKE57" s="34"/>
      <c r="MKF57" s="34"/>
      <c r="MKG57" s="34"/>
      <c r="MKH57" s="34"/>
      <c r="MKI57" s="34"/>
      <c r="MKJ57" s="34"/>
      <c r="MKK57" s="34"/>
      <c r="MKL57" s="34"/>
      <c r="MKM57" s="34"/>
      <c r="MKN57" s="34"/>
      <c r="MKO57" s="34"/>
      <c r="MKP57" s="34"/>
      <c r="MKQ57" s="34"/>
      <c r="MKR57" s="34"/>
      <c r="MKS57" s="34"/>
      <c r="MKT57" s="34"/>
      <c r="MKU57" s="34"/>
      <c r="MKV57" s="34"/>
      <c r="MKW57" s="34"/>
      <c r="MKX57" s="34"/>
      <c r="MKY57" s="34"/>
      <c r="MKZ57" s="34"/>
      <c r="MLA57" s="34"/>
      <c r="MLB57" s="34"/>
      <c r="MLC57" s="34"/>
      <c r="MLD57" s="34"/>
      <c r="MLE57" s="34"/>
      <c r="MLF57" s="34"/>
      <c r="MLG57" s="34"/>
      <c r="MLH57" s="34"/>
      <c r="MLI57" s="34"/>
      <c r="MLJ57" s="34"/>
      <c r="MLK57" s="34"/>
      <c r="MLL57" s="34"/>
      <c r="MLM57" s="34"/>
      <c r="MLN57" s="34"/>
      <c r="MLO57" s="34"/>
      <c r="MLP57" s="34"/>
      <c r="MLQ57" s="34"/>
      <c r="MLR57" s="34"/>
      <c r="MLS57" s="34"/>
      <c r="MLT57" s="34"/>
      <c r="MLU57" s="34"/>
      <c r="MLV57" s="34"/>
      <c r="MLW57" s="34"/>
      <c r="MLX57" s="34"/>
      <c r="MLY57" s="34"/>
      <c r="MLZ57" s="34"/>
      <c r="MMA57" s="34"/>
      <c r="MMB57" s="34"/>
      <c r="MMC57" s="34"/>
      <c r="MMD57" s="34"/>
      <c r="MME57" s="34"/>
      <c r="MMF57" s="34"/>
      <c r="MMG57" s="34"/>
      <c r="MMH57" s="34"/>
      <c r="MMI57" s="34"/>
      <c r="MMJ57" s="34"/>
      <c r="MMK57" s="34"/>
      <c r="MML57" s="34"/>
      <c r="MMM57" s="34"/>
      <c r="MMN57" s="34"/>
      <c r="MMO57" s="34"/>
      <c r="MMP57" s="34"/>
      <c r="MMQ57" s="34"/>
      <c r="MMR57" s="34"/>
      <c r="MMS57" s="34"/>
      <c r="MMT57" s="34"/>
      <c r="MMU57" s="34"/>
      <c r="MMV57" s="34"/>
      <c r="MMW57" s="34"/>
      <c r="MMX57" s="34"/>
      <c r="MMY57" s="34"/>
      <c r="MMZ57" s="34"/>
      <c r="MNA57" s="34"/>
      <c r="MNB57" s="34"/>
      <c r="MNC57" s="34"/>
      <c r="MND57" s="34"/>
      <c r="MNE57" s="34"/>
      <c r="MNF57" s="34"/>
      <c r="MNG57" s="34"/>
      <c r="MNH57" s="34"/>
      <c r="MNI57" s="34"/>
      <c r="MNJ57" s="34"/>
      <c r="MNK57" s="34"/>
      <c r="MNL57" s="34"/>
      <c r="MNM57" s="34"/>
      <c r="MNN57" s="34"/>
      <c r="MNO57" s="34"/>
      <c r="MNP57" s="34"/>
      <c r="MNQ57" s="34"/>
      <c r="MNR57" s="34"/>
      <c r="MNS57" s="34"/>
      <c r="MNT57" s="34"/>
      <c r="MNU57" s="34"/>
      <c r="MNV57" s="34"/>
      <c r="MNW57" s="34"/>
      <c r="MNX57" s="34"/>
      <c r="MNY57" s="34"/>
      <c r="MNZ57" s="34"/>
      <c r="MOA57" s="34"/>
      <c r="MOB57" s="34"/>
      <c r="MOC57" s="34"/>
      <c r="MOD57" s="34"/>
      <c r="MOE57" s="34"/>
      <c r="MOF57" s="34"/>
      <c r="MOG57" s="34"/>
      <c r="MOH57" s="34"/>
      <c r="MOI57" s="34"/>
      <c r="MOJ57" s="34"/>
      <c r="MOK57" s="34"/>
      <c r="MOL57" s="34"/>
      <c r="MOM57" s="34"/>
      <c r="MON57" s="34"/>
      <c r="MOO57" s="34"/>
      <c r="MOP57" s="34"/>
      <c r="MOQ57" s="34"/>
      <c r="MOR57" s="34"/>
      <c r="MOS57" s="34"/>
      <c r="MOT57" s="34"/>
      <c r="MOU57" s="34"/>
      <c r="MOV57" s="34"/>
      <c r="MOW57" s="34"/>
      <c r="MOX57" s="34"/>
      <c r="MOY57" s="34"/>
      <c r="MOZ57" s="34"/>
      <c r="MPA57" s="34"/>
      <c r="MPB57" s="34"/>
      <c r="MPC57" s="34"/>
      <c r="MPD57" s="34"/>
      <c r="MPE57" s="34"/>
      <c r="MPF57" s="34"/>
      <c r="MPG57" s="34"/>
      <c r="MPH57" s="34"/>
      <c r="MPI57" s="34"/>
      <c r="MPJ57" s="34"/>
      <c r="MPK57" s="34"/>
      <c r="MPL57" s="34"/>
      <c r="MPM57" s="34"/>
      <c r="MPN57" s="34"/>
      <c r="MPO57" s="34"/>
      <c r="MPP57" s="34"/>
      <c r="MPQ57" s="34"/>
      <c r="MPR57" s="34"/>
      <c r="MPS57" s="34"/>
      <c r="MPT57" s="34"/>
      <c r="MPU57" s="34"/>
      <c r="MPV57" s="34"/>
      <c r="MPW57" s="34"/>
      <c r="MPX57" s="34"/>
      <c r="MPY57" s="34"/>
      <c r="MPZ57" s="34"/>
      <c r="MQA57" s="34"/>
      <c r="MQB57" s="34"/>
      <c r="MQC57" s="34"/>
      <c r="MQD57" s="34"/>
      <c r="MQE57" s="34"/>
      <c r="MQF57" s="34"/>
      <c r="MQG57" s="34"/>
      <c r="MQH57" s="34"/>
      <c r="MQI57" s="34"/>
      <c r="MQJ57" s="34"/>
      <c r="MQK57" s="34"/>
      <c r="MQL57" s="34"/>
      <c r="MQM57" s="34"/>
      <c r="MQN57" s="34"/>
      <c r="MQO57" s="34"/>
      <c r="MQP57" s="34"/>
      <c r="MQQ57" s="34"/>
      <c r="MQR57" s="34"/>
      <c r="MQS57" s="34"/>
      <c r="MQT57" s="34"/>
      <c r="MQU57" s="34"/>
      <c r="MQV57" s="34"/>
      <c r="MQW57" s="34"/>
      <c r="MQX57" s="34"/>
      <c r="MQY57" s="34"/>
      <c r="MQZ57" s="34"/>
      <c r="MRA57" s="34"/>
      <c r="MRB57" s="34"/>
      <c r="MRC57" s="34"/>
      <c r="MRD57" s="34"/>
      <c r="MRE57" s="34"/>
      <c r="MRF57" s="34"/>
      <c r="MRG57" s="34"/>
      <c r="MRH57" s="34"/>
      <c r="MRI57" s="34"/>
      <c r="MRJ57" s="34"/>
      <c r="MRK57" s="34"/>
      <c r="MRL57" s="34"/>
      <c r="MRM57" s="34"/>
      <c r="MRN57" s="34"/>
      <c r="MRO57" s="34"/>
      <c r="MRP57" s="34"/>
      <c r="MRQ57" s="34"/>
      <c r="MRR57" s="34"/>
      <c r="MRS57" s="34"/>
      <c r="MRT57" s="34"/>
      <c r="MRU57" s="34"/>
      <c r="MRV57" s="34"/>
      <c r="MRW57" s="34"/>
      <c r="MRX57" s="34"/>
      <c r="MRY57" s="34"/>
      <c r="MRZ57" s="34"/>
      <c r="MSA57" s="34"/>
      <c r="MSB57" s="34"/>
      <c r="MSC57" s="34"/>
      <c r="MSD57" s="34"/>
      <c r="MSE57" s="34"/>
      <c r="MSF57" s="34"/>
      <c r="MSG57" s="34"/>
      <c r="MSH57" s="34"/>
      <c r="MSI57" s="34"/>
      <c r="MSJ57" s="34"/>
      <c r="MSK57" s="34"/>
      <c r="MSL57" s="34"/>
      <c r="MSM57" s="34"/>
      <c r="MSN57" s="34"/>
      <c r="MSO57" s="34"/>
      <c r="MSP57" s="34"/>
      <c r="MSQ57" s="34"/>
      <c r="MSR57" s="34"/>
      <c r="MSS57" s="34"/>
      <c r="MST57" s="34"/>
      <c r="MSU57" s="34"/>
      <c r="MSV57" s="34"/>
      <c r="MSW57" s="34"/>
      <c r="MSX57" s="34"/>
      <c r="MSY57" s="34"/>
      <c r="MSZ57" s="34"/>
      <c r="MTA57" s="34"/>
      <c r="MTB57" s="34"/>
      <c r="MTC57" s="34"/>
      <c r="MTD57" s="34"/>
      <c r="MTE57" s="34"/>
      <c r="MTF57" s="34"/>
      <c r="MTG57" s="34"/>
      <c r="MTH57" s="34"/>
      <c r="MTI57" s="34"/>
      <c r="MTJ57" s="34"/>
      <c r="MTK57" s="34"/>
      <c r="MTL57" s="34"/>
      <c r="MTM57" s="34"/>
      <c r="MTN57" s="34"/>
      <c r="MTO57" s="34"/>
      <c r="MTP57" s="34"/>
      <c r="MTQ57" s="34"/>
      <c r="MTR57" s="34"/>
      <c r="MTS57" s="34"/>
      <c r="MTT57" s="34"/>
      <c r="MTU57" s="34"/>
      <c r="MTV57" s="34"/>
      <c r="MTW57" s="34"/>
      <c r="MTX57" s="34"/>
      <c r="MTY57" s="34"/>
      <c r="MTZ57" s="34"/>
      <c r="MUA57" s="34"/>
      <c r="MUB57" s="34"/>
      <c r="MUC57" s="34"/>
      <c r="MUD57" s="34"/>
      <c r="MUE57" s="34"/>
      <c r="MUF57" s="34"/>
      <c r="MUG57" s="34"/>
      <c r="MUH57" s="34"/>
      <c r="MUI57" s="34"/>
      <c r="MUJ57" s="34"/>
      <c r="MUK57" s="34"/>
      <c r="MUL57" s="34"/>
      <c r="MUM57" s="34"/>
      <c r="MUN57" s="34"/>
      <c r="MUO57" s="34"/>
      <c r="MUP57" s="34"/>
      <c r="MUQ57" s="34"/>
      <c r="MUR57" s="34"/>
      <c r="MUS57" s="34"/>
      <c r="MUT57" s="34"/>
      <c r="MUU57" s="34"/>
      <c r="MUV57" s="34"/>
      <c r="MUW57" s="34"/>
      <c r="MUX57" s="34"/>
      <c r="MUY57" s="34"/>
      <c r="MUZ57" s="34"/>
      <c r="MVA57" s="34"/>
      <c r="MVB57" s="34"/>
      <c r="MVC57" s="34"/>
      <c r="MVD57" s="34"/>
      <c r="MVE57" s="34"/>
      <c r="MVF57" s="34"/>
      <c r="MVG57" s="34"/>
      <c r="MVH57" s="34"/>
      <c r="MVI57" s="34"/>
      <c r="MVJ57" s="34"/>
      <c r="MVK57" s="34"/>
      <c r="MVL57" s="34"/>
      <c r="MVM57" s="34"/>
      <c r="MVN57" s="34"/>
      <c r="MVO57" s="34"/>
      <c r="MVP57" s="34"/>
      <c r="MVQ57" s="34"/>
      <c r="MVR57" s="34"/>
      <c r="MVS57" s="34"/>
      <c r="MVT57" s="34"/>
      <c r="MVU57" s="34"/>
      <c r="MVV57" s="34"/>
      <c r="MVW57" s="34"/>
      <c r="MVX57" s="34"/>
      <c r="MVY57" s="34"/>
      <c r="MVZ57" s="34"/>
      <c r="MWA57" s="34"/>
      <c r="MWB57" s="34"/>
      <c r="MWC57" s="34"/>
      <c r="MWD57" s="34"/>
      <c r="MWE57" s="34"/>
      <c r="MWF57" s="34"/>
      <c r="MWG57" s="34"/>
      <c r="MWH57" s="34"/>
      <c r="MWI57" s="34"/>
      <c r="MWJ57" s="34"/>
      <c r="MWK57" s="34"/>
      <c r="MWL57" s="34"/>
      <c r="MWM57" s="34"/>
      <c r="MWN57" s="34"/>
      <c r="MWO57" s="34"/>
      <c r="MWP57" s="34"/>
      <c r="MWQ57" s="34"/>
      <c r="MWR57" s="34"/>
      <c r="MWS57" s="34"/>
      <c r="MWT57" s="34"/>
      <c r="MWU57" s="34"/>
      <c r="MWV57" s="34"/>
      <c r="MWW57" s="34"/>
      <c r="MWX57" s="34"/>
      <c r="MWY57" s="34"/>
      <c r="MWZ57" s="34"/>
      <c r="MXA57" s="34"/>
      <c r="MXB57" s="34"/>
      <c r="MXC57" s="34"/>
      <c r="MXD57" s="34"/>
      <c r="MXE57" s="34"/>
      <c r="MXF57" s="34"/>
      <c r="MXG57" s="34"/>
      <c r="MXH57" s="34"/>
      <c r="MXI57" s="34"/>
      <c r="MXJ57" s="34"/>
      <c r="MXK57" s="34"/>
      <c r="MXL57" s="34"/>
      <c r="MXM57" s="34"/>
      <c r="MXN57" s="34"/>
      <c r="MXO57" s="34"/>
      <c r="MXP57" s="34"/>
      <c r="MXQ57" s="34"/>
      <c r="MXR57" s="34"/>
      <c r="MXS57" s="34"/>
      <c r="MXT57" s="34"/>
      <c r="MXU57" s="34"/>
      <c r="MXV57" s="34"/>
      <c r="MXW57" s="34"/>
      <c r="MXX57" s="34"/>
      <c r="MXY57" s="34"/>
      <c r="MXZ57" s="34"/>
      <c r="MYA57" s="34"/>
      <c r="MYB57" s="34"/>
      <c r="MYC57" s="34"/>
      <c r="MYD57" s="34"/>
      <c r="MYE57" s="34"/>
      <c r="MYF57" s="34"/>
      <c r="MYG57" s="34"/>
      <c r="MYH57" s="34"/>
      <c r="MYI57" s="34"/>
      <c r="MYJ57" s="34"/>
      <c r="MYK57" s="34"/>
      <c r="MYL57" s="34"/>
      <c r="MYM57" s="34"/>
      <c r="MYN57" s="34"/>
      <c r="MYO57" s="34"/>
      <c r="MYP57" s="34"/>
      <c r="MYQ57" s="34"/>
      <c r="MYR57" s="34"/>
      <c r="MYS57" s="34"/>
      <c r="MYT57" s="34"/>
      <c r="MYU57" s="34"/>
      <c r="MYV57" s="34"/>
      <c r="MYW57" s="34"/>
      <c r="MYX57" s="34"/>
      <c r="MYY57" s="34"/>
      <c r="MYZ57" s="34"/>
      <c r="MZA57" s="34"/>
      <c r="MZB57" s="34"/>
      <c r="MZC57" s="34"/>
      <c r="MZD57" s="34"/>
      <c r="MZE57" s="34"/>
      <c r="MZF57" s="34"/>
      <c r="MZG57" s="34"/>
      <c r="MZH57" s="34"/>
      <c r="MZI57" s="34"/>
      <c r="MZJ57" s="34"/>
      <c r="MZK57" s="34"/>
      <c r="MZL57" s="34"/>
      <c r="MZM57" s="34"/>
      <c r="MZN57" s="34"/>
      <c r="MZO57" s="34"/>
      <c r="MZP57" s="34"/>
      <c r="MZQ57" s="34"/>
      <c r="MZR57" s="34"/>
      <c r="MZS57" s="34"/>
      <c r="MZT57" s="34"/>
      <c r="MZU57" s="34"/>
      <c r="MZV57" s="34"/>
      <c r="MZW57" s="34"/>
      <c r="MZX57" s="34"/>
      <c r="MZY57" s="34"/>
      <c r="MZZ57" s="34"/>
      <c r="NAA57" s="34"/>
      <c r="NAB57" s="34"/>
      <c r="NAC57" s="34"/>
      <c r="NAD57" s="34"/>
      <c r="NAE57" s="34"/>
      <c r="NAF57" s="34"/>
      <c r="NAG57" s="34"/>
      <c r="NAH57" s="34"/>
      <c r="NAI57" s="34"/>
      <c r="NAJ57" s="34"/>
      <c r="NAK57" s="34"/>
      <c r="NAL57" s="34"/>
      <c r="NAM57" s="34"/>
      <c r="NAN57" s="34"/>
      <c r="NAO57" s="34"/>
      <c r="NAP57" s="34"/>
      <c r="NAQ57" s="34"/>
      <c r="NAR57" s="34"/>
      <c r="NAS57" s="34"/>
      <c r="NAT57" s="34"/>
      <c r="NAU57" s="34"/>
      <c r="NAV57" s="34"/>
      <c r="NAW57" s="34"/>
      <c r="NAX57" s="34"/>
      <c r="NAY57" s="34"/>
      <c r="NAZ57" s="34"/>
      <c r="NBA57" s="34"/>
      <c r="NBB57" s="34"/>
      <c r="NBC57" s="34"/>
      <c r="NBD57" s="34"/>
      <c r="NBE57" s="34"/>
      <c r="NBF57" s="34"/>
      <c r="NBG57" s="34"/>
      <c r="NBH57" s="34"/>
      <c r="NBI57" s="34"/>
      <c r="NBJ57" s="34"/>
      <c r="NBK57" s="34"/>
      <c r="NBL57" s="34"/>
      <c r="NBM57" s="34"/>
      <c r="NBN57" s="34"/>
      <c r="NBO57" s="34"/>
      <c r="NBP57" s="34"/>
      <c r="NBQ57" s="34"/>
      <c r="NBR57" s="34"/>
      <c r="NBS57" s="34"/>
      <c r="NBT57" s="34"/>
      <c r="NBU57" s="34"/>
      <c r="NBV57" s="34"/>
      <c r="NBW57" s="34"/>
      <c r="NBX57" s="34"/>
      <c r="NBY57" s="34"/>
      <c r="NBZ57" s="34"/>
      <c r="NCA57" s="34"/>
      <c r="NCB57" s="34"/>
      <c r="NCC57" s="34"/>
      <c r="NCD57" s="34"/>
      <c r="NCE57" s="34"/>
      <c r="NCF57" s="34"/>
      <c r="NCG57" s="34"/>
      <c r="NCH57" s="34"/>
      <c r="NCI57" s="34"/>
      <c r="NCJ57" s="34"/>
      <c r="NCK57" s="34"/>
      <c r="NCL57" s="34"/>
      <c r="NCM57" s="34"/>
      <c r="NCN57" s="34"/>
      <c r="NCO57" s="34"/>
      <c r="NCP57" s="34"/>
      <c r="NCQ57" s="34"/>
      <c r="NCR57" s="34"/>
      <c r="NCS57" s="34"/>
      <c r="NCT57" s="34"/>
      <c r="NCU57" s="34"/>
      <c r="NCV57" s="34"/>
      <c r="NCW57" s="34"/>
      <c r="NCX57" s="34"/>
      <c r="NCY57" s="34"/>
      <c r="NCZ57" s="34"/>
      <c r="NDA57" s="34"/>
      <c r="NDB57" s="34"/>
      <c r="NDC57" s="34"/>
      <c r="NDD57" s="34"/>
      <c r="NDE57" s="34"/>
      <c r="NDF57" s="34"/>
      <c r="NDG57" s="34"/>
      <c r="NDH57" s="34"/>
      <c r="NDI57" s="34"/>
      <c r="NDJ57" s="34"/>
      <c r="NDK57" s="34"/>
      <c r="NDL57" s="34"/>
      <c r="NDM57" s="34"/>
      <c r="NDN57" s="34"/>
      <c r="NDO57" s="34"/>
      <c r="NDP57" s="34"/>
      <c r="NDQ57" s="34"/>
      <c r="NDR57" s="34"/>
      <c r="NDS57" s="34"/>
      <c r="NDT57" s="34"/>
      <c r="NDU57" s="34"/>
      <c r="NDV57" s="34"/>
      <c r="NDW57" s="34"/>
      <c r="NDX57" s="34"/>
      <c r="NDY57" s="34"/>
      <c r="NDZ57" s="34"/>
      <c r="NEA57" s="34"/>
      <c r="NEB57" s="34"/>
      <c r="NEC57" s="34"/>
      <c r="NED57" s="34"/>
      <c r="NEE57" s="34"/>
      <c r="NEF57" s="34"/>
      <c r="NEG57" s="34"/>
      <c r="NEH57" s="34"/>
      <c r="NEI57" s="34"/>
      <c r="NEJ57" s="34"/>
      <c r="NEK57" s="34"/>
      <c r="NEL57" s="34"/>
      <c r="NEM57" s="34"/>
      <c r="NEN57" s="34"/>
      <c r="NEO57" s="34"/>
      <c r="NEP57" s="34"/>
      <c r="NEQ57" s="34"/>
      <c r="NER57" s="34"/>
      <c r="NES57" s="34"/>
      <c r="NET57" s="34"/>
      <c r="NEU57" s="34"/>
      <c r="NEV57" s="34"/>
      <c r="NEW57" s="34"/>
      <c r="NEX57" s="34"/>
      <c r="NEY57" s="34"/>
      <c r="NEZ57" s="34"/>
      <c r="NFA57" s="34"/>
      <c r="NFB57" s="34"/>
      <c r="NFC57" s="34"/>
      <c r="NFD57" s="34"/>
      <c r="NFE57" s="34"/>
      <c r="NFF57" s="34"/>
      <c r="NFG57" s="34"/>
      <c r="NFH57" s="34"/>
      <c r="NFI57" s="34"/>
      <c r="NFJ57" s="34"/>
      <c r="NFK57" s="34"/>
      <c r="NFL57" s="34"/>
      <c r="NFM57" s="34"/>
      <c r="NFN57" s="34"/>
      <c r="NFO57" s="34"/>
      <c r="NFP57" s="34"/>
      <c r="NFQ57" s="34"/>
      <c r="NFR57" s="34"/>
      <c r="NFS57" s="34"/>
      <c r="NFT57" s="34"/>
      <c r="NFU57" s="34"/>
      <c r="NFV57" s="34"/>
      <c r="NFW57" s="34"/>
      <c r="NFX57" s="34"/>
      <c r="NFY57" s="34"/>
      <c r="NFZ57" s="34"/>
      <c r="NGA57" s="34"/>
      <c r="NGB57" s="34"/>
      <c r="NGC57" s="34"/>
      <c r="NGD57" s="34"/>
      <c r="NGE57" s="34"/>
      <c r="NGF57" s="34"/>
      <c r="NGG57" s="34"/>
      <c r="NGH57" s="34"/>
      <c r="NGI57" s="34"/>
      <c r="NGJ57" s="34"/>
      <c r="NGK57" s="34"/>
      <c r="NGL57" s="34"/>
      <c r="NGM57" s="34"/>
      <c r="NGN57" s="34"/>
      <c r="NGO57" s="34"/>
      <c r="NGP57" s="34"/>
      <c r="NGQ57" s="34"/>
      <c r="NGR57" s="34"/>
      <c r="NGS57" s="34"/>
      <c r="NGT57" s="34"/>
      <c r="NGU57" s="34"/>
      <c r="NGV57" s="34"/>
      <c r="NGW57" s="34"/>
      <c r="NGX57" s="34"/>
      <c r="NGY57" s="34"/>
      <c r="NGZ57" s="34"/>
      <c r="NHA57" s="34"/>
      <c r="NHB57" s="34"/>
      <c r="NHC57" s="34"/>
      <c r="NHD57" s="34"/>
      <c r="NHE57" s="34"/>
      <c r="NHF57" s="34"/>
      <c r="NHG57" s="34"/>
      <c r="NHH57" s="34"/>
      <c r="NHI57" s="34"/>
      <c r="NHJ57" s="34"/>
      <c r="NHK57" s="34"/>
      <c r="NHL57" s="34"/>
      <c r="NHM57" s="34"/>
      <c r="NHN57" s="34"/>
      <c r="NHO57" s="34"/>
      <c r="NHP57" s="34"/>
      <c r="NHQ57" s="34"/>
      <c r="NHR57" s="34"/>
      <c r="NHS57" s="34"/>
      <c r="NHT57" s="34"/>
      <c r="NHU57" s="34"/>
      <c r="NHV57" s="34"/>
      <c r="NHW57" s="34"/>
      <c r="NHX57" s="34"/>
      <c r="NHY57" s="34"/>
      <c r="NHZ57" s="34"/>
      <c r="NIA57" s="34"/>
      <c r="NIB57" s="34"/>
      <c r="NIC57" s="34"/>
      <c r="NID57" s="34"/>
      <c r="NIE57" s="34"/>
      <c r="NIF57" s="34"/>
      <c r="NIG57" s="34"/>
      <c r="NIH57" s="34"/>
      <c r="NII57" s="34"/>
      <c r="NIJ57" s="34"/>
      <c r="NIK57" s="34"/>
      <c r="NIL57" s="34"/>
      <c r="NIM57" s="34"/>
      <c r="NIN57" s="34"/>
      <c r="NIO57" s="34"/>
      <c r="NIP57" s="34"/>
      <c r="NIQ57" s="34"/>
      <c r="NIR57" s="34"/>
      <c r="NIS57" s="34"/>
      <c r="NIT57" s="34"/>
      <c r="NIU57" s="34"/>
      <c r="NIV57" s="34"/>
      <c r="NIW57" s="34"/>
      <c r="NIX57" s="34"/>
      <c r="NIY57" s="34"/>
      <c r="NIZ57" s="34"/>
      <c r="NJA57" s="34"/>
      <c r="NJB57" s="34"/>
      <c r="NJC57" s="34"/>
      <c r="NJD57" s="34"/>
      <c r="NJE57" s="34"/>
      <c r="NJF57" s="34"/>
      <c r="NJG57" s="34"/>
      <c r="NJH57" s="34"/>
      <c r="NJI57" s="34"/>
      <c r="NJJ57" s="34"/>
      <c r="NJK57" s="34"/>
      <c r="NJL57" s="34"/>
      <c r="NJM57" s="34"/>
      <c r="NJN57" s="34"/>
      <c r="NJO57" s="34"/>
      <c r="NJP57" s="34"/>
      <c r="NJQ57" s="34"/>
      <c r="NJR57" s="34"/>
      <c r="NJS57" s="34"/>
      <c r="NJT57" s="34"/>
      <c r="NJU57" s="34"/>
      <c r="NJV57" s="34"/>
      <c r="NJW57" s="34"/>
      <c r="NJX57" s="34"/>
      <c r="NJY57" s="34"/>
      <c r="NJZ57" s="34"/>
      <c r="NKA57" s="34"/>
      <c r="NKB57" s="34"/>
      <c r="NKC57" s="34"/>
      <c r="NKD57" s="34"/>
      <c r="NKE57" s="34"/>
      <c r="NKF57" s="34"/>
      <c r="NKG57" s="34"/>
      <c r="NKH57" s="34"/>
      <c r="NKI57" s="34"/>
      <c r="NKJ57" s="34"/>
      <c r="NKK57" s="34"/>
      <c r="NKL57" s="34"/>
      <c r="NKM57" s="34"/>
      <c r="NKN57" s="34"/>
      <c r="NKO57" s="34"/>
      <c r="NKP57" s="34"/>
      <c r="NKQ57" s="34"/>
      <c r="NKR57" s="34"/>
      <c r="NKS57" s="34"/>
      <c r="NKT57" s="34"/>
      <c r="NKU57" s="34"/>
      <c r="NKV57" s="34"/>
      <c r="NKW57" s="34"/>
      <c r="NKX57" s="34"/>
      <c r="NKY57" s="34"/>
      <c r="NKZ57" s="34"/>
      <c r="NLA57" s="34"/>
      <c r="NLB57" s="34"/>
      <c r="NLC57" s="34"/>
      <c r="NLD57" s="34"/>
      <c r="NLE57" s="34"/>
      <c r="NLF57" s="34"/>
      <c r="NLG57" s="34"/>
      <c r="NLH57" s="34"/>
      <c r="NLI57" s="34"/>
      <c r="NLJ57" s="34"/>
      <c r="NLK57" s="34"/>
      <c r="NLL57" s="34"/>
      <c r="NLM57" s="34"/>
      <c r="NLN57" s="34"/>
      <c r="NLO57" s="34"/>
      <c r="NLP57" s="34"/>
      <c r="NLQ57" s="34"/>
      <c r="NLR57" s="34"/>
      <c r="NLS57" s="34"/>
      <c r="NLT57" s="34"/>
      <c r="NLU57" s="34"/>
      <c r="NLV57" s="34"/>
      <c r="NLW57" s="34"/>
      <c r="NLX57" s="34"/>
      <c r="NLY57" s="34"/>
      <c r="NLZ57" s="34"/>
      <c r="NMA57" s="34"/>
      <c r="NMB57" s="34"/>
      <c r="NMC57" s="34"/>
      <c r="NMD57" s="34"/>
      <c r="NME57" s="34"/>
      <c r="NMF57" s="34"/>
      <c r="NMG57" s="34"/>
      <c r="NMH57" s="34"/>
      <c r="NMI57" s="34"/>
      <c r="NMJ57" s="34"/>
      <c r="NMK57" s="34"/>
      <c r="NML57" s="34"/>
      <c r="NMM57" s="34"/>
      <c r="NMN57" s="34"/>
      <c r="NMO57" s="34"/>
      <c r="NMP57" s="34"/>
      <c r="NMQ57" s="34"/>
      <c r="NMR57" s="34"/>
      <c r="NMS57" s="34"/>
      <c r="NMT57" s="34"/>
      <c r="NMU57" s="34"/>
      <c r="NMV57" s="34"/>
      <c r="NMW57" s="34"/>
      <c r="NMX57" s="34"/>
      <c r="NMY57" s="34"/>
      <c r="NMZ57" s="34"/>
      <c r="NNA57" s="34"/>
      <c r="NNB57" s="34"/>
      <c r="NNC57" s="34"/>
      <c r="NND57" s="34"/>
      <c r="NNE57" s="34"/>
      <c r="NNF57" s="34"/>
      <c r="NNG57" s="34"/>
      <c r="NNH57" s="34"/>
      <c r="NNI57" s="34"/>
      <c r="NNJ57" s="34"/>
      <c r="NNK57" s="34"/>
      <c r="NNL57" s="34"/>
      <c r="NNM57" s="34"/>
      <c r="NNN57" s="34"/>
      <c r="NNO57" s="34"/>
      <c r="NNP57" s="34"/>
      <c r="NNQ57" s="34"/>
      <c r="NNR57" s="34"/>
      <c r="NNS57" s="34"/>
      <c r="NNT57" s="34"/>
      <c r="NNU57" s="34"/>
      <c r="NNV57" s="34"/>
      <c r="NNW57" s="34"/>
      <c r="NNX57" s="34"/>
      <c r="NNY57" s="34"/>
      <c r="NNZ57" s="34"/>
      <c r="NOA57" s="34"/>
      <c r="NOB57" s="34"/>
      <c r="NOC57" s="34"/>
      <c r="NOD57" s="34"/>
      <c r="NOE57" s="34"/>
      <c r="NOF57" s="34"/>
      <c r="NOG57" s="34"/>
      <c r="NOH57" s="34"/>
      <c r="NOI57" s="34"/>
      <c r="NOJ57" s="34"/>
      <c r="NOK57" s="34"/>
      <c r="NOL57" s="34"/>
      <c r="NOM57" s="34"/>
      <c r="NON57" s="34"/>
      <c r="NOO57" s="34"/>
      <c r="NOP57" s="34"/>
      <c r="NOQ57" s="34"/>
      <c r="NOR57" s="34"/>
      <c r="NOS57" s="34"/>
      <c r="NOT57" s="34"/>
      <c r="NOU57" s="34"/>
      <c r="NOV57" s="34"/>
      <c r="NOW57" s="34"/>
      <c r="NOX57" s="34"/>
      <c r="NOY57" s="34"/>
      <c r="NOZ57" s="34"/>
      <c r="NPA57" s="34"/>
      <c r="NPB57" s="34"/>
      <c r="NPC57" s="34"/>
      <c r="NPD57" s="34"/>
      <c r="NPE57" s="34"/>
      <c r="NPF57" s="34"/>
      <c r="NPG57" s="34"/>
      <c r="NPH57" s="34"/>
      <c r="NPI57" s="34"/>
      <c r="NPJ57" s="34"/>
      <c r="NPK57" s="34"/>
      <c r="NPL57" s="34"/>
      <c r="NPM57" s="34"/>
      <c r="NPN57" s="34"/>
      <c r="NPO57" s="34"/>
      <c r="NPP57" s="34"/>
      <c r="NPQ57" s="34"/>
      <c r="NPR57" s="34"/>
      <c r="NPS57" s="34"/>
      <c r="NPT57" s="34"/>
      <c r="NPU57" s="34"/>
      <c r="NPV57" s="34"/>
      <c r="NPW57" s="34"/>
      <c r="NPX57" s="34"/>
      <c r="NPY57" s="34"/>
      <c r="NPZ57" s="34"/>
      <c r="NQA57" s="34"/>
      <c r="NQB57" s="34"/>
      <c r="NQC57" s="34"/>
      <c r="NQD57" s="34"/>
      <c r="NQE57" s="34"/>
      <c r="NQF57" s="34"/>
      <c r="NQG57" s="34"/>
      <c r="NQH57" s="34"/>
      <c r="NQI57" s="34"/>
      <c r="NQJ57" s="34"/>
      <c r="NQK57" s="34"/>
      <c r="NQL57" s="34"/>
      <c r="NQM57" s="34"/>
      <c r="NQN57" s="34"/>
      <c r="NQO57" s="34"/>
      <c r="NQP57" s="34"/>
      <c r="NQQ57" s="34"/>
      <c r="NQR57" s="34"/>
      <c r="NQS57" s="34"/>
      <c r="NQT57" s="34"/>
      <c r="NQU57" s="34"/>
      <c r="NQV57" s="34"/>
      <c r="NQW57" s="34"/>
      <c r="NQX57" s="34"/>
      <c r="NQY57" s="34"/>
      <c r="NQZ57" s="34"/>
      <c r="NRA57" s="34"/>
      <c r="NRB57" s="34"/>
      <c r="NRC57" s="34"/>
      <c r="NRD57" s="34"/>
      <c r="NRE57" s="34"/>
      <c r="NRF57" s="34"/>
      <c r="NRG57" s="34"/>
      <c r="NRH57" s="34"/>
      <c r="NRI57" s="34"/>
      <c r="NRJ57" s="34"/>
      <c r="NRK57" s="34"/>
      <c r="NRL57" s="34"/>
      <c r="NRM57" s="34"/>
      <c r="NRN57" s="34"/>
      <c r="NRO57" s="34"/>
      <c r="NRP57" s="34"/>
      <c r="NRQ57" s="34"/>
      <c r="NRR57" s="34"/>
      <c r="NRS57" s="34"/>
      <c r="NRT57" s="34"/>
      <c r="NRU57" s="34"/>
      <c r="NRV57" s="34"/>
      <c r="NRW57" s="34"/>
      <c r="NRX57" s="34"/>
      <c r="NRY57" s="34"/>
      <c r="NRZ57" s="34"/>
      <c r="NSA57" s="34"/>
      <c r="NSB57" s="34"/>
      <c r="NSC57" s="34"/>
      <c r="NSD57" s="34"/>
      <c r="NSE57" s="34"/>
      <c r="NSF57" s="34"/>
      <c r="NSG57" s="34"/>
      <c r="NSH57" s="34"/>
      <c r="NSI57" s="34"/>
      <c r="NSJ57" s="34"/>
      <c r="NSK57" s="34"/>
      <c r="NSL57" s="34"/>
      <c r="NSM57" s="34"/>
      <c r="NSN57" s="34"/>
      <c r="NSO57" s="34"/>
      <c r="NSP57" s="34"/>
      <c r="NSQ57" s="34"/>
      <c r="NSR57" s="34"/>
      <c r="NSS57" s="34"/>
      <c r="NST57" s="34"/>
      <c r="NSU57" s="34"/>
      <c r="NSV57" s="34"/>
      <c r="NSW57" s="34"/>
      <c r="NSX57" s="34"/>
      <c r="NSY57" s="34"/>
      <c r="NSZ57" s="34"/>
      <c r="NTA57" s="34"/>
      <c r="NTB57" s="34"/>
      <c r="NTC57" s="34"/>
      <c r="NTD57" s="34"/>
      <c r="NTE57" s="34"/>
      <c r="NTF57" s="34"/>
      <c r="NTG57" s="34"/>
      <c r="NTH57" s="34"/>
      <c r="NTI57" s="34"/>
      <c r="NTJ57" s="34"/>
      <c r="NTK57" s="34"/>
      <c r="NTL57" s="34"/>
      <c r="NTM57" s="34"/>
      <c r="NTN57" s="34"/>
      <c r="NTO57" s="34"/>
      <c r="NTP57" s="34"/>
      <c r="NTQ57" s="34"/>
      <c r="NTR57" s="34"/>
      <c r="NTS57" s="34"/>
      <c r="NTT57" s="34"/>
      <c r="NTU57" s="34"/>
      <c r="NTV57" s="34"/>
      <c r="NTW57" s="34"/>
      <c r="NTX57" s="34"/>
      <c r="NTY57" s="34"/>
      <c r="NTZ57" s="34"/>
      <c r="NUA57" s="34"/>
      <c r="NUB57" s="34"/>
      <c r="NUC57" s="34"/>
      <c r="NUD57" s="34"/>
      <c r="NUE57" s="34"/>
      <c r="NUF57" s="34"/>
      <c r="NUG57" s="34"/>
      <c r="NUH57" s="34"/>
      <c r="NUI57" s="34"/>
      <c r="NUJ57" s="34"/>
      <c r="NUK57" s="34"/>
      <c r="NUL57" s="34"/>
      <c r="NUM57" s="34"/>
      <c r="NUN57" s="34"/>
      <c r="NUO57" s="34"/>
      <c r="NUP57" s="34"/>
      <c r="NUQ57" s="34"/>
      <c r="NUR57" s="34"/>
      <c r="NUS57" s="34"/>
      <c r="NUT57" s="34"/>
      <c r="NUU57" s="34"/>
      <c r="NUV57" s="34"/>
      <c r="NUW57" s="34"/>
      <c r="NUX57" s="34"/>
      <c r="NUY57" s="34"/>
      <c r="NUZ57" s="34"/>
      <c r="NVA57" s="34"/>
      <c r="NVB57" s="34"/>
      <c r="NVC57" s="34"/>
      <c r="NVD57" s="34"/>
      <c r="NVE57" s="34"/>
      <c r="NVF57" s="34"/>
      <c r="NVG57" s="34"/>
      <c r="NVH57" s="34"/>
      <c r="NVI57" s="34"/>
      <c r="NVJ57" s="34"/>
      <c r="NVK57" s="34"/>
      <c r="NVL57" s="34"/>
      <c r="NVM57" s="34"/>
      <c r="NVN57" s="34"/>
      <c r="NVO57" s="34"/>
      <c r="NVP57" s="34"/>
      <c r="NVQ57" s="34"/>
      <c r="NVR57" s="34"/>
      <c r="NVS57" s="34"/>
      <c r="NVT57" s="34"/>
      <c r="NVU57" s="34"/>
      <c r="NVV57" s="34"/>
      <c r="NVW57" s="34"/>
      <c r="NVX57" s="34"/>
      <c r="NVY57" s="34"/>
      <c r="NVZ57" s="34"/>
      <c r="NWA57" s="34"/>
      <c r="NWB57" s="34"/>
      <c r="NWC57" s="34"/>
      <c r="NWD57" s="34"/>
      <c r="NWE57" s="34"/>
      <c r="NWF57" s="34"/>
      <c r="NWG57" s="34"/>
      <c r="NWH57" s="34"/>
      <c r="NWI57" s="34"/>
      <c r="NWJ57" s="34"/>
      <c r="NWK57" s="34"/>
      <c r="NWL57" s="34"/>
      <c r="NWM57" s="34"/>
      <c r="NWN57" s="34"/>
      <c r="NWO57" s="34"/>
      <c r="NWP57" s="34"/>
      <c r="NWQ57" s="34"/>
      <c r="NWR57" s="34"/>
      <c r="NWS57" s="34"/>
      <c r="NWT57" s="34"/>
      <c r="NWU57" s="34"/>
      <c r="NWV57" s="34"/>
      <c r="NWW57" s="34"/>
      <c r="NWX57" s="34"/>
      <c r="NWY57" s="34"/>
      <c r="NWZ57" s="34"/>
      <c r="NXA57" s="34"/>
      <c r="NXB57" s="34"/>
      <c r="NXC57" s="34"/>
      <c r="NXD57" s="34"/>
      <c r="NXE57" s="34"/>
      <c r="NXF57" s="34"/>
      <c r="NXG57" s="34"/>
      <c r="NXH57" s="34"/>
      <c r="NXI57" s="34"/>
      <c r="NXJ57" s="34"/>
      <c r="NXK57" s="34"/>
      <c r="NXL57" s="34"/>
      <c r="NXM57" s="34"/>
      <c r="NXN57" s="34"/>
      <c r="NXO57" s="34"/>
      <c r="NXP57" s="34"/>
      <c r="NXQ57" s="34"/>
      <c r="NXR57" s="34"/>
      <c r="NXS57" s="34"/>
      <c r="NXT57" s="34"/>
      <c r="NXU57" s="34"/>
      <c r="NXV57" s="34"/>
      <c r="NXW57" s="34"/>
      <c r="NXX57" s="34"/>
      <c r="NXY57" s="34"/>
      <c r="NXZ57" s="34"/>
      <c r="NYA57" s="34"/>
      <c r="NYB57" s="34"/>
      <c r="NYC57" s="34"/>
      <c r="NYD57" s="34"/>
      <c r="NYE57" s="34"/>
      <c r="NYF57" s="34"/>
      <c r="NYG57" s="34"/>
      <c r="NYH57" s="34"/>
      <c r="NYI57" s="34"/>
      <c r="NYJ57" s="34"/>
      <c r="NYK57" s="34"/>
      <c r="NYL57" s="34"/>
      <c r="NYM57" s="34"/>
      <c r="NYN57" s="34"/>
      <c r="NYO57" s="34"/>
      <c r="NYP57" s="34"/>
      <c r="NYQ57" s="34"/>
      <c r="NYR57" s="34"/>
      <c r="NYS57" s="34"/>
      <c r="NYT57" s="34"/>
      <c r="NYU57" s="34"/>
      <c r="NYV57" s="34"/>
      <c r="NYW57" s="34"/>
      <c r="NYX57" s="34"/>
      <c r="NYY57" s="34"/>
      <c r="NYZ57" s="34"/>
      <c r="NZA57" s="34"/>
      <c r="NZB57" s="34"/>
      <c r="NZC57" s="34"/>
      <c r="NZD57" s="34"/>
      <c r="NZE57" s="34"/>
      <c r="NZF57" s="34"/>
      <c r="NZG57" s="34"/>
      <c r="NZH57" s="34"/>
      <c r="NZI57" s="34"/>
      <c r="NZJ57" s="34"/>
      <c r="NZK57" s="34"/>
      <c r="NZL57" s="34"/>
      <c r="NZM57" s="34"/>
      <c r="NZN57" s="34"/>
      <c r="NZO57" s="34"/>
      <c r="NZP57" s="34"/>
      <c r="NZQ57" s="34"/>
      <c r="NZR57" s="34"/>
      <c r="NZS57" s="34"/>
      <c r="NZT57" s="34"/>
      <c r="NZU57" s="34"/>
      <c r="NZV57" s="34"/>
      <c r="NZW57" s="34"/>
      <c r="NZX57" s="34"/>
      <c r="NZY57" s="34"/>
      <c r="NZZ57" s="34"/>
      <c r="OAA57" s="34"/>
      <c r="OAB57" s="34"/>
      <c r="OAC57" s="34"/>
      <c r="OAD57" s="34"/>
      <c r="OAE57" s="34"/>
      <c r="OAF57" s="34"/>
      <c r="OAG57" s="34"/>
      <c r="OAH57" s="34"/>
      <c r="OAI57" s="34"/>
      <c r="OAJ57" s="34"/>
      <c r="OAK57" s="34"/>
      <c r="OAL57" s="34"/>
      <c r="OAM57" s="34"/>
      <c r="OAN57" s="34"/>
      <c r="OAO57" s="34"/>
      <c r="OAP57" s="34"/>
      <c r="OAQ57" s="34"/>
      <c r="OAR57" s="34"/>
      <c r="OAS57" s="34"/>
      <c r="OAT57" s="34"/>
      <c r="OAU57" s="34"/>
      <c r="OAV57" s="34"/>
      <c r="OAW57" s="34"/>
      <c r="OAX57" s="34"/>
      <c r="OAY57" s="34"/>
      <c r="OAZ57" s="34"/>
      <c r="OBA57" s="34"/>
      <c r="OBB57" s="34"/>
      <c r="OBC57" s="34"/>
      <c r="OBD57" s="34"/>
      <c r="OBE57" s="34"/>
      <c r="OBF57" s="34"/>
      <c r="OBG57" s="34"/>
      <c r="OBH57" s="34"/>
      <c r="OBI57" s="34"/>
      <c r="OBJ57" s="34"/>
      <c r="OBK57" s="34"/>
      <c r="OBL57" s="34"/>
      <c r="OBM57" s="34"/>
      <c r="OBN57" s="34"/>
      <c r="OBO57" s="34"/>
      <c r="OBP57" s="34"/>
      <c r="OBQ57" s="34"/>
      <c r="OBR57" s="34"/>
      <c r="OBS57" s="34"/>
      <c r="OBT57" s="34"/>
      <c r="OBU57" s="34"/>
      <c r="OBV57" s="34"/>
      <c r="OBW57" s="34"/>
      <c r="OBX57" s="34"/>
      <c r="OBY57" s="34"/>
      <c r="OBZ57" s="34"/>
      <c r="OCA57" s="34"/>
      <c r="OCB57" s="34"/>
      <c r="OCC57" s="34"/>
      <c r="OCD57" s="34"/>
      <c r="OCE57" s="34"/>
      <c r="OCF57" s="34"/>
      <c r="OCG57" s="34"/>
      <c r="OCH57" s="34"/>
      <c r="OCI57" s="34"/>
      <c r="OCJ57" s="34"/>
      <c r="OCK57" s="34"/>
      <c r="OCL57" s="34"/>
      <c r="OCM57" s="34"/>
      <c r="OCN57" s="34"/>
      <c r="OCO57" s="34"/>
      <c r="OCP57" s="34"/>
      <c r="OCQ57" s="34"/>
      <c r="OCR57" s="34"/>
      <c r="OCS57" s="34"/>
      <c r="OCT57" s="34"/>
      <c r="OCU57" s="34"/>
      <c r="OCV57" s="34"/>
      <c r="OCW57" s="34"/>
      <c r="OCX57" s="34"/>
      <c r="OCY57" s="34"/>
      <c r="OCZ57" s="34"/>
      <c r="ODA57" s="34"/>
      <c r="ODB57" s="34"/>
      <c r="ODC57" s="34"/>
      <c r="ODD57" s="34"/>
      <c r="ODE57" s="34"/>
      <c r="ODF57" s="34"/>
      <c r="ODG57" s="34"/>
      <c r="ODH57" s="34"/>
      <c r="ODI57" s="34"/>
      <c r="ODJ57" s="34"/>
      <c r="ODK57" s="34"/>
      <c r="ODL57" s="34"/>
      <c r="ODM57" s="34"/>
      <c r="ODN57" s="34"/>
      <c r="ODO57" s="34"/>
      <c r="ODP57" s="34"/>
      <c r="ODQ57" s="34"/>
      <c r="ODR57" s="34"/>
      <c r="ODS57" s="34"/>
      <c r="ODT57" s="34"/>
      <c r="ODU57" s="34"/>
      <c r="ODV57" s="34"/>
      <c r="ODW57" s="34"/>
      <c r="ODX57" s="34"/>
      <c r="ODY57" s="34"/>
      <c r="ODZ57" s="34"/>
      <c r="OEA57" s="34"/>
      <c r="OEB57" s="34"/>
      <c r="OEC57" s="34"/>
      <c r="OED57" s="34"/>
      <c r="OEE57" s="34"/>
      <c r="OEF57" s="34"/>
      <c r="OEG57" s="34"/>
      <c r="OEH57" s="34"/>
      <c r="OEI57" s="34"/>
      <c r="OEJ57" s="34"/>
      <c r="OEK57" s="34"/>
      <c r="OEL57" s="34"/>
      <c r="OEM57" s="34"/>
      <c r="OEN57" s="34"/>
      <c r="OEO57" s="34"/>
      <c r="OEP57" s="34"/>
      <c r="OEQ57" s="34"/>
      <c r="OER57" s="34"/>
      <c r="OES57" s="34"/>
      <c r="OET57" s="34"/>
      <c r="OEU57" s="34"/>
      <c r="OEV57" s="34"/>
      <c r="OEW57" s="34"/>
      <c r="OEX57" s="34"/>
      <c r="OEY57" s="34"/>
      <c r="OEZ57" s="34"/>
      <c r="OFA57" s="34"/>
      <c r="OFB57" s="34"/>
      <c r="OFC57" s="34"/>
      <c r="OFD57" s="34"/>
      <c r="OFE57" s="34"/>
      <c r="OFF57" s="34"/>
      <c r="OFG57" s="34"/>
      <c r="OFH57" s="34"/>
      <c r="OFI57" s="34"/>
      <c r="OFJ57" s="34"/>
      <c r="OFK57" s="34"/>
      <c r="OFL57" s="34"/>
      <c r="OFM57" s="34"/>
      <c r="OFN57" s="34"/>
      <c r="OFO57" s="34"/>
      <c r="OFP57" s="34"/>
      <c r="OFQ57" s="34"/>
      <c r="OFR57" s="34"/>
      <c r="OFS57" s="34"/>
      <c r="OFT57" s="34"/>
      <c r="OFU57" s="34"/>
      <c r="OFV57" s="34"/>
      <c r="OFW57" s="34"/>
      <c r="OFX57" s="34"/>
      <c r="OFY57" s="34"/>
      <c r="OFZ57" s="34"/>
      <c r="OGA57" s="34"/>
      <c r="OGB57" s="34"/>
      <c r="OGC57" s="34"/>
      <c r="OGD57" s="34"/>
      <c r="OGE57" s="34"/>
      <c r="OGF57" s="34"/>
      <c r="OGG57" s="34"/>
      <c r="OGH57" s="34"/>
      <c r="OGI57" s="34"/>
      <c r="OGJ57" s="34"/>
      <c r="OGK57" s="34"/>
      <c r="OGL57" s="34"/>
      <c r="OGM57" s="34"/>
      <c r="OGN57" s="34"/>
      <c r="OGO57" s="34"/>
      <c r="OGP57" s="34"/>
      <c r="OGQ57" s="34"/>
      <c r="OGR57" s="34"/>
      <c r="OGS57" s="34"/>
      <c r="OGT57" s="34"/>
      <c r="OGU57" s="34"/>
      <c r="OGV57" s="34"/>
      <c r="OGW57" s="34"/>
      <c r="OGX57" s="34"/>
      <c r="OGY57" s="34"/>
      <c r="OGZ57" s="34"/>
      <c r="OHA57" s="34"/>
      <c r="OHB57" s="34"/>
      <c r="OHC57" s="34"/>
      <c r="OHD57" s="34"/>
      <c r="OHE57" s="34"/>
      <c r="OHF57" s="34"/>
      <c r="OHG57" s="34"/>
      <c r="OHH57" s="34"/>
      <c r="OHI57" s="34"/>
      <c r="OHJ57" s="34"/>
      <c r="OHK57" s="34"/>
      <c r="OHL57" s="34"/>
      <c r="OHM57" s="34"/>
      <c r="OHN57" s="34"/>
      <c r="OHO57" s="34"/>
      <c r="OHP57" s="34"/>
      <c r="OHQ57" s="34"/>
      <c r="OHR57" s="34"/>
      <c r="OHS57" s="34"/>
      <c r="OHT57" s="34"/>
      <c r="OHU57" s="34"/>
      <c r="OHV57" s="34"/>
      <c r="OHW57" s="34"/>
      <c r="OHX57" s="34"/>
      <c r="OHY57" s="34"/>
      <c r="OHZ57" s="34"/>
      <c r="OIA57" s="34"/>
      <c r="OIB57" s="34"/>
      <c r="OIC57" s="34"/>
      <c r="OID57" s="34"/>
      <c r="OIE57" s="34"/>
      <c r="OIF57" s="34"/>
      <c r="OIG57" s="34"/>
      <c r="OIH57" s="34"/>
      <c r="OII57" s="34"/>
      <c r="OIJ57" s="34"/>
      <c r="OIK57" s="34"/>
      <c r="OIL57" s="34"/>
      <c r="OIM57" s="34"/>
      <c r="OIN57" s="34"/>
      <c r="OIO57" s="34"/>
      <c r="OIP57" s="34"/>
      <c r="OIQ57" s="34"/>
      <c r="OIR57" s="34"/>
      <c r="OIS57" s="34"/>
      <c r="OIT57" s="34"/>
      <c r="OIU57" s="34"/>
      <c r="OIV57" s="34"/>
      <c r="OIW57" s="34"/>
      <c r="OIX57" s="34"/>
      <c r="OIY57" s="34"/>
      <c r="OIZ57" s="34"/>
      <c r="OJA57" s="34"/>
      <c r="OJB57" s="34"/>
      <c r="OJC57" s="34"/>
      <c r="OJD57" s="34"/>
      <c r="OJE57" s="34"/>
      <c r="OJF57" s="34"/>
      <c r="OJG57" s="34"/>
      <c r="OJH57" s="34"/>
      <c r="OJI57" s="34"/>
      <c r="OJJ57" s="34"/>
      <c r="OJK57" s="34"/>
      <c r="OJL57" s="34"/>
      <c r="OJM57" s="34"/>
      <c r="OJN57" s="34"/>
      <c r="OJO57" s="34"/>
      <c r="OJP57" s="34"/>
      <c r="OJQ57" s="34"/>
      <c r="OJR57" s="34"/>
      <c r="OJS57" s="34"/>
      <c r="OJT57" s="34"/>
      <c r="OJU57" s="34"/>
      <c r="OJV57" s="34"/>
      <c r="OJW57" s="34"/>
      <c r="OJX57" s="34"/>
      <c r="OJY57" s="34"/>
      <c r="OJZ57" s="34"/>
      <c r="OKA57" s="34"/>
      <c r="OKB57" s="34"/>
      <c r="OKC57" s="34"/>
      <c r="OKD57" s="34"/>
      <c r="OKE57" s="34"/>
      <c r="OKF57" s="34"/>
      <c r="OKG57" s="34"/>
      <c r="OKH57" s="34"/>
      <c r="OKI57" s="34"/>
      <c r="OKJ57" s="34"/>
      <c r="OKK57" s="34"/>
      <c r="OKL57" s="34"/>
      <c r="OKM57" s="34"/>
      <c r="OKN57" s="34"/>
      <c r="OKO57" s="34"/>
      <c r="OKP57" s="34"/>
      <c r="OKQ57" s="34"/>
      <c r="OKR57" s="34"/>
      <c r="OKS57" s="34"/>
      <c r="OKT57" s="34"/>
      <c r="OKU57" s="34"/>
      <c r="OKV57" s="34"/>
      <c r="OKW57" s="34"/>
      <c r="OKX57" s="34"/>
      <c r="OKY57" s="34"/>
      <c r="OKZ57" s="34"/>
      <c r="OLA57" s="34"/>
      <c r="OLB57" s="34"/>
      <c r="OLC57" s="34"/>
      <c r="OLD57" s="34"/>
      <c r="OLE57" s="34"/>
      <c r="OLF57" s="34"/>
      <c r="OLG57" s="34"/>
      <c r="OLH57" s="34"/>
      <c r="OLI57" s="34"/>
      <c r="OLJ57" s="34"/>
      <c r="OLK57" s="34"/>
      <c r="OLL57" s="34"/>
      <c r="OLM57" s="34"/>
      <c r="OLN57" s="34"/>
      <c r="OLO57" s="34"/>
      <c r="OLP57" s="34"/>
      <c r="OLQ57" s="34"/>
      <c r="OLR57" s="34"/>
      <c r="OLS57" s="34"/>
      <c r="OLT57" s="34"/>
      <c r="OLU57" s="34"/>
      <c r="OLV57" s="34"/>
      <c r="OLW57" s="34"/>
      <c r="OLX57" s="34"/>
      <c r="OLY57" s="34"/>
      <c r="OLZ57" s="34"/>
      <c r="OMA57" s="34"/>
      <c r="OMB57" s="34"/>
      <c r="OMC57" s="34"/>
      <c r="OMD57" s="34"/>
      <c r="OME57" s="34"/>
      <c r="OMF57" s="34"/>
      <c r="OMG57" s="34"/>
      <c r="OMH57" s="34"/>
      <c r="OMI57" s="34"/>
      <c r="OMJ57" s="34"/>
      <c r="OMK57" s="34"/>
      <c r="OML57" s="34"/>
      <c r="OMM57" s="34"/>
      <c r="OMN57" s="34"/>
      <c r="OMO57" s="34"/>
      <c r="OMP57" s="34"/>
      <c r="OMQ57" s="34"/>
      <c r="OMR57" s="34"/>
      <c r="OMS57" s="34"/>
      <c r="OMT57" s="34"/>
      <c r="OMU57" s="34"/>
      <c r="OMV57" s="34"/>
      <c r="OMW57" s="34"/>
      <c r="OMX57" s="34"/>
      <c r="OMY57" s="34"/>
      <c r="OMZ57" s="34"/>
      <c r="ONA57" s="34"/>
      <c r="ONB57" s="34"/>
      <c r="ONC57" s="34"/>
      <c r="OND57" s="34"/>
      <c r="ONE57" s="34"/>
      <c r="ONF57" s="34"/>
      <c r="ONG57" s="34"/>
      <c r="ONH57" s="34"/>
      <c r="ONI57" s="34"/>
      <c r="ONJ57" s="34"/>
      <c r="ONK57" s="34"/>
      <c r="ONL57" s="34"/>
      <c r="ONM57" s="34"/>
      <c r="ONN57" s="34"/>
      <c r="ONO57" s="34"/>
      <c r="ONP57" s="34"/>
      <c r="ONQ57" s="34"/>
      <c r="ONR57" s="34"/>
      <c r="ONS57" s="34"/>
      <c r="ONT57" s="34"/>
      <c r="ONU57" s="34"/>
      <c r="ONV57" s="34"/>
      <c r="ONW57" s="34"/>
      <c r="ONX57" s="34"/>
      <c r="ONY57" s="34"/>
      <c r="ONZ57" s="34"/>
      <c r="OOA57" s="34"/>
      <c r="OOB57" s="34"/>
      <c r="OOC57" s="34"/>
      <c r="OOD57" s="34"/>
      <c r="OOE57" s="34"/>
      <c r="OOF57" s="34"/>
      <c r="OOG57" s="34"/>
      <c r="OOH57" s="34"/>
      <c r="OOI57" s="34"/>
      <c r="OOJ57" s="34"/>
      <c r="OOK57" s="34"/>
      <c r="OOL57" s="34"/>
      <c r="OOM57" s="34"/>
      <c r="OON57" s="34"/>
      <c r="OOO57" s="34"/>
      <c r="OOP57" s="34"/>
      <c r="OOQ57" s="34"/>
      <c r="OOR57" s="34"/>
      <c r="OOS57" s="34"/>
      <c r="OOT57" s="34"/>
      <c r="OOU57" s="34"/>
      <c r="OOV57" s="34"/>
      <c r="OOW57" s="34"/>
      <c r="OOX57" s="34"/>
      <c r="OOY57" s="34"/>
      <c r="OOZ57" s="34"/>
      <c r="OPA57" s="34"/>
      <c r="OPB57" s="34"/>
      <c r="OPC57" s="34"/>
      <c r="OPD57" s="34"/>
      <c r="OPE57" s="34"/>
      <c r="OPF57" s="34"/>
      <c r="OPG57" s="34"/>
      <c r="OPH57" s="34"/>
      <c r="OPI57" s="34"/>
      <c r="OPJ57" s="34"/>
      <c r="OPK57" s="34"/>
      <c r="OPL57" s="34"/>
      <c r="OPM57" s="34"/>
      <c r="OPN57" s="34"/>
      <c r="OPO57" s="34"/>
      <c r="OPP57" s="34"/>
      <c r="OPQ57" s="34"/>
      <c r="OPR57" s="34"/>
      <c r="OPS57" s="34"/>
      <c r="OPT57" s="34"/>
      <c r="OPU57" s="34"/>
      <c r="OPV57" s="34"/>
      <c r="OPW57" s="34"/>
      <c r="OPX57" s="34"/>
      <c r="OPY57" s="34"/>
      <c r="OPZ57" s="34"/>
      <c r="OQA57" s="34"/>
      <c r="OQB57" s="34"/>
      <c r="OQC57" s="34"/>
      <c r="OQD57" s="34"/>
      <c r="OQE57" s="34"/>
      <c r="OQF57" s="34"/>
      <c r="OQG57" s="34"/>
      <c r="OQH57" s="34"/>
      <c r="OQI57" s="34"/>
      <c r="OQJ57" s="34"/>
      <c r="OQK57" s="34"/>
      <c r="OQL57" s="34"/>
      <c r="OQM57" s="34"/>
      <c r="OQN57" s="34"/>
      <c r="OQO57" s="34"/>
      <c r="OQP57" s="34"/>
      <c r="OQQ57" s="34"/>
      <c r="OQR57" s="34"/>
      <c r="OQS57" s="34"/>
      <c r="OQT57" s="34"/>
      <c r="OQU57" s="34"/>
      <c r="OQV57" s="34"/>
      <c r="OQW57" s="34"/>
      <c r="OQX57" s="34"/>
      <c r="OQY57" s="34"/>
      <c r="OQZ57" s="34"/>
      <c r="ORA57" s="34"/>
      <c r="ORB57" s="34"/>
      <c r="ORC57" s="34"/>
      <c r="ORD57" s="34"/>
      <c r="ORE57" s="34"/>
      <c r="ORF57" s="34"/>
      <c r="ORG57" s="34"/>
      <c r="ORH57" s="34"/>
      <c r="ORI57" s="34"/>
      <c r="ORJ57" s="34"/>
      <c r="ORK57" s="34"/>
      <c r="ORL57" s="34"/>
      <c r="ORM57" s="34"/>
      <c r="ORN57" s="34"/>
      <c r="ORO57" s="34"/>
      <c r="ORP57" s="34"/>
      <c r="ORQ57" s="34"/>
      <c r="ORR57" s="34"/>
      <c r="ORS57" s="34"/>
      <c r="ORT57" s="34"/>
      <c r="ORU57" s="34"/>
      <c r="ORV57" s="34"/>
      <c r="ORW57" s="34"/>
      <c r="ORX57" s="34"/>
      <c r="ORY57" s="34"/>
      <c r="ORZ57" s="34"/>
      <c r="OSA57" s="34"/>
      <c r="OSB57" s="34"/>
      <c r="OSC57" s="34"/>
      <c r="OSD57" s="34"/>
      <c r="OSE57" s="34"/>
      <c r="OSF57" s="34"/>
      <c r="OSG57" s="34"/>
      <c r="OSH57" s="34"/>
      <c r="OSI57" s="34"/>
      <c r="OSJ57" s="34"/>
      <c r="OSK57" s="34"/>
      <c r="OSL57" s="34"/>
      <c r="OSM57" s="34"/>
      <c r="OSN57" s="34"/>
      <c r="OSO57" s="34"/>
      <c r="OSP57" s="34"/>
      <c r="OSQ57" s="34"/>
      <c r="OSR57" s="34"/>
      <c r="OSS57" s="34"/>
      <c r="OST57" s="34"/>
      <c r="OSU57" s="34"/>
      <c r="OSV57" s="34"/>
      <c r="OSW57" s="34"/>
      <c r="OSX57" s="34"/>
      <c r="OSY57" s="34"/>
      <c r="OSZ57" s="34"/>
      <c r="OTA57" s="34"/>
      <c r="OTB57" s="34"/>
      <c r="OTC57" s="34"/>
      <c r="OTD57" s="34"/>
      <c r="OTE57" s="34"/>
      <c r="OTF57" s="34"/>
      <c r="OTG57" s="34"/>
      <c r="OTH57" s="34"/>
      <c r="OTI57" s="34"/>
      <c r="OTJ57" s="34"/>
      <c r="OTK57" s="34"/>
      <c r="OTL57" s="34"/>
      <c r="OTM57" s="34"/>
      <c r="OTN57" s="34"/>
      <c r="OTO57" s="34"/>
      <c r="OTP57" s="34"/>
      <c r="OTQ57" s="34"/>
      <c r="OTR57" s="34"/>
      <c r="OTS57" s="34"/>
      <c r="OTT57" s="34"/>
      <c r="OTU57" s="34"/>
      <c r="OTV57" s="34"/>
      <c r="OTW57" s="34"/>
      <c r="OTX57" s="34"/>
      <c r="OTY57" s="34"/>
      <c r="OTZ57" s="34"/>
      <c r="OUA57" s="34"/>
      <c r="OUB57" s="34"/>
      <c r="OUC57" s="34"/>
      <c r="OUD57" s="34"/>
      <c r="OUE57" s="34"/>
      <c r="OUF57" s="34"/>
      <c r="OUG57" s="34"/>
      <c r="OUH57" s="34"/>
      <c r="OUI57" s="34"/>
      <c r="OUJ57" s="34"/>
      <c r="OUK57" s="34"/>
      <c r="OUL57" s="34"/>
      <c r="OUM57" s="34"/>
      <c r="OUN57" s="34"/>
      <c r="OUO57" s="34"/>
      <c r="OUP57" s="34"/>
      <c r="OUQ57" s="34"/>
      <c r="OUR57" s="34"/>
      <c r="OUS57" s="34"/>
      <c r="OUT57" s="34"/>
      <c r="OUU57" s="34"/>
      <c r="OUV57" s="34"/>
      <c r="OUW57" s="34"/>
      <c r="OUX57" s="34"/>
      <c r="OUY57" s="34"/>
      <c r="OUZ57" s="34"/>
      <c r="OVA57" s="34"/>
      <c r="OVB57" s="34"/>
      <c r="OVC57" s="34"/>
      <c r="OVD57" s="34"/>
      <c r="OVE57" s="34"/>
      <c r="OVF57" s="34"/>
      <c r="OVG57" s="34"/>
      <c r="OVH57" s="34"/>
      <c r="OVI57" s="34"/>
      <c r="OVJ57" s="34"/>
      <c r="OVK57" s="34"/>
      <c r="OVL57" s="34"/>
      <c r="OVM57" s="34"/>
      <c r="OVN57" s="34"/>
      <c r="OVO57" s="34"/>
      <c r="OVP57" s="34"/>
      <c r="OVQ57" s="34"/>
      <c r="OVR57" s="34"/>
      <c r="OVS57" s="34"/>
      <c r="OVT57" s="34"/>
      <c r="OVU57" s="34"/>
      <c r="OVV57" s="34"/>
      <c r="OVW57" s="34"/>
      <c r="OVX57" s="34"/>
      <c r="OVY57" s="34"/>
      <c r="OVZ57" s="34"/>
      <c r="OWA57" s="34"/>
      <c r="OWB57" s="34"/>
      <c r="OWC57" s="34"/>
      <c r="OWD57" s="34"/>
      <c r="OWE57" s="34"/>
      <c r="OWF57" s="34"/>
      <c r="OWG57" s="34"/>
      <c r="OWH57" s="34"/>
      <c r="OWI57" s="34"/>
      <c r="OWJ57" s="34"/>
      <c r="OWK57" s="34"/>
      <c r="OWL57" s="34"/>
      <c r="OWM57" s="34"/>
      <c r="OWN57" s="34"/>
      <c r="OWO57" s="34"/>
      <c r="OWP57" s="34"/>
      <c r="OWQ57" s="34"/>
      <c r="OWR57" s="34"/>
      <c r="OWS57" s="34"/>
      <c r="OWT57" s="34"/>
      <c r="OWU57" s="34"/>
      <c r="OWV57" s="34"/>
      <c r="OWW57" s="34"/>
      <c r="OWX57" s="34"/>
      <c r="OWY57" s="34"/>
      <c r="OWZ57" s="34"/>
      <c r="OXA57" s="34"/>
      <c r="OXB57" s="34"/>
      <c r="OXC57" s="34"/>
      <c r="OXD57" s="34"/>
      <c r="OXE57" s="34"/>
      <c r="OXF57" s="34"/>
      <c r="OXG57" s="34"/>
      <c r="OXH57" s="34"/>
      <c r="OXI57" s="34"/>
      <c r="OXJ57" s="34"/>
      <c r="OXK57" s="34"/>
      <c r="OXL57" s="34"/>
      <c r="OXM57" s="34"/>
      <c r="OXN57" s="34"/>
      <c r="OXO57" s="34"/>
      <c r="OXP57" s="34"/>
      <c r="OXQ57" s="34"/>
      <c r="OXR57" s="34"/>
      <c r="OXS57" s="34"/>
      <c r="OXT57" s="34"/>
      <c r="OXU57" s="34"/>
      <c r="OXV57" s="34"/>
      <c r="OXW57" s="34"/>
      <c r="OXX57" s="34"/>
      <c r="OXY57" s="34"/>
      <c r="OXZ57" s="34"/>
      <c r="OYA57" s="34"/>
      <c r="OYB57" s="34"/>
      <c r="OYC57" s="34"/>
      <c r="OYD57" s="34"/>
      <c r="OYE57" s="34"/>
      <c r="OYF57" s="34"/>
      <c r="OYG57" s="34"/>
      <c r="OYH57" s="34"/>
      <c r="OYI57" s="34"/>
      <c r="OYJ57" s="34"/>
      <c r="OYK57" s="34"/>
      <c r="OYL57" s="34"/>
      <c r="OYM57" s="34"/>
      <c r="OYN57" s="34"/>
      <c r="OYO57" s="34"/>
      <c r="OYP57" s="34"/>
      <c r="OYQ57" s="34"/>
      <c r="OYR57" s="34"/>
      <c r="OYS57" s="34"/>
      <c r="OYT57" s="34"/>
      <c r="OYU57" s="34"/>
      <c r="OYV57" s="34"/>
      <c r="OYW57" s="34"/>
      <c r="OYX57" s="34"/>
      <c r="OYY57" s="34"/>
      <c r="OYZ57" s="34"/>
      <c r="OZA57" s="34"/>
      <c r="OZB57" s="34"/>
      <c r="OZC57" s="34"/>
      <c r="OZD57" s="34"/>
      <c r="OZE57" s="34"/>
      <c r="OZF57" s="34"/>
      <c r="OZG57" s="34"/>
      <c r="OZH57" s="34"/>
      <c r="OZI57" s="34"/>
      <c r="OZJ57" s="34"/>
      <c r="OZK57" s="34"/>
      <c r="OZL57" s="34"/>
      <c r="OZM57" s="34"/>
      <c r="OZN57" s="34"/>
      <c r="OZO57" s="34"/>
      <c r="OZP57" s="34"/>
      <c r="OZQ57" s="34"/>
      <c r="OZR57" s="34"/>
      <c r="OZS57" s="34"/>
      <c r="OZT57" s="34"/>
      <c r="OZU57" s="34"/>
      <c r="OZV57" s="34"/>
      <c r="OZW57" s="34"/>
      <c r="OZX57" s="34"/>
      <c r="OZY57" s="34"/>
      <c r="OZZ57" s="34"/>
      <c r="PAA57" s="34"/>
      <c r="PAB57" s="34"/>
      <c r="PAC57" s="34"/>
      <c r="PAD57" s="34"/>
      <c r="PAE57" s="34"/>
      <c r="PAF57" s="34"/>
      <c r="PAG57" s="34"/>
      <c r="PAH57" s="34"/>
      <c r="PAI57" s="34"/>
      <c r="PAJ57" s="34"/>
      <c r="PAK57" s="34"/>
      <c r="PAL57" s="34"/>
      <c r="PAM57" s="34"/>
      <c r="PAN57" s="34"/>
      <c r="PAO57" s="34"/>
      <c r="PAP57" s="34"/>
      <c r="PAQ57" s="34"/>
      <c r="PAR57" s="34"/>
      <c r="PAS57" s="34"/>
      <c r="PAT57" s="34"/>
      <c r="PAU57" s="34"/>
      <c r="PAV57" s="34"/>
      <c r="PAW57" s="34"/>
      <c r="PAX57" s="34"/>
      <c r="PAY57" s="34"/>
      <c r="PAZ57" s="34"/>
      <c r="PBA57" s="34"/>
      <c r="PBB57" s="34"/>
      <c r="PBC57" s="34"/>
      <c r="PBD57" s="34"/>
      <c r="PBE57" s="34"/>
      <c r="PBF57" s="34"/>
      <c r="PBG57" s="34"/>
      <c r="PBH57" s="34"/>
      <c r="PBI57" s="34"/>
      <c r="PBJ57" s="34"/>
      <c r="PBK57" s="34"/>
      <c r="PBL57" s="34"/>
      <c r="PBM57" s="34"/>
      <c r="PBN57" s="34"/>
      <c r="PBO57" s="34"/>
      <c r="PBP57" s="34"/>
      <c r="PBQ57" s="34"/>
      <c r="PBR57" s="34"/>
      <c r="PBS57" s="34"/>
      <c r="PBT57" s="34"/>
      <c r="PBU57" s="34"/>
      <c r="PBV57" s="34"/>
      <c r="PBW57" s="34"/>
      <c r="PBX57" s="34"/>
      <c r="PBY57" s="34"/>
      <c r="PBZ57" s="34"/>
      <c r="PCA57" s="34"/>
      <c r="PCB57" s="34"/>
      <c r="PCC57" s="34"/>
      <c r="PCD57" s="34"/>
      <c r="PCE57" s="34"/>
      <c r="PCF57" s="34"/>
      <c r="PCG57" s="34"/>
      <c r="PCH57" s="34"/>
      <c r="PCI57" s="34"/>
      <c r="PCJ57" s="34"/>
      <c r="PCK57" s="34"/>
      <c r="PCL57" s="34"/>
      <c r="PCM57" s="34"/>
      <c r="PCN57" s="34"/>
      <c r="PCO57" s="34"/>
      <c r="PCP57" s="34"/>
      <c r="PCQ57" s="34"/>
      <c r="PCR57" s="34"/>
      <c r="PCS57" s="34"/>
      <c r="PCT57" s="34"/>
      <c r="PCU57" s="34"/>
      <c r="PCV57" s="34"/>
      <c r="PCW57" s="34"/>
      <c r="PCX57" s="34"/>
      <c r="PCY57" s="34"/>
      <c r="PCZ57" s="34"/>
      <c r="PDA57" s="34"/>
      <c r="PDB57" s="34"/>
      <c r="PDC57" s="34"/>
      <c r="PDD57" s="34"/>
      <c r="PDE57" s="34"/>
      <c r="PDF57" s="34"/>
      <c r="PDG57" s="34"/>
      <c r="PDH57" s="34"/>
      <c r="PDI57" s="34"/>
      <c r="PDJ57" s="34"/>
      <c r="PDK57" s="34"/>
      <c r="PDL57" s="34"/>
      <c r="PDM57" s="34"/>
      <c r="PDN57" s="34"/>
      <c r="PDO57" s="34"/>
      <c r="PDP57" s="34"/>
      <c r="PDQ57" s="34"/>
      <c r="PDR57" s="34"/>
      <c r="PDS57" s="34"/>
      <c r="PDT57" s="34"/>
      <c r="PDU57" s="34"/>
      <c r="PDV57" s="34"/>
      <c r="PDW57" s="34"/>
      <c r="PDX57" s="34"/>
      <c r="PDY57" s="34"/>
      <c r="PDZ57" s="34"/>
      <c r="PEA57" s="34"/>
      <c r="PEB57" s="34"/>
      <c r="PEC57" s="34"/>
      <c r="PED57" s="34"/>
      <c r="PEE57" s="34"/>
      <c r="PEF57" s="34"/>
      <c r="PEG57" s="34"/>
      <c r="PEH57" s="34"/>
      <c r="PEI57" s="34"/>
      <c r="PEJ57" s="34"/>
      <c r="PEK57" s="34"/>
      <c r="PEL57" s="34"/>
      <c r="PEM57" s="34"/>
      <c r="PEN57" s="34"/>
      <c r="PEO57" s="34"/>
      <c r="PEP57" s="34"/>
      <c r="PEQ57" s="34"/>
      <c r="PER57" s="34"/>
      <c r="PES57" s="34"/>
      <c r="PET57" s="34"/>
      <c r="PEU57" s="34"/>
      <c r="PEV57" s="34"/>
      <c r="PEW57" s="34"/>
      <c r="PEX57" s="34"/>
      <c r="PEY57" s="34"/>
      <c r="PEZ57" s="34"/>
      <c r="PFA57" s="34"/>
      <c r="PFB57" s="34"/>
      <c r="PFC57" s="34"/>
      <c r="PFD57" s="34"/>
      <c r="PFE57" s="34"/>
      <c r="PFF57" s="34"/>
      <c r="PFG57" s="34"/>
      <c r="PFH57" s="34"/>
      <c r="PFI57" s="34"/>
      <c r="PFJ57" s="34"/>
      <c r="PFK57" s="34"/>
      <c r="PFL57" s="34"/>
      <c r="PFM57" s="34"/>
      <c r="PFN57" s="34"/>
      <c r="PFO57" s="34"/>
      <c r="PFP57" s="34"/>
      <c r="PFQ57" s="34"/>
      <c r="PFR57" s="34"/>
      <c r="PFS57" s="34"/>
      <c r="PFT57" s="34"/>
      <c r="PFU57" s="34"/>
      <c r="PFV57" s="34"/>
      <c r="PFW57" s="34"/>
      <c r="PFX57" s="34"/>
      <c r="PFY57" s="34"/>
      <c r="PFZ57" s="34"/>
      <c r="PGA57" s="34"/>
      <c r="PGB57" s="34"/>
      <c r="PGC57" s="34"/>
      <c r="PGD57" s="34"/>
      <c r="PGE57" s="34"/>
      <c r="PGF57" s="34"/>
      <c r="PGG57" s="34"/>
      <c r="PGH57" s="34"/>
      <c r="PGI57" s="34"/>
      <c r="PGJ57" s="34"/>
      <c r="PGK57" s="34"/>
      <c r="PGL57" s="34"/>
      <c r="PGM57" s="34"/>
      <c r="PGN57" s="34"/>
      <c r="PGO57" s="34"/>
      <c r="PGP57" s="34"/>
      <c r="PGQ57" s="34"/>
      <c r="PGR57" s="34"/>
      <c r="PGS57" s="34"/>
      <c r="PGT57" s="34"/>
      <c r="PGU57" s="34"/>
      <c r="PGV57" s="34"/>
      <c r="PGW57" s="34"/>
      <c r="PGX57" s="34"/>
      <c r="PGY57" s="34"/>
      <c r="PGZ57" s="34"/>
      <c r="PHA57" s="34"/>
      <c r="PHB57" s="34"/>
      <c r="PHC57" s="34"/>
      <c r="PHD57" s="34"/>
      <c r="PHE57" s="34"/>
      <c r="PHF57" s="34"/>
      <c r="PHG57" s="34"/>
      <c r="PHH57" s="34"/>
      <c r="PHI57" s="34"/>
      <c r="PHJ57" s="34"/>
      <c r="PHK57" s="34"/>
      <c r="PHL57" s="34"/>
      <c r="PHM57" s="34"/>
      <c r="PHN57" s="34"/>
      <c r="PHO57" s="34"/>
      <c r="PHP57" s="34"/>
      <c r="PHQ57" s="34"/>
      <c r="PHR57" s="34"/>
      <c r="PHS57" s="34"/>
      <c r="PHT57" s="34"/>
      <c r="PHU57" s="34"/>
      <c r="PHV57" s="34"/>
      <c r="PHW57" s="34"/>
      <c r="PHX57" s="34"/>
      <c r="PHY57" s="34"/>
      <c r="PHZ57" s="34"/>
      <c r="PIA57" s="34"/>
      <c r="PIB57" s="34"/>
      <c r="PIC57" s="34"/>
      <c r="PID57" s="34"/>
      <c r="PIE57" s="34"/>
      <c r="PIF57" s="34"/>
      <c r="PIG57" s="34"/>
      <c r="PIH57" s="34"/>
      <c r="PII57" s="34"/>
      <c r="PIJ57" s="34"/>
      <c r="PIK57" s="34"/>
      <c r="PIL57" s="34"/>
      <c r="PIM57" s="34"/>
      <c r="PIN57" s="34"/>
      <c r="PIO57" s="34"/>
      <c r="PIP57" s="34"/>
      <c r="PIQ57" s="34"/>
      <c r="PIR57" s="34"/>
      <c r="PIS57" s="34"/>
      <c r="PIT57" s="34"/>
      <c r="PIU57" s="34"/>
      <c r="PIV57" s="34"/>
      <c r="PIW57" s="34"/>
      <c r="PIX57" s="34"/>
      <c r="PIY57" s="34"/>
      <c r="PIZ57" s="34"/>
      <c r="PJA57" s="34"/>
      <c r="PJB57" s="34"/>
      <c r="PJC57" s="34"/>
      <c r="PJD57" s="34"/>
      <c r="PJE57" s="34"/>
      <c r="PJF57" s="34"/>
      <c r="PJG57" s="34"/>
      <c r="PJH57" s="34"/>
      <c r="PJI57" s="34"/>
      <c r="PJJ57" s="34"/>
      <c r="PJK57" s="34"/>
      <c r="PJL57" s="34"/>
      <c r="PJM57" s="34"/>
      <c r="PJN57" s="34"/>
      <c r="PJO57" s="34"/>
      <c r="PJP57" s="34"/>
      <c r="PJQ57" s="34"/>
      <c r="PJR57" s="34"/>
      <c r="PJS57" s="34"/>
      <c r="PJT57" s="34"/>
      <c r="PJU57" s="34"/>
      <c r="PJV57" s="34"/>
      <c r="PJW57" s="34"/>
      <c r="PJX57" s="34"/>
      <c r="PJY57" s="34"/>
      <c r="PJZ57" s="34"/>
      <c r="PKA57" s="34"/>
      <c r="PKB57" s="34"/>
      <c r="PKC57" s="34"/>
      <c r="PKD57" s="34"/>
      <c r="PKE57" s="34"/>
      <c r="PKF57" s="34"/>
      <c r="PKG57" s="34"/>
      <c r="PKH57" s="34"/>
      <c r="PKI57" s="34"/>
      <c r="PKJ57" s="34"/>
      <c r="PKK57" s="34"/>
      <c r="PKL57" s="34"/>
      <c r="PKM57" s="34"/>
      <c r="PKN57" s="34"/>
      <c r="PKO57" s="34"/>
      <c r="PKP57" s="34"/>
      <c r="PKQ57" s="34"/>
      <c r="PKR57" s="34"/>
      <c r="PKS57" s="34"/>
      <c r="PKT57" s="34"/>
      <c r="PKU57" s="34"/>
      <c r="PKV57" s="34"/>
      <c r="PKW57" s="34"/>
      <c r="PKX57" s="34"/>
      <c r="PKY57" s="34"/>
      <c r="PKZ57" s="34"/>
      <c r="PLA57" s="34"/>
      <c r="PLB57" s="34"/>
      <c r="PLC57" s="34"/>
      <c r="PLD57" s="34"/>
      <c r="PLE57" s="34"/>
      <c r="PLF57" s="34"/>
      <c r="PLG57" s="34"/>
      <c r="PLH57" s="34"/>
      <c r="PLI57" s="34"/>
      <c r="PLJ57" s="34"/>
      <c r="PLK57" s="34"/>
      <c r="PLL57" s="34"/>
      <c r="PLM57" s="34"/>
      <c r="PLN57" s="34"/>
      <c r="PLO57" s="34"/>
      <c r="PLP57" s="34"/>
      <c r="PLQ57" s="34"/>
      <c r="PLR57" s="34"/>
      <c r="PLS57" s="34"/>
      <c r="PLT57" s="34"/>
      <c r="PLU57" s="34"/>
      <c r="PLV57" s="34"/>
      <c r="PLW57" s="34"/>
      <c r="PLX57" s="34"/>
      <c r="PLY57" s="34"/>
      <c r="PLZ57" s="34"/>
      <c r="PMA57" s="34"/>
      <c r="PMB57" s="34"/>
      <c r="PMC57" s="34"/>
      <c r="PMD57" s="34"/>
      <c r="PME57" s="34"/>
      <c r="PMF57" s="34"/>
      <c r="PMG57" s="34"/>
      <c r="PMH57" s="34"/>
      <c r="PMI57" s="34"/>
      <c r="PMJ57" s="34"/>
      <c r="PMK57" s="34"/>
      <c r="PML57" s="34"/>
      <c r="PMM57" s="34"/>
      <c r="PMN57" s="34"/>
      <c r="PMO57" s="34"/>
      <c r="PMP57" s="34"/>
      <c r="PMQ57" s="34"/>
      <c r="PMR57" s="34"/>
      <c r="PMS57" s="34"/>
      <c r="PMT57" s="34"/>
      <c r="PMU57" s="34"/>
      <c r="PMV57" s="34"/>
      <c r="PMW57" s="34"/>
      <c r="PMX57" s="34"/>
      <c r="PMY57" s="34"/>
      <c r="PMZ57" s="34"/>
      <c r="PNA57" s="34"/>
      <c r="PNB57" s="34"/>
      <c r="PNC57" s="34"/>
      <c r="PND57" s="34"/>
      <c r="PNE57" s="34"/>
      <c r="PNF57" s="34"/>
      <c r="PNG57" s="34"/>
      <c r="PNH57" s="34"/>
      <c r="PNI57" s="34"/>
      <c r="PNJ57" s="34"/>
      <c r="PNK57" s="34"/>
      <c r="PNL57" s="34"/>
      <c r="PNM57" s="34"/>
      <c r="PNN57" s="34"/>
      <c r="PNO57" s="34"/>
      <c r="PNP57" s="34"/>
      <c r="PNQ57" s="34"/>
      <c r="PNR57" s="34"/>
      <c r="PNS57" s="34"/>
      <c r="PNT57" s="34"/>
      <c r="PNU57" s="34"/>
      <c r="PNV57" s="34"/>
      <c r="PNW57" s="34"/>
      <c r="PNX57" s="34"/>
      <c r="PNY57" s="34"/>
      <c r="PNZ57" s="34"/>
      <c r="POA57" s="34"/>
      <c r="POB57" s="34"/>
      <c r="POC57" s="34"/>
      <c r="POD57" s="34"/>
      <c r="POE57" s="34"/>
      <c r="POF57" s="34"/>
      <c r="POG57" s="34"/>
      <c r="POH57" s="34"/>
      <c r="POI57" s="34"/>
      <c r="POJ57" s="34"/>
      <c r="POK57" s="34"/>
      <c r="POL57" s="34"/>
      <c r="POM57" s="34"/>
      <c r="PON57" s="34"/>
      <c r="POO57" s="34"/>
      <c r="POP57" s="34"/>
      <c r="POQ57" s="34"/>
      <c r="POR57" s="34"/>
      <c r="POS57" s="34"/>
      <c r="POT57" s="34"/>
      <c r="POU57" s="34"/>
      <c r="POV57" s="34"/>
      <c r="POW57" s="34"/>
      <c r="POX57" s="34"/>
      <c r="POY57" s="34"/>
      <c r="POZ57" s="34"/>
      <c r="PPA57" s="34"/>
      <c r="PPB57" s="34"/>
      <c r="PPC57" s="34"/>
      <c r="PPD57" s="34"/>
      <c r="PPE57" s="34"/>
      <c r="PPF57" s="34"/>
      <c r="PPG57" s="34"/>
      <c r="PPH57" s="34"/>
      <c r="PPI57" s="34"/>
      <c r="PPJ57" s="34"/>
      <c r="PPK57" s="34"/>
      <c r="PPL57" s="34"/>
      <c r="PPM57" s="34"/>
      <c r="PPN57" s="34"/>
      <c r="PPO57" s="34"/>
      <c r="PPP57" s="34"/>
      <c r="PPQ57" s="34"/>
      <c r="PPR57" s="34"/>
      <c r="PPS57" s="34"/>
      <c r="PPT57" s="34"/>
      <c r="PPU57" s="34"/>
      <c r="PPV57" s="34"/>
      <c r="PPW57" s="34"/>
      <c r="PPX57" s="34"/>
      <c r="PPY57" s="34"/>
      <c r="PPZ57" s="34"/>
      <c r="PQA57" s="34"/>
      <c r="PQB57" s="34"/>
      <c r="PQC57" s="34"/>
      <c r="PQD57" s="34"/>
      <c r="PQE57" s="34"/>
      <c r="PQF57" s="34"/>
      <c r="PQG57" s="34"/>
      <c r="PQH57" s="34"/>
      <c r="PQI57" s="34"/>
      <c r="PQJ57" s="34"/>
      <c r="PQK57" s="34"/>
      <c r="PQL57" s="34"/>
      <c r="PQM57" s="34"/>
      <c r="PQN57" s="34"/>
      <c r="PQO57" s="34"/>
      <c r="PQP57" s="34"/>
      <c r="PQQ57" s="34"/>
      <c r="PQR57" s="34"/>
      <c r="PQS57" s="34"/>
      <c r="PQT57" s="34"/>
      <c r="PQU57" s="34"/>
      <c r="PQV57" s="34"/>
      <c r="PQW57" s="34"/>
      <c r="PQX57" s="34"/>
      <c r="PQY57" s="34"/>
      <c r="PQZ57" s="34"/>
      <c r="PRA57" s="34"/>
      <c r="PRB57" s="34"/>
      <c r="PRC57" s="34"/>
      <c r="PRD57" s="34"/>
      <c r="PRE57" s="34"/>
      <c r="PRF57" s="34"/>
      <c r="PRG57" s="34"/>
      <c r="PRH57" s="34"/>
      <c r="PRI57" s="34"/>
      <c r="PRJ57" s="34"/>
      <c r="PRK57" s="34"/>
      <c r="PRL57" s="34"/>
      <c r="PRM57" s="34"/>
      <c r="PRN57" s="34"/>
      <c r="PRO57" s="34"/>
      <c r="PRP57" s="34"/>
      <c r="PRQ57" s="34"/>
      <c r="PRR57" s="34"/>
      <c r="PRS57" s="34"/>
      <c r="PRT57" s="34"/>
      <c r="PRU57" s="34"/>
      <c r="PRV57" s="34"/>
      <c r="PRW57" s="34"/>
      <c r="PRX57" s="34"/>
      <c r="PRY57" s="34"/>
      <c r="PRZ57" s="34"/>
      <c r="PSA57" s="34"/>
      <c r="PSB57" s="34"/>
      <c r="PSC57" s="34"/>
      <c r="PSD57" s="34"/>
      <c r="PSE57" s="34"/>
      <c r="PSF57" s="34"/>
      <c r="PSG57" s="34"/>
      <c r="PSH57" s="34"/>
      <c r="PSI57" s="34"/>
      <c r="PSJ57" s="34"/>
      <c r="PSK57" s="34"/>
      <c r="PSL57" s="34"/>
      <c r="PSM57" s="34"/>
      <c r="PSN57" s="34"/>
      <c r="PSO57" s="34"/>
      <c r="PSP57" s="34"/>
      <c r="PSQ57" s="34"/>
      <c r="PSR57" s="34"/>
      <c r="PSS57" s="34"/>
      <c r="PST57" s="34"/>
      <c r="PSU57" s="34"/>
      <c r="PSV57" s="34"/>
      <c r="PSW57" s="34"/>
      <c r="PSX57" s="34"/>
      <c r="PSY57" s="34"/>
      <c r="PSZ57" s="34"/>
      <c r="PTA57" s="34"/>
      <c r="PTB57" s="34"/>
      <c r="PTC57" s="34"/>
      <c r="PTD57" s="34"/>
      <c r="PTE57" s="34"/>
      <c r="PTF57" s="34"/>
      <c r="PTG57" s="34"/>
      <c r="PTH57" s="34"/>
      <c r="PTI57" s="34"/>
      <c r="PTJ57" s="34"/>
      <c r="PTK57" s="34"/>
      <c r="PTL57" s="34"/>
      <c r="PTM57" s="34"/>
      <c r="PTN57" s="34"/>
      <c r="PTO57" s="34"/>
      <c r="PTP57" s="34"/>
      <c r="PTQ57" s="34"/>
      <c r="PTR57" s="34"/>
      <c r="PTS57" s="34"/>
      <c r="PTT57" s="34"/>
      <c r="PTU57" s="34"/>
      <c r="PTV57" s="34"/>
      <c r="PTW57" s="34"/>
      <c r="PTX57" s="34"/>
      <c r="PTY57" s="34"/>
      <c r="PTZ57" s="34"/>
      <c r="PUA57" s="34"/>
      <c r="PUB57" s="34"/>
      <c r="PUC57" s="34"/>
      <c r="PUD57" s="34"/>
      <c r="PUE57" s="34"/>
      <c r="PUF57" s="34"/>
      <c r="PUG57" s="34"/>
      <c r="PUH57" s="34"/>
      <c r="PUI57" s="34"/>
      <c r="PUJ57" s="34"/>
      <c r="PUK57" s="34"/>
      <c r="PUL57" s="34"/>
      <c r="PUM57" s="34"/>
      <c r="PUN57" s="34"/>
      <c r="PUO57" s="34"/>
      <c r="PUP57" s="34"/>
      <c r="PUQ57" s="34"/>
      <c r="PUR57" s="34"/>
      <c r="PUS57" s="34"/>
      <c r="PUT57" s="34"/>
      <c r="PUU57" s="34"/>
      <c r="PUV57" s="34"/>
      <c r="PUW57" s="34"/>
      <c r="PUX57" s="34"/>
      <c r="PUY57" s="34"/>
      <c r="PUZ57" s="34"/>
      <c r="PVA57" s="34"/>
      <c r="PVB57" s="34"/>
      <c r="PVC57" s="34"/>
      <c r="PVD57" s="34"/>
      <c r="PVE57" s="34"/>
      <c r="PVF57" s="34"/>
      <c r="PVG57" s="34"/>
      <c r="PVH57" s="34"/>
      <c r="PVI57" s="34"/>
      <c r="PVJ57" s="34"/>
      <c r="PVK57" s="34"/>
      <c r="PVL57" s="34"/>
      <c r="PVM57" s="34"/>
      <c r="PVN57" s="34"/>
      <c r="PVO57" s="34"/>
      <c r="PVP57" s="34"/>
      <c r="PVQ57" s="34"/>
      <c r="PVR57" s="34"/>
      <c r="PVS57" s="34"/>
      <c r="PVT57" s="34"/>
      <c r="PVU57" s="34"/>
      <c r="PVV57" s="34"/>
      <c r="PVW57" s="34"/>
      <c r="PVX57" s="34"/>
      <c r="PVY57" s="34"/>
      <c r="PVZ57" s="34"/>
      <c r="PWA57" s="34"/>
      <c r="PWB57" s="34"/>
      <c r="PWC57" s="34"/>
      <c r="PWD57" s="34"/>
      <c r="PWE57" s="34"/>
      <c r="PWF57" s="34"/>
      <c r="PWG57" s="34"/>
      <c r="PWH57" s="34"/>
      <c r="PWI57" s="34"/>
      <c r="PWJ57" s="34"/>
      <c r="PWK57" s="34"/>
      <c r="PWL57" s="34"/>
      <c r="PWM57" s="34"/>
      <c r="PWN57" s="34"/>
      <c r="PWO57" s="34"/>
      <c r="PWP57" s="34"/>
      <c r="PWQ57" s="34"/>
      <c r="PWR57" s="34"/>
      <c r="PWS57" s="34"/>
      <c r="PWT57" s="34"/>
      <c r="PWU57" s="34"/>
      <c r="PWV57" s="34"/>
      <c r="PWW57" s="34"/>
      <c r="PWX57" s="34"/>
      <c r="PWY57" s="34"/>
      <c r="PWZ57" s="34"/>
      <c r="PXA57" s="34"/>
      <c r="PXB57" s="34"/>
      <c r="PXC57" s="34"/>
      <c r="PXD57" s="34"/>
      <c r="PXE57" s="34"/>
      <c r="PXF57" s="34"/>
      <c r="PXG57" s="34"/>
      <c r="PXH57" s="34"/>
      <c r="PXI57" s="34"/>
      <c r="PXJ57" s="34"/>
      <c r="PXK57" s="34"/>
      <c r="PXL57" s="34"/>
      <c r="PXM57" s="34"/>
      <c r="PXN57" s="34"/>
      <c r="PXO57" s="34"/>
      <c r="PXP57" s="34"/>
      <c r="PXQ57" s="34"/>
      <c r="PXR57" s="34"/>
      <c r="PXS57" s="34"/>
      <c r="PXT57" s="34"/>
      <c r="PXU57" s="34"/>
      <c r="PXV57" s="34"/>
      <c r="PXW57" s="34"/>
      <c r="PXX57" s="34"/>
      <c r="PXY57" s="34"/>
      <c r="PXZ57" s="34"/>
      <c r="PYA57" s="34"/>
      <c r="PYB57" s="34"/>
      <c r="PYC57" s="34"/>
      <c r="PYD57" s="34"/>
      <c r="PYE57" s="34"/>
      <c r="PYF57" s="34"/>
      <c r="PYG57" s="34"/>
      <c r="PYH57" s="34"/>
      <c r="PYI57" s="34"/>
      <c r="PYJ57" s="34"/>
      <c r="PYK57" s="34"/>
      <c r="PYL57" s="34"/>
      <c r="PYM57" s="34"/>
      <c r="PYN57" s="34"/>
      <c r="PYO57" s="34"/>
      <c r="PYP57" s="34"/>
      <c r="PYQ57" s="34"/>
      <c r="PYR57" s="34"/>
      <c r="PYS57" s="34"/>
      <c r="PYT57" s="34"/>
      <c r="PYU57" s="34"/>
      <c r="PYV57" s="34"/>
      <c r="PYW57" s="34"/>
      <c r="PYX57" s="34"/>
      <c r="PYY57" s="34"/>
      <c r="PYZ57" s="34"/>
      <c r="PZA57" s="34"/>
      <c r="PZB57" s="34"/>
      <c r="PZC57" s="34"/>
      <c r="PZD57" s="34"/>
      <c r="PZE57" s="34"/>
      <c r="PZF57" s="34"/>
      <c r="PZG57" s="34"/>
      <c r="PZH57" s="34"/>
      <c r="PZI57" s="34"/>
      <c r="PZJ57" s="34"/>
      <c r="PZK57" s="34"/>
      <c r="PZL57" s="34"/>
      <c r="PZM57" s="34"/>
      <c r="PZN57" s="34"/>
      <c r="PZO57" s="34"/>
      <c r="PZP57" s="34"/>
      <c r="PZQ57" s="34"/>
      <c r="PZR57" s="34"/>
      <c r="PZS57" s="34"/>
      <c r="PZT57" s="34"/>
      <c r="PZU57" s="34"/>
      <c r="PZV57" s="34"/>
      <c r="PZW57" s="34"/>
      <c r="PZX57" s="34"/>
      <c r="PZY57" s="34"/>
      <c r="PZZ57" s="34"/>
      <c r="QAA57" s="34"/>
      <c r="QAB57" s="34"/>
      <c r="QAC57" s="34"/>
      <c r="QAD57" s="34"/>
      <c r="QAE57" s="34"/>
      <c r="QAF57" s="34"/>
      <c r="QAG57" s="34"/>
      <c r="QAH57" s="34"/>
      <c r="QAI57" s="34"/>
      <c r="QAJ57" s="34"/>
      <c r="QAK57" s="34"/>
      <c r="QAL57" s="34"/>
      <c r="QAM57" s="34"/>
      <c r="QAN57" s="34"/>
      <c r="QAO57" s="34"/>
      <c r="QAP57" s="34"/>
      <c r="QAQ57" s="34"/>
      <c r="QAR57" s="34"/>
      <c r="QAS57" s="34"/>
      <c r="QAT57" s="34"/>
      <c r="QAU57" s="34"/>
      <c r="QAV57" s="34"/>
      <c r="QAW57" s="34"/>
      <c r="QAX57" s="34"/>
      <c r="QAY57" s="34"/>
      <c r="QAZ57" s="34"/>
      <c r="QBA57" s="34"/>
      <c r="QBB57" s="34"/>
      <c r="QBC57" s="34"/>
      <c r="QBD57" s="34"/>
      <c r="QBE57" s="34"/>
      <c r="QBF57" s="34"/>
      <c r="QBG57" s="34"/>
      <c r="QBH57" s="34"/>
      <c r="QBI57" s="34"/>
      <c r="QBJ57" s="34"/>
      <c r="QBK57" s="34"/>
      <c r="QBL57" s="34"/>
      <c r="QBM57" s="34"/>
      <c r="QBN57" s="34"/>
      <c r="QBO57" s="34"/>
      <c r="QBP57" s="34"/>
      <c r="QBQ57" s="34"/>
      <c r="QBR57" s="34"/>
      <c r="QBS57" s="34"/>
      <c r="QBT57" s="34"/>
      <c r="QBU57" s="34"/>
      <c r="QBV57" s="34"/>
      <c r="QBW57" s="34"/>
      <c r="QBX57" s="34"/>
      <c r="QBY57" s="34"/>
      <c r="QBZ57" s="34"/>
      <c r="QCA57" s="34"/>
      <c r="QCB57" s="34"/>
      <c r="QCC57" s="34"/>
      <c r="QCD57" s="34"/>
      <c r="QCE57" s="34"/>
      <c r="QCF57" s="34"/>
      <c r="QCG57" s="34"/>
      <c r="QCH57" s="34"/>
      <c r="QCI57" s="34"/>
      <c r="QCJ57" s="34"/>
      <c r="QCK57" s="34"/>
      <c r="QCL57" s="34"/>
      <c r="QCM57" s="34"/>
      <c r="QCN57" s="34"/>
      <c r="QCO57" s="34"/>
      <c r="QCP57" s="34"/>
      <c r="QCQ57" s="34"/>
      <c r="QCR57" s="34"/>
      <c r="QCS57" s="34"/>
      <c r="QCT57" s="34"/>
      <c r="QCU57" s="34"/>
      <c r="QCV57" s="34"/>
      <c r="QCW57" s="34"/>
      <c r="QCX57" s="34"/>
      <c r="QCY57" s="34"/>
      <c r="QCZ57" s="34"/>
      <c r="QDA57" s="34"/>
      <c r="QDB57" s="34"/>
      <c r="QDC57" s="34"/>
      <c r="QDD57" s="34"/>
      <c r="QDE57" s="34"/>
      <c r="QDF57" s="34"/>
      <c r="QDG57" s="34"/>
      <c r="QDH57" s="34"/>
      <c r="QDI57" s="34"/>
      <c r="QDJ57" s="34"/>
      <c r="QDK57" s="34"/>
      <c r="QDL57" s="34"/>
      <c r="QDM57" s="34"/>
      <c r="QDN57" s="34"/>
      <c r="QDO57" s="34"/>
      <c r="QDP57" s="34"/>
      <c r="QDQ57" s="34"/>
      <c r="QDR57" s="34"/>
      <c r="QDS57" s="34"/>
      <c r="QDT57" s="34"/>
      <c r="QDU57" s="34"/>
      <c r="QDV57" s="34"/>
      <c r="QDW57" s="34"/>
      <c r="QDX57" s="34"/>
      <c r="QDY57" s="34"/>
      <c r="QDZ57" s="34"/>
      <c r="QEA57" s="34"/>
      <c r="QEB57" s="34"/>
      <c r="QEC57" s="34"/>
      <c r="QED57" s="34"/>
      <c r="QEE57" s="34"/>
      <c r="QEF57" s="34"/>
      <c r="QEG57" s="34"/>
      <c r="QEH57" s="34"/>
      <c r="QEI57" s="34"/>
      <c r="QEJ57" s="34"/>
      <c r="QEK57" s="34"/>
      <c r="QEL57" s="34"/>
      <c r="QEM57" s="34"/>
      <c r="QEN57" s="34"/>
      <c r="QEO57" s="34"/>
      <c r="QEP57" s="34"/>
      <c r="QEQ57" s="34"/>
      <c r="QER57" s="34"/>
      <c r="QES57" s="34"/>
      <c r="QET57" s="34"/>
      <c r="QEU57" s="34"/>
      <c r="QEV57" s="34"/>
      <c r="QEW57" s="34"/>
      <c r="QEX57" s="34"/>
      <c r="QEY57" s="34"/>
      <c r="QEZ57" s="34"/>
      <c r="QFA57" s="34"/>
      <c r="QFB57" s="34"/>
      <c r="QFC57" s="34"/>
      <c r="QFD57" s="34"/>
      <c r="QFE57" s="34"/>
      <c r="QFF57" s="34"/>
      <c r="QFG57" s="34"/>
      <c r="QFH57" s="34"/>
      <c r="QFI57" s="34"/>
      <c r="QFJ57" s="34"/>
      <c r="QFK57" s="34"/>
      <c r="QFL57" s="34"/>
      <c r="QFM57" s="34"/>
      <c r="QFN57" s="34"/>
      <c r="QFO57" s="34"/>
      <c r="QFP57" s="34"/>
      <c r="QFQ57" s="34"/>
      <c r="QFR57" s="34"/>
      <c r="QFS57" s="34"/>
      <c r="QFT57" s="34"/>
      <c r="QFU57" s="34"/>
      <c r="QFV57" s="34"/>
      <c r="QFW57" s="34"/>
      <c r="QFX57" s="34"/>
      <c r="QFY57" s="34"/>
      <c r="QFZ57" s="34"/>
      <c r="QGA57" s="34"/>
      <c r="QGB57" s="34"/>
      <c r="QGC57" s="34"/>
      <c r="QGD57" s="34"/>
      <c r="QGE57" s="34"/>
      <c r="QGF57" s="34"/>
      <c r="QGG57" s="34"/>
      <c r="QGH57" s="34"/>
      <c r="QGI57" s="34"/>
      <c r="QGJ57" s="34"/>
      <c r="QGK57" s="34"/>
      <c r="QGL57" s="34"/>
      <c r="QGM57" s="34"/>
      <c r="QGN57" s="34"/>
      <c r="QGO57" s="34"/>
      <c r="QGP57" s="34"/>
      <c r="QGQ57" s="34"/>
      <c r="QGR57" s="34"/>
      <c r="QGS57" s="34"/>
      <c r="QGT57" s="34"/>
      <c r="QGU57" s="34"/>
      <c r="QGV57" s="34"/>
      <c r="QGW57" s="34"/>
      <c r="QGX57" s="34"/>
      <c r="QGY57" s="34"/>
      <c r="QGZ57" s="34"/>
      <c r="QHA57" s="34"/>
      <c r="QHB57" s="34"/>
      <c r="QHC57" s="34"/>
      <c r="QHD57" s="34"/>
      <c r="QHE57" s="34"/>
      <c r="QHF57" s="34"/>
      <c r="QHG57" s="34"/>
      <c r="QHH57" s="34"/>
      <c r="QHI57" s="34"/>
      <c r="QHJ57" s="34"/>
      <c r="QHK57" s="34"/>
      <c r="QHL57" s="34"/>
      <c r="QHM57" s="34"/>
      <c r="QHN57" s="34"/>
      <c r="QHO57" s="34"/>
      <c r="QHP57" s="34"/>
      <c r="QHQ57" s="34"/>
      <c r="QHR57" s="34"/>
      <c r="QHS57" s="34"/>
      <c r="QHT57" s="34"/>
      <c r="QHU57" s="34"/>
      <c r="QHV57" s="34"/>
      <c r="QHW57" s="34"/>
      <c r="QHX57" s="34"/>
      <c r="QHY57" s="34"/>
      <c r="QHZ57" s="34"/>
      <c r="QIA57" s="34"/>
      <c r="QIB57" s="34"/>
      <c r="QIC57" s="34"/>
      <c r="QID57" s="34"/>
      <c r="QIE57" s="34"/>
      <c r="QIF57" s="34"/>
      <c r="QIG57" s="34"/>
      <c r="QIH57" s="34"/>
      <c r="QII57" s="34"/>
      <c r="QIJ57" s="34"/>
      <c r="QIK57" s="34"/>
      <c r="QIL57" s="34"/>
      <c r="QIM57" s="34"/>
      <c r="QIN57" s="34"/>
      <c r="QIO57" s="34"/>
      <c r="QIP57" s="34"/>
      <c r="QIQ57" s="34"/>
      <c r="QIR57" s="34"/>
      <c r="QIS57" s="34"/>
      <c r="QIT57" s="34"/>
      <c r="QIU57" s="34"/>
      <c r="QIV57" s="34"/>
      <c r="QIW57" s="34"/>
      <c r="QIX57" s="34"/>
      <c r="QIY57" s="34"/>
      <c r="QIZ57" s="34"/>
      <c r="QJA57" s="34"/>
      <c r="QJB57" s="34"/>
      <c r="QJC57" s="34"/>
      <c r="QJD57" s="34"/>
      <c r="QJE57" s="34"/>
      <c r="QJF57" s="34"/>
      <c r="QJG57" s="34"/>
      <c r="QJH57" s="34"/>
      <c r="QJI57" s="34"/>
      <c r="QJJ57" s="34"/>
      <c r="QJK57" s="34"/>
      <c r="QJL57" s="34"/>
      <c r="QJM57" s="34"/>
      <c r="QJN57" s="34"/>
      <c r="QJO57" s="34"/>
      <c r="QJP57" s="34"/>
      <c r="QJQ57" s="34"/>
      <c r="QJR57" s="34"/>
      <c r="QJS57" s="34"/>
      <c r="QJT57" s="34"/>
      <c r="QJU57" s="34"/>
      <c r="QJV57" s="34"/>
      <c r="QJW57" s="34"/>
      <c r="QJX57" s="34"/>
      <c r="QJY57" s="34"/>
      <c r="QJZ57" s="34"/>
      <c r="QKA57" s="34"/>
      <c r="QKB57" s="34"/>
      <c r="QKC57" s="34"/>
      <c r="QKD57" s="34"/>
      <c r="QKE57" s="34"/>
      <c r="QKF57" s="34"/>
      <c r="QKG57" s="34"/>
      <c r="QKH57" s="34"/>
      <c r="QKI57" s="34"/>
      <c r="QKJ57" s="34"/>
      <c r="QKK57" s="34"/>
      <c r="QKL57" s="34"/>
      <c r="QKM57" s="34"/>
      <c r="QKN57" s="34"/>
      <c r="QKO57" s="34"/>
      <c r="QKP57" s="34"/>
      <c r="QKQ57" s="34"/>
      <c r="QKR57" s="34"/>
      <c r="QKS57" s="34"/>
      <c r="QKT57" s="34"/>
      <c r="QKU57" s="34"/>
      <c r="QKV57" s="34"/>
      <c r="QKW57" s="34"/>
      <c r="QKX57" s="34"/>
      <c r="QKY57" s="34"/>
      <c r="QKZ57" s="34"/>
      <c r="QLA57" s="34"/>
      <c r="QLB57" s="34"/>
      <c r="QLC57" s="34"/>
      <c r="QLD57" s="34"/>
      <c r="QLE57" s="34"/>
      <c r="QLF57" s="34"/>
      <c r="QLG57" s="34"/>
      <c r="QLH57" s="34"/>
      <c r="QLI57" s="34"/>
      <c r="QLJ57" s="34"/>
      <c r="QLK57" s="34"/>
      <c r="QLL57" s="34"/>
      <c r="QLM57" s="34"/>
      <c r="QLN57" s="34"/>
      <c r="QLO57" s="34"/>
      <c r="QLP57" s="34"/>
      <c r="QLQ57" s="34"/>
      <c r="QLR57" s="34"/>
      <c r="QLS57" s="34"/>
      <c r="QLT57" s="34"/>
      <c r="QLU57" s="34"/>
      <c r="QLV57" s="34"/>
      <c r="QLW57" s="34"/>
      <c r="QLX57" s="34"/>
      <c r="QLY57" s="34"/>
      <c r="QLZ57" s="34"/>
      <c r="QMA57" s="34"/>
      <c r="QMB57" s="34"/>
      <c r="QMC57" s="34"/>
      <c r="QMD57" s="34"/>
      <c r="QME57" s="34"/>
      <c r="QMF57" s="34"/>
      <c r="QMG57" s="34"/>
      <c r="QMH57" s="34"/>
      <c r="QMI57" s="34"/>
      <c r="QMJ57" s="34"/>
      <c r="QMK57" s="34"/>
      <c r="QML57" s="34"/>
      <c r="QMM57" s="34"/>
      <c r="QMN57" s="34"/>
      <c r="QMO57" s="34"/>
      <c r="QMP57" s="34"/>
      <c r="QMQ57" s="34"/>
      <c r="QMR57" s="34"/>
      <c r="QMS57" s="34"/>
      <c r="QMT57" s="34"/>
      <c r="QMU57" s="34"/>
      <c r="QMV57" s="34"/>
      <c r="QMW57" s="34"/>
      <c r="QMX57" s="34"/>
      <c r="QMY57" s="34"/>
      <c r="QMZ57" s="34"/>
      <c r="QNA57" s="34"/>
      <c r="QNB57" s="34"/>
      <c r="QNC57" s="34"/>
      <c r="QND57" s="34"/>
      <c r="QNE57" s="34"/>
      <c r="QNF57" s="34"/>
      <c r="QNG57" s="34"/>
      <c r="QNH57" s="34"/>
      <c r="QNI57" s="34"/>
      <c r="QNJ57" s="34"/>
      <c r="QNK57" s="34"/>
      <c r="QNL57" s="34"/>
      <c r="QNM57" s="34"/>
      <c r="QNN57" s="34"/>
      <c r="QNO57" s="34"/>
      <c r="QNP57" s="34"/>
      <c r="QNQ57" s="34"/>
      <c r="QNR57" s="34"/>
      <c r="QNS57" s="34"/>
      <c r="QNT57" s="34"/>
      <c r="QNU57" s="34"/>
      <c r="QNV57" s="34"/>
      <c r="QNW57" s="34"/>
      <c r="QNX57" s="34"/>
      <c r="QNY57" s="34"/>
      <c r="QNZ57" s="34"/>
      <c r="QOA57" s="34"/>
      <c r="QOB57" s="34"/>
      <c r="QOC57" s="34"/>
      <c r="QOD57" s="34"/>
      <c r="QOE57" s="34"/>
      <c r="QOF57" s="34"/>
      <c r="QOG57" s="34"/>
      <c r="QOH57" s="34"/>
      <c r="QOI57" s="34"/>
      <c r="QOJ57" s="34"/>
      <c r="QOK57" s="34"/>
      <c r="QOL57" s="34"/>
      <c r="QOM57" s="34"/>
      <c r="QON57" s="34"/>
      <c r="QOO57" s="34"/>
      <c r="QOP57" s="34"/>
      <c r="QOQ57" s="34"/>
      <c r="QOR57" s="34"/>
      <c r="QOS57" s="34"/>
      <c r="QOT57" s="34"/>
      <c r="QOU57" s="34"/>
      <c r="QOV57" s="34"/>
      <c r="QOW57" s="34"/>
      <c r="QOX57" s="34"/>
      <c r="QOY57" s="34"/>
      <c r="QOZ57" s="34"/>
      <c r="QPA57" s="34"/>
      <c r="QPB57" s="34"/>
      <c r="QPC57" s="34"/>
      <c r="QPD57" s="34"/>
      <c r="QPE57" s="34"/>
      <c r="QPF57" s="34"/>
      <c r="QPG57" s="34"/>
      <c r="QPH57" s="34"/>
      <c r="QPI57" s="34"/>
      <c r="QPJ57" s="34"/>
      <c r="QPK57" s="34"/>
      <c r="QPL57" s="34"/>
      <c r="QPM57" s="34"/>
      <c r="QPN57" s="34"/>
      <c r="QPO57" s="34"/>
      <c r="QPP57" s="34"/>
      <c r="QPQ57" s="34"/>
      <c r="QPR57" s="34"/>
      <c r="QPS57" s="34"/>
      <c r="QPT57" s="34"/>
      <c r="QPU57" s="34"/>
      <c r="QPV57" s="34"/>
      <c r="QPW57" s="34"/>
      <c r="QPX57" s="34"/>
      <c r="QPY57" s="34"/>
      <c r="QPZ57" s="34"/>
      <c r="QQA57" s="34"/>
      <c r="QQB57" s="34"/>
      <c r="QQC57" s="34"/>
      <c r="QQD57" s="34"/>
      <c r="QQE57" s="34"/>
      <c r="QQF57" s="34"/>
      <c r="QQG57" s="34"/>
      <c r="QQH57" s="34"/>
      <c r="QQI57" s="34"/>
      <c r="QQJ57" s="34"/>
      <c r="QQK57" s="34"/>
      <c r="QQL57" s="34"/>
      <c r="QQM57" s="34"/>
      <c r="QQN57" s="34"/>
      <c r="QQO57" s="34"/>
      <c r="QQP57" s="34"/>
      <c r="QQQ57" s="34"/>
      <c r="QQR57" s="34"/>
      <c r="QQS57" s="34"/>
      <c r="QQT57" s="34"/>
      <c r="QQU57" s="34"/>
      <c r="QQV57" s="34"/>
      <c r="QQW57" s="34"/>
      <c r="QQX57" s="34"/>
      <c r="QQY57" s="34"/>
      <c r="QQZ57" s="34"/>
      <c r="QRA57" s="34"/>
      <c r="QRB57" s="34"/>
      <c r="QRC57" s="34"/>
      <c r="QRD57" s="34"/>
      <c r="QRE57" s="34"/>
      <c r="QRF57" s="34"/>
      <c r="QRG57" s="34"/>
      <c r="QRH57" s="34"/>
      <c r="QRI57" s="34"/>
      <c r="QRJ57" s="34"/>
      <c r="QRK57" s="34"/>
      <c r="QRL57" s="34"/>
      <c r="QRM57" s="34"/>
      <c r="QRN57" s="34"/>
      <c r="QRO57" s="34"/>
      <c r="QRP57" s="34"/>
      <c r="QRQ57" s="34"/>
      <c r="QRR57" s="34"/>
      <c r="QRS57" s="34"/>
      <c r="QRT57" s="34"/>
      <c r="QRU57" s="34"/>
      <c r="QRV57" s="34"/>
      <c r="QRW57" s="34"/>
      <c r="QRX57" s="34"/>
      <c r="QRY57" s="34"/>
      <c r="QRZ57" s="34"/>
      <c r="QSA57" s="34"/>
      <c r="QSB57" s="34"/>
      <c r="QSC57" s="34"/>
      <c r="QSD57" s="34"/>
      <c r="QSE57" s="34"/>
      <c r="QSF57" s="34"/>
      <c r="QSG57" s="34"/>
      <c r="QSH57" s="34"/>
      <c r="QSI57" s="34"/>
      <c r="QSJ57" s="34"/>
      <c r="QSK57" s="34"/>
      <c r="QSL57" s="34"/>
      <c r="QSM57" s="34"/>
      <c r="QSN57" s="34"/>
      <c r="QSO57" s="34"/>
      <c r="QSP57" s="34"/>
      <c r="QSQ57" s="34"/>
      <c r="QSR57" s="34"/>
      <c r="QSS57" s="34"/>
      <c r="QST57" s="34"/>
      <c r="QSU57" s="34"/>
      <c r="QSV57" s="34"/>
      <c r="QSW57" s="34"/>
      <c r="QSX57" s="34"/>
      <c r="QSY57" s="34"/>
      <c r="QSZ57" s="34"/>
      <c r="QTA57" s="34"/>
      <c r="QTB57" s="34"/>
      <c r="QTC57" s="34"/>
      <c r="QTD57" s="34"/>
      <c r="QTE57" s="34"/>
      <c r="QTF57" s="34"/>
      <c r="QTG57" s="34"/>
      <c r="QTH57" s="34"/>
      <c r="QTI57" s="34"/>
      <c r="QTJ57" s="34"/>
      <c r="QTK57" s="34"/>
      <c r="QTL57" s="34"/>
      <c r="QTM57" s="34"/>
      <c r="QTN57" s="34"/>
      <c r="QTO57" s="34"/>
      <c r="QTP57" s="34"/>
      <c r="QTQ57" s="34"/>
      <c r="QTR57" s="34"/>
      <c r="QTS57" s="34"/>
      <c r="QTT57" s="34"/>
      <c r="QTU57" s="34"/>
      <c r="QTV57" s="34"/>
      <c r="QTW57" s="34"/>
      <c r="QTX57" s="34"/>
      <c r="QTY57" s="34"/>
      <c r="QTZ57" s="34"/>
      <c r="QUA57" s="34"/>
      <c r="QUB57" s="34"/>
      <c r="QUC57" s="34"/>
      <c r="QUD57" s="34"/>
      <c r="QUE57" s="34"/>
      <c r="QUF57" s="34"/>
      <c r="QUG57" s="34"/>
      <c r="QUH57" s="34"/>
      <c r="QUI57" s="34"/>
      <c r="QUJ57" s="34"/>
      <c r="QUK57" s="34"/>
      <c r="QUL57" s="34"/>
      <c r="QUM57" s="34"/>
      <c r="QUN57" s="34"/>
      <c r="QUO57" s="34"/>
      <c r="QUP57" s="34"/>
      <c r="QUQ57" s="34"/>
      <c r="QUR57" s="34"/>
      <c r="QUS57" s="34"/>
      <c r="QUT57" s="34"/>
      <c r="QUU57" s="34"/>
      <c r="QUV57" s="34"/>
      <c r="QUW57" s="34"/>
      <c r="QUX57" s="34"/>
      <c r="QUY57" s="34"/>
      <c r="QUZ57" s="34"/>
      <c r="QVA57" s="34"/>
      <c r="QVB57" s="34"/>
      <c r="QVC57" s="34"/>
      <c r="QVD57" s="34"/>
      <c r="QVE57" s="34"/>
      <c r="QVF57" s="34"/>
      <c r="QVG57" s="34"/>
      <c r="QVH57" s="34"/>
      <c r="QVI57" s="34"/>
      <c r="QVJ57" s="34"/>
      <c r="QVK57" s="34"/>
      <c r="QVL57" s="34"/>
      <c r="QVM57" s="34"/>
      <c r="QVN57" s="34"/>
      <c r="QVO57" s="34"/>
      <c r="QVP57" s="34"/>
      <c r="QVQ57" s="34"/>
      <c r="QVR57" s="34"/>
      <c r="QVS57" s="34"/>
      <c r="QVT57" s="34"/>
      <c r="QVU57" s="34"/>
      <c r="QVV57" s="34"/>
      <c r="QVW57" s="34"/>
      <c r="QVX57" s="34"/>
      <c r="QVY57" s="34"/>
      <c r="QVZ57" s="34"/>
      <c r="QWA57" s="34"/>
      <c r="QWB57" s="34"/>
      <c r="QWC57" s="34"/>
      <c r="QWD57" s="34"/>
      <c r="QWE57" s="34"/>
      <c r="QWF57" s="34"/>
      <c r="QWG57" s="34"/>
      <c r="QWH57" s="34"/>
      <c r="QWI57" s="34"/>
      <c r="QWJ57" s="34"/>
      <c r="QWK57" s="34"/>
      <c r="QWL57" s="34"/>
      <c r="QWM57" s="34"/>
      <c r="QWN57" s="34"/>
      <c r="QWO57" s="34"/>
      <c r="QWP57" s="34"/>
      <c r="QWQ57" s="34"/>
      <c r="QWR57" s="34"/>
      <c r="QWS57" s="34"/>
      <c r="QWT57" s="34"/>
      <c r="QWU57" s="34"/>
      <c r="QWV57" s="34"/>
      <c r="QWW57" s="34"/>
      <c r="QWX57" s="34"/>
      <c r="QWY57" s="34"/>
      <c r="QWZ57" s="34"/>
      <c r="QXA57" s="34"/>
      <c r="QXB57" s="34"/>
      <c r="QXC57" s="34"/>
      <c r="QXD57" s="34"/>
      <c r="QXE57" s="34"/>
      <c r="QXF57" s="34"/>
      <c r="QXG57" s="34"/>
      <c r="QXH57" s="34"/>
      <c r="QXI57" s="34"/>
      <c r="QXJ57" s="34"/>
      <c r="QXK57" s="34"/>
      <c r="QXL57" s="34"/>
      <c r="QXM57" s="34"/>
      <c r="QXN57" s="34"/>
      <c r="QXO57" s="34"/>
      <c r="QXP57" s="34"/>
      <c r="QXQ57" s="34"/>
      <c r="QXR57" s="34"/>
      <c r="QXS57" s="34"/>
      <c r="QXT57" s="34"/>
      <c r="QXU57" s="34"/>
      <c r="QXV57" s="34"/>
      <c r="QXW57" s="34"/>
      <c r="QXX57" s="34"/>
      <c r="QXY57" s="34"/>
      <c r="QXZ57" s="34"/>
      <c r="QYA57" s="34"/>
      <c r="QYB57" s="34"/>
      <c r="QYC57" s="34"/>
      <c r="QYD57" s="34"/>
      <c r="QYE57" s="34"/>
      <c r="QYF57" s="34"/>
      <c r="QYG57" s="34"/>
      <c r="QYH57" s="34"/>
      <c r="QYI57" s="34"/>
      <c r="QYJ57" s="34"/>
      <c r="QYK57" s="34"/>
      <c r="QYL57" s="34"/>
      <c r="QYM57" s="34"/>
      <c r="QYN57" s="34"/>
      <c r="QYO57" s="34"/>
      <c r="QYP57" s="34"/>
      <c r="QYQ57" s="34"/>
      <c r="QYR57" s="34"/>
      <c r="QYS57" s="34"/>
      <c r="QYT57" s="34"/>
      <c r="QYU57" s="34"/>
      <c r="QYV57" s="34"/>
      <c r="QYW57" s="34"/>
      <c r="QYX57" s="34"/>
      <c r="QYY57" s="34"/>
      <c r="QYZ57" s="34"/>
      <c r="QZA57" s="34"/>
      <c r="QZB57" s="34"/>
      <c r="QZC57" s="34"/>
      <c r="QZD57" s="34"/>
      <c r="QZE57" s="34"/>
      <c r="QZF57" s="34"/>
      <c r="QZG57" s="34"/>
      <c r="QZH57" s="34"/>
      <c r="QZI57" s="34"/>
      <c r="QZJ57" s="34"/>
      <c r="QZK57" s="34"/>
      <c r="QZL57" s="34"/>
      <c r="QZM57" s="34"/>
      <c r="QZN57" s="34"/>
      <c r="QZO57" s="34"/>
      <c r="QZP57" s="34"/>
      <c r="QZQ57" s="34"/>
      <c r="QZR57" s="34"/>
      <c r="QZS57" s="34"/>
      <c r="QZT57" s="34"/>
      <c r="QZU57" s="34"/>
      <c r="QZV57" s="34"/>
      <c r="QZW57" s="34"/>
      <c r="QZX57" s="34"/>
      <c r="QZY57" s="34"/>
      <c r="QZZ57" s="34"/>
      <c r="RAA57" s="34"/>
      <c r="RAB57" s="34"/>
      <c r="RAC57" s="34"/>
      <c r="RAD57" s="34"/>
      <c r="RAE57" s="34"/>
      <c r="RAF57" s="34"/>
      <c r="RAG57" s="34"/>
      <c r="RAH57" s="34"/>
      <c r="RAI57" s="34"/>
      <c r="RAJ57" s="34"/>
      <c r="RAK57" s="34"/>
      <c r="RAL57" s="34"/>
      <c r="RAM57" s="34"/>
      <c r="RAN57" s="34"/>
      <c r="RAO57" s="34"/>
      <c r="RAP57" s="34"/>
      <c r="RAQ57" s="34"/>
      <c r="RAR57" s="34"/>
      <c r="RAS57" s="34"/>
      <c r="RAT57" s="34"/>
      <c r="RAU57" s="34"/>
      <c r="RAV57" s="34"/>
      <c r="RAW57" s="34"/>
      <c r="RAX57" s="34"/>
      <c r="RAY57" s="34"/>
      <c r="RAZ57" s="34"/>
      <c r="RBA57" s="34"/>
      <c r="RBB57" s="34"/>
      <c r="RBC57" s="34"/>
      <c r="RBD57" s="34"/>
      <c r="RBE57" s="34"/>
      <c r="RBF57" s="34"/>
      <c r="RBG57" s="34"/>
      <c r="RBH57" s="34"/>
      <c r="RBI57" s="34"/>
      <c r="RBJ57" s="34"/>
      <c r="RBK57" s="34"/>
      <c r="RBL57" s="34"/>
      <c r="RBM57" s="34"/>
      <c r="RBN57" s="34"/>
      <c r="RBO57" s="34"/>
      <c r="RBP57" s="34"/>
      <c r="RBQ57" s="34"/>
      <c r="RBR57" s="34"/>
      <c r="RBS57" s="34"/>
      <c r="RBT57" s="34"/>
      <c r="RBU57" s="34"/>
      <c r="RBV57" s="34"/>
      <c r="RBW57" s="34"/>
      <c r="RBX57" s="34"/>
      <c r="RBY57" s="34"/>
      <c r="RBZ57" s="34"/>
      <c r="RCA57" s="34"/>
      <c r="RCB57" s="34"/>
      <c r="RCC57" s="34"/>
      <c r="RCD57" s="34"/>
      <c r="RCE57" s="34"/>
      <c r="RCF57" s="34"/>
      <c r="RCG57" s="34"/>
      <c r="RCH57" s="34"/>
      <c r="RCI57" s="34"/>
      <c r="RCJ57" s="34"/>
      <c r="RCK57" s="34"/>
      <c r="RCL57" s="34"/>
      <c r="RCM57" s="34"/>
      <c r="RCN57" s="34"/>
      <c r="RCO57" s="34"/>
      <c r="RCP57" s="34"/>
      <c r="RCQ57" s="34"/>
      <c r="RCR57" s="34"/>
      <c r="RCS57" s="34"/>
      <c r="RCT57" s="34"/>
      <c r="RCU57" s="34"/>
      <c r="RCV57" s="34"/>
      <c r="RCW57" s="34"/>
      <c r="RCX57" s="34"/>
      <c r="RCY57" s="34"/>
      <c r="RCZ57" s="34"/>
      <c r="RDA57" s="34"/>
      <c r="RDB57" s="34"/>
      <c r="RDC57" s="34"/>
      <c r="RDD57" s="34"/>
      <c r="RDE57" s="34"/>
      <c r="RDF57" s="34"/>
      <c r="RDG57" s="34"/>
      <c r="RDH57" s="34"/>
      <c r="RDI57" s="34"/>
      <c r="RDJ57" s="34"/>
      <c r="RDK57" s="34"/>
      <c r="RDL57" s="34"/>
      <c r="RDM57" s="34"/>
      <c r="RDN57" s="34"/>
      <c r="RDO57" s="34"/>
      <c r="RDP57" s="34"/>
      <c r="RDQ57" s="34"/>
      <c r="RDR57" s="34"/>
      <c r="RDS57" s="34"/>
      <c r="RDT57" s="34"/>
      <c r="RDU57" s="34"/>
      <c r="RDV57" s="34"/>
      <c r="RDW57" s="34"/>
      <c r="RDX57" s="34"/>
      <c r="RDY57" s="34"/>
      <c r="RDZ57" s="34"/>
      <c r="REA57" s="34"/>
      <c r="REB57" s="34"/>
      <c r="REC57" s="34"/>
      <c r="RED57" s="34"/>
      <c r="REE57" s="34"/>
      <c r="REF57" s="34"/>
      <c r="REG57" s="34"/>
      <c r="REH57" s="34"/>
      <c r="REI57" s="34"/>
      <c r="REJ57" s="34"/>
      <c r="REK57" s="34"/>
      <c r="REL57" s="34"/>
      <c r="REM57" s="34"/>
      <c r="REN57" s="34"/>
      <c r="REO57" s="34"/>
      <c r="REP57" s="34"/>
      <c r="REQ57" s="34"/>
      <c r="RER57" s="34"/>
      <c r="RES57" s="34"/>
      <c r="RET57" s="34"/>
      <c r="REU57" s="34"/>
      <c r="REV57" s="34"/>
      <c r="REW57" s="34"/>
      <c r="REX57" s="34"/>
      <c r="REY57" s="34"/>
      <c r="REZ57" s="34"/>
      <c r="RFA57" s="34"/>
      <c r="RFB57" s="34"/>
      <c r="RFC57" s="34"/>
      <c r="RFD57" s="34"/>
      <c r="RFE57" s="34"/>
      <c r="RFF57" s="34"/>
      <c r="RFG57" s="34"/>
      <c r="RFH57" s="34"/>
      <c r="RFI57" s="34"/>
      <c r="RFJ57" s="34"/>
      <c r="RFK57" s="34"/>
      <c r="RFL57" s="34"/>
      <c r="RFM57" s="34"/>
      <c r="RFN57" s="34"/>
      <c r="RFO57" s="34"/>
      <c r="RFP57" s="34"/>
      <c r="RFQ57" s="34"/>
      <c r="RFR57" s="34"/>
      <c r="RFS57" s="34"/>
      <c r="RFT57" s="34"/>
      <c r="RFU57" s="34"/>
      <c r="RFV57" s="34"/>
      <c r="RFW57" s="34"/>
      <c r="RFX57" s="34"/>
      <c r="RFY57" s="34"/>
      <c r="RFZ57" s="34"/>
      <c r="RGA57" s="34"/>
      <c r="RGB57" s="34"/>
      <c r="RGC57" s="34"/>
      <c r="RGD57" s="34"/>
      <c r="RGE57" s="34"/>
      <c r="RGF57" s="34"/>
      <c r="RGG57" s="34"/>
      <c r="RGH57" s="34"/>
      <c r="RGI57" s="34"/>
      <c r="RGJ57" s="34"/>
      <c r="RGK57" s="34"/>
      <c r="RGL57" s="34"/>
      <c r="RGM57" s="34"/>
      <c r="RGN57" s="34"/>
      <c r="RGO57" s="34"/>
      <c r="RGP57" s="34"/>
      <c r="RGQ57" s="34"/>
      <c r="RGR57" s="34"/>
      <c r="RGS57" s="34"/>
      <c r="RGT57" s="34"/>
      <c r="RGU57" s="34"/>
      <c r="RGV57" s="34"/>
      <c r="RGW57" s="34"/>
      <c r="RGX57" s="34"/>
      <c r="RGY57" s="34"/>
      <c r="RGZ57" s="34"/>
      <c r="RHA57" s="34"/>
      <c r="RHB57" s="34"/>
      <c r="RHC57" s="34"/>
      <c r="RHD57" s="34"/>
      <c r="RHE57" s="34"/>
      <c r="RHF57" s="34"/>
      <c r="RHG57" s="34"/>
      <c r="RHH57" s="34"/>
      <c r="RHI57" s="34"/>
      <c r="RHJ57" s="34"/>
      <c r="RHK57" s="34"/>
      <c r="RHL57" s="34"/>
      <c r="RHM57" s="34"/>
      <c r="RHN57" s="34"/>
      <c r="RHO57" s="34"/>
      <c r="RHP57" s="34"/>
      <c r="RHQ57" s="34"/>
      <c r="RHR57" s="34"/>
      <c r="RHS57" s="34"/>
      <c r="RHT57" s="34"/>
      <c r="RHU57" s="34"/>
      <c r="RHV57" s="34"/>
      <c r="RHW57" s="34"/>
      <c r="RHX57" s="34"/>
      <c r="RHY57" s="34"/>
      <c r="RHZ57" s="34"/>
      <c r="RIA57" s="34"/>
      <c r="RIB57" s="34"/>
      <c r="RIC57" s="34"/>
      <c r="RID57" s="34"/>
      <c r="RIE57" s="34"/>
      <c r="RIF57" s="34"/>
      <c r="RIG57" s="34"/>
      <c r="RIH57" s="34"/>
      <c r="RII57" s="34"/>
      <c r="RIJ57" s="34"/>
      <c r="RIK57" s="34"/>
      <c r="RIL57" s="34"/>
      <c r="RIM57" s="34"/>
      <c r="RIN57" s="34"/>
      <c r="RIO57" s="34"/>
      <c r="RIP57" s="34"/>
      <c r="RIQ57" s="34"/>
      <c r="RIR57" s="34"/>
      <c r="RIS57" s="34"/>
      <c r="RIT57" s="34"/>
      <c r="RIU57" s="34"/>
      <c r="RIV57" s="34"/>
      <c r="RIW57" s="34"/>
      <c r="RIX57" s="34"/>
      <c r="RIY57" s="34"/>
      <c r="RIZ57" s="34"/>
      <c r="RJA57" s="34"/>
      <c r="RJB57" s="34"/>
      <c r="RJC57" s="34"/>
      <c r="RJD57" s="34"/>
      <c r="RJE57" s="34"/>
      <c r="RJF57" s="34"/>
      <c r="RJG57" s="34"/>
      <c r="RJH57" s="34"/>
      <c r="RJI57" s="34"/>
      <c r="RJJ57" s="34"/>
      <c r="RJK57" s="34"/>
      <c r="RJL57" s="34"/>
      <c r="RJM57" s="34"/>
      <c r="RJN57" s="34"/>
      <c r="RJO57" s="34"/>
      <c r="RJP57" s="34"/>
      <c r="RJQ57" s="34"/>
      <c r="RJR57" s="34"/>
      <c r="RJS57" s="34"/>
      <c r="RJT57" s="34"/>
      <c r="RJU57" s="34"/>
      <c r="RJV57" s="34"/>
      <c r="RJW57" s="34"/>
      <c r="RJX57" s="34"/>
      <c r="RJY57" s="34"/>
      <c r="RJZ57" s="34"/>
      <c r="RKA57" s="34"/>
      <c r="RKB57" s="34"/>
      <c r="RKC57" s="34"/>
      <c r="RKD57" s="34"/>
      <c r="RKE57" s="34"/>
      <c r="RKF57" s="34"/>
      <c r="RKG57" s="34"/>
      <c r="RKH57" s="34"/>
      <c r="RKI57" s="34"/>
      <c r="RKJ57" s="34"/>
      <c r="RKK57" s="34"/>
      <c r="RKL57" s="34"/>
      <c r="RKM57" s="34"/>
      <c r="RKN57" s="34"/>
      <c r="RKO57" s="34"/>
      <c r="RKP57" s="34"/>
      <c r="RKQ57" s="34"/>
      <c r="RKR57" s="34"/>
      <c r="RKS57" s="34"/>
      <c r="RKT57" s="34"/>
      <c r="RKU57" s="34"/>
      <c r="RKV57" s="34"/>
      <c r="RKW57" s="34"/>
      <c r="RKX57" s="34"/>
      <c r="RKY57" s="34"/>
      <c r="RKZ57" s="34"/>
      <c r="RLA57" s="34"/>
      <c r="RLB57" s="34"/>
      <c r="RLC57" s="34"/>
      <c r="RLD57" s="34"/>
      <c r="RLE57" s="34"/>
      <c r="RLF57" s="34"/>
      <c r="RLG57" s="34"/>
      <c r="RLH57" s="34"/>
      <c r="RLI57" s="34"/>
      <c r="RLJ57" s="34"/>
      <c r="RLK57" s="34"/>
      <c r="RLL57" s="34"/>
      <c r="RLM57" s="34"/>
      <c r="RLN57" s="34"/>
      <c r="RLO57" s="34"/>
      <c r="RLP57" s="34"/>
      <c r="RLQ57" s="34"/>
      <c r="RLR57" s="34"/>
      <c r="RLS57" s="34"/>
      <c r="RLT57" s="34"/>
      <c r="RLU57" s="34"/>
      <c r="RLV57" s="34"/>
      <c r="RLW57" s="34"/>
      <c r="RLX57" s="34"/>
      <c r="RLY57" s="34"/>
      <c r="RLZ57" s="34"/>
      <c r="RMA57" s="34"/>
      <c r="RMB57" s="34"/>
      <c r="RMC57" s="34"/>
      <c r="RMD57" s="34"/>
      <c r="RME57" s="34"/>
      <c r="RMF57" s="34"/>
      <c r="RMG57" s="34"/>
      <c r="RMH57" s="34"/>
      <c r="RMI57" s="34"/>
      <c r="RMJ57" s="34"/>
      <c r="RMK57" s="34"/>
      <c r="RML57" s="34"/>
      <c r="RMM57" s="34"/>
      <c r="RMN57" s="34"/>
      <c r="RMO57" s="34"/>
      <c r="RMP57" s="34"/>
      <c r="RMQ57" s="34"/>
      <c r="RMR57" s="34"/>
      <c r="RMS57" s="34"/>
      <c r="RMT57" s="34"/>
      <c r="RMU57" s="34"/>
      <c r="RMV57" s="34"/>
      <c r="RMW57" s="34"/>
      <c r="RMX57" s="34"/>
      <c r="RMY57" s="34"/>
      <c r="RMZ57" s="34"/>
      <c r="RNA57" s="34"/>
      <c r="RNB57" s="34"/>
      <c r="RNC57" s="34"/>
      <c r="RND57" s="34"/>
      <c r="RNE57" s="34"/>
      <c r="RNF57" s="34"/>
      <c r="RNG57" s="34"/>
      <c r="RNH57" s="34"/>
      <c r="RNI57" s="34"/>
      <c r="RNJ57" s="34"/>
      <c r="RNK57" s="34"/>
      <c r="RNL57" s="34"/>
      <c r="RNM57" s="34"/>
      <c r="RNN57" s="34"/>
      <c r="RNO57" s="34"/>
      <c r="RNP57" s="34"/>
      <c r="RNQ57" s="34"/>
      <c r="RNR57" s="34"/>
      <c r="RNS57" s="34"/>
      <c r="RNT57" s="34"/>
      <c r="RNU57" s="34"/>
      <c r="RNV57" s="34"/>
      <c r="RNW57" s="34"/>
      <c r="RNX57" s="34"/>
      <c r="RNY57" s="34"/>
      <c r="RNZ57" s="34"/>
      <c r="ROA57" s="34"/>
      <c r="ROB57" s="34"/>
      <c r="ROC57" s="34"/>
      <c r="ROD57" s="34"/>
      <c r="ROE57" s="34"/>
      <c r="ROF57" s="34"/>
      <c r="ROG57" s="34"/>
      <c r="ROH57" s="34"/>
      <c r="ROI57" s="34"/>
      <c r="ROJ57" s="34"/>
      <c r="ROK57" s="34"/>
      <c r="ROL57" s="34"/>
      <c r="ROM57" s="34"/>
      <c r="RON57" s="34"/>
      <c r="ROO57" s="34"/>
      <c r="ROP57" s="34"/>
      <c r="ROQ57" s="34"/>
      <c r="ROR57" s="34"/>
      <c r="ROS57" s="34"/>
      <c r="ROT57" s="34"/>
      <c r="ROU57" s="34"/>
      <c r="ROV57" s="34"/>
      <c r="ROW57" s="34"/>
      <c r="ROX57" s="34"/>
      <c r="ROY57" s="34"/>
      <c r="ROZ57" s="34"/>
      <c r="RPA57" s="34"/>
      <c r="RPB57" s="34"/>
      <c r="RPC57" s="34"/>
      <c r="RPD57" s="34"/>
      <c r="RPE57" s="34"/>
      <c r="RPF57" s="34"/>
      <c r="RPG57" s="34"/>
      <c r="RPH57" s="34"/>
      <c r="RPI57" s="34"/>
      <c r="RPJ57" s="34"/>
      <c r="RPK57" s="34"/>
      <c r="RPL57" s="34"/>
      <c r="RPM57" s="34"/>
      <c r="RPN57" s="34"/>
      <c r="RPO57" s="34"/>
      <c r="RPP57" s="34"/>
      <c r="RPQ57" s="34"/>
      <c r="RPR57" s="34"/>
      <c r="RPS57" s="34"/>
      <c r="RPT57" s="34"/>
      <c r="RPU57" s="34"/>
      <c r="RPV57" s="34"/>
      <c r="RPW57" s="34"/>
      <c r="RPX57" s="34"/>
      <c r="RPY57" s="34"/>
      <c r="RPZ57" s="34"/>
      <c r="RQA57" s="34"/>
      <c r="RQB57" s="34"/>
      <c r="RQC57" s="34"/>
      <c r="RQD57" s="34"/>
      <c r="RQE57" s="34"/>
      <c r="RQF57" s="34"/>
      <c r="RQG57" s="34"/>
      <c r="RQH57" s="34"/>
      <c r="RQI57" s="34"/>
      <c r="RQJ57" s="34"/>
      <c r="RQK57" s="34"/>
      <c r="RQL57" s="34"/>
      <c r="RQM57" s="34"/>
      <c r="RQN57" s="34"/>
      <c r="RQO57" s="34"/>
      <c r="RQP57" s="34"/>
      <c r="RQQ57" s="34"/>
      <c r="RQR57" s="34"/>
      <c r="RQS57" s="34"/>
      <c r="RQT57" s="34"/>
      <c r="RQU57" s="34"/>
      <c r="RQV57" s="34"/>
      <c r="RQW57" s="34"/>
      <c r="RQX57" s="34"/>
      <c r="RQY57" s="34"/>
      <c r="RQZ57" s="34"/>
      <c r="RRA57" s="34"/>
      <c r="RRB57" s="34"/>
      <c r="RRC57" s="34"/>
      <c r="RRD57" s="34"/>
      <c r="RRE57" s="34"/>
      <c r="RRF57" s="34"/>
      <c r="RRG57" s="34"/>
      <c r="RRH57" s="34"/>
      <c r="RRI57" s="34"/>
      <c r="RRJ57" s="34"/>
      <c r="RRK57" s="34"/>
      <c r="RRL57" s="34"/>
      <c r="RRM57" s="34"/>
      <c r="RRN57" s="34"/>
      <c r="RRO57" s="34"/>
      <c r="RRP57" s="34"/>
      <c r="RRQ57" s="34"/>
      <c r="RRR57" s="34"/>
      <c r="RRS57" s="34"/>
      <c r="RRT57" s="34"/>
      <c r="RRU57" s="34"/>
      <c r="RRV57" s="34"/>
      <c r="RRW57" s="34"/>
      <c r="RRX57" s="34"/>
      <c r="RRY57" s="34"/>
      <c r="RRZ57" s="34"/>
      <c r="RSA57" s="34"/>
      <c r="RSB57" s="34"/>
      <c r="RSC57" s="34"/>
      <c r="RSD57" s="34"/>
      <c r="RSE57" s="34"/>
      <c r="RSF57" s="34"/>
      <c r="RSG57" s="34"/>
      <c r="RSH57" s="34"/>
      <c r="RSI57" s="34"/>
      <c r="RSJ57" s="34"/>
      <c r="RSK57" s="34"/>
      <c r="RSL57" s="34"/>
      <c r="RSM57" s="34"/>
      <c r="RSN57" s="34"/>
      <c r="RSO57" s="34"/>
      <c r="RSP57" s="34"/>
      <c r="RSQ57" s="34"/>
      <c r="RSR57" s="34"/>
      <c r="RSS57" s="34"/>
      <c r="RST57" s="34"/>
      <c r="RSU57" s="34"/>
      <c r="RSV57" s="34"/>
      <c r="RSW57" s="34"/>
      <c r="RSX57" s="34"/>
      <c r="RSY57" s="34"/>
      <c r="RSZ57" s="34"/>
      <c r="RTA57" s="34"/>
      <c r="RTB57" s="34"/>
      <c r="RTC57" s="34"/>
      <c r="RTD57" s="34"/>
      <c r="RTE57" s="34"/>
      <c r="RTF57" s="34"/>
      <c r="RTG57" s="34"/>
      <c r="RTH57" s="34"/>
      <c r="RTI57" s="34"/>
      <c r="RTJ57" s="34"/>
      <c r="RTK57" s="34"/>
      <c r="RTL57" s="34"/>
      <c r="RTM57" s="34"/>
      <c r="RTN57" s="34"/>
      <c r="RTO57" s="34"/>
      <c r="RTP57" s="34"/>
      <c r="RTQ57" s="34"/>
      <c r="RTR57" s="34"/>
      <c r="RTS57" s="34"/>
      <c r="RTT57" s="34"/>
      <c r="RTU57" s="34"/>
      <c r="RTV57" s="34"/>
      <c r="RTW57" s="34"/>
      <c r="RTX57" s="34"/>
      <c r="RTY57" s="34"/>
      <c r="RTZ57" s="34"/>
      <c r="RUA57" s="34"/>
      <c r="RUB57" s="34"/>
      <c r="RUC57" s="34"/>
      <c r="RUD57" s="34"/>
      <c r="RUE57" s="34"/>
      <c r="RUF57" s="34"/>
      <c r="RUG57" s="34"/>
      <c r="RUH57" s="34"/>
      <c r="RUI57" s="34"/>
      <c r="RUJ57" s="34"/>
      <c r="RUK57" s="34"/>
      <c r="RUL57" s="34"/>
      <c r="RUM57" s="34"/>
      <c r="RUN57" s="34"/>
      <c r="RUO57" s="34"/>
      <c r="RUP57" s="34"/>
      <c r="RUQ57" s="34"/>
      <c r="RUR57" s="34"/>
      <c r="RUS57" s="34"/>
      <c r="RUT57" s="34"/>
      <c r="RUU57" s="34"/>
      <c r="RUV57" s="34"/>
      <c r="RUW57" s="34"/>
      <c r="RUX57" s="34"/>
      <c r="RUY57" s="34"/>
      <c r="RUZ57" s="34"/>
      <c r="RVA57" s="34"/>
      <c r="RVB57" s="34"/>
      <c r="RVC57" s="34"/>
      <c r="RVD57" s="34"/>
      <c r="RVE57" s="34"/>
      <c r="RVF57" s="34"/>
      <c r="RVG57" s="34"/>
      <c r="RVH57" s="34"/>
      <c r="RVI57" s="34"/>
      <c r="RVJ57" s="34"/>
      <c r="RVK57" s="34"/>
      <c r="RVL57" s="34"/>
      <c r="RVM57" s="34"/>
      <c r="RVN57" s="34"/>
      <c r="RVO57" s="34"/>
      <c r="RVP57" s="34"/>
      <c r="RVQ57" s="34"/>
      <c r="RVR57" s="34"/>
      <c r="RVS57" s="34"/>
      <c r="RVT57" s="34"/>
      <c r="RVU57" s="34"/>
      <c r="RVV57" s="34"/>
      <c r="RVW57" s="34"/>
      <c r="RVX57" s="34"/>
      <c r="RVY57" s="34"/>
      <c r="RVZ57" s="34"/>
      <c r="RWA57" s="34"/>
      <c r="RWB57" s="34"/>
      <c r="RWC57" s="34"/>
      <c r="RWD57" s="34"/>
      <c r="RWE57" s="34"/>
      <c r="RWF57" s="34"/>
      <c r="RWG57" s="34"/>
      <c r="RWH57" s="34"/>
      <c r="RWI57" s="34"/>
      <c r="RWJ57" s="34"/>
      <c r="RWK57" s="34"/>
      <c r="RWL57" s="34"/>
      <c r="RWM57" s="34"/>
      <c r="RWN57" s="34"/>
      <c r="RWO57" s="34"/>
      <c r="RWP57" s="34"/>
      <c r="RWQ57" s="34"/>
      <c r="RWR57" s="34"/>
      <c r="RWS57" s="34"/>
      <c r="RWT57" s="34"/>
      <c r="RWU57" s="34"/>
      <c r="RWV57" s="34"/>
      <c r="RWW57" s="34"/>
      <c r="RWX57" s="34"/>
      <c r="RWY57" s="34"/>
      <c r="RWZ57" s="34"/>
      <c r="RXA57" s="34"/>
      <c r="RXB57" s="34"/>
      <c r="RXC57" s="34"/>
      <c r="RXD57" s="34"/>
      <c r="RXE57" s="34"/>
      <c r="RXF57" s="34"/>
      <c r="RXG57" s="34"/>
      <c r="RXH57" s="34"/>
      <c r="RXI57" s="34"/>
      <c r="RXJ57" s="34"/>
      <c r="RXK57" s="34"/>
      <c r="RXL57" s="34"/>
      <c r="RXM57" s="34"/>
      <c r="RXN57" s="34"/>
      <c r="RXO57" s="34"/>
      <c r="RXP57" s="34"/>
      <c r="RXQ57" s="34"/>
      <c r="RXR57" s="34"/>
      <c r="RXS57" s="34"/>
      <c r="RXT57" s="34"/>
      <c r="RXU57" s="34"/>
      <c r="RXV57" s="34"/>
      <c r="RXW57" s="34"/>
      <c r="RXX57" s="34"/>
      <c r="RXY57" s="34"/>
      <c r="RXZ57" s="34"/>
      <c r="RYA57" s="34"/>
      <c r="RYB57" s="34"/>
      <c r="RYC57" s="34"/>
      <c r="RYD57" s="34"/>
      <c r="RYE57" s="34"/>
      <c r="RYF57" s="34"/>
      <c r="RYG57" s="34"/>
      <c r="RYH57" s="34"/>
      <c r="RYI57" s="34"/>
      <c r="RYJ57" s="34"/>
      <c r="RYK57" s="34"/>
      <c r="RYL57" s="34"/>
      <c r="RYM57" s="34"/>
      <c r="RYN57" s="34"/>
      <c r="RYO57" s="34"/>
      <c r="RYP57" s="34"/>
      <c r="RYQ57" s="34"/>
      <c r="RYR57" s="34"/>
      <c r="RYS57" s="34"/>
      <c r="RYT57" s="34"/>
      <c r="RYU57" s="34"/>
      <c r="RYV57" s="34"/>
      <c r="RYW57" s="34"/>
      <c r="RYX57" s="34"/>
      <c r="RYY57" s="34"/>
      <c r="RYZ57" s="34"/>
      <c r="RZA57" s="34"/>
      <c r="RZB57" s="34"/>
      <c r="RZC57" s="34"/>
      <c r="RZD57" s="34"/>
      <c r="RZE57" s="34"/>
      <c r="RZF57" s="34"/>
      <c r="RZG57" s="34"/>
      <c r="RZH57" s="34"/>
      <c r="RZI57" s="34"/>
      <c r="RZJ57" s="34"/>
      <c r="RZK57" s="34"/>
      <c r="RZL57" s="34"/>
      <c r="RZM57" s="34"/>
      <c r="RZN57" s="34"/>
      <c r="RZO57" s="34"/>
      <c r="RZP57" s="34"/>
      <c r="RZQ57" s="34"/>
      <c r="RZR57" s="34"/>
      <c r="RZS57" s="34"/>
      <c r="RZT57" s="34"/>
      <c r="RZU57" s="34"/>
      <c r="RZV57" s="34"/>
      <c r="RZW57" s="34"/>
      <c r="RZX57" s="34"/>
      <c r="RZY57" s="34"/>
      <c r="RZZ57" s="34"/>
      <c r="SAA57" s="34"/>
      <c r="SAB57" s="34"/>
      <c r="SAC57" s="34"/>
      <c r="SAD57" s="34"/>
      <c r="SAE57" s="34"/>
      <c r="SAF57" s="34"/>
      <c r="SAG57" s="34"/>
      <c r="SAH57" s="34"/>
      <c r="SAI57" s="34"/>
      <c r="SAJ57" s="34"/>
      <c r="SAK57" s="34"/>
      <c r="SAL57" s="34"/>
      <c r="SAM57" s="34"/>
      <c r="SAN57" s="34"/>
      <c r="SAO57" s="34"/>
      <c r="SAP57" s="34"/>
      <c r="SAQ57" s="34"/>
      <c r="SAR57" s="34"/>
      <c r="SAS57" s="34"/>
      <c r="SAT57" s="34"/>
      <c r="SAU57" s="34"/>
      <c r="SAV57" s="34"/>
      <c r="SAW57" s="34"/>
      <c r="SAX57" s="34"/>
      <c r="SAY57" s="34"/>
      <c r="SAZ57" s="34"/>
      <c r="SBA57" s="34"/>
      <c r="SBB57" s="34"/>
      <c r="SBC57" s="34"/>
      <c r="SBD57" s="34"/>
      <c r="SBE57" s="34"/>
      <c r="SBF57" s="34"/>
      <c r="SBG57" s="34"/>
      <c r="SBH57" s="34"/>
      <c r="SBI57" s="34"/>
      <c r="SBJ57" s="34"/>
      <c r="SBK57" s="34"/>
      <c r="SBL57" s="34"/>
      <c r="SBM57" s="34"/>
      <c r="SBN57" s="34"/>
      <c r="SBO57" s="34"/>
      <c r="SBP57" s="34"/>
      <c r="SBQ57" s="34"/>
      <c r="SBR57" s="34"/>
      <c r="SBS57" s="34"/>
      <c r="SBT57" s="34"/>
      <c r="SBU57" s="34"/>
      <c r="SBV57" s="34"/>
      <c r="SBW57" s="34"/>
      <c r="SBX57" s="34"/>
      <c r="SBY57" s="34"/>
      <c r="SBZ57" s="34"/>
      <c r="SCA57" s="34"/>
      <c r="SCB57" s="34"/>
      <c r="SCC57" s="34"/>
      <c r="SCD57" s="34"/>
      <c r="SCE57" s="34"/>
      <c r="SCF57" s="34"/>
      <c r="SCG57" s="34"/>
      <c r="SCH57" s="34"/>
      <c r="SCI57" s="34"/>
      <c r="SCJ57" s="34"/>
      <c r="SCK57" s="34"/>
      <c r="SCL57" s="34"/>
      <c r="SCM57" s="34"/>
      <c r="SCN57" s="34"/>
      <c r="SCO57" s="34"/>
      <c r="SCP57" s="34"/>
      <c r="SCQ57" s="34"/>
      <c r="SCR57" s="34"/>
      <c r="SCS57" s="34"/>
      <c r="SCT57" s="34"/>
      <c r="SCU57" s="34"/>
      <c r="SCV57" s="34"/>
      <c r="SCW57" s="34"/>
      <c r="SCX57" s="34"/>
      <c r="SCY57" s="34"/>
      <c r="SCZ57" s="34"/>
      <c r="SDA57" s="34"/>
      <c r="SDB57" s="34"/>
      <c r="SDC57" s="34"/>
      <c r="SDD57" s="34"/>
      <c r="SDE57" s="34"/>
      <c r="SDF57" s="34"/>
      <c r="SDG57" s="34"/>
      <c r="SDH57" s="34"/>
      <c r="SDI57" s="34"/>
      <c r="SDJ57" s="34"/>
      <c r="SDK57" s="34"/>
      <c r="SDL57" s="34"/>
      <c r="SDM57" s="34"/>
      <c r="SDN57" s="34"/>
      <c r="SDO57" s="34"/>
      <c r="SDP57" s="34"/>
      <c r="SDQ57" s="34"/>
      <c r="SDR57" s="34"/>
      <c r="SDS57" s="34"/>
      <c r="SDT57" s="34"/>
      <c r="SDU57" s="34"/>
      <c r="SDV57" s="34"/>
      <c r="SDW57" s="34"/>
      <c r="SDX57" s="34"/>
      <c r="SDY57" s="34"/>
      <c r="SDZ57" s="34"/>
      <c r="SEA57" s="34"/>
      <c r="SEB57" s="34"/>
      <c r="SEC57" s="34"/>
      <c r="SED57" s="34"/>
      <c r="SEE57" s="34"/>
      <c r="SEF57" s="34"/>
      <c r="SEG57" s="34"/>
      <c r="SEH57" s="34"/>
      <c r="SEI57" s="34"/>
      <c r="SEJ57" s="34"/>
      <c r="SEK57" s="34"/>
      <c r="SEL57" s="34"/>
      <c r="SEM57" s="34"/>
      <c r="SEN57" s="34"/>
      <c r="SEO57" s="34"/>
      <c r="SEP57" s="34"/>
      <c r="SEQ57" s="34"/>
      <c r="SER57" s="34"/>
      <c r="SES57" s="34"/>
      <c r="SET57" s="34"/>
      <c r="SEU57" s="34"/>
      <c r="SEV57" s="34"/>
      <c r="SEW57" s="34"/>
      <c r="SEX57" s="34"/>
      <c r="SEY57" s="34"/>
      <c r="SEZ57" s="34"/>
      <c r="SFA57" s="34"/>
      <c r="SFB57" s="34"/>
      <c r="SFC57" s="34"/>
      <c r="SFD57" s="34"/>
      <c r="SFE57" s="34"/>
      <c r="SFF57" s="34"/>
      <c r="SFG57" s="34"/>
      <c r="SFH57" s="34"/>
      <c r="SFI57" s="34"/>
      <c r="SFJ57" s="34"/>
      <c r="SFK57" s="34"/>
      <c r="SFL57" s="34"/>
      <c r="SFM57" s="34"/>
      <c r="SFN57" s="34"/>
      <c r="SFO57" s="34"/>
      <c r="SFP57" s="34"/>
      <c r="SFQ57" s="34"/>
      <c r="SFR57" s="34"/>
      <c r="SFS57" s="34"/>
      <c r="SFT57" s="34"/>
      <c r="SFU57" s="34"/>
      <c r="SFV57" s="34"/>
      <c r="SFW57" s="34"/>
      <c r="SFX57" s="34"/>
      <c r="SFY57" s="34"/>
      <c r="SFZ57" s="34"/>
      <c r="SGA57" s="34"/>
      <c r="SGB57" s="34"/>
      <c r="SGC57" s="34"/>
      <c r="SGD57" s="34"/>
      <c r="SGE57" s="34"/>
      <c r="SGF57" s="34"/>
      <c r="SGG57" s="34"/>
      <c r="SGH57" s="34"/>
      <c r="SGI57" s="34"/>
      <c r="SGJ57" s="34"/>
      <c r="SGK57" s="34"/>
      <c r="SGL57" s="34"/>
      <c r="SGM57" s="34"/>
      <c r="SGN57" s="34"/>
      <c r="SGO57" s="34"/>
      <c r="SGP57" s="34"/>
      <c r="SGQ57" s="34"/>
      <c r="SGR57" s="34"/>
      <c r="SGS57" s="34"/>
      <c r="SGT57" s="34"/>
      <c r="SGU57" s="34"/>
      <c r="SGV57" s="34"/>
      <c r="SGW57" s="34"/>
      <c r="SGX57" s="34"/>
      <c r="SGY57" s="34"/>
      <c r="SGZ57" s="34"/>
      <c r="SHA57" s="34"/>
      <c r="SHB57" s="34"/>
      <c r="SHC57" s="34"/>
      <c r="SHD57" s="34"/>
      <c r="SHE57" s="34"/>
      <c r="SHF57" s="34"/>
      <c r="SHG57" s="34"/>
      <c r="SHH57" s="34"/>
      <c r="SHI57" s="34"/>
      <c r="SHJ57" s="34"/>
      <c r="SHK57" s="34"/>
      <c r="SHL57" s="34"/>
      <c r="SHM57" s="34"/>
      <c r="SHN57" s="34"/>
      <c r="SHO57" s="34"/>
      <c r="SHP57" s="34"/>
      <c r="SHQ57" s="34"/>
      <c r="SHR57" s="34"/>
      <c r="SHS57" s="34"/>
      <c r="SHT57" s="34"/>
      <c r="SHU57" s="34"/>
      <c r="SHV57" s="34"/>
      <c r="SHW57" s="34"/>
      <c r="SHX57" s="34"/>
      <c r="SHY57" s="34"/>
      <c r="SHZ57" s="34"/>
      <c r="SIA57" s="34"/>
      <c r="SIB57" s="34"/>
      <c r="SIC57" s="34"/>
      <c r="SID57" s="34"/>
      <c r="SIE57" s="34"/>
      <c r="SIF57" s="34"/>
      <c r="SIG57" s="34"/>
      <c r="SIH57" s="34"/>
      <c r="SII57" s="34"/>
      <c r="SIJ57" s="34"/>
      <c r="SIK57" s="34"/>
      <c r="SIL57" s="34"/>
      <c r="SIM57" s="34"/>
      <c r="SIN57" s="34"/>
      <c r="SIO57" s="34"/>
      <c r="SIP57" s="34"/>
      <c r="SIQ57" s="34"/>
      <c r="SIR57" s="34"/>
      <c r="SIS57" s="34"/>
      <c r="SIT57" s="34"/>
      <c r="SIU57" s="34"/>
      <c r="SIV57" s="34"/>
      <c r="SIW57" s="34"/>
      <c r="SIX57" s="34"/>
      <c r="SIY57" s="34"/>
      <c r="SIZ57" s="34"/>
      <c r="SJA57" s="34"/>
      <c r="SJB57" s="34"/>
      <c r="SJC57" s="34"/>
      <c r="SJD57" s="34"/>
      <c r="SJE57" s="34"/>
      <c r="SJF57" s="34"/>
      <c r="SJG57" s="34"/>
      <c r="SJH57" s="34"/>
      <c r="SJI57" s="34"/>
      <c r="SJJ57" s="34"/>
      <c r="SJK57" s="34"/>
      <c r="SJL57" s="34"/>
      <c r="SJM57" s="34"/>
      <c r="SJN57" s="34"/>
      <c r="SJO57" s="34"/>
      <c r="SJP57" s="34"/>
      <c r="SJQ57" s="34"/>
      <c r="SJR57" s="34"/>
      <c r="SJS57" s="34"/>
      <c r="SJT57" s="34"/>
      <c r="SJU57" s="34"/>
      <c r="SJV57" s="34"/>
      <c r="SJW57" s="34"/>
      <c r="SJX57" s="34"/>
      <c r="SJY57" s="34"/>
      <c r="SJZ57" s="34"/>
      <c r="SKA57" s="34"/>
      <c r="SKB57" s="34"/>
      <c r="SKC57" s="34"/>
      <c r="SKD57" s="34"/>
      <c r="SKE57" s="34"/>
      <c r="SKF57" s="34"/>
      <c r="SKG57" s="34"/>
      <c r="SKH57" s="34"/>
      <c r="SKI57" s="34"/>
      <c r="SKJ57" s="34"/>
      <c r="SKK57" s="34"/>
      <c r="SKL57" s="34"/>
      <c r="SKM57" s="34"/>
      <c r="SKN57" s="34"/>
      <c r="SKO57" s="34"/>
      <c r="SKP57" s="34"/>
      <c r="SKQ57" s="34"/>
      <c r="SKR57" s="34"/>
      <c r="SKS57" s="34"/>
      <c r="SKT57" s="34"/>
      <c r="SKU57" s="34"/>
      <c r="SKV57" s="34"/>
      <c r="SKW57" s="34"/>
      <c r="SKX57" s="34"/>
      <c r="SKY57" s="34"/>
      <c r="SKZ57" s="34"/>
      <c r="SLA57" s="34"/>
      <c r="SLB57" s="34"/>
      <c r="SLC57" s="34"/>
      <c r="SLD57" s="34"/>
      <c r="SLE57" s="34"/>
      <c r="SLF57" s="34"/>
      <c r="SLG57" s="34"/>
      <c r="SLH57" s="34"/>
      <c r="SLI57" s="34"/>
      <c r="SLJ57" s="34"/>
      <c r="SLK57" s="34"/>
      <c r="SLL57" s="34"/>
      <c r="SLM57" s="34"/>
      <c r="SLN57" s="34"/>
      <c r="SLO57" s="34"/>
      <c r="SLP57" s="34"/>
      <c r="SLQ57" s="34"/>
      <c r="SLR57" s="34"/>
      <c r="SLS57" s="34"/>
      <c r="SLT57" s="34"/>
      <c r="SLU57" s="34"/>
      <c r="SLV57" s="34"/>
      <c r="SLW57" s="34"/>
      <c r="SLX57" s="34"/>
      <c r="SLY57" s="34"/>
      <c r="SLZ57" s="34"/>
      <c r="SMA57" s="34"/>
      <c r="SMB57" s="34"/>
      <c r="SMC57" s="34"/>
      <c r="SMD57" s="34"/>
      <c r="SME57" s="34"/>
      <c r="SMF57" s="34"/>
      <c r="SMG57" s="34"/>
      <c r="SMH57" s="34"/>
      <c r="SMI57" s="34"/>
      <c r="SMJ57" s="34"/>
      <c r="SMK57" s="34"/>
      <c r="SML57" s="34"/>
      <c r="SMM57" s="34"/>
      <c r="SMN57" s="34"/>
      <c r="SMO57" s="34"/>
      <c r="SMP57" s="34"/>
      <c r="SMQ57" s="34"/>
      <c r="SMR57" s="34"/>
      <c r="SMS57" s="34"/>
      <c r="SMT57" s="34"/>
      <c r="SMU57" s="34"/>
      <c r="SMV57" s="34"/>
      <c r="SMW57" s="34"/>
      <c r="SMX57" s="34"/>
      <c r="SMY57" s="34"/>
      <c r="SMZ57" s="34"/>
      <c r="SNA57" s="34"/>
      <c r="SNB57" s="34"/>
      <c r="SNC57" s="34"/>
      <c r="SND57" s="34"/>
      <c r="SNE57" s="34"/>
      <c r="SNF57" s="34"/>
      <c r="SNG57" s="34"/>
      <c r="SNH57" s="34"/>
      <c r="SNI57" s="34"/>
      <c r="SNJ57" s="34"/>
      <c r="SNK57" s="34"/>
      <c r="SNL57" s="34"/>
      <c r="SNM57" s="34"/>
      <c r="SNN57" s="34"/>
      <c r="SNO57" s="34"/>
      <c r="SNP57" s="34"/>
      <c r="SNQ57" s="34"/>
      <c r="SNR57" s="34"/>
      <c r="SNS57" s="34"/>
      <c r="SNT57" s="34"/>
      <c r="SNU57" s="34"/>
      <c r="SNV57" s="34"/>
      <c r="SNW57" s="34"/>
      <c r="SNX57" s="34"/>
      <c r="SNY57" s="34"/>
      <c r="SNZ57" s="34"/>
      <c r="SOA57" s="34"/>
      <c r="SOB57" s="34"/>
      <c r="SOC57" s="34"/>
      <c r="SOD57" s="34"/>
      <c r="SOE57" s="34"/>
      <c r="SOF57" s="34"/>
      <c r="SOG57" s="34"/>
      <c r="SOH57" s="34"/>
      <c r="SOI57" s="34"/>
      <c r="SOJ57" s="34"/>
      <c r="SOK57" s="34"/>
      <c r="SOL57" s="34"/>
      <c r="SOM57" s="34"/>
      <c r="SON57" s="34"/>
      <c r="SOO57" s="34"/>
      <c r="SOP57" s="34"/>
      <c r="SOQ57" s="34"/>
      <c r="SOR57" s="34"/>
      <c r="SOS57" s="34"/>
      <c r="SOT57" s="34"/>
      <c r="SOU57" s="34"/>
      <c r="SOV57" s="34"/>
      <c r="SOW57" s="34"/>
      <c r="SOX57" s="34"/>
      <c r="SOY57" s="34"/>
      <c r="SOZ57" s="34"/>
      <c r="SPA57" s="34"/>
      <c r="SPB57" s="34"/>
      <c r="SPC57" s="34"/>
      <c r="SPD57" s="34"/>
      <c r="SPE57" s="34"/>
      <c r="SPF57" s="34"/>
      <c r="SPG57" s="34"/>
      <c r="SPH57" s="34"/>
      <c r="SPI57" s="34"/>
      <c r="SPJ57" s="34"/>
      <c r="SPK57" s="34"/>
      <c r="SPL57" s="34"/>
      <c r="SPM57" s="34"/>
      <c r="SPN57" s="34"/>
      <c r="SPO57" s="34"/>
      <c r="SPP57" s="34"/>
      <c r="SPQ57" s="34"/>
      <c r="SPR57" s="34"/>
      <c r="SPS57" s="34"/>
      <c r="SPT57" s="34"/>
      <c r="SPU57" s="34"/>
      <c r="SPV57" s="34"/>
      <c r="SPW57" s="34"/>
      <c r="SPX57" s="34"/>
      <c r="SPY57" s="34"/>
      <c r="SPZ57" s="34"/>
      <c r="SQA57" s="34"/>
      <c r="SQB57" s="34"/>
      <c r="SQC57" s="34"/>
      <c r="SQD57" s="34"/>
      <c r="SQE57" s="34"/>
      <c r="SQF57" s="34"/>
      <c r="SQG57" s="34"/>
      <c r="SQH57" s="34"/>
      <c r="SQI57" s="34"/>
      <c r="SQJ57" s="34"/>
      <c r="SQK57" s="34"/>
      <c r="SQL57" s="34"/>
      <c r="SQM57" s="34"/>
      <c r="SQN57" s="34"/>
      <c r="SQO57" s="34"/>
      <c r="SQP57" s="34"/>
      <c r="SQQ57" s="34"/>
      <c r="SQR57" s="34"/>
      <c r="SQS57" s="34"/>
      <c r="SQT57" s="34"/>
      <c r="SQU57" s="34"/>
      <c r="SQV57" s="34"/>
      <c r="SQW57" s="34"/>
      <c r="SQX57" s="34"/>
      <c r="SQY57" s="34"/>
      <c r="SQZ57" s="34"/>
      <c r="SRA57" s="34"/>
      <c r="SRB57" s="34"/>
      <c r="SRC57" s="34"/>
      <c r="SRD57" s="34"/>
      <c r="SRE57" s="34"/>
      <c r="SRF57" s="34"/>
      <c r="SRG57" s="34"/>
      <c r="SRH57" s="34"/>
      <c r="SRI57" s="34"/>
      <c r="SRJ57" s="34"/>
      <c r="SRK57" s="34"/>
      <c r="SRL57" s="34"/>
      <c r="SRM57" s="34"/>
      <c r="SRN57" s="34"/>
      <c r="SRO57" s="34"/>
      <c r="SRP57" s="34"/>
      <c r="SRQ57" s="34"/>
      <c r="SRR57" s="34"/>
      <c r="SRS57" s="34"/>
      <c r="SRT57" s="34"/>
      <c r="SRU57" s="34"/>
      <c r="SRV57" s="34"/>
      <c r="SRW57" s="34"/>
      <c r="SRX57" s="34"/>
      <c r="SRY57" s="34"/>
      <c r="SRZ57" s="34"/>
      <c r="SSA57" s="34"/>
      <c r="SSB57" s="34"/>
      <c r="SSC57" s="34"/>
      <c r="SSD57" s="34"/>
      <c r="SSE57" s="34"/>
      <c r="SSF57" s="34"/>
      <c r="SSG57" s="34"/>
      <c r="SSH57" s="34"/>
      <c r="SSI57" s="34"/>
      <c r="SSJ57" s="34"/>
      <c r="SSK57" s="34"/>
      <c r="SSL57" s="34"/>
      <c r="SSM57" s="34"/>
      <c r="SSN57" s="34"/>
      <c r="SSO57" s="34"/>
      <c r="SSP57" s="34"/>
      <c r="SSQ57" s="34"/>
      <c r="SSR57" s="34"/>
      <c r="SSS57" s="34"/>
      <c r="SST57" s="34"/>
      <c r="SSU57" s="34"/>
      <c r="SSV57" s="34"/>
      <c r="SSW57" s="34"/>
      <c r="SSX57" s="34"/>
      <c r="SSY57" s="34"/>
      <c r="SSZ57" s="34"/>
      <c r="STA57" s="34"/>
      <c r="STB57" s="34"/>
      <c r="STC57" s="34"/>
      <c r="STD57" s="34"/>
      <c r="STE57" s="34"/>
      <c r="STF57" s="34"/>
      <c r="STG57" s="34"/>
      <c r="STH57" s="34"/>
      <c r="STI57" s="34"/>
      <c r="STJ57" s="34"/>
      <c r="STK57" s="34"/>
      <c r="STL57" s="34"/>
      <c r="STM57" s="34"/>
      <c r="STN57" s="34"/>
      <c r="STO57" s="34"/>
      <c r="STP57" s="34"/>
      <c r="STQ57" s="34"/>
      <c r="STR57" s="34"/>
      <c r="STS57" s="34"/>
      <c r="STT57" s="34"/>
      <c r="STU57" s="34"/>
      <c r="STV57" s="34"/>
      <c r="STW57" s="34"/>
      <c r="STX57" s="34"/>
      <c r="STY57" s="34"/>
      <c r="STZ57" s="34"/>
      <c r="SUA57" s="34"/>
      <c r="SUB57" s="34"/>
      <c r="SUC57" s="34"/>
      <c r="SUD57" s="34"/>
      <c r="SUE57" s="34"/>
      <c r="SUF57" s="34"/>
      <c r="SUG57" s="34"/>
      <c r="SUH57" s="34"/>
      <c r="SUI57" s="34"/>
      <c r="SUJ57" s="34"/>
      <c r="SUK57" s="34"/>
      <c r="SUL57" s="34"/>
      <c r="SUM57" s="34"/>
      <c r="SUN57" s="34"/>
      <c r="SUO57" s="34"/>
      <c r="SUP57" s="34"/>
      <c r="SUQ57" s="34"/>
      <c r="SUR57" s="34"/>
      <c r="SUS57" s="34"/>
      <c r="SUT57" s="34"/>
      <c r="SUU57" s="34"/>
      <c r="SUV57" s="34"/>
      <c r="SUW57" s="34"/>
      <c r="SUX57" s="34"/>
      <c r="SUY57" s="34"/>
      <c r="SUZ57" s="34"/>
      <c r="SVA57" s="34"/>
      <c r="SVB57" s="34"/>
      <c r="SVC57" s="34"/>
      <c r="SVD57" s="34"/>
      <c r="SVE57" s="34"/>
      <c r="SVF57" s="34"/>
      <c r="SVG57" s="34"/>
      <c r="SVH57" s="34"/>
      <c r="SVI57" s="34"/>
      <c r="SVJ57" s="34"/>
      <c r="SVK57" s="34"/>
      <c r="SVL57" s="34"/>
      <c r="SVM57" s="34"/>
      <c r="SVN57" s="34"/>
      <c r="SVO57" s="34"/>
      <c r="SVP57" s="34"/>
      <c r="SVQ57" s="34"/>
      <c r="SVR57" s="34"/>
      <c r="SVS57" s="34"/>
      <c r="SVT57" s="34"/>
      <c r="SVU57" s="34"/>
      <c r="SVV57" s="34"/>
      <c r="SVW57" s="34"/>
      <c r="SVX57" s="34"/>
      <c r="SVY57" s="34"/>
      <c r="SVZ57" s="34"/>
      <c r="SWA57" s="34"/>
      <c r="SWB57" s="34"/>
      <c r="SWC57" s="34"/>
      <c r="SWD57" s="34"/>
      <c r="SWE57" s="34"/>
      <c r="SWF57" s="34"/>
      <c r="SWG57" s="34"/>
      <c r="SWH57" s="34"/>
      <c r="SWI57" s="34"/>
      <c r="SWJ57" s="34"/>
      <c r="SWK57" s="34"/>
      <c r="SWL57" s="34"/>
      <c r="SWM57" s="34"/>
      <c r="SWN57" s="34"/>
      <c r="SWO57" s="34"/>
      <c r="SWP57" s="34"/>
      <c r="SWQ57" s="34"/>
      <c r="SWR57" s="34"/>
      <c r="SWS57" s="34"/>
      <c r="SWT57" s="34"/>
      <c r="SWU57" s="34"/>
      <c r="SWV57" s="34"/>
      <c r="SWW57" s="34"/>
      <c r="SWX57" s="34"/>
      <c r="SWY57" s="34"/>
      <c r="SWZ57" s="34"/>
      <c r="SXA57" s="34"/>
      <c r="SXB57" s="34"/>
      <c r="SXC57" s="34"/>
      <c r="SXD57" s="34"/>
      <c r="SXE57" s="34"/>
      <c r="SXF57" s="34"/>
      <c r="SXG57" s="34"/>
      <c r="SXH57" s="34"/>
      <c r="SXI57" s="34"/>
      <c r="SXJ57" s="34"/>
      <c r="SXK57" s="34"/>
      <c r="SXL57" s="34"/>
      <c r="SXM57" s="34"/>
      <c r="SXN57" s="34"/>
      <c r="SXO57" s="34"/>
      <c r="SXP57" s="34"/>
      <c r="SXQ57" s="34"/>
      <c r="SXR57" s="34"/>
      <c r="SXS57" s="34"/>
      <c r="SXT57" s="34"/>
      <c r="SXU57" s="34"/>
      <c r="SXV57" s="34"/>
      <c r="SXW57" s="34"/>
      <c r="SXX57" s="34"/>
      <c r="SXY57" s="34"/>
      <c r="SXZ57" s="34"/>
      <c r="SYA57" s="34"/>
      <c r="SYB57" s="34"/>
      <c r="SYC57" s="34"/>
      <c r="SYD57" s="34"/>
      <c r="SYE57" s="34"/>
      <c r="SYF57" s="34"/>
      <c r="SYG57" s="34"/>
      <c r="SYH57" s="34"/>
      <c r="SYI57" s="34"/>
      <c r="SYJ57" s="34"/>
      <c r="SYK57" s="34"/>
      <c r="SYL57" s="34"/>
      <c r="SYM57" s="34"/>
      <c r="SYN57" s="34"/>
      <c r="SYO57" s="34"/>
      <c r="SYP57" s="34"/>
      <c r="SYQ57" s="34"/>
      <c r="SYR57" s="34"/>
      <c r="SYS57" s="34"/>
      <c r="SYT57" s="34"/>
      <c r="SYU57" s="34"/>
      <c r="SYV57" s="34"/>
      <c r="SYW57" s="34"/>
      <c r="SYX57" s="34"/>
      <c r="SYY57" s="34"/>
      <c r="SYZ57" s="34"/>
      <c r="SZA57" s="34"/>
      <c r="SZB57" s="34"/>
      <c r="SZC57" s="34"/>
      <c r="SZD57" s="34"/>
      <c r="SZE57" s="34"/>
      <c r="SZF57" s="34"/>
      <c r="SZG57" s="34"/>
      <c r="SZH57" s="34"/>
      <c r="SZI57" s="34"/>
      <c r="SZJ57" s="34"/>
      <c r="SZK57" s="34"/>
      <c r="SZL57" s="34"/>
      <c r="SZM57" s="34"/>
      <c r="SZN57" s="34"/>
      <c r="SZO57" s="34"/>
      <c r="SZP57" s="34"/>
      <c r="SZQ57" s="34"/>
      <c r="SZR57" s="34"/>
      <c r="SZS57" s="34"/>
      <c r="SZT57" s="34"/>
      <c r="SZU57" s="34"/>
      <c r="SZV57" s="34"/>
      <c r="SZW57" s="34"/>
      <c r="SZX57" s="34"/>
      <c r="SZY57" s="34"/>
      <c r="SZZ57" s="34"/>
      <c r="TAA57" s="34"/>
      <c r="TAB57" s="34"/>
      <c r="TAC57" s="34"/>
      <c r="TAD57" s="34"/>
      <c r="TAE57" s="34"/>
      <c r="TAF57" s="34"/>
      <c r="TAG57" s="34"/>
      <c r="TAH57" s="34"/>
      <c r="TAI57" s="34"/>
      <c r="TAJ57" s="34"/>
      <c r="TAK57" s="34"/>
      <c r="TAL57" s="34"/>
      <c r="TAM57" s="34"/>
      <c r="TAN57" s="34"/>
      <c r="TAO57" s="34"/>
      <c r="TAP57" s="34"/>
      <c r="TAQ57" s="34"/>
      <c r="TAR57" s="34"/>
      <c r="TAS57" s="34"/>
      <c r="TAT57" s="34"/>
      <c r="TAU57" s="34"/>
      <c r="TAV57" s="34"/>
      <c r="TAW57" s="34"/>
      <c r="TAX57" s="34"/>
      <c r="TAY57" s="34"/>
      <c r="TAZ57" s="34"/>
      <c r="TBA57" s="34"/>
      <c r="TBB57" s="34"/>
      <c r="TBC57" s="34"/>
      <c r="TBD57" s="34"/>
      <c r="TBE57" s="34"/>
      <c r="TBF57" s="34"/>
      <c r="TBG57" s="34"/>
      <c r="TBH57" s="34"/>
      <c r="TBI57" s="34"/>
      <c r="TBJ57" s="34"/>
      <c r="TBK57" s="34"/>
      <c r="TBL57" s="34"/>
      <c r="TBM57" s="34"/>
      <c r="TBN57" s="34"/>
      <c r="TBO57" s="34"/>
      <c r="TBP57" s="34"/>
      <c r="TBQ57" s="34"/>
      <c r="TBR57" s="34"/>
      <c r="TBS57" s="34"/>
      <c r="TBT57" s="34"/>
      <c r="TBU57" s="34"/>
      <c r="TBV57" s="34"/>
      <c r="TBW57" s="34"/>
      <c r="TBX57" s="34"/>
      <c r="TBY57" s="34"/>
      <c r="TBZ57" s="34"/>
      <c r="TCA57" s="34"/>
      <c r="TCB57" s="34"/>
      <c r="TCC57" s="34"/>
      <c r="TCD57" s="34"/>
      <c r="TCE57" s="34"/>
      <c r="TCF57" s="34"/>
      <c r="TCG57" s="34"/>
      <c r="TCH57" s="34"/>
      <c r="TCI57" s="34"/>
      <c r="TCJ57" s="34"/>
      <c r="TCK57" s="34"/>
      <c r="TCL57" s="34"/>
      <c r="TCM57" s="34"/>
      <c r="TCN57" s="34"/>
      <c r="TCO57" s="34"/>
      <c r="TCP57" s="34"/>
      <c r="TCQ57" s="34"/>
      <c r="TCR57" s="34"/>
      <c r="TCS57" s="34"/>
      <c r="TCT57" s="34"/>
      <c r="TCU57" s="34"/>
      <c r="TCV57" s="34"/>
      <c r="TCW57" s="34"/>
      <c r="TCX57" s="34"/>
      <c r="TCY57" s="34"/>
      <c r="TCZ57" s="34"/>
      <c r="TDA57" s="34"/>
      <c r="TDB57" s="34"/>
      <c r="TDC57" s="34"/>
      <c r="TDD57" s="34"/>
      <c r="TDE57" s="34"/>
      <c r="TDF57" s="34"/>
      <c r="TDG57" s="34"/>
      <c r="TDH57" s="34"/>
      <c r="TDI57" s="34"/>
      <c r="TDJ57" s="34"/>
      <c r="TDK57" s="34"/>
      <c r="TDL57" s="34"/>
      <c r="TDM57" s="34"/>
      <c r="TDN57" s="34"/>
      <c r="TDO57" s="34"/>
      <c r="TDP57" s="34"/>
      <c r="TDQ57" s="34"/>
      <c r="TDR57" s="34"/>
      <c r="TDS57" s="34"/>
      <c r="TDT57" s="34"/>
      <c r="TDU57" s="34"/>
      <c r="TDV57" s="34"/>
      <c r="TDW57" s="34"/>
      <c r="TDX57" s="34"/>
      <c r="TDY57" s="34"/>
      <c r="TDZ57" s="34"/>
      <c r="TEA57" s="34"/>
      <c r="TEB57" s="34"/>
      <c r="TEC57" s="34"/>
      <c r="TED57" s="34"/>
      <c r="TEE57" s="34"/>
      <c r="TEF57" s="34"/>
      <c r="TEG57" s="34"/>
      <c r="TEH57" s="34"/>
      <c r="TEI57" s="34"/>
      <c r="TEJ57" s="34"/>
      <c r="TEK57" s="34"/>
      <c r="TEL57" s="34"/>
      <c r="TEM57" s="34"/>
      <c r="TEN57" s="34"/>
      <c r="TEO57" s="34"/>
      <c r="TEP57" s="34"/>
      <c r="TEQ57" s="34"/>
      <c r="TER57" s="34"/>
      <c r="TES57" s="34"/>
      <c r="TET57" s="34"/>
      <c r="TEU57" s="34"/>
      <c r="TEV57" s="34"/>
      <c r="TEW57" s="34"/>
      <c r="TEX57" s="34"/>
      <c r="TEY57" s="34"/>
      <c r="TEZ57" s="34"/>
      <c r="TFA57" s="34"/>
      <c r="TFB57" s="34"/>
      <c r="TFC57" s="34"/>
      <c r="TFD57" s="34"/>
      <c r="TFE57" s="34"/>
      <c r="TFF57" s="34"/>
      <c r="TFG57" s="34"/>
      <c r="TFH57" s="34"/>
      <c r="TFI57" s="34"/>
      <c r="TFJ57" s="34"/>
      <c r="TFK57" s="34"/>
      <c r="TFL57" s="34"/>
      <c r="TFM57" s="34"/>
      <c r="TFN57" s="34"/>
      <c r="TFO57" s="34"/>
      <c r="TFP57" s="34"/>
      <c r="TFQ57" s="34"/>
      <c r="TFR57" s="34"/>
      <c r="TFS57" s="34"/>
      <c r="TFT57" s="34"/>
      <c r="TFU57" s="34"/>
      <c r="TFV57" s="34"/>
      <c r="TFW57" s="34"/>
      <c r="TFX57" s="34"/>
      <c r="TFY57" s="34"/>
      <c r="TFZ57" s="34"/>
      <c r="TGA57" s="34"/>
      <c r="TGB57" s="34"/>
      <c r="TGC57" s="34"/>
      <c r="TGD57" s="34"/>
      <c r="TGE57" s="34"/>
      <c r="TGF57" s="34"/>
      <c r="TGG57" s="34"/>
      <c r="TGH57" s="34"/>
      <c r="TGI57" s="34"/>
      <c r="TGJ57" s="34"/>
      <c r="TGK57" s="34"/>
      <c r="TGL57" s="34"/>
      <c r="TGM57" s="34"/>
      <c r="TGN57" s="34"/>
      <c r="TGO57" s="34"/>
      <c r="TGP57" s="34"/>
      <c r="TGQ57" s="34"/>
      <c r="TGR57" s="34"/>
      <c r="TGS57" s="34"/>
      <c r="TGT57" s="34"/>
      <c r="TGU57" s="34"/>
      <c r="TGV57" s="34"/>
      <c r="TGW57" s="34"/>
      <c r="TGX57" s="34"/>
      <c r="TGY57" s="34"/>
      <c r="TGZ57" s="34"/>
      <c r="THA57" s="34"/>
      <c r="THB57" s="34"/>
      <c r="THC57" s="34"/>
      <c r="THD57" s="34"/>
      <c r="THE57" s="34"/>
      <c r="THF57" s="34"/>
      <c r="THG57" s="34"/>
      <c r="THH57" s="34"/>
      <c r="THI57" s="34"/>
      <c r="THJ57" s="34"/>
      <c r="THK57" s="34"/>
      <c r="THL57" s="34"/>
      <c r="THM57" s="34"/>
      <c r="THN57" s="34"/>
      <c r="THO57" s="34"/>
      <c r="THP57" s="34"/>
      <c r="THQ57" s="34"/>
      <c r="THR57" s="34"/>
      <c r="THS57" s="34"/>
      <c r="THT57" s="34"/>
      <c r="THU57" s="34"/>
      <c r="THV57" s="34"/>
      <c r="THW57" s="34"/>
      <c r="THX57" s="34"/>
      <c r="THY57" s="34"/>
      <c r="THZ57" s="34"/>
      <c r="TIA57" s="34"/>
      <c r="TIB57" s="34"/>
      <c r="TIC57" s="34"/>
      <c r="TID57" s="34"/>
      <c r="TIE57" s="34"/>
      <c r="TIF57" s="34"/>
      <c r="TIG57" s="34"/>
      <c r="TIH57" s="34"/>
      <c r="TII57" s="34"/>
      <c r="TIJ57" s="34"/>
      <c r="TIK57" s="34"/>
      <c r="TIL57" s="34"/>
      <c r="TIM57" s="34"/>
      <c r="TIN57" s="34"/>
      <c r="TIO57" s="34"/>
      <c r="TIP57" s="34"/>
      <c r="TIQ57" s="34"/>
      <c r="TIR57" s="34"/>
      <c r="TIS57" s="34"/>
      <c r="TIT57" s="34"/>
      <c r="TIU57" s="34"/>
      <c r="TIV57" s="34"/>
      <c r="TIW57" s="34"/>
      <c r="TIX57" s="34"/>
      <c r="TIY57" s="34"/>
      <c r="TIZ57" s="34"/>
      <c r="TJA57" s="34"/>
      <c r="TJB57" s="34"/>
      <c r="TJC57" s="34"/>
      <c r="TJD57" s="34"/>
      <c r="TJE57" s="34"/>
      <c r="TJF57" s="34"/>
      <c r="TJG57" s="34"/>
      <c r="TJH57" s="34"/>
      <c r="TJI57" s="34"/>
      <c r="TJJ57" s="34"/>
      <c r="TJK57" s="34"/>
      <c r="TJL57" s="34"/>
      <c r="TJM57" s="34"/>
      <c r="TJN57" s="34"/>
      <c r="TJO57" s="34"/>
      <c r="TJP57" s="34"/>
      <c r="TJQ57" s="34"/>
      <c r="TJR57" s="34"/>
      <c r="TJS57" s="34"/>
      <c r="TJT57" s="34"/>
      <c r="TJU57" s="34"/>
      <c r="TJV57" s="34"/>
      <c r="TJW57" s="34"/>
      <c r="TJX57" s="34"/>
      <c r="TJY57" s="34"/>
      <c r="TJZ57" s="34"/>
      <c r="TKA57" s="34"/>
      <c r="TKB57" s="34"/>
      <c r="TKC57" s="34"/>
      <c r="TKD57" s="34"/>
      <c r="TKE57" s="34"/>
      <c r="TKF57" s="34"/>
      <c r="TKG57" s="34"/>
      <c r="TKH57" s="34"/>
      <c r="TKI57" s="34"/>
      <c r="TKJ57" s="34"/>
      <c r="TKK57" s="34"/>
      <c r="TKL57" s="34"/>
      <c r="TKM57" s="34"/>
      <c r="TKN57" s="34"/>
      <c r="TKO57" s="34"/>
      <c r="TKP57" s="34"/>
      <c r="TKQ57" s="34"/>
      <c r="TKR57" s="34"/>
      <c r="TKS57" s="34"/>
      <c r="TKT57" s="34"/>
      <c r="TKU57" s="34"/>
      <c r="TKV57" s="34"/>
      <c r="TKW57" s="34"/>
      <c r="TKX57" s="34"/>
      <c r="TKY57" s="34"/>
      <c r="TKZ57" s="34"/>
      <c r="TLA57" s="34"/>
      <c r="TLB57" s="34"/>
      <c r="TLC57" s="34"/>
      <c r="TLD57" s="34"/>
      <c r="TLE57" s="34"/>
      <c r="TLF57" s="34"/>
      <c r="TLG57" s="34"/>
      <c r="TLH57" s="34"/>
      <c r="TLI57" s="34"/>
      <c r="TLJ57" s="34"/>
      <c r="TLK57" s="34"/>
      <c r="TLL57" s="34"/>
      <c r="TLM57" s="34"/>
      <c r="TLN57" s="34"/>
      <c r="TLO57" s="34"/>
      <c r="TLP57" s="34"/>
      <c r="TLQ57" s="34"/>
      <c r="TLR57" s="34"/>
      <c r="TLS57" s="34"/>
      <c r="TLT57" s="34"/>
      <c r="TLU57" s="34"/>
      <c r="TLV57" s="34"/>
      <c r="TLW57" s="34"/>
      <c r="TLX57" s="34"/>
      <c r="TLY57" s="34"/>
      <c r="TLZ57" s="34"/>
      <c r="TMA57" s="34"/>
      <c r="TMB57" s="34"/>
      <c r="TMC57" s="34"/>
      <c r="TMD57" s="34"/>
      <c r="TME57" s="34"/>
      <c r="TMF57" s="34"/>
      <c r="TMG57" s="34"/>
      <c r="TMH57" s="34"/>
      <c r="TMI57" s="34"/>
      <c r="TMJ57" s="34"/>
      <c r="TMK57" s="34"/>
      <c r="TML57" s="34"/>
      <c r="TMM57" s="34"/>
      <c r="TMN57" s="34"/>
      <c r="TMO57" s="34"/>
      <c r="TMP57" s="34"/>
      <c r="TMQ57" s="34"/>
      <c r="TMR57" s="34"/>
      <c r="TMS57" s="34"/>
      <c r="TMT57" s="34"/>
      <c r="TMU57" s="34"/>
      <c r="TMV57" s="34"/>
      <c r="TMW57" s="34"/>
      <c r="TMX57" s="34"/>
      <c r="TMY57" s="34"/>
      <c r="TMZ57" s="34"/>
      <c r="TNA57" s="34"/>
      <c r="TNB57" s="34"/>
      <c r="TNC57" s="34"/>
      <c r="TND57" s="34"/>
      <c r="TNE57" s="34"/>
      <c r="TNF57" s="34"/>
      <c r="TNG57" s="34"/>
      <c r="TNH57" s="34"/>
      <c r="TNI57" s="34"/>
      <c r="TNJ57" s="34"/>
      <c r="TNK57" s="34"/>
      <c r="TNL57" s="34"/>
      <c r="TNM57" s="34"/>
      <c r="TNN57" s="34"/>
      <c r="TNO57" s="34"/>
      <c r="TNP57" s="34"/>
      <c r="TNQ57" s="34"/>
      <c r="TNR57" s="34"/>
      <c r="TNS57" s="34"/>
      <c r="TNT57" s="34"/>
      <c r="TNU57" s="34"/>
      <c r="TNV57" s="34"/>
      <c r="TNW57" s="34"/>
      <c r="TNX57" s="34"/>
      <c r="TNY57" s="34"/>
      <c r="TNZ57" s="34"/>
      <c r="TOA57" s="34"/>
      <c r="TOB57" s="34"/>
      <c r="TOC57" s="34"/>
      <c r="TOD57" s="34"/>
      <c r="TOE57" s="34"/>
      <c r="TOF57" s="34"/>
      <c r="TOG57" s="34"/>
      <c r="TOH57" s="34"/>
      <c r="TOI57" s="34"/>
      <c r="TOJ57" s="34"/>
      <c r="TOK57" s="34"/>
      <c r="TOL57" s="34"/>
      <c r="TOM57" s="34"/>
      <c r="TON57" s="34"/>
      <c r="TOO57" s="34"/>
      <c r="TOP57" s="34"/>
      <c r="TOQ57" s="34"/>
      <c r="TOR57" s="34"/>
      <c r="TOS57" s="34"/>
      <c r="TOT57" s="34"/>
      <c r="TOU57" s="34"/>
      <c r="TOV57" s="34"/>
      <c r="TOW57" s="34"/>
      <c r="TOX57" s="34"/>
      <c r="TOY57" s="34"/>
      <c r="TOZ57" s="34"/>
      <c r="TPA57" s="34"/>
      <c r="TPB57" s="34"/>
      <c r="TPC57" s="34"/>
      <c r="TPD57" s="34"/>
      <c r="TPE57" s="34"/>
      <c r="TPF57" s="34"/>
      <c r="TPG57" s="34"/>
      <c r="TPH57" s="34"/>
      <c r="TPI57" s="34"/>
      <c r="TPJ57" s="34"/>
      <c r="TPK57" s="34"/>
      <c r="TPL57" s="34"/>
      <c r="TPM57" s="34"/>
      <c r="TPN57" s="34"/>
      <c r="TPO57" s="34"/>
      <c r="TPP57" s="34"/>
      <c r="TPQ57" s="34"/>
      <c r="TPR57" s="34"/>
      <c r="TPS57" s="34"/>
      <c r="TPT57" s="34"/>
      <c r="TPU57" s="34"/>
      <c r="TPV57" s="34"/>
      <c r="TPW57" s="34"/>
      <c r="TPX57" s="34"/>
      <c r="TPY57" s="34"/>
      <c r="TPZ57" s="34"/>
      <c r="TQA57" s="34"/>
      <c r="TQB57" s="34"/>
      <c r="TQC57" s="34"/>
      <c r="TQD57" s="34"/>
      <c r="TQE57" s="34"/>
      <c r="TQF57" s="34"/>
      <c r="TQG57" s="34"/>
      <c r="TQH57" s="34"/>
      <c r="TQI57" s="34"/>
      <c r="TQJ57" s="34"/>
      <c r="TQK57" s="34"/>
      <c r="TQL57" s="34"/>
      <c r="TQM57" s="34"/>
      <c r="TQN57" s="34"/>
      <c r="TQO57" s="34"/>
      <c r="TQP57" s="34"/>
      <c r="TQQ57" s="34"/>
      <c r="TQR57" s="34"/>
      <c r="TQS57" s="34"/>
      <c r="TQT57" s="34"/>
      <c r="TQU57" s="34"/>
      <c r="TQV57" s="34"/>
      <c r="TQW57" s="34"/>
      <c r="TQX57" s="34"/>
      <c r="TQY57" s="34"/>
      <c r="TQZ57" s="34"/>
      <c r="TRA57" s="34"/>
      <c r="TRB57" s="34"/>
      <c r="TRC57" s="34"/>
      <c r="TRD57" s="34"/>
      <c r="TRE57" s="34"/>
      <c r="TRF57" s="34"/>
      <c r="TRG57" s="34"/>
      <c r="TRH57" s="34"/>
      <c r="TRI57" s="34"/>
      <c r="TRJ57" s="34"/>
      <c r="TRK57" s="34"/>
      <c r="TRL57" s="34"/>
      <c r="TRM57" s="34"/>
      <c r="TRN57" s="34"/>
      <c r="TRO57" s="34"/>
      <c r="TRP57" s="34"/>
      <c r="TRQ57" s="34"/>
      <c r="TRR57" s="34"/>
      <c r="TRS57" s="34"/>
      <c r="TRT57" s="34"/>
      <c r="TRU57" s="34"/>
      <c r="TRV57" s="34"/>
      <c r="TRW57" s="34"/>
      <c r="TRX57" s="34"/>
      <c r="TRY57" s="34"/>
      <c r="TRZ57" s="34"/>
      <c r="TSA57" s="34"/>
      <c r="TSB57" s="34"/>
      <c r="TSC57" s="34"/>
      <c r="TSD57" s="34"/>
      <c r="TSE57" s="34"/>
      <c r="TSF57" s="34"/>
      <c r="TSG57" s="34"/>
      <c r="TSH57" s="34"/>
      <c r="TSI57" s="34"/>
      <c r="TSJ57" s="34"/>
      <c r="TSK57" s="34"/>
      <c r="TSL57" s="34"/>
      <c r="TSM57" s="34"/>
      <c r="TSN57" s="34"/>
      <c r="TSO57" s="34"/>
      <c r="TSP57" s="34"/>
      <c r="TSQ57" s="34"/>
      <c r="TSR57" s="34"/>
      <c r="TSS57" s="34"/>
      <c r="TST57" s="34"/>
      <c r="TSU57" s="34"/>
      <c r="TSV57" s="34"/>
      <c r="TSW57" s="34"/>
      <c r="TSX57" s="34"/>
      <c r="TSY57" s="34"/>
      <c r="TSZ57" s="34"/>
      <c r="TTA57" s="34"/>
      <c r="TTB57" s="34"/>
      <c r="TTC57" s="34"/>
      <c r="TTD57" s="34"/>
      <c r="TTE57" s="34"/>
      <c r="TTF57" s="34"/>
      <c r="TTG57" s="34"/>
      <c r="TTH57" s="34"/>
      <c r="TTI57" s="34"/>
      <c r="TTJ57" s="34"/>
      <c r="TTK57" s="34"/>
      <c r="TTL57" s="34"/>
      <c r="TTM57" s="34"/>
      <c r="TTN57" s="34"/>
      <c r="TTO57" s="34"/>
      <c r="TTP57" s="34"/>
      <c r="TTQ57" s="34"/>
      <c r="TTR57" s="34"/>
      <c r="TTS57" s="34"/>
      <c r="TTT57" s="34"/>
      <c r="TTU57" s="34"/>
      <c r="TTV57" s="34"/>
      <c r="TTW57" s="34"/>
      <c r="TTX57" s="34"/>
      <c r="TTY57" s="34"/>
      <c r="TTZ57" s="34"/>
      <c r="TUA57" s="34"/>
      <c r="TUB57" s="34"/>
      <c r="TUC57" s="34"/>
      <c r="TUD57" s="34"/>
      <c r="TUE57" s="34"/>
      <c r="TUF57" s="34"/>
      <c r="TUG57" s="34"/>
      <c r="TUH57" s="34"/>
      <c r="TUI57" s="34"/>
      <c r="TUJ57" s="34"/>
      <c r="TUK57" s="34"/>
      <c r="TUL57" s="34"/>
      <c r="TUM57" s="34"/>
      <c r="TUN57" s="34"/>
      <c r="TUO57" s="34"/>
      <c r="TUP57" s="34"/>
      <c r="TUQ57" s="34"/>
      <c r="TUR57" s="34"/>
      <c r="TUS57" s="34"/>
      <c r="TUT57" s="34"/>
      <c r="TUU57" s="34"/>
      <c r="TUV57" s="34"/>
      <c r="TUW57" s="34"/>
      <c r="TUX57" s="34"/>
      <c r="TUY57" s="34"/>
      <c r="TUZ57" s="34"/>
      <c r="TVA57" s="34"/>
      <c r="TVB57" s="34"/>
      <c r="TVC57" s="34"/>
      <c r="TVD57" s="34"/>
      <c r="TVE57" s="34"/>
      <c r="TVF57" s="34"/>
      <c r="TVG57" s="34"/>
      <c r="TVH57" s="34"/>
      <c r="TVI57" s="34"/>
      <c r="TVJ57" s="34"/>
      <c r="TVK57" s="34"/>
      <c r="TVL57" s="34"/>
      <c r="TVM57" s="34"/>
      <c r="TVN57" s="34"/>
      <c r="TVO57" s="34"/>
      <c r="TVP57" s="34"/>
      <c r="TVQ57" s="34"/>
      <c r="TVR57" s="34"/>
      <c r="TVS57" s="34"/>
      <c r="TVT57" s="34"/>
      <c r="TVU57" s="34"/>
      <c r="TVV57" s="34"/>
      <c r="TVW57" s="34"/>
      <c r="TVX57" s="34"/>
      <c r="TVY57" s="34"/>
      <c r="TVZ57" s="34"/>
      <c r="TWA57" s="34"/>
      <c r="TWB57" s="34"/>
      <c r="TWC57" s="34"/>
      <c r="TWD57" s="34"/>
      <c r="TWE57" s="34"/>
      <c r="TWF57" s="34"/>
      <c r="TWG57" s="34"/>
      <c r="TWH57" s="34"/>
      <c r="TWI57" s="34"/>
      <c r="TWJ57" s="34"/>
      <c r="TWK57" s="34"/>
      <c r="TWL57" s="34"/>
      <c r="TWM57" s="34"/>
      <c r="TWN57" s="34"/>
      <c r="TWO57" s="34"/>
      <c r="TWP57" s="34"/>
      <c r="TWQ57" s="34"/>
      <c r="TWR57" s="34"/>
      <c r="TWS57" s="34"/>
      <c r="TWT57" s="34"/>
      <c r="TWU57" s="34"/>
      <c r="TWV57" s="34"/>
      <c r="TWW57" s="34"/>
      <c r="TWX57" s="34"/>
      <c r="TWY57" s="34"/>
      <c r="TWZ57" s="34"/>
      <c r="TXA57" s="34"/>
      <c r="TXB57" s="34"/>
      <c r="TXC57" s="34"/>
      <c r="TXD57" s="34"/>
      <c r="TXE57" s="34"/>
      <c r="TXF57" s="34"/>
      <c r="TXG57" s="34"/>
      <c r="TXH57" s="34"/>
      <c r="TXI57" s="34"/>
      <c r="TXJ57" s="34"/>
      <c r="TXK57" s="34"/>
      <c r="TXL57" s="34"/>
      <c r="TXM57" s="34"/>
      <c r="TXN57" s="34"/>
      <c r="TXO57" s="34"/>
      <c r="TXP57" s="34"/>
      <c r="TXQ57" s="34"/>
      <c r="TXR57" s="34"/>
      <c r="TXS57" s="34"/>
      <c r="TXT57" s="34"/>
      <c r="TXU57" s="34"/>
      <c r="TXV57" s="34"/>
      <c r="TXW57" s="34"/>
      <c r="TXX57" s="34"/>
      <c r="TXY57" s="34"/>
      <c r="TXZ57" s="34"/>
      <c r="TYA57" s="34"/>
      <c r="TYB57" s="34"/>
      <c r="TYC57" s="34"/>
      <c r="TYD57" s="34"/>
      <c r="TYE57" s="34"/>
      <c r="TYF57" s="34"/>
      <c r="TYG57" s="34"/>
      <c r="TYH57" s="34"/>
      <c r="TYI57" s="34"/>
      <c r="TYJ57" s="34"/>
      <c r="TYK57" s="34"/>
      <c r="TYL57" s="34"/>
      <c r="TYM57" s="34"/>
      <c r="TYN57" s="34"/>
      <c r="TYO57" s="34"/>
      <c r="TYP57" s="34"/>
      <c r="TYQ57" s="34"/>
      <c r="TYR57" s="34"/>
      <c r="TYS57" s="34"/>
      <c r="TYT57" s="34"/>
      <c r="TYU57" s="34"/>
      <c r="TYV57" s="34"/>
      <c r="TYW57" s="34"/>
      <c r="TYX57" s="34"/>
      <c r="TYY57" s="34"/>
      <c r="TYZ57" s="34"/>
      <c r="TZA57" s="34"/>
      <c r="TZB57" s="34"/>
      <c r="TZC57" s="34"/>
      <c r="TZD57" s="34"/>
      <c r="TZE57" s="34"/>
      <c r="TZF57" s="34"/>
      <c r="TZG57" s="34"/>
      <c r="TZH57" s="34"/>
      <c r="TZI57" s="34"/>
      <c r="TZJ57" s="34"/>
      <c r="TZK57" s="34"/>
      <c r="TZL57" s="34"/>
      <c r="TZM57" s="34"/>
      <c r="TZN57" s="34"/>
      <c r="TZO57" s="34"/>
      <c r="TZP57" s="34"/>
      <c r="TZQ57" s="34"/>
      <c r="TZR57" s="34"/>
      <c r="TZS57" s="34"/>
      <c r="TZT57" s="34"/>
      <c r="TZU57" s="34"/>
      <c r="TZV57" s="34"/>
      <c r="TZW57" s="34"/>
      <c r="TZX57" s="34"/>
      <c r="TZY57" s="34"/>
      <c r="TZZ57" s="34"/>
      <c r="UAA57" s="34"/>
      <c r="UAB57" s="34"/>
      <c r="UAC57" s="34"/>
      <c r="UAD57" s="34"/>
      <c r="UAE57" s="34"/>
      <c r="UAF57" s="34"/>
      <c r="UAG57" s="34"/>
      <c r="UAH57" s="34"/>
      <c r="UAI57" s="34"/>
      <c r="UAJ57" s="34"/>
      <c r="UAK57" s="34"/>
      <c r="UAL57" s="34"/>
      <c r="UAM57" s="34"/>
      <c r="UAN57" s="34"/>
      <c r="UAO57" s="34"/>
      <c r="UAP57" s="34"/>
      <c r="UAQ57" s="34"/>
      <c r="UAR57" s="34"/>
      <c r="UAS57" s="34"/>
      <c r="UAT57" s="34"/>
      <c r="UAU57" s="34"/>
      <c r="UAV57" s="34"/>
      <c r="UAW57" s="34"/>
      <c r="UAX57" s="34"/>
      <c r="UAY57" s="34"/>
      <c r="UAZ57" s="34"/>
      <c r="UBA57" s="34"/>
      <c r="UBB57" s="34"/>
      <c r="UBC57" s="34"/>
      <c r="UBD57" s="34"/>
      <c r="UBE57" s="34"/>
      <c r="UBF57" s="34"/>
      <c r="UBG57" s="34"/>
      <c r="UBH57" s="34"/>
      <c r="UBI57" s="34"/>
      <c r="UBJ57" s="34"/>
      <c r="UBK57" s="34"/>
      <c r="UBL57" s="34"/>
      <c r="UBM57" s="34"/>
      <c r="UBN57" s="34"/>
      <c r="UBO57" s="34"/>
      <c r="UBP57" s="34"/>
      <c r="UBQ57" s="34"/>
      <c r="UBR57" s="34"/>
      <c r="UBS57" s="34"/>
      <c r="UBT57" s="34"/>
      <c r="UBU57" s="34"/>
      <c r="UBV57" s="34"/>
      <c r="UBW57" s="34"/>
      <c r="UBX57" s="34"/>
      <c r="UBY57" s="34"/>
      <c r="UBZ57" s="34"/>
      <c r="UCA57" s="34"/>
      <c r="UCB57" s="34"/>
      <c r="UCC57" s="34"/>
      <c r="UCD57" s="34"/>
      <c r="UCE57" s="34"/>
      <c r="UCF57" s="34"/>
      <c r="UCG57" s="34"/>
      <c r="UCH57" s="34"/>
      <c r="UCI57" s="34"/>
      <c r="UCJ57" s="34"/>
      <c r="UCK57" s="34"/>
      <c r="UCL57" s="34"/>
      <c r="UCM57" s="34"/>
      <c r="UCN57" s="34"/>
      <c r="UCO57" s="34"/>
      <c r="UCP57" s="34"/>
      <c r="UCQ57" s="34"/>
      <c r="UCR57" s="34"/>
      <c r="UCS57" s="34"/>
      <c r="UCT57" s="34"/>
      <c r="UCU57" s="34"/>
      <c r="UCV57" s="34"/>
      <c r="UCW57" s="34"/>
      <c r="UCX57" s="34"/>
      <c r="UCY57" s="34"/>
      <c r="UCZ57" s="34"/>
      <c r="UDA57" s="34"/>
      <c r="UDB57" s="34"/>
      <c r="UDC57" s="34"/>
      <c r="UDD57" s="34"/>
      <c r="UDE57" s="34"/>
      <c r="UDF57" s="34"/>
      <c r="UDG57" s="34"/>
      <c r="UDH57" s="34"/>
      <c r="UDI57" s="34"/>
      <c r="UDJ57" s="34"/>
      <c r="UDK57" s="34"/>
      <c r="UDL57" s="34"/>
      <c r="UDM57" s="34"/>
      <c r="UDN57" s="34"/>
      <c r="UDO57" s="34"/>
      <c r="UDP57" s="34"/>
      <c r="UDQ57" s="34"/>
      <c r="UDR57" s="34"/>
      <c r="UDS57" s="34"/>
      <c r="UDT57" s="34"/>
      <c r="UDU57" s="34"/>
      <c r="UDV57" s="34"/>
      <c r="UDW57" s="34"/>
      <c r="UDX57" s="34"/>
      <c r="UDY57" s="34"/>
      <c r="UDZ57" s="34"/>
      <c r="UEA57" s="34"/>
      <c r="UEB57" s="34"/>
      <c r="UEC57" s="34"/>
      <c r="UED57" s="34"/>
      <c r="UEE57" s="34"/>
      <c r="UEF57" s="34"/>
      <c r="UEG57" s="34"/>
      <c r="UEH57" s="34"/>
      <c r="UEI57" s="34"/>
      <c r="UEJ57" s="34"/>
      <c r="UEK57" s="34"/>
      <c r="UEL57" s="34"/>
      <c r="UEM57" s="34"/>
      <c r="UEN57" s="34"/>
      <c r="UEO57" s="34"/>
      <c r="UEP57" s="34"/>
      <c r="UEQ57" s="34"/>
      <c r="UER57" s="34"/>
      <c r="UES57" s="34"/>
      <c r="UET57" s="34"/>
      <c r="UEU57" s="34"/>
      <c r="UEV57" s="34"/>
      <c r="UEW57" s="34"/>
      <c r="UEX57" s="34"/>
      <c r="UEY57" s="34"/>
      <c r="UEZ57" s="34"/>
      <c r="UFA57" s="34"/>
      <c r="UFB57" s="34"/>
      <c r="UFC57" s="34"/>
      <c r="UFD57" s="34"/>
      <c r="UFE57" s="34"/>
      <c r="UFF57" s="34"/>
      <c r="UFG57" s="34"/>
      <c r="UFH57" s="34"/>
      <c r="UFI57" s="34"/>
      <c r="UFJ57" s="34"/>
      <c r="UFK57" s="34"/>
      <c r="UFL57" s="34"/>
      <c r="UFM57" s="34"/>
      <c r="UFN57" s="34"/>
      <c r="UFO57" s="34"/>
      <c r="UFP57" s="34"/>
      <c r="UFQ57" s="34"/>
      <c r="UFR57" s="34"/>
      <c r="UFS57" s="34"/>
      <c r="UFT57" s="34"/>
      <c r="UFU57" s="34"/>
      <c r="UFV57" s="34"/>
      <c r="UFW57" s="34"/>
      <c r="UFX57" s="34"/>
      <c r="UFY57" s="34"/>
      <c r="UFZ57" s="34"/>
      <c r="UGA57" s="34"/>
      <c r="UGB57" s="34"/>
      <c r="UGC57" s="34"/>
      <c r="UGD57" s="34"/>
      <c r="UGE57" s="34"/>
      <c r="UGF57" s="34"/>
      <c r="UGG57" s="34"/>
      <c r="UGH57" s="34"/>
      <c r="UGI57" s="34"/>
      <c r="UGJ57" s="34"/>
      <c r="UGK57" s="34"/>
      <c r="UGL57" s="34"/>
      <c r="UGM57" s="34"/>
      <c r="UGN57" s="34"/>
      <c r="UGO57" s="34"/>
      <c r="UGP57" s="34"/>
      <c r="UGQ57" s="34"/>
      <c r="UGR57" s="34"/>
      <c r="UGS57" s="34"/>
      <c r="UGT57" s="34"/>
      <c r="UGU57" s="34"/>
      <c r="UGV57" s="34"/>
      <c r="UGW57" s="34"/>
      <c r="UGX57" s="34"/>
      <c r="UGY57" s="34"/>
      <c r="UGZ57" s="34"/>
      <c r="UHA57" s="34"/>
      <c r="UHB57" s="34"/>
      <c r="UHC57" s="34"/>
      <c r="UHD57" s="34"/>
      <c r="UHE57" s="34"/>
      <c r="UHF57" s="34"/>
      <c r="UHG57" s="34"/>
      <c r="UHH57" s="34"/>
      <c r="UHI57" s="34"/>
      <c r="UHJ57" s="34"/>
      <c r="UHK57" s="34"/>
      <c r="UHL57" s="34"/>
      <c r="UHM57" s="34"/>
      <c r="UHN57" s="34"/>
      <c r="UHO57" s="34"/>
      <c r="UHP57" s="34"/>
      <c r="UHQ57" s="34"/>
      <c r="UHR57" s="34"/>
      <c r="UHS57" s="34"/>
      <c r="UHT57" s="34"/>
      <c r="UHU57" s="34"/>
      <c r="UHV57" s="34"/>
      <c r="UHW57" s="34"/>
      <c r="UHX57" s="34"/>
      <c r="UHY57" s="34"/>
      <c r="UHZ57" s="34"/>
      <c r="UIA57" s="34"/>
      <c r="UIB57" s="34"/>
      <c r="UIC57" s="34"/>
      <c r="UID57" s="34"/>
      <c r="UIE57" s="34"/>
      <c r="UIF57" s="34"/>
      <c r="UIG57" s="34"/>
      <c r="UIH57" s="34"/>
      <c r="UII57" s="34"/>
      <c r="UIJ57" s="34"/>
      <c r="UIK57" s="34"/>
      <c r="UIL57" s="34"/>
      <c r="UIM57" s="34"/>
      <c r="UIN57" s="34"/>
      <c r="UIO57" s="34"/>
      <c r="UIP57" s="34"/>
      <c r="UIQ57" s="34"/>
      <c r="UIR57" s="34"/>
      <c r="UIS57" s="34"/>
      <c r="UIT57" s="34"/>
      <c r="UIU57" s="34"/>
      <c r="UIV57" s="34"/>
      <c r="UIW57" s="34"/>
      <c r="UIX57" s="34"/>
      <c r="UIY57" s="34"/>
      <c r="UIZ57" s="34"/>
      <c r="UJA57" s="34"/>
      <c r="UJB57" s="34"/>
      <c r="UJC57" s="34"/>
      <c r="UJD57" s="34"/>
      <c r="UJE57" s="34"/>
      <c r="UJF57" s="34"/>
      <c r="UJG57" s="34"/>
      <c r="UJH57" s="34"/>
      <c r="UJI57" s="34"/>
      <c r="UJJ57" s="34"/>
      <c r="UJK57" s="34"/>
      <c r="UJL57" s="34"/>
      <c r="UJM57" s="34"/>
      <c r="UJN57" s="34"/>
      <c r="UJO57" s="34"/>
      <c r="UJP57" s="34"/>
      <c r="UJQ57" s="34"/>
      <c r="UJR57" s="34"/>
      <c r="UJS57" s="34"/>
      <c r="UJT57" s="34"/>
      <c r="UJU57" s="34"/>
      <c r="UJV57" s="34"/>
      <c r="UJW57" s="34"/>
      <c r="UJX57" s="34"/>
      <c r="UJY57" s="34"/>
      <c r="UJZ57" s="34"/>
      <c r="UKA57" s="34"/>
      <c r="UKB57" s="34"/>
      <c r="UKC57" s="34"/>
      <c r="UKD57" s="34"/>
      <c r="UKE57" s="34"/>
      <c r="UKF57" s="34"/>
      <c r="UKG57" s="34"/>
      <c r="UKH57" s="34"/>
      <c r="UKI57" s="34"/>
      <c r="UKJ57" s="34"/>
      <c r="UKK57" s="34"/>
      <c r="UKL57" s="34"/>
      <c r="UKM57" s="34"/>
      <c r="UKN57" s="34"/>
      <c r="UKO57" s="34"/>
      <c r="UKP57" s="34"/>
      <c r="UKQ57" s="34"/>
      <c r="UKR57" s="34"/>
      <c r="UKS57" s="34"/>
      <c r="UKT57" s="34"/>
      <c r="UKU57" s="34"/>
      <c r="UKV57" s="34"/>
      <c r="UKW57" s="34"/>
      <c r="UKX57" s="34"/>
      <c r="UKY57" s="34"/>
      <c r="UKZ57" s="34"/>
      <c r="ULA57" s="34"/>
      <c r="ULB57" s="34"/>
      <c r="ULC57" s="34"/>
      <c r="ULD57" s="34"/>
      <c r="ULE57" s="34"/>
      <c r="ULF57" s="34"/>
      <c r="ULG57" s="34"/>
      <c r="ULH57" s="34"/>
      <c r="ULI57" s="34"/>
      <c r="ULJ57" s="34"/>
      <c r="ULK57" s="34"/>
      <c r="ULL57" s="34"/>
      <c r="ULM57" s="34"/>
      <c r="ULN57" s="34"/>
      <c r="ULO57" s="34"/>
      <c r="ULP57" s="34"/>
      <c r="ULQ57" s="34"/>
      <c r="ULR57" s="34"/>
      <c r="ULS57" s="34"/>
      <c r="ULT57" s="34"/>
      <c r="ULU57" s="34"/>
      <c r="ULV57" s="34"/>
      <c r="ULW57" s="34"/>
      <c r="ULX57" s="34"/>
      <c r="ULY57" s="34"/>
      <c r="ULZ57" s="34"/>
      <c r="UMA57" s="34"/>
      <c r="UMB57" s="34"/>
      <c r="UMC57" s="34"/>
      <c r="UMD57" s="34"/>
      <c r="UME57" s="34"/>
      <c r="UMF57" s="34"/>
      <c r="UMG57" s="34"/>
      <c r="UMH57" s="34"/>
      <c r="UMI57" s="34"/>
      <c r="UMJ57" s="34"/>
      <c r="UMK57" s="34"/>
      <c r="UML57" s="34"/>
      <c r="UMM57" s="34"/>
      <c r="UMN57" s="34"/>
      <c r="UMO57" s="34"/>
      <c r="UMP57" s="34"/>
      <c r="UMQ57" s="34"/>
      <c r="UMR57" s="34"/>
      <c r="UMS57" s="34"/>
      <c r="UMT57" s="34"/>
      <c r="UMU57" s="34"/>
      <c r="UMV57" s="34"/>
      <c r="UMW57" s="34"/>
      <c r="UMX57" s="34"/>
      <c r="UMY57" s="34"/>
      <c r="UMZ57" s="34"/>
      <c r="UNA57" s="34"/>
      <c r="UNB57" s="34"/>
      <c r="UNC57" s="34"/>
      <c r="UND57" s="34"/>
      <c r="UNE57" s="34"/>
      <c r="UNF57" s="34"/>
      <c r="UNG57" s="34"/>
      <c r="UNH57" s="34"/>
      <c r="UNI57" s="34"/>
      <c r="UNJ57" s="34"/>
      <c r="UNK57" s="34"/>
      <c r="UNL57" s="34"/>
      <c r="UNM57" s="34"/>
      <c r="UNN57" s="34"/>
      <c r="UNO57" s="34"/>
      <c r="UNP57" s="34"/>
      <c r="UNQ57" s="34"/>
      <c r="UNR57" s="34"/>
      <c r="UNS57" s="34"/>
      <c r="UNT57" s="34"/>
      <c r="UNU57" s="34"/>
      <c r="UNV57" s="34"/>
      <c r="UNW57" s="34"/>
      <c r="UNX57" s="34"/>
      <c r="UNY57" s="34"/>
      <c r="UNZ57" s="34"/>
      <c r="UOA57" s="34"/>
      <c r="UOB57" s="34"/>
      <c r="UOC57" s="34"/>
      <c r="UOD57" s="34"/>
      <c r="UOE57" s="34"/>
      <c r="UOF57" s="34"/>
      <c r="UOG57" s="34"/>
      <c r="UOH57" s="34"/>
      <c r="UOI57" s="34"/>
      <c r="UOJ57" s="34"/>
      <c r="UOK57" s="34"/>
      <c r="UOL57" s="34"/>
      <c r="UOM57" s="34"/>
      <c r="UON57" s="34"/>
      <c r="UOO57" s="34"/>
      <c r="UOP57" s="34"/>
      <c r="UOQ57" s="34"/>
      <c r="UOR57" s="34"/>
      <c r="UOS57" s="34"/>
      <c r="UOT57" s="34"/>
      <c r="UOU57" s="34"/>
      <c r="UOV57" s="34"/>
      <c r="UOW57" s="34"/>
      <c r="UOX57" s="34"/>
      <c r="UOY57" s="34"/>
      <c r="UOZ57" s="34"/>
      <c r="UPA57" s="34"/>
      <c r="UPB57" s="34"/>
      <c r="UPC57" s="34"/>
      <c r="UPD57" s="34"/>
      <c r="UPE57" s="34"/>
      <c r="UPF57" s="34"/>
      <c r="UPG57" s="34"/>
      <c r="UPH57" s="34"/>
      <c r="UPI57" s="34"/>
      <c r="UPJ57" s="34"/>
      <c r="UPK57" s="34"/>
      <c r="UPL57" s="34"/>
      <c r="UPM57" s="34"/>
      <c r="UPN57" s="34"/>
      <c r="UPO57" s="34"/>
      <c r="UPP57" s="34"/>
      <c r="UPQ57" s="34"/>
      <c r="UPR57" s="34"/>
      <c r="UPS57" s="34"/>
      <c r="UPT57" s="34"/>
      <c r="UPU57" s="34"/>
      <c r="UPV57" s="34"/>
      <c r="UPW57" s="34"/>
      <c r="UPX57" s="34"/>
      <c r="UPY57" s="34"/>
      <c r="UPZ57" s="34"/>
      <c r="UQA57" s="34"/>
      <c r="UQB57" s="34"/>
      <c r="UQC57" s="34"/>
      <c r="UQD57" s="34"/>
      <c r="UQE57" s="34"/>
      <c r="UQF57" s="34"/>
      <c r="UQG57" s="34"/>
      <c r="UQH57" s="34"/>
      <c r="UQI57" s="34"/>
      <c r="UQJ57" s="34"/>
      <c r="UQK57" s="34"/>
      <c r="UQL57" s="34"/>
      <c r="UQM57" s="34"/>
      <c r="UQN57" s="34"/>
      <c r="UQO57" s="34"/>
      <c r="UQP57" s="34"/>
      <c r="UQQ57" s="34"/>
      <c r="UQR57" s="34"/>
      <c r="UQS57" s="34"/>
      <c r="UQT57" s="34"/>
      <c r="UQU57" s="34"/>
      <c r="UQV57" s="34"/>
      <c r="UQW57" s="34"/>
      <c r="UQX57" s="34"/>
      <c r="UQY57" s="34"/>
      <c r="UQZ57" s="34"/>
      <c r="URA57" s="34"/>
      <c r="URB57" s="34"/>
      <c r="URC57" s="34"/>
      <c r="URD57" s="34"/>
      <c r="URE57" s="34"/>
      <c r="URF57" s="34"/>
      <c r="URG57" s="34"/>
      <c r="URH57" s="34"/>
      <c r="URI57" s="34"/>
      <c r="URJ57" s="34"/>
      <c r="URK57" s="34"/>
      <c r="URL57" s="34"/>
      <c r="URM57" s="34"/>
      <c r="URN57" s="34"/>
      <c r="URO57" s="34"/>
      <c r="URP57" s="34"/>
      <c r="URQ57" s="34"/>
      <c r="URR57" s="34"/>
      <c r="URS57" s="34"/>
      <c r="URT57" s="34"/>
      <c r="URU57" s="34"/>
      <c r="URV57" s="34"/>
      <c r="URW57" s="34"/>
      <c r="URX57" s="34"/>
      <c r="URY57" s="34"/>
      <c r="URZ57" s="34"/>
      <c r="USA57" s="34"/>
      <c r="USB57" s="34"/>
      <c r="USC57" s="34"/>
      <c r="USD57" s="34"/>
      <c r="USE57" s="34"/>
      <c r="USF57" s="34"/>
      <c r="USG57" s="34"/>
      <c r="USH57" s="34"/>
      <c r="USI57" s="34"/>
      <c r="USJ57" s="34"/>
      <c r="USK57" s="34"/>
      <c r="USL57" s="34"/>
      <c r="USM57" s="34"/>
      <c r="USN57" s="34"/>
      <c r="USO57" s="34"/>
      <c r="USP57" s="34"/>
      <c r="USQ57" s="34"/>
      <c r="USR57" s="34"/>
      <c r="USS57" s="34"/>
      <c r="UST57" s="34"/>
      <c r="USU57" s="34"/>
      <c r="USV57" s="34"/>
      <c r="USW57" s="34"/>
      <c r="USX57" s="34"/>
      <c r="USY57" s="34"/>
      <c r="USZ57" s="34"/>
      <c r="UTA57" s="34"/>
      <c r="UTB57" s="34"/>
      <c r="UTC57" s="34"/>
      <c r="UTD57" s="34"/>
      <c r="UTE57" s="34"/>
      <c r="UTF57" s="34"/>
      <c r="UTG57" s="34"/>
      <c r="UTH57" s="34"/>
      <c r="UTI57" s="34"/>
      <c r="UTJ57" s="34"/>
      <c r="UTK57" s="34"/>
      <c r="UTL57" s="34"/>
      <c r="UTM57" s="34"/>
      <c r="UTN57" s="34"/>
      <c r="UTO57" s="34"/>
      <c r="UTP57" s="34"/>
      <c r="UTQ57" s="34"/>
      <c r="UTR57" s="34"/>
      <c r="UTS57" s="34"/>
      <c r="UTT57" s="34"/>
      <c r="UTU57" s="34"/>
      <c r="UTV57" s="34"/>
      <c r="UTW57" s="34"/>
      <c r="UTX57" s="34"/>
      <c r="UTY57" s="34"/>
      <c r="UTZ57" s="34"/>
      <c r="UUA57" s="34"/>
      <c r="UUB57" s="34"/>
      <c r="UUC57" s="34"/>
      <c r="UUD57" s="34"/>
      <c r="UUE57" s="34"/>
      <c r="UUF57" s="34"/>
      <c r="UUG57" s="34"/>
      <c r="UUH57" s="34"/>
      <c r="UUI57" s="34"/>
      <c r="UUJ57" s="34"/>
      <c r="UUK57" s="34"/>
      <c r="UUL57" s="34"/>
      <c r="UUM57" s="34"/>
      <c r="UUN57" s="34"/>
      <c r="UUO57" s="34"/>
      <c r="UUP57" s="34"/>
      <c r="UUQ57" s="34"/>
      <c r="UUR57" s="34"/>
      <c r="UUS57" s="34"/>
      <c r="UUT57" s="34"/>
      <c r="UUU57" s="34"/>
      <c r="UUV57" s="34"/>
      <c r="UUW57" s="34"/>
      <c r="UUX57" s="34"/>
      <c r="UUY57" s="34"/>
      <c r="UUZ57" s="34"/>
      <c r="UVA57" s="34"/>
      <c r="UVB57" s="34"/>
      <c r="UVC57" s="34"/>
      <c r="UVD57" s="34"/>
      <c r="UVE57" s="34"/>
      <c r="UVF57" s="34"/>
      <c r="UVG57" s="34"/>
      <c r="UVH57" s="34"/>
      <c r="UVI57" s="34"/>
      <c r="UVJ57" s="34"/>
      <c r="UVK57" s="34"/>
      <c r="UVL57" s="34"/>
      <c r="UVM57" s="34"/>
      <c r="UVN57" s="34"/>
      <c r="UVO57" s="34"/>
      <c r="UVP57" s="34"/>
      <c r="UVQ57" s="34"/>
      <c r="UVR57" s="34"/>
      <c r="UVS57" s="34"/>
      <c r="UVT57" s="34"/>
      <c r="UVU57" s="34"/>
      <c r="UVV57" s="34"/>
      <c r="UVW57" s="34"/>
      <c r="UVX57" s="34"/>
      <c r="UVY57" s="34"/>
      <c r="UVZ57" s="34"/>
      <c r="UWA57" s="34"/>
      <c r="UWB57" s="34"/>
      <c r="UWC57" s="34"/>
      <c r="UWD57" s="34"/>
      <c r="UWE57" s="34"/>
      <c r="UWF57" s="34"/>
      <c r="UWG57" s="34"/>
      <c r="UWH57" s="34"/>
      <c r="UWI57" s="34"/>
      <c r="UWJ57" s="34"/>
      <c r="UWK57" s="34"/>
      <c r="UWL57" s="34"/>
      <c r="UWM57" s="34"/>
      <c r="UWN57" s="34"/>
      <c r="UWO57" s="34"/>
      <c r="UWP57" s="34"/>
      <c r="UWQ57" s="34"/>
      <c r="UWR57" s="34"/>
      <c r="UWS57" s="34"/>
      <c r="UWT57" s="34"/>
      <c r="UWU57" s="34"/>
      <c r="UWV57" s="34"/>
      <c r="UWW57" s="34"/>
      <c r="UWX57" s="34"/>
      <c r="UWY57" s="34"/>
      <c r="UWZ57" s="34"/>
      <c r="UXA57" s="34"/>
      <c r="UXB57" s="34"/>
      <c r="UXC57" s="34"/>
      <c r="UXD57" s="34"/>
      <c r="UXE57" s="34"/>
      <c r="UXF57" s="34"/>
      <c r="UXG57" s="34"/>
      <c r="UXH57" s="34"/>
      <c r="UXI57" s="34"/>
      <c r="UXJ57" s="34"/>
      <c r="UXK57" s="34"/>
      <c r="UXL57" s="34"/>
      <c r="UXM57" s="34"/>
      <c r="UXN57" s="34"/>
      <c r="UXO57" s="34"/>
      <c r="UXP57" s="34"/>
      <c r="UXQ57" s="34"/>
      <c r="UXR57" s="34"/>
      <c r="UXS57" s="34"/>
      <c r="UXT57" s="34"/>
      <c r="UXU57" s="34"/>
      <c r="UXV57" s="34"/>
      <c r="UXW57" s="34"/>
      <c r="UXX57" s="34"/>
      <c r="UXY57" s="34"/>
      <c r="UXZ57" s="34"/>
      <c r="UYA57" s="34"/>
      <c r="UYB57" s="34"/>
      <c r="UYC57" s="34"/>
      <c r="UYD57" s="34"/>
      <c r="UYE57" s="34"/>
      <c r="UYF57" s="34"/>
      <c r="UYG57" s="34"/>
      <c r="UYH57" s="34"/>
      <c r="UYI57" s="34"/>
      <c r="UYJ57" s="34"/>
      <c r="UYK57" s="34"/>
      <c r="UYL57" s="34"/>
      <c r="UYM57" s="34"/>
      <c r="UYN57" s="34"/>
      <c r="UYO57" s="34"/>
      <c r="UYP57" s="34"/>
      <c r="UYQ57" s="34"/>
      <c r="UYR57" s="34"/>
      <c r="UYS57" s="34"/>
      <c r="UYT57" s="34"/>
      <c r="UYU57" s="34"/>
      <c r="UYV57" s="34"/>
      <c r="UYW57" s="34"/>
      <c r="UYX57" s="34"/>
      <c r="UYY57" s="34"/>
      <c r="UYZ57" s="34"/>
      <c r="UZA57" s="34"/>
      <c r="UZB57" s="34"/>
      <c r="UZC57" s="34"/>
      <c r="UZD57" s="34"/>
      <c r="UZE57" s="34"/>
      <c r="UZF57" s="34"/>
      <c r="UZG57" s="34"/>
      <c r="UZH57" s="34"/>
      <c r="UZI57" s="34"/>
      <c r="UZJ57" s="34"/>
      <c r="UZK57" s="34"/>
      <c r="UZL57" s="34"/>
      <c r="UZM57" s="34"/>
      <c r="UZN57" s="34"/>
      <c r="UZO57" s="34"/>
      <c r="UZP57" s="34"/>
      <c r="UZQ57" s="34"/>
      <c r="UZR57" s="34"/>
      <c r="UZS57" s="34"/>
      <c r="UZT57" s="34"/>
      <c r="UZU57" s="34"/>
      <c r="UZV57" s="34"/>
      <c r="UZW57" s="34"/>
      <c r="UZX57" s="34"/>
      <c r="UZY57" s="34"/>
      <c r="UZZ57" s="34"/>
      <c r="VAA57" s="34"/>
      <c r="VAB57" s="34"/>
      <c r="VAC57" s="34"/>
      <c r="VAD57" s="34"/>
      <c r="VAE57" s="34"/>
      <c r="VAF57" s="34"/>
      <c r="VAG57" s="34"/>
      <c r="VAH57" s="34"/>
      <c r="VAI57" s="34"/>
      <c r="VAJ57" s="34"/>
      <c r="VAK57" s="34"/>
      <c r="VAL57" s="34"/>
      <c r="VAM57" s="34"/>
      <c r="VAN57" s="34"/>
      <c r="VAO57" s="34"/>
      <c r="VAP57" s="34"/>
      <c r="VAQ57" s="34"/>
      <c r="VAR57" s="34"/>
      <c r="VAS57" s="34"/>
      <c r="VAT57" s="34"/>
      <c r="VAU57" s="34"/>
      <c r="VAV57" s="34"/>
      <c r="VAW57" s="34"/>
      <c r="VAX57" s="34"/>
      <c r="VAY57" s="34"/>
      <c r="VAZ57" s="34"/>
      <c r="VBA57" s="34"/>
      <c r="VBB57" s="34"/>
      <c r="VBC57" s="34"/>
      <c r="VBD57" s="34"/>
      <c r="VBE57" s="34"/>
      <c r="VBF57" s="34"/>
      <c r="VBG57" s="34"/>
      <c r="VBH57" s="34"/>
      <c r="VBI57" s="34"/>
      <c r="VBJ57" s="34"/>
      <c r="VBK57" s="34"/>
      <c r="VBL57" s="34"/>
      <c r="VBM57" s="34"/>
      <c r="VBN57" s="34"/>
      <c r="VBO57" s="34"/>
      <c r="VBP57" s="34"/>
      <c r="VBQ57" s="34"/>
      <c r="VBR57" s="34"/>
      <c r="VBS57" s="34"/>
      <c r="VBT57" s="34"/>
      <c r="VBU57" s="34"/>
      <c r="VBV57" s="34"/>
      <c r="VBW57" s="34"/>
      <c r="VBX57" s="34"/>
      <c r="VBY57" s="34"/>
      <c r="VBZ57" s="34"/>
      <c r="VCA57" s="34"/>
      <c r="VCB57" s="34"/>
      <c r="VCC57" s="34"/>
      <c r="VCD57" s="34"/>
      <c r="VCE57" s="34"/>
      <c r="VCF57" s="34"/>
      <c r="VCG57" s="34"/>
      <c r="VCH57" s="34"/>
      <c r="VCI57" s="34"/>
      <c r="VCJ57" s="34"/>
      <c r="VCK57" s="34"/>
      <c r="VCL57" s="34"/>
      <c r="VCM57" s="34"/>
      <c r="VCN57" s="34"/>
      <c r="VCO57" s="34"/>
      <c r="VCP57" s="34"/>
      <c r="VCQ57" s="34"/>
      <c r="VCR57" s="34"/>
      <c r="VCS57" s="34"/>
      <c r="VCT57" s="34"/>
      <c r="VCU57" s="34"/>
      <c r="VCV57" s="34"/>
      <c r="VCW57" s="34"/>
      <c r="VCX57" s="34"/>
      <c r="VCY57" s="34"/>
      <c r="VCZ57" s="34"/>
      <c r="VDA57" s="34"/>
      <c r="VDB57" s="34"/>
      <c r="VDC57" s="34"/>
      <c r="VDD57" s="34"/>
      <c r="VDE57" s="34"/>
      <c r="VDF57" s="34"/>
      <c r="VDG57" s="34"/>
      <c r="VDH57" s="34"/>
      <c r="VDI57" s="34"/>
      <c r="VDJ57" s="34"/>
      <c r="VDK57" s="34"/>
      <c r="VDL57" s="34"/>
      <c r="VDM57" s="34"/>
      <c r="VDN57" s="34"/>
      <c r="VDO57" s="34"/>
      <c r="VDP57" s="34"/>
      <c r="VDQ57" s="34"/>
      <c r="VDR57" s="34"/>
      <c r="VDS57" s="34"/>
      <c r="VDT57" s="34"/>
      <c r="VDU57" s="34"/>
      <c r="VDV57" s="34"/>
      <c r="VDW57" s="34"/>
      <c r="VDX57" s="34"/>
      <c r="VDY57" s="34"/>
      <c r="VDZ57" s="34"/>
      <c r="VEA57" s="34"/>
      <c r="VEB57" s="34"/>
      <c r="VEC57" s="34"/>
      <c r="VED57" s="34"/>
      <c r="VEE57" s="34"/>
      <c r="VEF57" s="34"/>
      <c r="VEG57" s="34"/>
      <c r="VEH57" s="34"/>
      <c r="VEI57" s="34"/>
      <c r="VEJ57" s="34"/>
      <c r="VEK57" s="34"/>
      <c r="VEL57" s="34"/>
      <c r="VEM57" s="34"/>
      <c r="VEN57" s="34"/>
      <c r="VEO57" s="34"/>
      <c r="VEP57" s="34"/>
      <c r="VEQ57" s="34"/>
      <c r="VER57" s="34"/>
      <c r="VES57" s="34"/>
      <c r="VET57" s="34"/>
      <c r="VEU57" s="34"/>
      <c r="VEV57" s="34"/>
      <c r="VEW57" s="34"/>
      <c r="VEX57" s="34"/>
      <c r="VEY57" s="34"/>
      <c r="VEZ57" s="34"/>
      <c r="VFA57" s="34"/>
      <c r="VFB57" s="34"/>
      <c r="VFC57" s="34"/>
      <c r="VFD57" s="34"/>
      <c r="VFE57" s="34"/>
      <c r="VFF57" s="34"/>
      <c r="VFG57" s="34"/>
      <c r="VFH57" s="34"/>
      <c r="VFI57" s="34"/>
      <c r="VFJ57" s="34"/>
      <c r="VFK57" s="34"/>
      <c r="VFL57" s="34"/>
      <c r="VFM57" s="34"/>
      <c r="VFN57" s="34"/>
      <c r="VFO57" s="34"/>
      <c r="VFP57" s="34"/>
      <c r="VFQ57" s="34"/>
      <c r="VFR57" s="34"/>
      <c r="VFS57" s="34"/>
      <c r="VFT57" s="34"/>
      <c r="VFU57" s="34"/>
      <c r="VFV57" s="34"/>
      <c r="VFW57" s="34"/>
      <c r="VFX57" s="34"/>
      <c r="VFY57" s="34"/>
      <c r="VFZ57" s="34"/>
      <c r="VGA57" s="34"/>
      <c r="VGB57" s="34"/>
      <c r="VGC57" s="34"/>
      <c r="VGD57" s="34"/>
      <c r="VGE57" s="34"/>
      <c r="VGF57" s="34"/>
      <c r="VGG57" s="34"/>
      <c r="VGH57" s="34"/>
      <c r="VGI57" s="34"/>
      <c r="VGJ57" s="34"/>
      <c r="VGK57" s="34"/>
      <c r="VGL57" s="34"/>
      <c r="VGM57" s="34"/>
      <c r="VGN57" s="34"/>
      <c r="VGO57" s="34"/>
      <c r="VGP57" s="34"/>
      <c r="VGQ57" s="34"/>
      <c r="VGR57" s="34"/>
      <c r="VGS57" s="34"/>
      <c r="VGT57" s="34"/>
      <c r="VGU57" s="34"/>
      <c r="VGV57" s="34"/>
      <c r="VGW57" s="34"/>
      <c r="VGX57" s="34"/>
      <c r="VGY57" s="34"/>
      <c r="VGZ57" s="34"/>
      <c r="VHA57" s="34"/>
      <c r="VHB57" s="34"/>
      <c r="VHC57" s="34"/>
      <c r="VHD57" s="34"/>
      <c r="VHE57" s="34"/>
      <c r="VHF57" s="34"/>
      <c r="VHG57" s="34"/>
      <c r="VHH57" s="34"/>
      <c r="VHI57" s="34"/>
      <c r="VHJ57" s="34"/>
      <c r="VHK57" s="34"/>
      <c r="VHL57" s="34"/>
      <c r="VHM57" s="34"/>
      <c r="VHN57" s="34"/>
      <c r="VHO57" s="34"/>
      <c r="VHP57" s="34"/>
      <c r="VHQ57" s="34"/>
      <c r="VHR57" s="34"/>
      <c r="VHS57" s="34"/>
      <c r="VHT57" s="34"/>
      <c r="VHU57" s="34"/>
      <c r="VHV57" s="34"/>
      <c r="VHW57" s="34"/>
      <c r="VHX57" s="34"/>
      <c r="VHY57" s="34"/>
      <c r="VHZ57" s="34"/>
      <c r="VIA57" s="34"/>
      <c r="VIB57" s="34"/>
      <c r="VIC57" s="34"/>
      <c r="VID57" s="34"/>
      <c r="VIE57" s="34"/>
      <c r="VIF57" s="34"/>
      <c r="VIG57" s="34"/>
      <c r="VIH57" s="34"/>
      <c r="VII57" s="34"/>
      <c r="VIJ57" s="34"/>
      <c r="VIK57" s="34"/>
      <c r="VIL57" s="34"/>
      <c r="VIM57" s="34"/>
      <c r="VIN57" s="34"/>
      <c r="VIO57" s="34"/>
      <c r="VIP57" s="34"/>
      <c r="VIQ57" s="34"/>
      <c r="VIR57" s="34"/>
      <c r="VIS57" s="34"/>
      <c r="VIT57" s="34"/>
      <c r="VIU57" s="34"/>
      <c r="VIV57" s="34"/>
      <c r="VIW57" s="34"/>
      <c r="VIX57" s="34"/>
      <c r="VIY57" s="34"/>
      <c r="VIZ57" s="34"/>
      <c r="VJA57" s="34"/>
      <c r="VJB57" s="34"/>
      <c r="VJC57" s="34"/>
      <c r="VJD57" s="34"/>
      <c r="VJE57" s="34"/>
      <c r="VJF57" s="34"/>
      <c r="VJG57" s="34"/>
      <c r="VJH57" s="34"/>
      <c r="VJI57" s="34"/>
      <c r="VJJ57" s="34"/>
      <c r="VJK57" s="34"/>
      <c r="VJL57" s="34"/>
      <c r="VJM57" s="34"/>
      <c r="VJN57" s="34"/>
      <c r="VJO57" s="34"/>
      <c r="VJP57" s="34"/>
      <c r="VJQ57" s="34"/>
      <c r="VJR57" s="34"/>
      <c r="VJS57" s="34"/>
      <c r="VJT57" s="34"/>
      <c r="VJU57" s="34"/>
      <c r="VJV57" s="34"/>
      <c r="VJW57" s="34"/>
      <c r="VJX57" s="34"/>
      <c r="VJY57" s="34"/>
      <c r="VJZ57" s="34"/>
      <c r="VKA57" s="34"/>
      <c r="VKB57" s="34"/>
      <c r="VKC57" s="34"/>
      <c r="VKD57" s="34"/>
      <c r="VKE57" s="34"/>
      <c r="VKF57" s="34"/>
      <c r="VKG57" s="34"/>
      <c r="VKH57" s="34"/>
      <c r="VKI57" s="34"/>
      <c r="VKJ57" s="34"/>
      <c r="VKK57" s="34"/>
      <c r="VKL57" s="34"/>
      <c r="VKM57" s="34"/>
      <c r="VKN57" s="34"/>
      <c r="VKO57" s="34"/>
      <c r="VKP57" s="34"/>
      <c r="VKQ57" s="34"/>
      <c r="VKR57" s="34"/>
      <c r="VKS57" s="34"/>
      <c r="VKT57" s="34"/>
      <c r="VKU57" s="34"/>
      <c r="VKV57" s="34"/>
      <c r="VKW57" s="34"/>
      <c r="VKX57" s="34"/>
      <c r="VKY57" s="34"/>
      <c r="VKZ57" s="34"/>
      <c r="VLA57" s="34"/>
      <c r="VLB57" s="34"/>
      <c r="VLC57" s="34"/>
      <c r="VLD57" s="34"/>
      <c r="VLE57" s="34"/>
      <c r="VLF57" s="34"/>
      <c r="VLG57" s="34"/>
      <c r="VLH57" s="34"/>
      <c r="VLI57" s="34"/>
      <c r="VLJ57" s="34"/>
      <c r="VLK57" s="34"/>
      <c r="VLL57" s="34"/>
      <c r="VLM57" s="34"/>
      <c r="VLN57" s="34"/>
      <c r="VLO57" s="34"/>
      <c r="VLP57" s="34"/>
      <c r="VLQ57" s="34"/>
      <c r="VLR57" s="34"/>
      <c r="VLS57" s="34"/>
      <c r="VLT57" s="34"/>
      <c r="VLU57" s="34"/>
      <c r="VLV57" s="34"/>
      <c r="VLW57" s="34"/>
      <c r="VLX57" s="34"/>
      <c r="VLY57" s="34"/>
      <c r="VLZ57" s="34"/>
      <c r="VMA57" s="34"/>
      <c r="VMB57" s="34"/>
      <c r="VMC57" s="34"/>
      <c r="VMD57" s="34"/>
      <c r="VME57" s="34"/>
      <c r="VMF57" s="34"/>
      <c r="VMG57" s="34"/>
      <c r="VMH57" s="34"/>
      <c r="VMI57" s="34"/>
      <c r="VMJ57" s="34"/>
      <c r="VMK57" s="34"/>
      <c r="VML57" s="34"/>
      <c r="VMM57" s="34"/>
      <c r="VMN57" s="34"/>
      <c r="VMO57" s="34"/>
      <c r="VMP57" s="34"/>
      <c r="VMQ57" s="34"/>
      <c r="VMR57" s="34"/>
      <c r="VMS57" s="34"/>
      <c r="VMT57" s="34"/>
      <c r="VMU57" s="34"/>
      <c r="VMV57" s="34"/>
      <c r="VMW57" s="34"/>
      <c r="VMX57" s="34"/>
      <c r="VMY57" s="34"/>
      <c r="VMZ57" s="34"/>
      <c r="VNA57" s="34"/>
      <c r="VNB57" s="34"/>
      <c r="VNC57" s="34"/>
      <c r="VND57" s="34"/>
      <c r="VNE57" s="34"/>
      <c r="VNF57" s="34"/>
      <c r="VNG57" s="34"/>
      <c r="VNH57" s="34"/>
      <c r="VNI57" s="34"/>
      <c r="VNJ57" s="34"/>
      <c r="VNK57" s="34"/>
      <c r="VNL57" s="34"/>
      <c r="VNM57" s="34"/>
      <c r="VNN57" s="34"/>
      <c r="VNO57" s="34"/>
      <c r="VNP57" s="34"/>
      <c r="VNQ57" s="34"/>
      <c r="VNR57" s="34"/>
      <c r="VNS57" s="34"/>
      <c r="VNT57" s="34"/>
      <c r="VNU57" s="34"/>
      <c r="VNV57" s="34"/>
      <c r="VNW57" s="34"/>
      <c r="VNX57" s="34"/>
      <c r="VNY57" s="34"/>
      <c r="VNZ57" s="34"/>
      <c r="VOA57" s="34"/>
      <c r="VOB57" s="34"/>
      <c r="VOC57" s="34"/>
      <c r="VOD57" s="34"/>
      <c r="VOE57" s="34"/>
      <c r="VOF57" s="34"/>
      <c r="VOG57" s="34"/>
      <c r="VOH57" s="34"/>
      <c r="VOI57" s="34"/>
      <c r="VOJ57" s="34"/>
      <c r="VOK57" s="34"/>
      <c r="VOL57" s="34"/>
      <c r="VOM57" s="34"/>
      <c r="VON57" s="34"/>
      <c r="VOO57" s="34"/>
      <c r="VOP57" s="34"/>
      <c r="VOQ57" s="34"/>
      <c r="VOR57" s="34"/>
      <c r="VOS57" s="34"/>
      <c r="VOT57" s="34"/>
      <c r="VOU57" s="34"/>
      <c r="VOV57" s="34"/>
      <c r="VOW57" s="34"/>
      <c r="VOX57" s="34"/>
      <c r="VOY57" s="34"/>
      <c r="VOZ57" s="34"/>
      <c r="VPA57" s="34"/>
      <c r="VPB57" s="34"/>
      <c r="VPC57" s="34"/>
      <c r="VPD57" s="34"/>
      <c r="VPE57" s="34"/>
      <c r="VPF57" s="34"/>
      <c r="VPG57" s="34"/>
      <c r="VPH57" s="34"/>
      <c r="VPI57" s="34"/>
      <c r="VPJ57" s="34"/>
      <c r="VPK57" s="34"/>
      <c r="VPL57" s="34"/>
      <c r="VPM57" s="34"/>
      <c r="VPN57" s="34"/>
      <c r="VPO57" s="34"/>
      <c r="VPP57" s="34"/>
      <c r="VPQ57" s="34"/>
      <c r="VPR57" s="34"/>
      <c r="VPS57" s="34"/>
      <c r="VPT57" s="34"/>
      <c r="VPU57" s="34"/>
      <c r="VPV57" s="34"/>
      <c r="VPW57" s="34"/>
      <c r="VPX57" s="34"/>
      <c r="VPY57" s="34"/>
      <c r="VPZ57" s="34"/>
      <c r="VQA57" s="34"/>
      <c r="VQB57" s="34"/>
      <c r="VQC57" s="34"/>
      <c r="VQD57" s="34"/>
      <c r="VQE57" s="34"/>
      <c r="VQF57" s="34"/>
      <c r="VQG57" s="34"/>
      <c r="VQH57" s="34"/>
      <c r="VQI57" s="34"/>
      <c r="VQJ57" s="34"/>
      <c r="VQK57" s="34"/>
      <c r="VQL57" s="34"/>
      <c r="VQM57" s="34"/>
      <c r="VQN57" s="34"/>
      <c r="VQO57" s="34"/>
      <c r="VQP57" s="34"/>
      <c r="VQQ57" s="34"/>
      <c r="VQR57" s="34"/>
      <c r="VQS57" s="34"/>
      <c r="VQT57" s="34"/>
      <c r="VQU57" s="34"/>
      <c r="VQV57" s="34"/>
      <c r="VQW57" s="34"/>
      <c r="VQX57" s="34"/>
      <c r="VQY57" s="34"/>
      <c r="VQZ57" s="34"/>
      <c r="VRA57" s="34"/>
      <c r="VRB57" s="34"/>
      <c r="VRC57" s="34"/>
      <c r="VRD57" s="34"/>
      <c r="VRE57" s="34"/>
      <c r="VRF57" s="34"/>
      <c r="VRG57" s="34"/>
      <c r="VRH57" s="34"/>
      <c r="VRI57" s="34"/>
      <c r="VRJ57" s="34"/>
      <c r="VRK57" s="34"/>
      <c r="VRL57" s="34"/>
      <c r="VRM57" s="34"/>
      <c r="VRN57" s="34"/>
      <c r="VRO57" s="34"/>
      <c r="VRP57" s="34"/>
      <c r="VRQ57" s="34"/>
      <c r="VRR57" s="34"/>
      <c r="VRS57" s="34"/>
      <c r="VRT57" s="34"/>
      <c r="VRU57" s="34"/>
      <c r="VRV57" s="34"/>
      <c r="VRW57" s="34"/>
      <c r="VRX57" s="34"/>
      <c r="VRY57" s="34"/>
      <c r="VRZ57" s="34"/>
      <c r="VSA57" s="34"/>
      <c r="VSB57" s="34"/>
      <c r="VSC57" s="34"/>
      <c r="VSD57" s="34"/>
      <c r="VSE57" s="34"/>
      <c r="VSF57" s="34"/>
      <c r="VSG57" s="34"/>
      <c r="VSH57" s="34"/>
      <c r="VSI57" s="34"/>
      <c r="VSJ57" s="34"/>
      <c r="VSK57" s="34"/>
      <c r="VSL57" s="34"/>
      <c r="VSM57" s="34"/>
      <c r="VSN57" s="34"/>
      <c r="VSO57" s="34"/>
      <c r="VSP57" s="34"/>
      <c r="VSQ57" s="34"/>
      <c r="VSR57" s="34"/>
      <c r="VSS57" s="34"/>
      <c r="VST57" s="34"/>
      <c r="VSU57" s="34"/>
      <c r="VSV57" s="34"/>
      <c r="VSW57" s="34"/>
      <c r="VSX57" s="34"/>
      <c r="VSY57" s="34"/>
      <c r="VSZ57" s="34"/>
      <c r="VTA57" s="34"/>
      <c r="VTB57" s="34"/>
      <c r="VTC57" s="34"/>
      <c r="VTD57" s="34"/>
      <c r="VTE57" s="34"/>
      <c r="VTF57" s="34"/>
      <c r="VTG57" s="34"/>
      <c r="VTH57" s="34"/>
      <c r="VTI57" s="34"/>
      <c r="VTJ57" s="34"/>
      <c r="VTK57" s="34"/>
      <c r="VTL57" s="34"/>
      <c r="VTM57" s="34"/>
      <c r="VTN57" s="34"/>
      <c r="VTO57" s="34"/>
      <c r="VTP57" s="34"/>
      <c r="VTQ57" s="34"/>
      <c r="VTR57" s="34"/>
      <c r="VTS57" s="34"/>
      <c r="VTT57" s="34"/>
      <c r="VTU57" s="34"/>
      <c r="VTV57" s="34"/>
      <c r="VTW57" s="34"/>
      <c r="VTX57" s="34"/>
      <c r="VTY57" s="34"/>
      <c r="VTZ57" s="34"/>
      <c r="VUA57" s="34"/>
      <c r="VUB57" s="34"/>
      <c r="VUC57" s="34"/>
      <c r="VUD57" s="34"/>
      <c r="VUE57" s="34"/>
      <c r="VUF57" s="34"/>
      <c r="VUG57" s="34"/>
      <c r="VUH57" s="34"/>
      <c r="VUI57" s="34"/>
      <c r="VUJ57" s="34"/>
      <c r="VUK57" s="34"/>
      <c r="VUL57" s="34"/>
      <c r="VUM57" s="34"/>
      <c r="VUN57" s="34"/>
      <c r="VUO57" s="34"/>
      <c r="VUP57" s="34"/>
      <c r="VUQ57" s="34"/>
      <c r="VUR57" s="34"/>
      <c r="VUS57" s="34"/>
      <c r="VUT57" s="34"/>
      <c r="VUU57" s="34"/>
      <c r="VUV57" s="34"/>
      <c r="VUW57" s="34"/>
      <c r="VUX57" s="34"/>
      <c r="VUY57" s="34"/>
      <c r="VUZ57" s="34"/>
      <c r="VVA57" s="34"/>
      <c r="VVB57" s="34"/>
      <c r="VVC57" s="34"/>
      <c r="VVD57" s="34"/>
      <c r="VVE57" s="34"/>
      <c r="VVF57" s="34"/>
      <c r="VVG57" s="34"/>
      <c r="VVH57" s="34"/>
      <c r="VVI57" s="34"/>
      <c r="VVJ57" s="34"/>
      <c r="VVK57" s="34"/>
      <c r="VVL57" s="34"/>
      <c r="VVM57" s="34"/>
      <c r="VVN57" s="34"/>
      <c r="VVO57" s="34"/>
      <c r="VVP57" s="34"/>
      <c r="VVQ57" s="34"/>
      <c r="VVR57" s="34"/>
      <c r="VVS57" s="34"/>
      <c r="VVT57" s="34"/>
      <c r="VVU57" s="34"/>
      <c r="VVV57" s="34"/>
      <c r="VVW57" s="34"/>
      <c r="VVX57" s="34"/>
      <c r="VVY57" s="34"/>
      <c r="VVZ57" s="34"/>
      <c r="VWA57" s="34"/>
      <c r="VWB57" s="34"/>
      <c r="VWC57" s="34"/>
      <c r="VWD57" s="34"/>
      <c r="VWE57" s="34"/>
      <c r="VWF57" s="34"/>
      <c r="VWG57" s="34"/>
      <c r="VWH57" s="34"/>
      <c r="VWI57" s="34"/>
      <c r="VWJ57" s="34"/>
      <c r="VWK57" s="34"/>
      <c r="VWL57" s="34"/>
      <c r="VWM57" s="34"/>
      <c r="VWN57" s="34"/>
      <c r="VWO57" s="34"/>
      <c r="VWP57" s="34"/>
      <c r="VWQ57" s="34"/>
      <c r="VWR57" s="34"/>
      <c r="VWS57" s="34"/>
      <c r="VWT57" s="34"/>
      <c r="VWU57" s="34"/>
      <c r="VWV57" s="34"/>
      <c r="VWW57" s="34"/>
      <c r="VWX57" s="34"/>
      <c r="VWY57" s="34"/>
      <c r="VWZ57" s="34"/>
      <c r="VXA57" s="34"/>
      <c r="VXB57" s="34"/>
      <c r="VXC57" s="34"/>
      <c r="VXD57" s="34"/>
      <c r="VXE57" s="34"/>
      <c r="VXF57" s="34"/>
      <c r="VXG57" s="34"/>
      <c r="VXH57" s="34"/>
      <c r="VXI57" s="34"/>
      <c r="VXJ57" s="34"/>
      <c r="VXK57" s="34"/>
      <c r="VXL57" s="34"/>
      <c r="VXM57" s="34"/>
      <c r="VXN57" s="34"/>
      <c r="VXO57" s="34"/>
      <c r="VXP57" s="34"/>
      <c r="VXQ57" s="34"/>
      <c r="VXR57" s="34"/>
      <c r="VXS57" s="34"/>
      <c r="VXT57" s="34"/>
      <c r="VXU57" s="34"/>
      <c r="VXV57" s="34"/>
      <c r="VXW57" s="34"/>
      <c r="VXX57" s="34"/>
      <c r="VXY57" s="34"/>
      <c r="VXZ57" s="34"/>
      <c r="VYA57" s="34"/>
      <c r="VYB57" s="34"/>
      <c r="VYC57" s="34"/>
      <c r="VYD57" s="34"/>
      <c r="VYE57" s="34"/>
      <c r="VYF57" s="34"/>
      <c r="VYG57" s="34"/>
      <c r="VYH57" s="34"/>
      <c r="VYI57" s="34"/>
      <c r="VYJ57" s="34"/>
      <c r="VYK57" s="34"/>
      <c r="VYL57" s="34"/>
      <c r="VYM57" s="34"/>
      <c r="VYN57" s="34"/>
      <c r="VYO57" s="34"/>
      <c r="VYP57" s="34"/>
      <c r="VYQ57" s="34"/>
      <c r="VYR57" s="34"/>
      <c r="VYS57" s="34"/>
      <c r="VYT57" s="34"/>
      <c r="VYU57" s="34"/>
      <c r="VYV57" s="34"/>
      <c r="VYW57" s="34"/>
      <c r="VYX57" s="34"/>
      <c r="VYY57" s="34"/>
      <c r="VYZ57" s="34"/>
      <c r="VZA57" s="34"/>
      <c r="VZB57" s="34"/>
      <c r="VZC57" s="34"/>
      <c r="VZD57" s="34"/>
      <c r="VZE57" s="34"/>
      <c r="VZF57" s="34"/>
      <c r="VZG57" s="34"/>
      <c r="VZH57" s="34"/>
      <c r="VZI57" s="34"/>
      <c r="VZJ57" s="34"/>
      <c r="VZK57" s="34"/>
      <c r="VZL57" s="34"/>
      <c r="VZM57" s="34"/>
      <c r="VZN57" s="34"/>
      <c r="VZO57" s="34"/>
      <c r="VZP57" s="34"/>
      <c r="VZQ57" s="34"/>
      <c r="VZR57" s="34"/>
      <c r="VZS57" s="34"/>
      <c r="VZT57" s="34"/>
      <c r="VZU57" s="34"/>
      <c r="VZV57" s="34"/>
      <c r="VZW57" s="34"/>
      <c r="VZX57" s="34"/>
      <c r="VZY57" s="34"/>
      <c r="VZZ57" s="34"/>
      <c r="WAA57" s="34"/>
      <c r="WAB57" s="34"/>
      <c r="WAC57" s="34"/>
      <c r="WAD57" s="34"/>
      <c r="WAE57" s="34"/>
      <c r="WAF57" s="34"/>
      <c r="WAG57" s="34"/>
      <c r="WAH57" s="34"/>
      <c r="WAI57" s="34"/>
      <c r="WAJ57" s="34"/>
      <c r="WAK57" s="34"/>
      <c r="WAL57" s="34"/>
      <c r="WAM57" s="34"/>
      <c r="WAN57" s="34"/>
      <c r="WAO57" s="34"/>
      <c r="WAP57" s="34"/>
      <c r="WAQ57" s="34"/>
      <c r="WAR57" s="34"/>
      <c r="WAS57" s="34"/>
      <c r="WAT57" s="34"/>
      <c r="WAU57" s="34"/>
      <c r="WAV57" s="34"/>
      <c r="WAW57" s="34"/>
      <c r="WAX57" s="34"/>
      <c r="WAY57" s="34"/>
      <c r="WAZ57" s="34"/>
      <c r="WBA57" s="34"/>
      <c r="WBB57" s="34"/>
      <c r="WBC57" s="34"/>
      <c r="WBD57" s="34"/>
      <c r="WBE57" s="34"/>
      <c r="WBF57" s="34"/>
      <c r="WBG57" s="34"/>
      <c r="WBH57" s="34"/>
      <c r="WBI57" s="34"/>
      <c r="WBJ57" s="34"/>
      <c r="WBK57" s="34"/>
      <c r="WBL57" s="34"/>
      <c r="WBM57" s="34"/>
      <c r="WBN57" s="34"/>
      <c r="WBO57" s="34"/>
      <c r="WBP57" s="34"/>
      <c r="WBQ57" s="34"/>
      <c r="WBR57" s="34"/>
      <c r="WBS57" s="34"/>
      <c r="WBT57" s="34"/>
      <c r="WBU57" s="34"/>
      <c r="WBV57" s="34"/>
      <c r="WBW57" s="34"/>
      <c r="WBX57" s="34"/>
      <c r="WBY57" s="34"/>
      <c r="WBZ57" s="34"/>
      <c r="WCA57" s="34"/>
      <c r="WCB57" s="34"/>
      <c r="WCC57" s="34"/>
      <c r="WCD57" s="34"/>
      <c r="WCE57" s="34"/>
      <c r="WCF57" s="34"/>
      <c r="WCG57" s="34"/>
      <c r="WCH57" s="34"/>
      <c r="WCI57" s="34"/>
      <c r="WCJ57" s="34"/>
      <c r="WCK57" s="34"/>
      <c r="WCL57" s="34"/>
      <c r="WCM57" s="34"/>
      <c r="WCN57" s="34"/>
      <c r="WCO57" s="34"/>
      <c r="WCP57" s="34"/>
      <c r="WCQ57" s="34"/>
      <c r="WCR57" s="34"/>
      <c r="WCS57" s="34"/>
      <c r="WCT57" s="34"/>
      <c r="WCU57" s="34"/>
      <c r="WCV57" s="34"/>
      <c r="WCW57" s="34"/>
      <c r="WCX57" s="34"/>
      <c r="WCY57" s="34"/>
      <c r="WCZ57" s="34"/>
      <c r="WDA57" s="34"/>
      <c r="WDB57" s="34"/>
      <c r="WDC57" s="34"/>
      <c r="WDD57" s="34"/>
      <c r="WDE57" s="34"/>
      <c r="WDF57" s="34"/>
      <c r="WDG57" s="34"/>
      <c r="WDH57" s="34"/>
      <c r="WDI57" s="34"/>
      <c r="WDJ57" s="34"/>
      <c r="WDK57" s="34"/>
      <c r="WDL57" s="34"/>
      <c r="WDM57" s="34"/>
      <c r="WDN57" s="34"/>
      <c r="WDO57" s="34"/>
      <c r="WDP57" s="34"/>
      <c r="WDQ57" s="34"/>
      <c r="WDR57" s="34"/>
      <c r="WDS57" s="34"/>
      <c r="WDT57" s="34"/>
      <c r="WDU57" s="34"/>
      <c r="WDV57" s="34"/>
      <c r="WDW57" s="34"/>
      <c r="WDX57" s="34"/>
      <c r="WDY57" s="34"/>
      <c r="WDZ57" s="34"/>
      <c r="WEA57" s="34"/>
      <c r="WEB57" s="34"/>
      <c r="WEC57" s="34"/>
      <c r="WED57" s="34"/>
      <c r="WEE57" s="34"/>
      <c r="WEF57" s="34"/>
      <c r="WEG57" s="34"/>
      <c r="WEH57" s="34"/>
      <c r="WEI57" s="34"/>
      <c r="WEJ57" s="34"/>
      <c r="WEK57" s="34"/>
      <c r="WEL57" s="34"/>
      <c r="WEM57" s="34"/>
      <c r="WEN57" s="34"/>
      <c r="WEO57" s="34"/>
      <c r="WEP57" s="34"/>
      <c r="WEQ57" s="34"/>
      <c r="WER57" s="34"/>
      <c r="WES57" s="34"/>
      <c r="WET57" s="34"/>
      <c r="WEU57" s="34"/>
      <c r="WEV57" s="34"/>
      <c r="WEW57" s="34"/>
      <c r="WEX57" s="34"/>
      <c r="WEY57" s="34"/>
      <c r="WEZ57" s="34"/>
      <c r="WFA57" s="34"/>
      <c r="WFB57" s="34"/>
      <c r="WFC57" s="34"/>
      <c r="WFD57" s="34"/>
      <c r="WFE57" s="34"/>
      <c r="WFF57" s="34"/>
      <c r="WFG57" s="34"/>
      <c r="WFH57" s="34"/>
      <c r="WFI57" s="34"/>
      <c r="WFJ57" s="34"/>
      <c r="WFK57" s="34"/>
      <c r="WFL57" s="34"/>
      <c r="WFM57" s="34"/>
      <c r="WFN57" s="34"/>
      <c r="WFO57" s="34"/>
      <c r="WFP57" s="34"/>
      <c r="WFQ57" s="34"/>
      <c r="WFR57" s="34"/>
      <c r="WFS57" s="34"/>
      <c r="WFT57" s="34"/>
      <c r="WFU57" s="34"/>
      <c r="WFV57" s="34"/>
      <c r="WFW57" s="34"/>
      <c r="WFX57" s="34"/>
      <c r="WFY57" s="34"/>
      <c r="WFZ57" s="34"/>
      <c r="WGA57" s="34"/>
      <c r="WGB57" s="34"/>
      <c r="WGC57" s="34"/>
      <c r="WGD57" s="34"/>
      <c r="WGE57" s="34"/>
      <c r="WGF57" s="34"/>
      <c r="WGG57" s="34"/>
      <c r="WGH57" s="34"/>
      <c r="WGI57" s="34"/>
      <c r="WGJ57" s="34"/>
      <c r="WGK57" s="34"/>
      <c r="WGL57" s="34"/>
      <c r="WGM57" s="34"/>
      <c r="WGN57" s="34"/>
      <c r="WGO57" s="34"/>
      <c r="WGP57" s="34"/>
      <c r="WGQ57" s="34"/>
      <c r="WGR57" s="34"/>
      <c r="WGS57" s="34"/>
      <c r="WGT57" s="34"/>
      <c r="WGU57" s="34"/>
      <c r="WGV57" s="34"/>
      <c r="WGW57" s="34"/>
      <c r="WGX57" s="34"/>
      <c r="WGY57" s="34"/>
      <c r="WGZ57" s="34"/>
      <c r="WHA57" s="34"/>
      <c r="WHB57" s="34"/>
      <c r="WHC57" s="34"/>
      <c r="WHD57" s="34"/>
      <c r="WHE57" s="34"/>
      <c r="WHF57" s="34"/>
      <c r="WHG57" s="34"/>
      <c r="WHH57" s="34"/>
      <c r="WHI57" s="34"/>
      <c r="WHJ57" s="34"/>
      <c r="WHK57" s="34"/>
      <c r="WHL57" s="34"/>
      <c r="WHM57" s="34"/>
      <c r="WHN57" s="34"/>
      <c r="WHO57" s="34"/>
      <c r="WHP57" s="34"/>
      <c r="WHQ57" s="34"/>
      <c r="WHR57" s="34"/>
      <c r="WHS57" s="34"/>
      <c r="WHT57" s="34"/>
      <c r="WHU57" s="34"/>
      <c r="WHV57" s="34"/>
      <c r="WHW57" s="34"/>
      <c r="WHX57" s="34"/>
      <c r="WHY57" s="34"/>
      <c r="WHZ57" s="34"/>
      <c r="WIA57" s="34"/>
      <c r="WIB57" s="34"/>
      <c r="WIC57" s="34"/>
      <c r="WID57" s="34"/>
      <c r="WIE57" s="34"/>
      <c r="WIF57" s="34"/>
      <c r="WIG57" s="34"/>
      <c r="WIH57" s="34"/>
      <c r="WII57" s="34"/>
      <c r="WIJ57" s="34"/>
      <c r="WIK57" s="34"/>
      <c r="WIL57" s="34"/>
      <c r="WIM57" s="34"/>
      <c r="WIN57" s="34"/>
      <c r="WIO57" s="34"/>
      <c r="WIP57" s="34"/>
      <c r="WIQ57" s="34"/>
      <c r="WIR57" s="34"/>
      <c r="WIS57" s="34"/>
      <c r="WIT57" s="34"/>
      <c r="WIU57" s="34"/>
      <c r="WIV57" s="34"/>
      <c r="WIW57" s="34"/>
      <c r="WIX57" s="34"/>
      <c r="WIY57" s="34"/>
      <c r="WIZ57" s="34"/>
      <c r="WJA57" s="34"/>
      <c r="WJB57" s="34"/>
      <c r="WJC57" s="34"/>
      <c r="WJD57" s="34"/>
      <c r="WJE57" s="34"/>
      <c r="WJF57" s="34"/>
      <c r="WJG57" s="34"/>
      <c r="WJH57" s="34"/>
      <c r="WJI57" s="34"/>
      <c r="WJJ57" s="34"/>
      <c r="WJK57" s="34"/>
      <c r="WJL57" s="34"/>
      <c r="WJM57" s="34"/>
      <c r="WJN57" s="34"/>
      <c r="WJO57" s="34"/>
      <c r="WJP57" s="34"/>
      <c r="WJQ57" s="34"/>
      <c r="WJR57" s="34"/>
      <c r="WJS57" s="34"/>
      <c r="WJT57" s="34"/>
      <c r="WJU57" s="34"/>
      <c r="WJV57" s="34"/>
      <c r="WJW57" s="34"/>
      <c r="WJX57" s="34"/>
      <c r="WJY57" s="34"/>
      <c r="WJZ57" s="34"/>
      <c r="WKA57" s="34"/>
      <c r="WKB57" s="34"/>
      <c r="WKC57" s="34"/>
      <c r="WKD57" s="34"/>
      <c r="WKE57" s="34"/>
      <c r="WKF57" s="34"/>
      <c r="WKG57" s="34"/>
      <c r="WKH57" s="34"/>
      <c r="WKI57" s="34"/>
      <c r="WKJ57" s="34"/>
      <c r="WKK57" s="34"/>
      <c r="WKL57" s="34"/>
      <c r="WKM57" s="34"/>
      <c r="WKN57" s="34"/>
      <c r="WKO57" s="34"/>
      <c r="WKP57" s="34"/>
      <c r="WKQ57" s="34"/>
      <c r="WKR57" s="34"/>
      <c r="WKS57" s="34"/>
      <c r="WKT57" s="34"/>
      <c r="WKU57" s="34"/>
      <c r="WKV57" s="34"/>
      <c r="WKW57" s="34"/>
      <c r="WKX57" s="34"/>
      <c r="WKY57" s="34"/>
      <c r="WKZ57" s="34"/>
      <c r="WLA57" s="34"/>
      <c r="WLB57" s="34"/>
      <c r="WLC57" s="34"/>
      <c r="WLD57" s="34"/>
      <c r="WLE57" s="34"/>
      <c r="WLF57" s="34"/>
      <c r="WLG57" s="34"/>
      <c r="WLH57" s="34"/>
      <c r="WLI57" s="34"/>
      <c r="WLJ57" s="34"/>
      <c r="WLK57" s="34"/>
      <c r="WLL57" s="34"/>
      <c r="WLM57" s="34"/>
      <c r="WLN57" s="34"/>
      <c r="WLO57" s="34"/>
      <c r="WLP57" s="34"/>
      <c r="WLQ57" s="34"/>
      <c r="WLR57" s="34"/>
      <c r="WLS57" s="34"/>
      <c r="WLT57" s="34"/>
      <c r="WLU57" s="34"/>
      <c r="WLV57" s="34"/>
      <c r="WLW57" s="34"/>
      <c r="WLX57" s="34"/>
      <c r="WLY57" s="34"/>
      <c r="WLZ57" s="34"/>
      <c r="WMA57" s="34"/>
      <c r="WMB57" s="34"/>
      <c r="WMC57" s="34"/>
      <c r="WMD57" s="34"/>
      <c r="WME57" s="34"/>
      <c r="WMF57" s="34"/>
      <c r="WMG57" s="34"/>
      <c r="WMH57" s="34"/>
      <c r="WMI57" s="34"/>
      <c r="WMJ57" s="34"/>
      <c r="WMK57" s="34"/>
      <c r="WML57" s="34"/>
      <c r="WMM57" s="34"/>
      <c r="WMN57" s="34"/>
      <c r="WMO57" s="34"/>
      <c r="WMP57" s="34"/>
      <c r="WMQ57" s="34"/>
      <c r="WMR57" s="34"/>
      <c r="WMS57" s="34"/>
      <c r="WMT57" s="34"/>
      <c r="WMU57" s="34"/>
      <c r="WMV57" s="34"/>
      <c r="WMW57" s="34"/>
      <c r="WMX57" s="34"/>
      <c r="WMY57" s="34"/>
      <c r="WMZ57" s="34"/>
      <c r="WNA57" s="34"/>
      <c r="WNB57" s="34"/>
      <c r="WNC57" s="34"/>
      <c r="WND57" s="34"/>
      <c r="WNE57" s="34"/>
      <c r="WNF57" s="34"/>
      <c r="WNG57" s="34"/>
      <c r="WNH57" s="34"/>
      <c r="WNI57" s="34"/>
      <c r="WNJ57" s="34"/>
      <c r="WNK57" s="34"/>
      <c r="WNL57" s="34"/>
      <c r="WNM57" s="34"/>
      <c r="WNN57" s="34"/>
      <c r="WNO57" s="34"/>
      <c r="WNP57" s="34"/>
      <c r="WNQ57" s="34"/>
      <c r="WNR57" s="34"/>
      <c r="WNS57" s="34"/>
      <c r="WNT57" s="34"/>
      <c r="WNU57" s="34"/>
      <c r="WNV57" s="34"/>
      <c r="WNW57" s="34"/>
      <c r="WNX57" s="34"/>
      <c r="WNY57" s="34"/>
      <c r="WNZ57" s="34"/>
      <c r="WOA57" s="34"/>
      <c r="WOB57" s="34"/>
      <c r="WOC57" s="34"/>
      <c r="WOD57" s="34"/>
      <c r="WOE57" s="34"/>
      <c r="WOF57" s="34"/>
      <c r="WOG57" s="34"/>
      <c r="WOH57" s="34"/>
      <c r="WOI57" s="34"/>
      <c r="WOJ57" s="34"/>
      <c r="WOK57" s="34"/>
      <c r="WOL57" s="34"/>
      <c r="WOM57" s="34"/>
      <c r="WON57" s="34"/>
      <c r="WOO57" s="34"/>
      <c r="WOP57" s="34"/>
      <c r="WOQ57" s="34"/>
      <c r="WOR57" s="34"/>
      <c r="WOS57" s="34"/>
      <c r="WOT57" s="34"/>
      <c r="WOU57" s="34"/>
      <c r="WOV57" s="34"/>
      <c r="WOW57" s="34"/>
      <c r="WOX57" s="34"/>
      <c r="WOY57" s="34"/>
      <c r="WOZ57" s="34"/>
      <c r="WPA57" s="34"/>
      <c r="WPB57" s="34"/>
      <c r="WPC57" s="34"/>
      <c r="WPD57" s="34"/>
      <c r="WPE57" s="34"/>
      <c r="WPF57" s="34"/>
      <c r="WPG57" s="34"/>
      <c r="WPH57" s="34"/>
      <c r="WPI57" s="34"/>
      <c r="WPJ57" s="34"/>
      <c r="WPK57" s="34"/>
      <c r="WPL57" s="34"/>
      <c r="WPM57" s="34"/>
      <c r="WPN57" s="34"/>
      <c r="WPO57" s="34"/>
      <c r="WPP57" s="34"/>
      <c r="WPQ57" s="34"/>
      <c r="WPR57" s="34"/>
      <c r="WPS57" s="34"/>
      <c r="WPT57" s="34"/>
      <c r="WPU57" s="34"/>
      <c r="WPV57" s="34"/>
      <c r="WPW57" s="34"/>
      <c r="WPX57" s="34"/>
      <c r="WPY57" s="34"/>
      <c r="WPZ57" s="34"/>
      <c r="WQA57" s="34"/>
      <c r="WQB57" s="34"/>
      <c r="WQC57" s="34"/>
      <c r="WQD57" s="34"/>
      <c r="WQE57" s="34"/>
      <c r="WQF57" s="34"/>
      <c r="WQG57" s="34"/>
      <c r="WQH57" s="34"/>
      <c r="WQI57" s="34"/>
      <c r="WQJ57" s="34"/>
      <c r="WQK57" s="34"/>
      <c r="WQL57" s="34"/>
      <c r="WQM57" s="34"/>
      <c r="WQN57" s="34"/>
      <c r="WQO57" s="34"/>
      <c r="WQP57" s="34"/>
      <c r="WQQ57" s="34"/>
      <c r="WQR57" s="34"/>
      <c r="WQS57" s="34"/>
      <c r="WQT57" s="34"/>
      <c r="WQU57" s="34"/>
      <c r="WQV57" s="34"/>
      <c r="WQW57" s="34"/>
      <c r="WQX57" s="34"/>
      <c r="WQY57" s="34"/>
      <c r="WQZ57" s="34"/>
      <c r="WRA57" s="34"/>
      <c r="WRB57" s="34"/>
      <c r="WRC57" s="34"/>
      <c r="WRD57" s="34"/>
      <c r="WRE57" s="34"/>
      <c r="WRF57" s="34"/>
      <c r="WRG57" s="34"/>
      <c r="WRH57" s="34"/>
      <c r="WRI57" s="34"/>
      <c r="WRJ57" s="34"/>
      <c r="WRK57" s="34"/>
      <c r="WRL57" s="34"/>
      <c r="WRM57" s="34"/>
      <c r="WRN57" s="34"/>
      <c r="WRO57" s="34"/>
      <c r="WRP57" s="34"/>
      <c r="WRQ57" s="34"/>
      <c r="WRR57" s="34"/>
      <c r="WRS57" s="34"/>
      <c r="WRT57" s="34"/>
      <c r="WRU57" s="34"/>
      <c r="WRV57" s="34"/>
      <c r="WRW57" s="34"/>
      <c r="WRX57" s="34"/>
      <c r="WRY57" s="34"/>
      <c r="WRZ57" s="34"/>
      <c r="WSA57" s="34"/>
      <c r="WSB57" s="34"/>
      <c r="WSC57" s="34"/>
      <c r="WSD57" s="34"/>
      <c r="WSE57" s="34"/>
      <c r="WSF57" s="34"/>
      <c r="WSG57" s="34"/>
      <c r="WSH57" s="34"/>
      <c r="WSI57" s="34"/>
      <c r="WSJ57" s="34"/>
      <c r="WSK57" s="34"/>
      <c r="WSL57" s="34"/>
      <c r="WSM57" s="34"/>
      <c r="WSN57" s="34"/>
      <c r="WSO57" s="34"/>
      <c r="WSP57" s="34"/>
      <c r="WSQ57" s="34"/>
      <c r="WSR57" s="34"/>
      <c r="WSS57" s="34"/>
      <c r="WST57" s="34"/>
      <c r="WSU57" s="34"/>
      <c r="WSV57" s="34"/>
      <c r="WSW57" s="34"/>
      <c r="WSX57" s="34"/>
      <c r="WSY57" s="34"/>
      <c r="WSZ57" s="34"/>
      <c r="WTA57" s="34"/>
      <c r="WTB57" s="34"/>
      <c r="WTC57" s="34"/>
      <c r="WTD57" s="34"/>
      <c r="WTE57" s="34"/>
      <c r="WTF57" s="34"/>
      <c r="WTG57" s="34"/>
      <c r="WTH57" s="34"/>
      <c r="WTI57" s="34"/>
      <c r="WTJ57" s="34"/>
      <c r="WTK57" s="34"/>
      <c r="WTL57" s="34"/>
      <c r="WTM57" s="34"/>
      <c r="WTN57" s="34"/>
      <c r="WTO57" s="34"/>
      <c r="WTP57" s="34"/>
      <c r="WTQ57" s="34"/>
      <c r="WTR57" s="34"/>
      <c r="WTS57" s="34"/>
      <c r="WTT57" s="34"/>
      <c r="WTU57" s="34"/>
      <c r="WTV57" s="34"/>
      <c r="WTW57" s="34"/>
      <c r="WTX57" s="34"/>
      <c r="WTY57" s="34"/>
      <c r="WTZ57" s="34"/>
      <c r="WUA57" s="34"/>
      <c r="WUB57" s="34"/>
      <c r="WUC57" s="34"/>
      <c r="WUD57" s="34"/>
      <c r="WUE57" s="34"/>
      <c r="WUF57" s="34"/>
      <c r="WUG57" s="34"/>
      <c r="WUH57" s="34"/>
      <c r="WUI57" s="34"/>
      <c r="WUJ57" s="34"/>
      <c r="WUK57" s="34"/>
      <c r="WUL57" s="34"/>
      <c r="WUM57" s="34"/>
      <c r="WUN57" s="34"/>
      <c r="WUO57" s="34"/>
      <c r="WUP57" s="34"/>
      <c r="WUQ57" s="34"/>
      <c r="WUR57" s="34"/>
      <c r="WUS57" s="34"/>
      <c r="WUT57" s="34"/>
      <c r="WUU57" s="34"/>
      <c r="WUV57" s="34"/>
      <c r="WUW57" s="34"/>
      <c r="WUX57" s="34"/>
      <c r="WUY57" s="34"/>
      <c r="WUZ57" s="34"/>
      <c r="WVA57" s="34"/>
      <c r="WVB57" s="34"/>
      <c r="WVC57" s="34"/>
      <c r="WVD57" s="34"/>
      <c r="WVE57" s="34"/>
      <c r="WVF57" s="34"/>
      <c r="WVG57" s="34"/>
      <c r="WVH57" s="34"/>
      <c r="WVI57" s="34"/>
      <c r="WVJ57" s="34"/>
      <c r="WVK57" s="34"/>
      <c r="WVL57" s="34"/>
      <c r="WVM57" s="34"/>
      <c r="WVN57" s="34"/>
      <c r="WVO57" s="34"/>
      <c r="WVP57" s="34"/>
      <c r="WVQ57" s="34"/>
      <c r="WVR57" s="34"/>
      <c r="WVS57" s="34"/>
      <c r="WVT57" s="34"/>
    </row>
    <row r="58" spans="1:16140" s="64" customFormat="1" ht="8.1" customHeight="1">
      <c r="A58" s="62"/>
      <c r="B58" s="63"/>
      <c r="C58" s="3"/>
      <c r="D58" s="3"/>
      <c r="G58" s="65"/>
      <c r="H58" s="65"/>
      <c r="I58" s="65"/>
      <c r="J58" s="65"/>
      <c r="K58" s="65"/>
      <c r="L58" s="65"/>
      <c r="M58" s="65"/>
      <c r="Q58" s="9"/>
      <c r="R58" s="9"/>
      <c r="S58" s="9"/>
    </row>
    <row r="59" spans="1:16140" s="33" customFormat="1" ht="18.95" customHeight="1">
      <c r="A59" s="34"/>
      <c r="B59" s="34"/>
      <c r="C59" s="34"/>
      <c r="D59" s="34"/>
      <c r="E59" s="34"/>
      <c r="F59" s="34"/>
      <c r="G59" s="34"/>
      <c r="H59" s="34"/>
      <c r="I59" s="47"/>
      <c r="J59" s="47"/>
      <c r="K59" s="47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  <c r="ALO59" s="34"/>
      <c r="ALP59" s="34"/>
      <c r="ALQ59" s="34"/>
      <c r="ALR59" s="34"/>
      <c r="ALS59" s="34"/>
      <c r="ALT59" s="34"/>
      <c r="ALU59" s="34"/>
      <c r="ALV59" s="34"/>
      <c r="ALW59" s="34"/>
      <c r="ALX59" s="34"/>
      <c r="ALY59" s="34"/>
      <c r="ALZ59" s="34"/>
      <c r="AMA59" s="34"/>
      <c r="AMB59" s="34"/>
      <c r="AMC59" s="34"/>
      <c r="AMD59" s="34"/>
      <c r="AME59" s="34"/>
      <c r="AMF59" s="34"/>
      <c r="AMG59" s="34"/>
      <c r="AMH59" s="34"/>
      <c r="AMI59" s="34"/>
      <c r="AMJ59" s="34"/>
      <c r="AMK59" s="34"/>
      <c r="AML59" s="34"/>
      <c r="AMM59" s="34"/>
      <c r="AMN59" s="34"/>
      <c r="AMO59" s="34"/>
      <c r="AMP59" s="34"/>
      <c r="AMQ59" s="34"/>
      <c r="AMR59" s="34"/>
      <c r="AMS59" s="34"/>
      <c r="AMT59" s="34"/>
      <c r="AMU59" s="34"/>
      <c r="AMV59" s="34"/>
      <c r="AMW59" s="34"/>
      <c r="AMX59" s="34"/>
      <c r="AMY59" s="34"/>
      <c r="AMZ59" s="34"/>
      <c r="ANA59" s="34"/>
      <c r="ANB59" s="34"/>
      <c r="ANC59" s="34"/>
      <c r="AND59" s="34"/>
      <c r="ANE59" s="34"/>
      <c r="ANF59" s="34"/>
      <c r="ANG59" s="34"/>
      <c r="ANH59" s="34"/>
      <c r="ANI59" s="34"/>
      <c r="ANJ59" s="34"/>
      <c r="ANK59" s="34"/>
      <c r="ANL59" s="34"/>
      <c r="ANM59" s="34"/>
      <c r="ANN59" s="34"/>
      <c r="ANO59" s="34"/>
      <c r="ANP59" s="34"/>
      <c r="ANQ59" s="34"/>
      <c r="ANR59" s="34"/>
      <c r="ANS59" s="34"/>
      <c r="ANT59" s="34"/>
      <c r="ANU59" s="34"/>
      <c r="ANV59" s="34"/>
      <c r="ANW59" s="34"/>
      <c r="ANX59" s="34"/>
      <c r="ANY59" s="34"/>
      <c r="ANZ59" s="34"/>
      <c r="AOA59" s="34"/>
      <c r="AOB59" s="34"/>
      <c r="AOC59" s="34"/>
      <c r="AOD59" s="34"/>
      <c r="AOE59" s="34"/>
      <c r="AOF59" s="34"/>
      <c r="AOG59" s="34"/>
      <c r="AOH59" s="34"/>
      <c r="AOI59" s="34"/>
      <c r="AOJ59" s="34"/>
      <c r="AOK59" s="34"/>
      <c r="AOL59" s="34"/>
      <c r="AOM59" s="34"/>
      <c r="AON59" s="34"/>
      <c r="AOO59" s="34"/>
      <c r="AOP59" s="34"/>
      <c r="AOQ59" s="34"/>
      <c r="AOR59" s="34"/>
      <c r="AOS59" s="34"/>
      <c r="AOT59" s="34"/>
      <c r="AOU59" s="34"/>
      <c r="AOV59" s="34"/>
      <c r="AOW59" s="34"/>
      <c r="AOX59" s="34"/>
      <c r="AOY59" s="34"/>
      <c r="AOZ59" s="34"/>
      <c r="APA59" s="34"/>
      <c r="APB59" s="34"/>
      <c r="APC59" s="34"/>
      <c r="APD59" s="34"/>
      <c r="APE59" s="34"/>
      <c r="APF59" s="34"/>
      <c r="APG59" s="34"/>
      <c r="APH59" s="34"/>
      <c r="API59" s="34"/>
      <c r="APJ59" s="34"/>
      <c r="APK59" s="34"/>
      <c r="APL59" s="34"/>
      <c r="APM59" s="34"/>
      <c r="APN59" s="34"/>
      <c r="APO59" s="34"/>
      <c r="APP59" s="34"/>
      <c r="APQ59" s="34"/>
      <c r="APR59" s="34"/>
      <c r="APS59" s="34"/>
      <c r="APT59" s="34"/>
      <c r="APU59" s="34"/>
      <c r="APV59" s="34"/>
      <c r="APW59" s="34"/>
      <c r="APX59" s="34"/>
      <c r="APY59" s="34"/>
      <c r="APZ59" s="34"/>
      <c r="AQA59" s="34"/>
      <c r="AQB59" s="34"/>
      <c r="AQC59" s="34"/>
      <c r="AQD59" s="34"/>
      <c r="AQE59" s="34"/>
      <c r="AQF59" s="34"/>
      <c r="AQG59" s="34"/>
      <c r="AQH59" s="34"/>
      <c r="AQI59" s="34"/>
      <c r="AQJ59" s="34"/>
      <c r="AQK59" s="34"/>
      <c r="AQL59" s="34"/>
      <c r="AQM59" s="34"/>
      <c r="AQN59" s="34"/>
      <c r="AQO59" s="34"/>
      <c r="AQP59" s="34"/>
      <c r="AQQ59" s="34"/>
      <c r="AQR59" s="34"/>
      <c r="AQS59" s="34"/>
      <c r="AQT59" s="34"/>
      <c r="AQU59" s="34"/>
      <c r="AQV59" s="34"/>
      <c r="AQW59" s="34"/>
      <c r="AQX59" s="34"/>
      <c r="AQY59" s="34"/>
      <c r="AQZ59" s="34"/>
      <c r="ARA59" s="34"/>
      <c r="ARB59" s="34"/>
      <c r="ARC59" s="34"/>
      <c r="ARD59" s="34"/>
      <c r="ARE59" s="34"/>
      <c r="ARF59" s="34"/>
      <c r="ARG59" s="34"/>
      <c r="ARH59" s="34"/>
      <c r="ARI59" s="34"/>
      <c r="ARJ59" s="34"/>
      <c r="ARK59" s="34"/>
      <c r="ARL59" s="34"/>
      <c r="ARM59" s="34"/>
      <c r="ARN59" s="34"/>
      <c r="ARO59" s="34"/>
      <c r="ARP59" s="34"/>
      <c r="ARQ59" s="34"/>
      <c r="ARR59" s="34"/>
      <c r="ARS59" s="34"/>
      <c r="ART59" s="34"/>
      <c r="ARU59" s="34"/>
      <c r="ARV59" s="34"/>
      <c r="ARW59" s="34"/>
      <c r="ARX59" s="34"/>
      <c r="ARY59" s="34"/>
      <c r="ARZ59" s="34"/>
      <c r="ASA59" s="34"/>
      <c r="ASB59" s="34"/>
      <c r="ASC59" s="34"/>
      <c r="ASD59" s="34"/>
      <c r="ASE59" s="34"/>
      <c r="ASF59" s="34"/>
      <c r="ASG59" s="34"/>
      <c r="ASH59" s="34"/>
      <c r="ASI59" s="34"/>
      <c r="ASJ59" s="34"/>
      <c r="ASK59" s="34"/>
      <c r="ASL59" s="34"/>
      <c r="ASM59" s="34"/>
      <c r="ASN59" s="34"/>
      <c r="ASO59" s="34"/>
      <c r="ASP59" s="34"/>
      <c r="ASQ59" s="34"/>
      <c r="ASR59" s="34"/>
      <c r="ASS59" s="34"/>
      <c r="AST59" s="34"/>
      <c r="ASU59" s="34"/>
      <c r="ASV59" s="34"/>
      <c r="ASW59" s="34"/>
      <c r="ASX59" s="34"/>
      <c r="ASY59" s="34"/>
      <c r="ASZ59" s="34"/>
      <c r="ATA59" s="34"/>
      <c r="ATB59" s="34"/>
      <c r="ATC59" s="34"/>
      <c r="ATD59" s="34"/>
      <c r="ATE59" s="34"/>
      <c r="ATF59" s="34"/>
      <c r="ATG59" s="34"/>
      <c r="ATH59" s="34"/>
      <c r="ATI59" s="34"/>
      <c r="ATJ59" s="34"/>
      <c r="ATK59" s="34"/>
      <c r="ATL59" s="34"/>
      <c r="ATM59" s="34"/>
      <c r="ATN59" s="34"/>
      <c r="ATO59" s="34"/>
      <c r="ATP59" s="34"/>
      <c r="ATQ59" s="34"/>
      <c r="ATR59" s="34"/>
      <c r="ATS59" s="34"/>
      <c r="ATT59" s="34"/>
      <c r="ATU59" s="34"/>
      <c r="ATV59" s="34"/>
      <c r="ATW59" s="34"/>
      <c r="ATX59" s="34"/>
      <c r="ATY59" s="34"/>
      <c r="ATZ59" s="34"/>
      <c r="AUA59" s="34"/>
      <c r="AUB59" s="34"/>
      <c r="AUC59" s="34"/>
      <c r="AUD59" s="34"/>
      <c r="AUE59" s="34"/>
      <c r="AUF59" s="34"/>
      <c r="AUG59" s="34"/>
      <c r="AUH59" s="34"/>
      <c r="AUI59" s="34"/>
      <c r="AUJ59" s="34"/>
      <c r="AUK59" s="34"/>
      <c r="AUL59" s="34"/>
      <c r="AUM59" s="34"/>
      <c r="AUN59" s="34"/>
      <c r="AUO59" s="34"/>
      <c r="AUP59" s="34"/>
      <c r="AUQ59" s="34"/>
      <c r="AUR59" s="34"/>
      <c r="AUS59" s="34"/>
      <c r="AUT59" s="34"/>
      <c r="AUU59" s="34"/>
      <c r="AUV59" s="34"/>
      <c r="AUW59" s="34"/>
      <c r="AUX59" s="34"/>
      <c r="AUY59" s="34"/>
      <c r="AUZ59" s="34"/>
      <c r="AVA59" s="34"/>
      <c r="AVB59" s="34"/>
      <c r="AVC59" s="34"/>
      <c r="AVD59" s="34"/>
      <c r="AVE59" s="34"/>
      <c r="AVF59" s="34"/>
      <c r="AVG59" s="34"/>
      <c r="AVH59" s="34"/>
      <c r="AVI59" s="34"/>
      <c r="AVJ59" s="34"/>
      <c r="AVK59" s="34"/>
      <c r="AVL59" s="34"/>
      <c r="AVM59" s="34"/>
      <c r="AVN59" s="34"/>
      <c r="AVO59" s="34"/>
      <c r="AVP59" s="34"/>
      <c r="AVQ59" s="34"/>
      <c r="AVR59" s="34"/>
      <c r="AVS59" s="34"/>
      <c r="AVT59" s="34"/>
      <c r="AVU59" s="34"/>
      <c r="AVV59" s="34"/>
      <c r="AVW59" s="34"/>
      <c r="AVX59" s="34"/>
      <c r="AVY59" s="34"/>
      <c r="AVZ59" s="34"/>
      <c r="AWA59" s="34"/>
      <c r="AWB59" s="34"/>
      <c r="AWC59" s="34"/>
      <c r="AWD59" s="34"/>
      <c r="AWE59" s="34"/>
      <c r="AWF59" s="34"/>
      <c r="AWG59" s="34"/>
      <c r="AWH59" s="34"/>
      <c r="AWI59" s="34"/>
      <c r="AWJ59" s="34"/>
      <c r="AWK59" s="34"/>
      <c r="AWL59" s="34"/>
      <c r="AWM59" s="34"/>
      <c r="AWN59" s="34"/>
      <c r="AWO59" s="34"/>
      <c r="AWP59" s="34"/>
      <c r="AWQ59" s="34"/>
      <c r="AWR59" s="34"/>
      <c r="AWS59" s="34"/>
      <c r="AWT59" s="34"/>
      <c r="AWU59" s="34"/>
      <c r="AWV59" s="34"/>
      <c r="AWW59" s="34"/>
      <c r="AWX59" s="34"/>
      <c r="AWY59" s="34"/>
      <c r="AWZ59" s="34"/>
      <c r="AXA59" s="34"/>
      <c r="AXB59" s="34"/>
      <c r="AXC59" s="34"/>
      <c r="AXD59" s="34"/>
      <c r="AXE59" s="34"/>
      <c r="AXF59" s="34"/>
      <c r="AXG59" s="34"/>
      <c r="AXH59" s="34"/>
      <c r="AXI59" s="34"/>
      <c r="AXJ59" s="34"/>
      <c r="AXK59" s="34"/>
      <c r="AXL59" s="34"/>
      <c r="AXM59" s="34"/>
      <c r="AXN59" s="34"/>
      <c r="AXO59" s="34"/>
      <c r="AXP59" s="34"/>
      <c r="AXQ59" s="34"/>
      <c r="AXR59" s="34"/>
      <c r="AXS59" s="34"/>
      <c r="AXT59" s="34"/>
      <c r="AXU59" s="34"/>
      <c r="AXV59" s="34"/>
      <c r="AXW59" s="34"/>
      <c r="AXX59" s="34"/>
      <c r="AXY59" s="34"/>
      <c r="AXZ59" s="34"/>
      <c r="AYA59" s="34"/>
      <c r="AYB59" s="34"/>
      <c r="AYC59" s="34"/>
      <c r="AYD59" s="34"/>
      <c r="AYE59" s="34"/>
      <c r="AYF59" s="34"/>
      <c r="AYG59" s="34"/>
      <c r="AYH59" s="34"/>
      <c r="AYI59" s="34"/>
      <c r="AYJ59" s="34"/>
      <c r="AYK59" s="34"/>
      <c r="AYL59" s="34"/>
      <c r="AYM59" s="34"/>
      <c r="AYN59" s="34"/>
      <c r="AYO59" s="34"/>
      <c r="AYP59" s="34"/>
      <c r="AYQ59" s="34"/>
      <c r="AYR59" s="34"/>
      <c r="AYS59" s="34"/>
      <c r="AYT59" s="34"/>
      <c r="AYU59" s="34"/>
      <c r="AYV59" s="34"/>
      <c r="AYW59" s="34"/>
      <c r="AYX59" s="34"/>
      <c r="AYY59" s="34"/>
      <c r="AYZ59" s="34"/>
      <c r="AZA59" s="34"/>
      <c r="AZB59" s="34"/>
      <c r="AZC59" s="34"/>
      <c r="AZD59" s="34"/>
      <c r="AZE59" s="34"/>
      <c r="AZF59" s="34"/>
      <c r="AZG59" s="34"/>
      <c r="AZH59" s="34"/>
      <c r="AZI59" s="34"/>
      <c r="AZJ59" s="34"/>
      <c r="AZK59" s="34"/>
      <c r="AZL59" s="34"/>
      <c r="AZM59" s="34"/>
      <c r="AZN59" s="34"/>
      <c r="AZO59" s="34"/>
      <c r="AZP59" s="34"/>
      <c r="AZQ59" s="34"/>
      <c r="AZR59" s="34"/>
      <c r="AZS59" s="34"/>
      <c r="AZT59" s="34"/>
      <c r="AZU59" s="34"/>
      <c r="AZV59" s="34"/>
      <c r="AZW59" s="34"/>
      <c r="AZX59" s="34"/>
      <c r="AZY59" s="34"/>
      <c r="AZZ59" s="34"/>
      <c r="BAA59" s="34"/>
      <c r="BAB59" s="34"/>
      <c r="BAC59" s="34"/>
      <c r="BAD59" s="34"/>
      <c r="BAE59" s="34"/>
      <c r="BAF59" s="34"/>
      <c r="BAG59" s="34"/>
      <c r="BAH59" s="34"/>
      <c r="BAI59" s="34"/>
      <c r="BAJ59" s="34"/>
      <c r="BAK59" s="34"/>
      <c r="BAL59" s="34"/>
      <c r="BAM59" s="34"/>
      <c r="BAN59" s="34"/>
      <c r="BAO59" s="34"/>
      <c r="BAP59" s="34"/>
      <c r="BAQ59" s="34"/>
      <c r="BAR59" s="34"/>
      <c r="BAS59" s="34"/>
      <c r="BAT59" s="34"/>
      <c r="BAU59" s="34"/>
      <c r="BAV59" s="34"/>
      <c r="BAW59" s="34"/>
      <c r="BAX59" s="34"/>
      <c r="BAY59" s="34"/>
      <c r="BAZ59" s="34"/>
      <c r="BBA59" s="34"/>
      <c r="BBB59" s="34"/>
      <c r="BBC59" s="34"/>
      <c r="BBD59" s="34"/>
      <c r="BBE59" s="34"/>
      <c r="BBF59" s="34"/>
      <c r="BBG59" s="34"/>
      <c r="BBH59" s="34"/>
      <c r="BBI59" s="34"/>
      <c r="BBJ59" s="34"/>
      <c r="BBK59" s="34"/>
      <c r="BBL59" s="34"/>
      <c r="BBM59" s="34"/>
      <c r="BBN59" s="34"/>
      <c r="BBO59" s="34"/>
      <c r="BBP59" s="34"/>
      <c r="BBQ59" s="34"/>
      <c r="BBR59" s="34"/>
      <c r="BBS59" s="34"/>
      <c r="BBT59" s="34"/>
      <c r="BBU59" s="34"/>
      <c r="BBV59" s="34"/>
      <c r="BBW59" s="34"/>
      <c r="BBX59" s="34"/>
      <c r="BBY59" s="34"/>
      <c r="BBZ59" s="34"/>
      <c r="BCA59" s="34"/>
      <c r="BCB59" s="34"/>
      <c r="BCC59" s="34"/>
      <c r="BCD59" s="34"/>
      <c r="BCE59" s="34"/>
      <c r="BCF59" s="34"/>
      <c r="BCG59" s="34"/>
      <c r="BCH59" s="34"/>
      <c r="BCI59" s="34"/>
      <c r="BCJ59" s="34"/>
      <c r="BCK59" s="34"/>
      <c r="BCL59" s="34"/>
      <c r="BCM59" s="34"/>
      <c r="BCN59" s="34"/>
      <c r="BCO59" s="34"/>
      <c r="BCP59" s="34"/>
      <c r="BCQ59" s="34"/>
      <c r="BCR59" s="34"/>
      <c r="BCS59" s="34"/>
      <c r="BCT59" s="34"/>
      <c r="BCU59" s="34"/>
      <c r="BCV59" s="34"/>
      <c r="BCW59" s="34"/>
      <c r="BCX59" s="34"/>
      <c r="BCY59" s="34"/>
      <c r="BCZ59" s="34"/>
      <c r="BDA59" s="34"/>
      <c r="BDB59" s="34"/>
      <c r="BDC59" s="34"/>
      <c r="BDD59" s="34"/>
      <c r="BDE59" s="34"/>
      <c r="BDF59" s="34"/>
      <c r="BDG59" s="34"/>
      <c r="BDH59" s="34"/>
      <c r="BDI59" s="34"/>
      <c r="BDJ59" s="34"/>
      <c r="BDK59" s="34"/>
      <c r="BDL59" s="34"/>
      <c r="BDM59" s="34"/>
      <c r="BDN59" s="34"/>
      <c r="BDO59" s="34"/>
      <c r="BDP59" s="34"/>
      <c r="BDQ59" s="34"/>
      <c r="BDR59" s="34"/>
      <c r="BDS59" s="34"/>
      <c r="BDT59" s="34"/>
      <c r="BDU59" s="34"/>
      <c r="BDV59" s="34"/>
      <c r="BDW59" s="34"/>
      <c r="BDX59" s="34"/>
      <c r="BDY59" s="34"/>
      <c r="BDZ59" s="34"/>
      <c r="BEA59" s="34"/>
      <c r="BEB59" s="34"/>
      <c r="BEC59" s="34"/>
      <c r="BED59" s="34"/>
      <c r="BEE59" s="34"/>
      <c r="BEF59" s="34"/>
      <c r="BEG59" s="34"/>
      <c r="BEH59" s="34"/>
      <c r="BEI59" s="34"/>
      <c r="BEJ59" s="34"/>
      <c r="BEK59" s="34"/>
      <c r="BEL59" s="34"/>
      <c r="BEM59" s="34"/>
      <c r="BEN59" s="34"/>
      <c r="BEO59" s="34"/>
      <c r="BEP59" s="34"/>
      <c r="BEQ59" s="34"/>
      <c r="BER59" s="34"/>
      <c r="BES59" s="34"/>
      <c r="BET59" s="34"/>
      <c r="BEU59" s="34"/>
      <c r="BEV59" s="34"/>
      <c r="BEW59" s="34"/>
      <c r="BEX59" s="34"/>
      <c r="BEY59" s="34"/>
      <c r="BEZ59" s="34"/>
      <c r="BFA59" s="34"/>
      <c r="BFB59" s="34"/>
      <c r="BFC59" s="34"/>
      <c r="BFD59" s="34"/>
      <c r="BFE59" s="34"/>
      <c r="BFF59" s="34"/>
      <c r="BFG59" s="34"/>
      <c r="BFH59" s="34"/>
      <c r="BFI59" s="34"/>
      <c r="BFJ59" s="34"/>
      <c r="BFK59" s="34"/>
      <c r="BFL59" s="34"/>
      <c r="BFM59" s="34"/>
      <c r="BFN59" s="34"/>
      <c r="BFO59" s="34"/>
      <c r="BFP59" s="34"/>
      <c r="BFQ59" s="34"/>
      <c r="BFR59" s="34"/>
      <c r="BFS59" s="34"/>
      <c r="BFT59" s="34"/>
      <c r="BFU59" s="34"/>
      <c r="BFV59" s="34"/>
      <c r="BFW59" s="34"/>
      <c r="BFX59" s="34"/>
      <c r="BFY59" s="34"/>
      <c r="BFZ59" s="34"/>
      <c r="BGA59" s="34"/>
      <c r="BGB59" s="34"/>
      <c r="BGC59" s="34"/>
      <c r="BGD59" s="34"/>
      <c r="BGE59" s="34"/>
      <c r="BGF59" s="34"/>
      <c r="BGG59" s="34"/>
      <c r="BGH59" s="34"/>
      <c r="BGI59" s="34"/>
      <c r="BGJ59" s="34"/>
      <c r="BGK59" s="34"/>
      <c r="BGL59" s="34"/>
      <c r="BGM59" s="34"/>
      <c r="BGN59" s="34"/>
      <c r="BGO59" s="34"/>
      <c r="BGP59" s="34"/>
      <c r="BGQ59" s="34"/>
      <c r="BGR59" s="34"/>
      <c r="BGS59" s="34"/>
      <c r="BGT59" s="34"/>
      <c r="BGU59" s="34"/>
      <c r="BGV59" s="34"/>
      <c r="BGW59" s="34"/>
      <c r="BGX59" s="34"/>
      <c r="BGY59" s="34"/>
      <c r="BGZ59" s="34"/>
      <c r="BHA59" s="34"/>
      <c r="BHB59" s="34"/>
      <c r="BHC59" s="34"/>
      <c r="BHD59" s="34"/>
      <c r="BHE59" s="34"/>
      <c r="BHF59" s="34"/>
      <c r="BHG59" s="34"/>
      <c r="BHH59" s="34"/>
      <c r="BHI59" s="34"/>
      <c r="BHJ59" s="34"/>
      <c r="BHK59" s="34"/>
      <c r="BHL59" s="34"/>
      <c r="BHM59" s="34"/>
      <c r="BHN59" s="34"/>
      <c r="BHO59" s="34"/>
      <c r="BHP59" s="34"/>
      <c r="BHQ59" s="34"/>
      <c r="BHR59" s="34"/>
      <c r="BHS59" s="34"/>
      <c r="BHT59" s="34"/>
      <c r="BHU59" s="34"/>
      <c r="BHV59" s="34"/>
      <c r="BHW59" s="34"/>
      <c r="BHX59" s="34"/>
      <c r="BHY59" s="34"/>
      <c r="BHZ59" s="34"/>
      <c r="BIA59" s="34"/>
      <c r="BIB59" s="34"/>
      <c r="BIC59" s="34"/>
      <c r="BID59" s="34"/>
      <c r="BIE59" s="34"/>
      <c r="BIF59" s="34"/>
      <c r="BIG59" s="34"/>
      <c r="BIH59" s="34"/>
      <c r="BII59" s="34"/>
      <c r="BIJ59" s="34"/>
      <c r="BIK59" s="34"/>
      <c r="BIL59" s="34"/>
      <c r="BIM59" s="34"/>
      <c r="BIN59" s="34"/>
      <c r="BIO59" s="34"/>
      <c r="BIP59" s="34"/>
      <c r="BIQ59" s="34"/>
      <c r="BIR59" s="34"/>
      <c r="BIS59" s="34"/>
      <c r="BIT59" s="34"/>
      <c r="BIU59" s="34"/>
      <c r="BIV59" s="34"/>
      <c r="BIW59" s="34"/>
      <c r="BIX59" s="34"/>
      <c r="BIY59" s="34"/>
      <c r="BIZ59" s="34"/>
      <c r="BJA59" s="34"/>
      <c r="BJB59" s="34"/>
      <c r="BJC59" s="34"/>
      <c r="BJD59" s="34"/>
      <c r="BJE59" s="34"/>
      <c r="BJF59" s="34"/>
      <c r="BJG59" s="34"/>
      <c r="BJH59" s="34"/>
      <c r="BJI59" s="34"/>
      <c r="BJJ59" s="34"/>
      <c r="BJK59" s="34"/>
      <c r="BJL59" s="34"/>
      <c r="BJM59" s="34"/>
      <c r="BJN59" s="34"/>
      <c r="BJO59" s="34"/>
      <c r="BJP59" s="34"/>
      <c r="BJQ59" s="34"/>
      <c r="BJR59" s="34"/>
      <c r="BJS59" s="34"/>
      <c r="BJT59" s="34"/>
      <c r="BJU59" s="34"/>
      <c r="BJV59" s="34"/>
      <c r="BJW59" s="34"/>
      <c r="BJX59" s="34"/>
      <c r="BJY59" s="34"/>
      <c r="BJZ59" s="34"/>
      <c r="BKA59" s="34"/>
      <c r="BKB59" s="34"/>
      <c r="BKC59" s="34"/>
      <c r="BKD59" s="34"/>
      <c r="BKE59" s="34"/>
      <c r="BKF59" s="34"/>
      <c r="BKG59" s="34"/>
      <c r="BKH59" s="34"/>
      <c r="BKI59" s="34"/>
      <c r="BKJ59" s="34"/>
      <c r="BKK59" s="34"/>
      <c r="BKL59" s="34"/>
      <c r="BKM59" s="34"/>
      <c r="BKN59" s="34"/>
      <c r="BKO59" s="34"/>
      <c r="BKP59" s="34"/>
      <c r="BKQ59" s="34"/>
      <c r="BKR59" s="34"/>
      <c r="BKS59" s="34"/>
      <c r="BKT59" s="34"/>
      <c r="BKU59" s="34"/>
      <c r="BKV59" s="34"/>
      <c r="BKW59" s="34"/>
      <c r="BKX59" s="34"/>
      <c r="BKY59" s="34"/>
      <c r="BKZ59" s="34"/>
      <c r="BLA59" s="34"/>
      <c r="BLB59" s="34"/>
      <c r="BLC59" s="34"/>
      <c r="BLD59" s="34"/>
      <c r="BLE59" s="34"/>
      <c r="BLF59" s="34"/>
      <c r="BLG59" s="34"/>
      <c r="BLH59" s="34"/>
      <c r="BLI59" s="34"/>
      <c r="BLJ59" s="34"/>
      <c r="BLK59" s="34"/>
      <c r="BLL59" s="34"/>
      <c r="BLM59" s="34"/>
      <c r="BLN59" s="34"/>
      <c r="BLO59" s="34"/>
      <c r="BLP59" s="34"/>
      <c r="BLQ59" s="34"/>
      <c r="BLR59" s="34"/>
      <c r="BLS59" s="34"/>
      <c r="BLT59" s="34"/>
      <c r="BLU59" s="34"/>
      <c r="BLV59" s="34"/>
      <c r="BLW59" s="34"/>
      <c r="BLX59" s="34"/>
      <c r="BLY59" s="34"/>
      <c r="BLZ59" s="34"/>
      <c r="BMA59" s="34"/>
      <c r="BMB59" s="34"/>
      <c r="BMC59" s="34"/>
      <c r="BMD59" s="34"/>
      <c r="BME59" s="34"/>
      <c r="BMF59" s="34"/>
      <c r="BMG59" s="34"/>
      <c r="BMH59" s="34"/>
      <c r="BMI59" s="34"/>
      <c r="BMJ59" s="34"/>
      <c r="BMK59" s="34"/>
      <c r="BML59" s="34"/>
      <c r="BMM59" s="34"/>
      <c r="BMN59" s="34"/>
      <c r="BMO59" s="34"/>
      <c r="BMP59" s="34"/>
      <c r="BMQ59" s="34"/>
      <c r="BMR59" s="34"/>
      <c r="BMS59" s="34"/>
      <c r="BMT59" s="34"/>
      <c r="BMU59" s="34"/>
      <c r="BMV59" s="34"/>
      <c r="BMW59" s="34"/>
      <c r="BMX59" s="34"/>
      <c r="BMY59" s="34"/>
      <c r="BMZ59" s="34"/>
      <c r="BNA59" s="34"/>
      <c r="BNB59" s="34"/>
      <c r="BNC59" s="34"/>
      <c r="BND59" s="34"/>
      <c r="BNE59" s="34"/>
      <c r="BNF59" s="34"/>
      <c r="BNG59" s="34"/>
      <c r="BNH59" s="34"/>
      <c r="BNI59" s="34"/>
      <c r="BNJ59" s="34"/>
      <c r="BNK59" s="34"/>
      <c r="BNL59" s="34"/>
      <c r="BNM59" s="34"/>
      <c r="BNN59" s="34"/>
      <c r="BNO59" s="34"/>
      <c r="BNP59" s="34"/>
      <c r="BNQ59" s="34"/>
      <c r="BNR59" s="34"/>
      <c r="BNS59" s="34"/>
      <c r="BNT59" s="34"/>
      <c r="BNU59" s="34"/>
      <c r="BNV59" s="34"/>
      <c r="BNW59" s="34"/>
      <c r="BNX59" s="34"/>
      <c r="BNY59" s="34"/>
      <c r="BNZ59" s="34"/>
      <c r="BOA59" s="34"/>
      <c r="BOB59" s="34"/>
      <c r="BOC59" s="34"/>
      <c r="BOD59" s="34"/>
      <c r="BOE59" s="34"/>
      <c r="BOF59" s="34"/>
      <c r="BOG59" s="34"/>
      <c r="BOH59" s="34"/>
      <c r="BOI59" s="34"/>
      <c r="BOJ59" s="34"/>
      <c r="BOK59" s="34"/>
      <c r="BOL59" s="34"/>
      <c r="BOM59" s="34"/>
      <c r="BON59" s="34"/>
      <c r="BOO59" s="34"/>
      <c r="BOP59" s="34"/>
      <c r="BOQ59" s="34"/>
      <c r="BOR59" s="34"/>
      <c r="BOS59" s="34"/>
      <c r="BOT59" s="34"/>
      <c r="BOU59" s="34"/>
      <c r="BOV59" s="34"/>
      <c r="BOW59" s="34"/>
      <c r="BOX59" s="34"/>
      <c r="BOY59" s="34"/>
      <c r="BOZ59" s="34"/>
      <c r="BPA59" s="34"/>
      <c r="BPB59" s="34"/>
      <c r="BPC59" s="34"/>
      <c r="BPD59" s="34"/>
      <c r="BPE59" s="34"/>
      <c r="BPF59" s="34"/>
      <c r="BPG59" s="34"/>
      <c r="BPH59" s="34"/>
      <c r="BPI59" s="34"/>
      <c r="BPJ59" s="34"/>
      <c r="BPK59" s="34"/>
      <c r="BPL59" s="34"/>
      <c r="BPM59" s="34"/>
      <c r="BPN59" s="34"/>
      <c r="BPO59" s="34"/>
      <c r="BPP59" s="34"/>
      <c r="BPQ59" s="34"/>
      <c r="BPR59" s="34"/>
      <c r="BPS59" s="34"/>
      <c r="BPT59" s="34"/>
      <c r="BPU59" s="34"/>
      <c r="BPV59" s="34"/>
      <c r="BPW59" s="34"/>
      <c r="BPX59" s="34"/>
      <c r="BPY59" s="34"/>
      <c r="BPZ59" s="34"/>
      <c r="BQA59" s="34"/>
      <c r="BQB59" s="34"/>
      <c r="BQC59" s="34"/>
      <c r="BQD59" s="34"/>
      <c r="BQE59" s="34"/>
      <c r="BQF59" s="34"/>
      <c r="BQG59" s="34"/>
      <c r="BQH59" s="34"/>
      <c r="BQI59" s="34"/>
      <c r="BQJ59" s="34"/>
      <c r="BQK59" s="34"/>
      <c r="BQL59" s="34"/>
      <c r="BQM59" s="34"/>
      <c r="BQN59" s="34"/>
      <c r="BQO59" s="34"/>
      <c r="BQP59" s="34"/>
      <c r="BQQ59" s="34"/>
      <c r="BQR59" s="34"/>
      <c r="BQS59" s="34"/>
      <c r="BQT59" s="34"/>
      <c r="BQU59" s="34"/>
      <c r="BQV59" s="34"/>
      <c r="BQW59" s="34"/>
      <c r="BQX59" s="34"/>
      <c r="BQY59" s="34"/>
      <c r="BQZ59" s="34"/>
      <c r="BRA59" s="34"/>
      <c r="BRB59" s="34"/>
      <c r="BRC59" s="34"/>
      <c r="BRD59" s="34"/>
      <c r="BRE59" s="34"/>
      <c r="BRF59" s="34"/>
      <c r="BRG59" s="34"/>
      <c r="BRH59" s="34"/>
      <c r="BRI59" s="34"/>
      <c r="BRJ59" s="34"/>
      <c r="BRK59" s="34"/>
      <c r="BRL59" s="34"/>
      <c r="BRM59" s="34"/>
      <c r="BRN59" s="34"/>
      <c r="BRO59" s="34"/>
      <c r="BRP59" s="34"/>
      <c r="BRQ59" s="34"/>
      <c r="BRR59" s="34"/>
      <c r="BRS59" s="34"/>
      <c r="BRT59" s="34"/>
      <c r="BRU59" s="34"/>
      <c r="BRV59" s="34"/>
      <c r="BRW59" s="34"/>
      <c r="BRX59" s="34"/>
      <c r="BRY59" s="34"/>
      <c r="BRZ59" s="34"/>
      <c r="BSA59" s="34"/>
      <c r="BSB59" s="34"/>
      <c r="BSC59" s="34"/>
      <c r="BSD59" s="34"/>
      <c r="BSE59" s="34"/>
      <c r="BSF59" s="34"/>
      <c r="BSG59" s="34"/>
      <c r="BSH59" s="34"/>
      <c r="BSI59" s="34"/>
      <c r="BSJ59" s="34"/>
      <c r="BSK59" s="34"/>
      <c r="BSL59" s="34"/>
      <c r="BSM59" s="34"/>
      <c r="BSN59" s="34"/>
      <c r="BSO59" s="34"/>
      <c r="BSP59" s="34"/>
      <c r="BSQ59" s="34"/>
      <c r="BSR59" s="34"/>
      <c r="BSS59" s="34"/>
      <c r="BST59" s="34"/>
      <c r="BSU59" s="34"/>
      <c r="BSV59" s="34"/>
      <c r="BSW59" s="34"/>
      <c r="BSX59" s="34"/>
      <c r="BSY59" s="34"/>
      <c r="BSZ59" s="34"/>
      <c r="BTA59" s="34"/>
      <c r="BTB59" s="34"/>
      <c r="BTC59" s="34"/>
      <c r="BTD59" s="34"/>
      <c r="BTE59" s="34"/>
      <c r="BTF59" s="34"/>
      <c r="BTG59" s="34"/>
      <c r="BTH59" s="34"/>
      <c r="BTI59" s="34"/>
      <c r="BTJ59" s="34"/>
      <c r="BTK59" s="34"/>
      <c r="BTL59" s="34"/>
      <c r="BTM59" s="34"/>
      <c r="BTN59" s="34"/>
      <c r="BTO59" s="34"/>
      <c r="BTP59" s="34"/>
      <c r="BTQ59" s="34"/>
      <c r="BTR59" s="34"/>
      <c r="BTS59" s="34"/>
      <c r="BTT59" s="34"/>
      <c r="BTU59" s="34"/>
      <c r="BTV59" s="34"/>
      <c r="BTW59" s="34"/>
      <c r="BTX59" s="34"/>
      <c r="BTY59" s="34"/>
      <c r="BTZ59" s="34"/>
      <c r="BUA59" s="34"/>
      <c r="BUB59" s="34"/>
      <c r="BUC59" s="34"/>
      <c r="BUD59" s="34"/>
      <c r="BUE59" s="34"/>
      <c r="BUF59" s="34"/>
      <c r="BUG59" s="34"/>
      <c r="BUH59" s="34"/>
      <c r="BUI59" s="34"/>
      <c r="BUJ59" s="34"/>
      <c r="BUK59" s="34"/>
      <c r="BUL59" s="34"/>
      <c r="BUM59" s="34"/>
      <c r="BUN59" s="34"/>
      <c r="BUO59" s="34"/>
      <c r="BUP59" s="34"/>
      <c r="BUQ59" s="34"/>
      <c r="BUR59" s="34"/>
      <c r="BUS59" s="34"/>
      <c r="BUT59" s="34"/>
      <c r="BUU59" s="34"/>
      <c r="BUV59" s="34"/>
      <c r="BUW59" s="34"/>
      <c r="BUX59" s="34"/>
      <c r="BUY59" s="34"/>
      <c r="BUZ59" s="34"/>
      <c r="BVA59" s="34"/>
      <c r="BVB59" s="34"/>
      <c r="BVC59" s="34"/>
      <c r="BVD59" s="34"/>
      <c r="BVE59" s="34"/>
      <c r="BVF59" s="34"/>
      <c r="BVG59" s="34"/>
      <c r="BVH59" s="34"/>
      <c r="BVI59" s="34"/>
      <c r="BVJ59" s="34"/>
      <c r="BVK59" s="34"/>
      <c r="BVL59" s="34"/>
      <c r="BVM59" s="34"/>
      <c r="BVN59" s="34"/>
      <c r="BVO59" s="34"/>
      <c r="BVP59" s="34"/>
      <c r="BVQ59" s="34"/>
      <c r="BVR59" s="34"/>
      <c r="BVS59" s="34"/>
      <c r="BVT59" s="34"/>
      <c r="BVU59" s="34"/>
      <c r="BVV59" s="34"/>
      <c r="BVW59" s="34"/>
      <c r="BVX59" s="34"/>
      <c r="BVY59" s="34"/>
      <c r="BVZ59" s="34"/>
      <c r="BWA59" s="34"/>
      <c r="BWB59" s="34"/>
      <c r="BWC59" s="34"/>
      <c r="BWD59" s="34"/>
      <c r="BWE59" s="34"/>
      <c r="BWF59" s="34"/>
      <c r="BWG59" s="34"/>
      <c r="BWH59" s="34"/>
      <c r="BWI59" s="34"/>
      <c r="BWJ59" s="34"/>
      <c r="BWK59" s="34"/>
      <c r="BWL59" s="34"/>
      <c r="BWM59" s="34"/>
      <c r="BWN59" s="34"/>
      <c r="BWO59" s="34"/>
      <c r="BWP59" s="34"/>
      <c r="BWQ59" s="34"/>
      <c r="BWR59" s="34"/>
      <c r="BWS59" s="34"/>
      <c r="BWT59" s="34"/>
      <c r="BWU59" s="34"/>
      <c r="BWV59" s="34"/>
      <c r="BWW59" s="34"/>
      <c r="BWX59" s="34"/>
      <c r="BWY59" s="34"/>
      <c r="BWZ59" s="34"/>
      <c r="BXA59" s="34"/>
      <c r="BXB59" s="34"/>
      <c r="BXC59" s="34"/>
      <c r="BXD59" s="34"/>
      <c r="BXE59" s="34"/>
      <c r="BXF59" s="34"/>
      <c r="BXG59" s="34"/>
      <c r="BXH59" s="34"/>
      <c r="BXI59" s="34"/>
      <c r="BXJ59" s="34"/>
      <c r="BXK59" s="34"/>
      <c r="BXL59" s="34"/>
      <c r="BXM59" s="34"/>
      <c r="BXN59" s="34"/>
      <c r="BXO59" s="34"/>
      <c r="BXP59" s="34"/>
      <c r="BXQ59" s="34"/>
      <c r="BXR59" s="34"/>
      <c r="BXS59" s="34"/>
      <c r="BXT59" s="34"/>
      <c r="BXU59" s="34"/>
      <c r="BXV59" s="34"/>
      <c r="BXW59" s="34"/>
      <c r="BXX59" s="34"/>
      <c r="BXY59" s="34"/>
      <c r="BXZ59" s="34"/>
      <c r="BYA59" s="34"/>
      <c r="BYB59" s="34"/>
      <c r="BYC59" s="34"/>
      <c r="BYD59" s="34"/>
      <c r="BYE59" s="34"/>
      <c r="BYF59" s="34"/>
      <c r="BYG59" s="34"/>
      <c r="BYH59" s="34"/>
      <c r="BYI59" s="34"/>
      <c r="BYJ59" s="34"/>
      <c r="BYK59" s="34"/>
      <c r="BYL59" s="34"/>
      <c r="BYM59" s="34"/>
      <c r="BYN59" s="34"/>
      <c r="BYO59" s="34"/>
      <c r="BYP59" s="34"/>
      <c r="BYQ59" s="34"/>
      <c r="BYR59" s="34"/>
      <c r="BYS59" s="34"/>
      <c r="BYT59" s="34"/>
      <c r="BYU59" s="34"/>
      <c r="BYV59" s="34"/>
      <c r="BYW59" s="34"/>
      <c r="BYX59" s="34"/>
      <c r="BYY59" s="34"/>
      <c r="BYZ59" s="34"/>
      <c r="BZA59" s="34"/>
      <c r="BZB59" s="34"/>
      <c r="BZC59" s="34"/>
      <c r="BZD59" s="34"/>
      <c r="BZE59" s="34"/>
      <c r="BZF59" s="34"/>
      <c r="BZG59" s="34"/>
      <c r="BZH59" s="34"/>
      <c r="BZI59" s="34"/>
      <c r="BZJ59" s="34"/>
      <c r="BZK59" s="34"/>
      <c r="BZL59" s="34"/>
      <c r="BZM59" s="34"/>
      <c r="BZN59" s="34"/>
      <c r="BZO59" s="34"/>
      <c r="BZP59" s="34"/>
      <c r="BZQ59" s="34"/>
      <c r="BZR59" s="34"/>
      <c r="BZS59" s="34"/>
      <c r="BZT59" s="34"/>
      <c r="BZU59" s="34"/>
      <c r="BZV59" s="34"/>
      <c r="BZW59" s="34"/>
      <c r="BZX59" s="34"/>
      <c r="BZY59" s="34"/>
      <c r="BZZ59" s="34"/>
      <c r="CAA59" s="34"/>
      <c r="CAB59" s="34"/>
      <c r="CAC59" s="34"/>
      <c r="CAD59" s="34"/>
      <c r="CAE59" s="34"/>
      <c r="CAF59" s="34"/>
      <c r="CAG59" s="34"/>
      <c r="CAH59" s="34"/>
      <c r="CAI59" s="34"/>
      <c r="CAJ59" s="34"/>
      <c r="CAK59" s="34"/>
      <c r="CAL59" s="34"/>
      <c r="CAM59" s="34"/>
      <c r="CAN59" s="34"/>
      <c r="CAO59" s="34"/>
      <c r="CAP59" s="34"/>
      <c r="CAQ59" s="34"/>
      <c r="CAR59" s="34"/>
      <c r="CAS59" s="34"/>
      <c r="CAT59" s="34"/>
      <c r="CAU59" s="34"/>
      <c r="CAV59" s="34"/>
      <c r="CAW59" s="34"/>
      <c r="CAX59" s="34"/>
      <c r="CAY59" s="34"/>
      <c r="CAZ59" s="34"/>
      <c r="CBA59" s="34"/>
      <c r="CBB59" s="34"/>
      <c r="CBC59" s="34"/>
      <c r="CBD59" s="34"/>
      <c r="CBE59" s="34"/>
      <c r="CBF59" s="34"/>
      <c r="CBG59" s="34"/>
      <c r="CBH59" s="34"/>
      <c r="CBI59" s="34"/>
      <c r="CBJ59" s="34"/>
      <c r="CBK59" s="34"/>
      <c r="CBL59" s="34"/>
      <c r="CBM59" s="34"/>
      <c r="CBN59" s="34"/>
      <c r="CBO59" s="34"/>
      <c r="CBP59" s="34"/>
      <c r="CBQ59" s="34"/>
      <c r="CBR59" s="34"/>
      <c r="CBS59" s="34"/>
      <c r="CBT59" s="34"/>
      <c r="CBU59" s="34"/>
      <c r="CBV59" s="34"/>
      <c r="CBW59" s="34"/>
      <c r="CBX59" s="34"/>
      <c r="CBY59" s="34"/>
      <c r="CBZ59" s="34"/>
      <c r="CCA59" s="34"/>
      <c r="CCB59" s="34"/>
      <c r="CCC59" s="34"/>
      <c r="CCD59" s="34"/>
      <c r="CCE59" s="34"/>
      <c r="CCF59" s="34"/>
      <c r="CCG59" s="34"/>
      <c r="CCH59" s="34"/>
      <c r="CCI59" s="34"/>
      <c r="CCJ59" s="34"/>
      <c r="CCK59" s="34"/>
      <c r="CCL59" s="34"/>
      <c r="CCM59" s="34"/>
      <c r="CCN59" s="34"/>
      <c r="CCO59" s="34"/>
      <c r="CCP59" s="34"/>
      <c r="CCQ59" s="34"/>
      <c r="CCR59" s="34"/>
      <c r="CCS59" s="34"/>
      <c r="CCT59" s="34"/>
      <c r="CCU59" s="34"/>
      <c r="CCV59" s="34"/>
      <c r="CCW59" s="34"/>
      <c r="CCX59" s="34"/>
      <c r="CCY59" s="34"/>
      <c r="CCZ59" s="34"/>
      <c r="CDA59" s="34"/>
      <c r="CDB59" s="34"/>
      <c r="CDC59" s="34"/>
      <c r="CDD59" s="34"/>
      <c r="CDE59" s="34"/>
      <c r="CDF59" s="34"/>
      <c r="CDG59" s="34"/>
      <c r="CDH59" s="34"/>
      <c r="CDI59" s="34"/>
      <c r="CDJ59" s="34"/>
      <c r="CDK59" s="34"/>
      <c r="CDL59" s="34"/>
      <c r="CDM59" s="34"/>
      <c r="CDN59" s="34"/>
      <c r="CDO59" s="34"/>
      <c r="CDP59" s="34"/>
      <c r="CDQ59" s="34"/>
      <c r="CDR59" s="34"/>
      <c r="CDS59" s="34"/>
      <c r="CDT59" s="34"/>
      <c r="CDU59" s="34"/>
      <c r="CDV59" s="34"/>
      <c r="CDW59" s="34"/>
      <c r="CDX59" s="34"/>
      <c r="CDY59" s="34"/>
      <c r="CDZ59" s="34"/>
      <c r="CEA59" s="34"/>
      <c r="CEB59" s="34"/>
      <c r="CEC59" s="34"/>
      <c r="CED59" s="34"/>
      <c r="CEE59" s="34"/>
      <c r="CEF59" s="34"/>
      <c r="CEG59" s="34"/>
      <c r="CEH59" s="34"/>
      <c r="CEI59" s="34"/>
      <c r="CEJ59" s="34"/>
      <c r="CEK59" s="34"/>
      <c r="CEL59" s="34"/>
      <c r="CEM59" s="34"/>
      <c r="CEN59" s="34"/>
      <c r="CEO59" s="34"/>
      <c r="CEP59" s="34"/>
      <c r="CEQ59" s="34"/>
      <c r="CER59" s="34"/>
      <c r="CES59" s="34"/>
      <c r="CET59" s="34"/>
      <c r="CEU59" s="34"/>
      <c r="CEV59" s="34"/>
      <c r="CEW59" s="34"/>
      <c r="CEX59" s="34"/>
      <c r="CEY59" s="34"/>
      <c r="CEZ59" s="34"/>
      <c r="CFA59" s="34"/>
      <c r="CFB59" s="34"/>
      <c r="CFC59" s="34"/>
      <c r="CFD59" s="34"/>
      <c r="CFE59" s="34"/>
      <c r="CFF59" s="34"/>
      <c r="CFG59" s="34"/>
      <c r="CFH59" s="34"/>
      <c r="CFI59" s="34"/>
      <c r="CFJ59" s="34"/>
      <c r="CFK59" s="34"/>
      <c r="CFL59" s="34"/>
      <c r="CFM59" s="34"/>
      <c r="CFN59" s="34"/>
      <c r="CFO59" s="34"/>
      <c r="CFP59" s="34"/>
      <c r="CFQ59" s="34"/>
      <c r="CFR59" s="34"/>
      <c r="CFS59" s="34"/>
      <c r="CFT59" s="34"/>
      <c r="CFU59" s="34"/>
      <c r="CFV59" s="34"/>
      <c r="CFW59" s="34"/>
      <c r="CFX59" s="34"/>
      <c r="CFY59" s="34"/>
      <c r="CFZ59" s="34"/>
      <c r="CGA59" s="34"/>
      <c r="CGB59" s="34"/>
      <c r="CGC59" s="34"/>
      <c r="CGD59" s="34"/>
      <c r="CGE59" s="34"/>
      <c r="CGF59" s="34"/>
      <c r="CGG59" s="34"/>
      <c r="CGH59" s="34"/>
      <c r="CGI59" s="34"/>
      <c r="CGJ59" s="34"/>
      <c r="CGK59" s="34"/>
      <c r="CGL59" s="34"/>
      <c r="CGM59" s="34"/>
      <c r="CGN59" s="34"/>
      <c r="CGO59" s="34"/>
      <c r="CGP59" s="34"/>
      <c r="CGQ59" s="34"/>
      <c r="CGR59" s="34"/>
      <c r="CGS59" s="34"/>
      <c r="CGT59" s="34"/>
      <c r="CGU59" s="34"/>
      <c r="CGV59" s="34"/>
      <c r="CGW59" s="34"/>
      <c r="CGX59" s="34"/>
      <c r="CGY59" s="34"/>
      <c r="CGZ59" s="34"/>
      <c r="CHA59" s="34"/>
      <c r="CHB59" s="34"/>
      <c r="CHC59" s="34"/>
      <c r="CHD59" s="34"/>
      <c r="CHE59" s="34"/>
      <c r="CHF59" s="34"/>
      <c r="CHG59" s="34"/>
      <c r="CHH59" s="34"/>
      <c r="CHI59" s="34"/>
      <c r="CHJ59" s="34"/>
      <c r="CHK59" s="34"/>
      <c r="CHL59" s="34"/>
      <c r="CHM59" s="34"/>
      <c r="CHN59" s="34"/>
      <c r="CHO59" s="34"/>
      <c r="CHP59" s="34"/>
      <c r="CHQ59" s="34"/>
      <c r="CHR59" s="34"/>
      <c r="CHS59" s="34"/>
      <c r="CHT59" s="34"/>
      <c r="CHU59" s="34"/>
      <c r="CHV59" s="34"/>
      <c r="CHW59" s="34"/>
      <c r="CHX59" s="34"/>
      <c r="CHY59" s="34"/>
      <c r="CHZ59" s="34"/>
      <c r="CIA59" s="34"/>
      <c r="CIB59" s="34"/>
      <c r="CIC59" s="34"/>
      <c r="CID59" s="34"/>
      <c r="CIE59" s="34"/>
      <c r="CIF59" s="34"/>
      <c r="CIG59" s="34"/>
      <c r="CIH59" s="34"/>
      <c r="CII59" s="34"/>
      <c r="CIJ59" s="34"/>
      <c r="CIK59" s="34"/>
      <c r="CIL59" s="34"/>
      <c r="CIM59" s="34"/>
      <c r="CIN59" s="34"/>
      <c r="CIO59" s="34"/>
      <c r="CIP59" s="34"/>
      <c r="CIQ59" s="34"/>
      <c r="CIR59" s="34"/>
      <c r="CIS59" s="34"/>
      <c r="CIT59" s="34"/>
      <c r="CIU59" s="34"/>
      <c r="CIV59" s="34"/>
      <c r="CIW59" s="34"/>
      <c r="CIX59" s="34"/>
      <c r="CIY59" s="34"/>
      <c r="CIZ59" s="34"/>
      <c r="CJA59" s="34"/>
      <c r="CJB59" s="34"/>
      <c r="CJC59" s="34"/>
      <c r="CJD59" s="34"/>
      <c r="CJE59" s="34"/>
      <c r="CJF59" s="34"/>
      <c r="CJG59" s="34"/>
      <c r="CJH59" s="34"/>
      <c r="CJI59" s="34"/>
      <c r="CJJ59" s="34"/>
      <c r="CJK59" s="34"/>
      <c r="CJL59" s="34"/>
      <c r="CJM59" s="34"/>
      <c r="CJN59" s="34"/>
      <c r="CJO59" s="34"/>
      <c r="CJP59" s="34"/>
      <c r="CJQ59" s="34"/>
      <c r="CJR59" s="34"/>
      <c r="CJS59" s="34"/>
      <c r="CJT59" s="34"/>
      <c r="CJU59" s="34"/>
      <c r="CJV59" s="34"/>
      <c r="CJW59" s="34"/>
      <c r="CJX59" s="34"/>
      <c r="CJY59" s="34"/>
      <c r="CJZ59" s="34"/>
      <c r="CKA59" s="34"/>
      <c r="CKB59" s="34"/>
      <c r="CKC59" s="34"/>
      <c r="CKD59" s="34"/>
      <c r="CKE59" s="34"/>
      <c r="CKF59" s="34"/>
      <c r="CKG59" s="34"/>
      <c r="CKH59" s="34"/>
      <c r="CKI59" s="34"/>
      <c r="CKJ59" s="34"/>
      <c r="CKK59" s="34"/>
      <c r="CKL59" s="34"/>
      <c r="CKM59" s="34"/>
      <c r="CKN59" s="34"/>
      <c r="CKO59" s="34"/>
      <c r="CKP59" s="34"/>
      <c r="CKQ59" s="34"/>
      <c r="CKR59" s="34"/>
      <c r="CKS59" s="34"/>
      <c r="CKT59" s="34"/>
      <c r="CKU59" s="34"/>
      <c r="CKV59" s="34"/>
      <c r="CKW59" s="34"/>
      <c r="CKX59" s="34"/>
      <c r="CKY59" s="34"/>
      <c r="CKZ59" s="34"/>
      <c r="CLA59" s="34"/>
      <c r="CLB59" s="34"/>
      <c r="CLC59" s="34"/>
      <c r="CLD59" s="34"/>
      <c r="CLE59" s="34"/>
      <c r="CLF59" s="34"/>
      <c r="CLG59" s="34"/>
      <c r="CLH59" s="34"/>
      <c r="CLI59" s="34"/>
      <c r="CLJ59" s="34"/>
      <c r="CLK59" s="34"/>
      <c r="CLL59" s="34"/>
      <c r="CLM59" s="34"/>
      <c r="CLN59" s="34"/>
      <c r="CLO59" s="34"/>
      <c r="CLP59" s="34"/>
      <c r="CLQ59" s="34"/>
      <c r="CLR59" s="34"/>
      <c r="CLS59" s="34"/>
      <c r="CLT59" s="34"/>
      <c r="CLU59" s="34"/>
      <c r="CLV59" s="34"/>
      <c r="CLW59" s="34"/>
      <c r="CLX59" s="34"/>
      <c r="CLY59" s="34"/>
      <c r="CLZ59" s="34"/>
      <c r="CMA59" s="34"/>
      <c r="CMB59" s="34"/>
      <c r="CMC59" s="34"/>
      <c r="CMD59" s="34"/>
      <c r="CME59" s="34"/>
      <c r="CMF59" s="34"/>
      <c r="CMG59" s="34"/>
      <c r="CMH59" s="34"/>
      <c r="CMI59" s="34"/>
      <c r="CMJ59" s="34"/>
      <c r="CMK59" s="34"/>
      <c r="CML59" s="34"/>
      <c r="CMM59" s="34"/>
      <c r="CMN59" s="34"/>
      <c r="CMO59" s="34"/>
      <c r="CMP59" s="34"/>
      <c r="CMQ59" s="34"/>
      <c r="CMR59" s="34"/>
      <c r="CMS59" s="34"/>
      <c r="CMT59" s="34"/>
      <c r="CMU59" s="34"/>
      <c r="CMV59" s="34"/>
      <c r="CMW59" s="34"/>
      <c r="CMX59" s="34"/>
      <c r="CMY59" s="34"/>
      <c r="CMZ59" s="34"/>
      <c r="CNA59" s="34"/>
      <c r="CNB59" s="34"/>
      <c r="CNC59" s="34"/>
      <c r="CND59" s="34"/>
      <c r="CNE59" s="34"/>
      <c r="CNF59" s="34"/>
      <c r="CNG59" s="34"/>
      <c r="CNH59" s="34"/>
      <c r="CNI59" s="34"/>
      <c r="CNJ59" s="34"/>
      <c r="CNK59" s="34"/>
      <c r="CNL59" s="34"/>
      <c r="CNM59" s="34"/>
      <c r="CNN59" s="34"/>
      <c r="CNO59" s="34"/>
      <c r="CNP59" s="34"/>
      <c r="CNQ59" s="34"/>
      <c r="CNR59" s="34"/>
      <c r="CNS59" s="34"/>
      <c r="CNT59" s="34"/>
      <c r="CNU59" s="34"/>
      <c r="CNV59" s="34"/>
      <c r="CNW59" s="34"/>
      <c r="CNX59" s="34"/>
      <c r="CNY59" s="34"/>
      <c r="CNZ59" s="34"/>
      <c r="COA59" s="34"/>
      <c r="COB59" s="34"/>
      <c r="COC59" s="34"/>
      <c r="COD59" s="34"/>
      <c r="COE59" s="34"/>
      <c r="COF59" s="34"/>
      <c r="COG59" s="34"/>
      <c r="COH59" s="34"/>
      <c r="COI59" s="34"/>
      <c r="COJ59" s="34"/>
      <c r="COK59" s="34"/>
      <c r="COL59" s="34"/>
      <c r="COM59" s="34"/>
      <c r="CON59" s="34"/>
      <c r="COO59" s="34"/>
      <c r="COP59" s="34"/>
      <c r="COQ59" s="34"/>
      <c r="COR59" s="34"/>
      <c r="COS59" s="34"/>
      <c r="COT59" s="34"/>
      <c r="COU59" s="34"/>
      <c r="COV59" s="34"/>
      <c r="COW59" s="34"/>
      <c r="COX59" s="34"/>
      <c r="COY59" s="34"/>
      <c r="COZ59" s="34"/>
      <c r="CPA59" s="34"/>
      <c r="CPB59" s="34"/>
      <c r="CPC59" s="34"/>
      <c r="CPD59" s="34"/>
      <c r="CPE59" s="34"/>
      <c r="CPF59" s="34"/>
      <c r="CPG59" s="34"/>
      <c r="CPH59" s="34"/>
      <c r="CPI59" s="34"/>
      <c r="CPJ59" s="34"/>
      <c r="CPK59" s="34"/>
      <c r="CPL59" s="34"/>
      <c r="CPM59" s="34"/>
      <c r="CPN59" s="34"/>
      <c r="CPO59" s="34"/>
      <c r="CPP59" s="34"/>
      <c r="CPQ59" s="34"/>
      <c r="CPR59" s="34"/>
      <c r="CPS59" s="34"/>
      <c r="CPT59" s="34"/>
      <c r="CPU59" s="34"/>
      <c r="CPV59" s="34"/>
      <c r="CPW59" s="34"/>
      <c r="CPX59" s="34"/>
      <c r="CPY59" s="34"/>
      <c r="CPZ59" s="34"/>
      <c r="CQA59" s="34"/>
      <c r="CQB59" s="34"/>
      <c r="CQC59" s="34"/>
      <c r="CQD59" s="34"/>
      <c r="CQE59" s="34"/>
      <c r="CQF59" s="34"/>
      <c r="CQG59" s="34"/>
      <c r="CQH59" s="34"/>
      <c r="CQI59" s="34"/>
      <c r="CQJ59" s="34"/>
      <c r="CQK59" s="34"/>
      <c r="CQL59" s="34"/>
      <c r="CQM59" s="34"/>
      <c r="CQN59" s="34"/>
      <c r="CQO59" s="34"/>
      <c r="CQP59" s="34"/>
      <c r="CQQ59" s="34"/>
      <c r="CQR59" s="34"/>
      <c r="CQS59" s="34"/>
      <c r="CQT59" s="34"/>
      <c r="CQU59" s="34"/>
      <c r="CQV59" s="34"/>
      <c r="CQW59" s="34"/>
      <c r="CQX59" s="34"/>
      <c r="CQY59" s="34"/>
      <c r="CQZ59" s="34"/>
      <c r="CRA59" s="34"/>
      <c r="CRB59" s="34"/>
      <c r="CRC59" s="34"/>
      <c r="CRD59" s="34"/>
      <c r="CRE59" s="34"/>
      <c r="CRF59" s="34"/>
      <c r="CRG59" s="34"/>
      <c r="CRH59" s="34"/>
      <c r="CRI59" s="34"/>
      <c r="CRJ59" s="34"/>
      <c r="CRK59" s="34"/>
      <c r="CRL59" s="34"/>
      <c r="CRM59" s="34"/>
      <c r="CRN59" s="34"/>
      <c r="CRO59" s="34"/>
      <c r="CRP59" s="34"/>
      <c r="CRQ59" s="34"/>
      <c r="CRR59" s="34"/>
      <c r="CRS59" s="34"/>
      <c r="CRT59" s="34"/>
      <c r="CRU59" s="34"/>
      <c r="CRV59" s="34"/>
      <c r="CRW59" s="34"/>
      <c r="CRX59" s="34"/>
      <c r="CRY59" s="34"/>
      <c r="CRZ59" s="34"/>
      <c r="CSA59" s="34"/>
      <c r="CSB59" s="34"/>
      <c r="CSC59" s="34"/>
      <c r="CSD59" s="34"/>
      <c r="CSE59" s="34"/>
      <c r="CSF59" s="34"/>
      <c r="CSG59" s="34"/>
      <c r="CSH59" s="34"/>
      <c r="CSI59" s="34"/>
      <c r="CSJ59" s="34"/>
      <c r="CSK59" s="34"/>
      <c r="CSL59" s="34"/>
      <c r="CSM59" s="34"/>
      <c r="CSN59" s="34"/>
      <c r="CSO59" s="34"/>
      <c r="CSP59" s="34"/>
      <c r="CSQ59" s="34"/>
      <c r="CSR59" s="34"/>
      <c r="CSS59" s="34"/>
      <c r="CST59" s="34"/>
      <c r="CSU59" s="34"/>
      <c r="CSV59" s="34"/>
      <c r="CSW59" s="34"/>
      <c r="CSX59" s="34"/>
      <c r="CSY59" s="34"/>
      <c r="CSZ59" s="34"/>
      <c r="CTA59" s="34"/>
      <c r="CTB59" s="34"/>
      <c r="CTC59" s="34"/>
      <c r="CTD59" s="34"/>
      <c r="CTE59" s="34"/>
      <c r="CTF59" s="34"/>
      <c r="CTG59" s="34"/>
      <c r="CTH59" s="34"/>
      <c r="CTI59" s="34"/>
      <c r="CTJ59" s="34"/>
      <c r="CTK59" s="34"/>
      <c r="CTL59" s="34"/>
      <c r="CTM59" s="34"/>
      <c r="CTN59" s="34"/>
      <c r="CTO59" s="34"/>
      <c r="CTP59" s="34"/>
      <c r="CTQ59" s="34"/>
      <c r="CTR59" s="34"/>
      <c r="CTS59" s="34"/>
      <c r="CTT59" s="34"/>
      <c r="CTU59" s="34"/>
      <c r="CTV59" s="34"/>
      <c r="CTW59" s="34"/>
      <c r="CTX59" s="34"/>
      <c r="CTY59" s="34"/>
      <c r="CTZ59" s="34"/>
      <c r="CUA59" s="34"/>
      <c r="CUB59" s="34"/>
      <c r="CUC59" s="34"/>
      <c r="CUD59" s="34"/>
      <c r="CUE59" s="34"/>
      <c r="CUF59" s="34"/>
      <c r="CUG59" s="34"/>
      <c r="CUH59" s="34"/>
      <c r="CUI59" s="34"/>
      <c r="CUJ59" s="34"/>
      <c r="CUK59" s="34"/>
      <c r="CUL59" s="34"/>
      <c r="CUM59" s="34"/>
      <c r="CUN59" s="34"/>
      <c r="CUO59" s="34"/>
      <c r="CUP59" s="34"/>
      <c r="CUQ59" s="34"/>
      <c r="CUR59" s="34"/>
      <c r="CUS59" s="34"/>
      <c r="CUT59" s="34"/>
      <c r="CUU59" s="34"/>
      <c r="CUV59" s="34"/>
      <c r="CUW59" s="34"/>
      <c r="CUX59" s="34"/>
      <c r="CUY59" s="34"/>
      <c r="CUZ59" s="34"/>
      <c r="CVA59" s="34"/>
      <c r="CVB59" s="34"/>
      <c r="CVC59" s="34"/>
      <c r="CVD59" s="34"/>
      <c r="CVE59" s="34"/>
      <c r="CVF59" s="34"/>
      <c r="CVG59" s="34"/>
      <c r="CVH59" s="34"/>
      <c r="CVI59" s="34"/>
      <c r="CVJ59" s="34"/>
      <c r="CVK59" s="34"/>
      <c r="CVL59" s="34"/>
      <c r="CVM59" s="34"/>
      <c r="CVN59" s="34"/>
      <c r="CVO59" s="34"/>
      <c r="CVP59" s="34"/>
      <c r="CVQ59" s="34"/>
      <c r="CVR59" s="34"/>
      <c r="CVS59" s="34"/>
      <c r="CVT59" s="34"/>
      <c r="CVU59" s="34"/>
      <c r="CVV59" s="34"/>
      <c r="CVW59" s="34"/>
      <c r="CVX59" s="34"/>
      <c r="CVY59" s="34"/>
      <c r="CVZ59" s="34"/>
      <c r="CWA59" s="34"/>
      <c r="CWB59" s="34"/>
      <c r="CWC59" s="34"/>
      <c r="CWD59" s="34"/>
      <c r="CWE59" s="34"/>
      <c r="CWF59" s="34"/>
      <c r="CWG59" s="34"/>
      <c r="CWH59" s="34"/>
      <c r="CWI59" s="34"/>
      <c r="CWJ59" s="34"/>
      <c r="CWK59" s="34"/>
      <c r="CWL59" s="34"/>
      <c r="CWM59" s="34"/>
      <c r="CWN59" s="34"/>
      <c r="CWO59" s="34"/>
      <c r="CWP59" s="34"/>
      <c r="CWQ59" s="34"/>
      <c r="CWR59" s="34"/>
      <c r="CWS59" s="34"/>
      <c r="CWT59" s="34"/>
      <c r="CWU59" s="34"/>
      <c r="CWV59" s="34"/>
      <c r="CWW59" s="34"/>
      <c r="CWX59" s="34"/>
      <c r="CWY59" s="34"/>
      <c r="CWZ59" s="34"/>
      <c r="CXA59" s="34"/>
      <c r="CXB59" s="34"/>
      <c r="CXC59" s="34"/>
      <c r="CXD59" s="34"/>
      <c r="CXE59" s="34"/>
      <c r="CXF59" s="34"/>
      <c r="CXG59" s="34"/>
      <c r="CXH59" s="34"/>
      <c r="CXI59" s="34"/>
      <c r="CXJ59" s="34"/>
      <c r="CXK59" s="34"/>
      <c r="CXL59" s="34"/>
      <c r="CXM59" s="34"/>
      <c r="CXN59" s="34"/>
      <c r="CXO59" s="34"/>
      <c r="CXP59" s="34"/>
      <c r="CXQ59" s="34"/>
      <c r="CXR59" s="34"/>
      <c r="CXS59" s="34"/>
      <c r="CXT59" s="34"/>
      <c r="CXU59" s="34"/>
      <c r="CXV59" s="34"/>
      <c r="CXW59" s="34"/>
      <c r="CXX59" s="34"/>
      <c r="CXY59" s="34"/>
      <c r="CXZ59" s="34"/>
      <c r="CYA59" s="34"/>
      <c r="CYB59" s="34"/>
      <c r="CYC59" s="34"/>
      <c r="CYD59" s="34"/>
      <c r="CYE59" s="34"/>
      <c r="CYF59" s="34"/>
      <c r="CYG59" s="34"/>
      <c r="CYH59" s="34"/>
      <c r="CYI59" s="34"/>
      <c r="CYJ59" s="34"/>
      <c r="CYK59" s="34"/>
      <c r="CYL59" s="34"/>
      <c r="CYM59" s="34"/>
      <c r="CYN59" s="34"/>
      <c r="CYO59" s="34"/>
      <c r="CYP59" s="34"/>
      <c r="CYQ59" s="34"/>
      <c r="CYR59" s="34"/>
      <c r="CYS59" s="34"/>
      <c r="CYT59" s="34"/>
      <c r="CYU59" s="34"/>
      <c r="CYV59" s="34"/>
      <c r="CYW59" s="34"/>
      <c r="CYX59" s="34"/>
      <c r="CYY59" s="34"/>
      <c r="CYZ59" s="34"/>
      <c r="CZA59" s="34"/>
      <c r="CZB59" s="34"/>
      <c r="CZC59" s="34"/>
      <c r="CZD59" s="34"/>
      <c r="CZE59" s="34"/>
      <c r="CZF59" s="34"/>
      <c r="CZG59" s="34"/>
      <c r="CZH59" s="34"/>
      <c r="CZI59" s="34"/>
      <c r="CZJ59" s="34"/>
      <c r="CZK59" s="34"/>
      <c r="CZL59" s="34"/>
      <c r="CZM59" s="34"/>
      <c r="CZN59" s="34"/>
      <c r="CZO59" s="34"/>
      <c r="CZP59" s="34"/>
      <c r="CZQ59" s="34"/>
      <c r="CZR59" s="34"/>
      <c r="CZS59" s="34"/>
      <c r="CZT59" s="34"/>
      <c r="CZU59" s="34"/>
      <c r="CZV59" s="34"/>
      <c r="CZW59" s="34"/>
      <c r="CZX59" s="34"/>
      <c r="CZY59" s="34"/>
      <c r="CZZ59" s="34"/>
      <c r="DAA59" s="34"/>
      <c r="DAB59" s="34"/>
      <c r="DAC59" s="34"/>
      <c r="DAD59" s="34"/>
      <c r="DAE59" s="34"/>
      <c r="DAF59" s="34"/>
      <c r="DAG59" s="34"/>
      <c r="DAH59" s="34"/>
      <c r="DAI59" s="34"/>
      <c r="DAJ59" s="34"/>
      <c r="DAK59" s="34"/>
      <c r="DAL59" s="34"/>
      <c r="DAM59" s="34"/>
      <c r="DAN59" s="34"/>
      <c r="DAO59" s="34"/>
      <c r="DAP59" s="34"/>
      <c r="DAQ59" s="34"/>
      <c r="DAR59" s="34"/>
      <c r="DAS59" s="34"/>
      <c r="DAT59" s="34"/>
      <c r="DAU59" s="34"/>
      <c r="DAV59" s="34"/>
      <c r="DAW59" s="34"/>
      <c r="DAX59" s="34"/>
      <c r="DAY59" s="34"/>
      <c r="DAZ59" s="34"/>
      <c r="DBA59" s="34"/>
      <c r="DBB59" s="34"/>
      <c r="DBC59" s="34"/>
      <c r="DBD59" s="34"/>
      <c r="DBE59" s="34"/>
      <c r="DBF59" s="34"/>
      <c r="DBG59" s="34"/>
      <c r="DBH59" s="34"/>
      <c r="DBI59" s="34"/>
      <c r="DBJ59" s="34"/>
      <c r="DBK59" s="34"/>
      <c r="DBL59" s="34"/>
      <c r="DBM59" s="34"/>
      <c r="DBN59" s="34"/>
      <c r="DBO59" s="34"/>
      <c r="DBP59" s="34"/>
      <c r="DBQ59" s="34"/>
      <c r="DBR59" s="34"/>
      <c r="DBS59" s="34"/>
      <c r="DBT59" s="34"/>
      <c r="DBU59" s="34"/>
      <c r="DBV59" s="34"/>
      <c r="DBW59" s="34"/>
      <c r="DBX59" s="34"/>
      <c r="DBY59" s="34"/>
      <c r="DBZ59" s="34"/>
      <c r="DCA59" s="34"/>
      <c r="DCB59" s="34"/>
      <c r="DCC59" s="34"/>
      <c r="DCD59" s="34"/>
      <c r="DCE59" s="34"/>
      <c r="DCF59" s="34"/>
      <c r="DCG59" s="34"/>
      <c r="DCH59" s="34"/>
      <c r="DCI59" s="34"/>
      <c r="DCJ59" s="34"/>
      <c r="DCK59" s="34"/>
      <c r="DCL59" s="34"/>
      <c r="DCM59" s="34"/>
      <c r="DCN59" s="34"/>
      <c r="DCO59" s="34"/>
      <c r="DCP59" s="34"/>
      <c r="DCQ59" s="34"/>
      <c r="DCR59" s="34"/>
      <c r="DCS59" s="34"/>
      <c r="DCT59" s="34"/>
      <c r="DCU59" s="34"/>
      <c r="DCV59" s="34"/>
      <c r="DCW59" s="34"/>
      <c r="DCX59" s="34"/>
      <c r="DCY59" s="34"/>
      <c r="DCZ59" s="34"/>
      <c r="DDA59" s="34"/>
      <c r="DDB59" s="34"/>
      <c r="DDC59" s="34"/>
      <c r="DDD59" s="34"/>
      <c r="DDE59" s="34"/>
      <c r="DDF59" s="34"/>
      <c r="DDG59" s="34"/>
      <c r="DDH59" s="34"/>
      <c r="DDI59" s="34"/>
      <c r="DDJ59" s="34"/>
      <c r="DDK59" s="34"/>
      <c r="DDL59" s="34"/>
      <c r="DDM59" s="34"/>
      <c r="DDN59" s="34"/>
      <c r="DDO59" s="34"/>
      <c r="DDP59" s="34"/>
      <c r="DDQ59" s="34"/>
      <c r="DDR59" s="34"/>
      <c r="DDS59" s="34"/>
      <c r="DDT59" s="34"/>
      <c r="DDU59" s="34"/>
      <c r="DDV59" s="34"/>
      <c r="DDW59" s="34"/>
      <c r="DDX59" s="34"/>
      <c r="DDY59" s="34"/>
      <c r="DDZ59" s="34"/>
      <c r="DEA59" s="34"/>
      <c r="DEB59" s="34"/>
      <c r="DEC59" s="34"/>
      <c r="DED59" s="34"/>
      <c r="DEE59" s="34"/>
      <c r="DEF59" s="34"/>
      <c r="DEG59" s="34"/>
      <c r="DEH59" s="34"/>
      <c r="DEI59" s="34"/>
      <c r="DEJ59" s="34"/>
      <c r="DEK59" s="34"/>
      <c r="DEL59" s="34"/>
      <c r="DEM59" s="34"/>
      <c r="DEN59" s="34"/>
      <c r="DEO59" s="34"/>
      <c r="DEP59" s="34"/>
      <c r="DEQ59" s="34"/>
      <c r="DER59" s="34"/>
      <c r="DES59" s="34"/>
      <c r="DET59" s="34"/>
      <c r="DEU59" s="34"/>
      <c r="DEV59" s="34"/>
      <c r="DEW59" s="34"/>
      <c r="DEX59" s="34"/>
      <c r="DEY59" s="34"/>
      <c r="DEZ59" s="34"/>
      <c r="DFA59" s="34"/>
      <c r="DFB59" s="34"/>
      <c r="DFC59" s="34"/>
      <c r="DFD59" s="34"/>
      <c r="DFE59" s="34"/>
      <c r="DFF59" s="34"/>
      <c r="DFG59" s="34"/>
      <c r="DFH59" s="34"/>
      <c r="DFI59" s="34"/>
      <c r="DFJ59" s="34"/>
      <c r="DFK59" s="34"/>
      <c r="DFL59" s="34"/>
      <c r="DFM59" s="34"/>
      <c r="DFN59" s="34"/>
      <c r="DFO59" s="34"/>
      <c r="DFP59" s="34"/>
      <c r="DFQ59" s="34"/>
      <c r="DFR59" s="34"/>
      <c r="DFS59" s="34"/>
      <c r="DFT59" s="34"/>
      <c r="DFU59" s="34"/>
      <c r="DFV59" s="34"/>
      <c r="DFW59" s="34"/>
      <c r="DFX59" s="34"/>
      <c r="DFY59" s="34"/>
      <c r="DFZ59" s="34"/>
      <c r="DGA59" s="34"/>
      <c r="DGB59" s="34"/>
      <c r="DGC59" s="34"/>
      <c r="DGD59" s="34"/>
      <c r="DGE59" s="34"/>
      <c r="DGF59" s="34"/>
      <c r="DGG59" s="34"/>
      <c r="DGH59" s="34"/>
      <c r="DGI59" s="34"/>
      <c r="DGJ59" s="34"/>
      <c r="DGK59" s="34"/>
      <c r="DGL59" s="34"/>
      <c r="DGM59" s="34"/>
      <c r="DGN59" s="34"/>
      <c r="DGO59" s="34"/>
      <c r="DGP59" s="34"/>
      <c r="DGQ59" s="34"/>
      <c r="DGR59" s="34"/>
      <c r="DGS59" s="34"/>
      <c r="DGT59" s="34"/>
      <c r="DGU59" s="34"/>
      <c r="DGV59" s="34"/>
      <c r="DGW59" s="34"/>
      <c r="DGX59" s="34"/>
      <c r="DGY59" s="34"/>
      <c r="DGZ59" s="34"/>
      <c r="DHA59" s="34"/>
      <c r="DHB59" s="34"/>
      <c r="DHC59" s="34"/>
      <c r="DHD59" s="34"/>
      <c r="DHE59" s="34"/>
      <c r="DHF59" s="34"/>
      <c r="DHG59" s="34"/>
      <c r="DHH59" s="34"/>
      <c r="DHI59" s="34"/>
      <c r="DHJ59" s="34"/>
      <c r="DHK59" s="34"/>
      <c r="DHL59" s="34"/>
      <c r="DHM59" s="34"/>
      <c r="DHN59" s="34"/>
      <c r="DHO59" s="34"/>
      <c r="DHP59" s="34"/>
      <c r="DHQ59" s="34"/>
      <c r="DHR59" s="34"/>
      <c r="DHS59" s="34"/>
      <c r="DHT59" s="34"/>
      <c r="DHU59" s="34"/>
      <c r="DHV59" s="34"/>
      <c r="DHW59" s="34"/>
      <c r="DHX59" s="34"/>
      <c r="DHY59" s="34"/>
      <c r="DHZ59" s="34"/>
      <c r="DIA59" s="34"/>
      <c r="DIB59" s="34"/>
      <c r="DIC59" s="34"/>
      <c r="DID59" s="34"/>
      <c r="DIE59" s="34"/>
      <c r="DIF59" s="34"/>
      <c r="DIG59" s="34"/>
      <c r="DIH59" s="34"/>
      <c r="DII59" s="34"/>
      <c r="DIJ59" s="34"/>
      <c r="DIK59" s="34"/>
      <c r="DIL59" s="34"/>
      <c r="DIM59" s="34"/>
      <c r="DIN59" s="34"/>
      <c r="DIO59" s="34"/>
      <c r="DIP59" s="34"/>
      <c r="DIQ59" s="34"/>
      <c r="DIR59" s="34"/>
      <c r="DIS59" s="34"/>
      <c r="DIT59" s="34"/>
      <c r="DIU59" s="34"/>
      <c r="DIV59" s="34"/>
      <c r="DIW59" s="34"/>
      <c r="DIX59" s="34"/>
      <c r="DIY59" s="34"/>
      <c r="DIZ59" s="34"/>
      <c r="DJA59" s="34"/>
      <c r="DJB59" s="34"/>
      <c r="DJC59" s="34"/>
      <c r="DJD59" s="34"/>
      <c r="DJE59" s="34"/>
      <c r="DJF59" s="34"/>
      <c r="DJG59" s="34"/>
      <c r="DJH59" s="34"/>
      <c r="DJI59" s="34"/>
      <c r="DJJ59" s="34"/>
      <c r="DJK59" s="34"/>
      <c r="DJL59" s="34"/>
      <c r="DJM59" s="34"/>
      <c r="DJN59" s="34"/>
      <c r="DJO59" s="34"/>
      <c r="DJP59" s="34"/>
      <c r="DJQ59" s="34"/>
      <c r="DJR59" s="34"/>
      <c r="DJS59" s="34"/>
      <c r="DJT59" s="34"/>
      <c r="DJU59" s="34"/>
      <c r="DJV59" s="34"/>
      <c r="DJW59" s="34"/>
      <c r="DJX59" s="34"/>
      <c r="DJY59" s="34"/>
      <c r="DJZ59" s="34"/>
      <c r="DKA59" s="34"/>
      <c r="DKB59" s="34"/>
      <c r="DKC59" s="34"/>
      <c r="DKD59" s="34"/>
      <c r="DKE59" s="34"/>
      <c r="DKF59" s="34"/>
      <c r="DKG59" s="34"/>
      <c r="DKH59" s="34"/>
      <c r="DKI59" s="34"/>
      <c r="DKJ59" s="34"/>
      <c r="DKK59" s="34"/>
      <c r="DKL59" s="34"/>
      <c r="DKM59" s="34"/>
      <c r="DKN59" s="34"/>
      <c r="DKO59" s="34"/>
      <c r="DKP59" s="34"/>
      <c r="DKQ59" s="34"/>
      <c r="DKR59" s="34"/>
      <c r="DKS59" s="34"/>
      <c r="DKT59" s="34"/>
      <c r="DKU59" s="34"/>
      <c r="DKV59" s="34"/>
      <c r="DKW59" s="34"/>
      <c r="DKX59" s="34"/>
      <c r="DKY59" s="34"/>
      <c r="DKZ59" s="34"/>
      <c r="DLA59" s="34"/>
      <c r="DLB59" s="34"/>
      <c r="DLC59" s="34"/>
      <c r="DLD59" s="34"/>
      <c r="DLE59" s="34"/>
      <c r="DLF59" s="34"/>
      <c r="DLG59" s="34"/>
      <c r="DLH59" s="34"/>
      <c r="DLI59" s="34"/>
      <c r="DLJ59" s="34"/>
      <c r="DLK59" s="34"/>
      <c r="DLL59" s="34"/>
      <c r="DLM59" s="34"/>
      <c r="DLN59" s="34"/>
      <c r="DLO59" s="34"/>
      <c r="DLP59" s="34"/>
      <c r="DLQ59" s="34"/>
      <c r="DLR59" s="34"/>
      <c r="DLS59" s="34"/>
      <c r="DLT59" s="34"/>
      <c r="DLU59" s="34"/>
      <c r="DLV59" s="34"/>
      <c r="DLW59" s="34"/>
      <c r="DLX59" s="34"/>
      <c r="DLY59" s="34"/>
      <c r="DLZ59" s="34"/>
      <c r="DMA59" s="34"/>
      <c r="DMB59" s="34"/>
      <c r="DMC59" s="34"/>
      <c r="DMD59" s="34"/>
      <c r="DME59" s="34"/>
      <c r="DMF59" s="34"/>
      <c r="DMG59" s="34"/>
      <c r="DMH59" s="34"/>
      <c r="DMI59" s="34"/>
      <c r="DMJ59" s="34"/>
      <c r="DMK59" s="34"/>
      <c r="DML59" s="34"/>
      <c r="DMM59" s="34"/>
      <c r="DMN59" s="34"/>
      <c r="DMO59" s="34"/>
      <c r="DMP59" s="34"/>
      <c r="DMQ59" s="34"/>
      <c r="DMR59" s="34"/>
      <c r="DMS59" s="34"/>
      <c r="DMT59" s="34"/>
      <c r="DMU59" s="34"/>
      <c r="DMV59" s="34"/>
      <c r="DMW59" s="34"/>
      <c r="DMX59" s="34"/>
      <c r="DMY59" s="34"/>
      <c r="DMZ59" s="34"/>
      <c r="DNA59" s="34"/>
      <c r="DNB59" s="34"/>
      <c r="DNC59" s="34"/>
      <c r="DND59" s="34"/>
      <c r="DNE59" s="34"/>
      <c r="DNF59" s="34"/>
      <c r="DNG59" s="34"/>
      <c r="DNH59" s="34"/>
      <c r="DNI59" s="34"/>
      <c r="DNJ59" s="34"/>
      <c r="DNK59" s="34"/>
      <c r="DNL59" s="34"/>
      <c r="DNM59" s="34"/>
      <c r="DNN59" s="34"/>
      <c r="DNO59" s="34"/>
      <c r="DNP59" s="34"/>
      <c r="DNQ59" s="34"/>
      <c r="DNR59" s="34"/>
      <c r="DNS59" s="34"/>
      <c r="DNT59" s="34"/>
      <c r="DNU59" s="34"/>
      <c r="DNV59" s="34"/>
      <c r="DNW59" s="34"/>
      <c r="DNX59" s="34"/>
      <c r="DNY59" s="34"/>
      <c r="DNZ59" s="34"/>
      <c r="DOA59" s="34"/>
      <c r="DOB59" s="34"/>
      <c r="DOC59" s="34"/>
      <c r="DOD59" s="34"/>
      <c r="DOE59" s="34"/>
      <c r="DOF59" s="34"/>
      <c r="DOG59" s="34"/>
      <c r="DOH59" s="34"/>
      <c r="DOI59" s="34"/>
      <c r="DOJ59" s="34"/>
      <c r="DOK59" s="34"/>
      <c r="DOL59" s="34"/>
      <c r="DOM59" s="34"/>
      <c r="DON59" s="34"/>
      <c r="DOO59" s="34"/>
      <c r="DOP59" s="34"/>
      <c r="DOQ59" s="34"/>
      <c r="DOR59" s="34"/>
      <c r="DOS59" s="34"/>
      <c r="DOT59" s="34"/>
      <c r="DOU59" s="34"/>
      <c r="DOV59" s="34"/>
      <c r="DOW59" s="34"/>
      <c r="DOX59" s="34"/>
      <c r="DOY59" s="34"/>
      <c r="DOZ59" s="34"/>
      <c r="DPA59" s="34"/>
      <c r="DPB59" s="34"/>
      <c r="DPC59" s="34"/>
      <c r="DPD59" s="34"/>
      <c r="DPE59" s="34"/>
      <c r="DPF59" s="34"/>
      <c r="DPG59" s="34"/>
      <c r="DPH59" s="34"/>
      <c r="DPI59" s="34"/>
      <c r="DPJ59" s="34"/>
      <c r="DPK59" s="34"/>
      <c r="DPL59" s="34"/>
      <c r="DPM59" s="34"/>
      <c r="DPN59" s="34"/>
      <c r="DPO59" s="34"/>
      <c r="DPP59" s="34"/>
      <c r="DPQ59" s="34"/>
      <c r="DPR59" s="34"/>
      <c r="DPS59" s="34"/>
      <c r="DPT59" s="34"/>
      <c r="DPU59" s="34"/>
      <c r="DPV59" s="34"/>
      <c r="DPW59" s="34"/>
      <c r="DPX59" s="34"/>
      <c r="DPY59" s="34"/>
      <c r="DPZ59" s="34"/>
      <c r="DQA59" s="34"/>
      <c r="DQB59" s="34"/>
      <c r="DQC59" s="34"/>
      <c r="DQD59" s="34"/>
      <c r="DQE59" s="34"/>
      <c r="DQF59" s="34"/>
      <c r="DQG59" s="34"/>
      <c r="DQH59" s="34"/>
      <c r="DQI59" s="34"/>
      <c r="DQJ59" s="34"/>
      <c r="DQK59" s="34"/>
      <c r="DQL59" s="34"/>
      <c r="DQM59" s="34"/>
      <c r="DQN59" s="34"/>
      <c r="DQO59" s="34"/>
      <c r="DQP59" s="34"/>
      <c r="DQQ59" s="34"/>
      <c r="DQR59" s="34"/>
      <c r="DQS59" s="34"/>
      <c r="DQT59" s="34"/>
      <c r="DQU59" s="34"/>
      <c r="DQV59" s="34"/>
      <c r="DQW59" s="34"/>
      <c r="DQX59" s="34"/>
      <c r="DQY59" s="34"/>
      <c r="DQZ59" s="34"/>
      <c r="DRA59" s="34"/>
      <c r="DRB59" s="34"/>
      <c r="DRC59" s="34"/>
      <c r="DRD59" s="34"/>
      <c r="DRE59" s="34"/>
      <c r="DRF59" s="34"/>
      <c r="DRG59" s="34"/>
      <c r="DRH59" s="34"/>
      <c r="DRI59" s="34"/>
      <c r="DRJ59" s="34"/>
      <c r="DRK59" s="34"/>
      <c r="DRL59" s="34"/>
      <c r="DRM59" s="34"/>
      <c r="DRN59" s="34"/>
      <c r="DRO59" s="34"/>
      <c r="DRP59" s="34"/>
      <c r="DRQ59" s="34"/>
      <c r="DRR59" s="34"/>
      <c r="DRS59" s="34"/>
      <c r="DRT59" s="34"/>
      <c r="DRU59" s="34"/>
      <c r="DRV59" s="34"/>
      <c r="DRW59" s="34"/>
      <c r="DRX59" s="34"/>
      <c r="DRY59" s="34"/>
      <c r="DRZ59" s="34"/>
      <c r="DSA59" s="34"/>
      <c r="DSB59" s="34"/>
      <c r="DSC59" s="34"/>
      <c r="DSD59" s="34"/>
      <c r="DSE59" s="34"/>
      <c r="DSF59" s="34"/>
      <c r="DSG59" s="34"/>
      <c r="DSH59" s="34"/>
      <c r="DSI59" s="34"/>
      <c r="DSJ59" s="34"/>
      <c r="DSK59" s="34"/>
      <c r="DSL59" s="34"/>
      <c r="DSM59" s="34"/>
      <c r="DSN59" s="34"/>
      <c r="DSO59" s="34"/>
      <c r="DSP59" s="34"/>
      <c r="DSQ59" s="34"/>
      <c r="DSR59" s="34"/>
      <c r="DSS59" s="34"/>
      <c r="DST59" s="34"/>
      <c r="DSU59" s="34"/>
      <c r="DSV59" s="34"/>
      <c r="DSW59" s="34"/>
      <c r="DSX59" s="34"/>
      <c r="DSY59" s="34"/>
      <c r="DSZ59" s="34"/>
      <c r="DTA59" s="34"/>
      <c r="DTB59" s="34"/>
      <c r="DTC59" s="34"/>
      <c r="DTD59" s="34"/>
      <c r="DTE59" s="34"/>
      <c r="DTF59" s="34"/>
      <c r="DTG59" s="34"/>
      <c r="DTH59" s="34"/>
      <c r="DTI59" s="34"/>
      <c r="DTJ59" s="34"/>
      <c r="DTK59" s="34"/>
      <c r="DTL59" s="34"/>
      <c r="DTM59" s="34"/>
      <c r="DTN59" s="34"/>
      <c r="DTO59" s="34"/>
      <c r="DTP59" s="34"/>
      <c r="DTQ59" s="34"/>
      <c r="DTR59" s="34"/>
      <c r="DTS59" s="34"/>
      <c r="DTT59" s="34"/>
      <c r="DTU59" s="34"/>
      <c r="DTV59" s="34"/>
      <c r="DTW59" s="34"/>
      <c r="DTX59" s="34"/>
      <c r="DTY59" s="34"/>
      <c r="DTZ59" s="34"/>
      <c r="DUA59" s="34"/>
      <c r="DUB59" s="34"/>
      <c r="DUC59" s="34"/>
      <c r="DUD59" s="34"/>
      <c r="DUE59" s="34"/>
      <c r="DUF59" s="34"/>
      <c r="DUG59" s="34"/>
      <c r="DUH59" s="34"/>
      <c r="DUI59" s="34"/>
      <c r="DUJ59" s="34"/>
      <c r="DUK59" s="34"/>
      <c r="DUL59" s="34"/>
      <c r="DUM59" s="34"/>
      <c r="DUN59" s="34"/>
      <c r="DUO59" s="34"/>
      <c r="DUP59" s="34"/>
      <c r="DUQ59" s="34"/>
      <c r="DUR59" s="34"/>
      <c r="DUS59" s="34"/>
      <c r="DUT59" s="34"/>
      <c r="DUU59" s="34"/>
      <c r="DUV59" s="34"/>
      <c r="DUW59" s="34"/>
      <c r="DUX59" s="34"/>
      <c r="DUY59" s="34"/>
      <c r="DUZ59" s="34"/>
      <c r="DVA59" s="34"/>
      <c r="DVB59" s="34"/>
      <c r="DVC59" s="34"/>
      <c r="DVD59" s="34"/>
      <c r="DVE59" s="34"/>
      <c r="DVF59" s="34"/>
      <c r="DVG59" s="34"/>
      <c r="DVH59" s="34"/>
      <c r="DVI59" s="34"/>
      <c r="DVJ59" s="34"/>
      <c r="DVK59" s="34"/>
      <c r="DVL59" s="34"/>
      <c r="DVM59" s="34"/>
      <c r="DVN59" s="34"/>
      <c r="DVO59" s="34"/>
      <c r="DVP59" s="34"/>
      <c r="DVQ59" s="34"/>
      <c r="DVR59" s="34"/>
      <c r="DVS59" s="34"/>
      <c r="DVT59" s="34"/>
      <c r="DVU59" s="34"/>
      <c r="DVV59" s="34"/>
      <c r="DVW59" s="34"/>
      <c r="DVX59" s="34"/>
      <c r="DVY59" s="34"/>
      <c r="DVZ59" s="34"/>
      <c r="DWA59" s="34"/>
      <c r="DWB59" s="34"/>
      <c r="DWC59" s="34"/>
      <c r="DWD59" s="34"/>
      <c r="DWE59" s="34"/>
      <c r="DWF59" s="34"/>
      <c r="DWG59" s="34"/>
      <c r="DWH59" s="34"/>
      <c r="DWI59" s="34"/>
      <c r="DWJ59" s="34"/>
      <c r="DWK59" s="34"/>
      <c r="DWL59" s="34"/>
      <c r="DWM59" s="34"/>
      <c r="DWN59" s="34"/>
      <c r="DWO59" s="34"/>
      <c r="DWP59" s="34"/>
      <c r="DWQ59" s="34"/>
      <c r="DWR59" s="34"/>
      <c r="DWS59" s="34"/>
      <c r="DWT59" s="34"/>
      <c r="DWU59" s="34"/>
      <c r="DWV59" s="34"/>
      <c r="DWW59" s="34"/>
      <c r="DWX59" s="34"/>
      <c r="DWY59" s="34"/>
      <c r="DWZ59" s="34"/>
      <c r="DXA59" s="34"/>
      <c r="DXB59" s="34"/>
      <c r="DXC59" s="34"/>
      <c r="DXD59" s="34"/>
      <c r="DXE59" s="34"/>
      <c r="DXF59" s="34"/>
      <c r="DXG59" s="34"/>
      <c r="DXH59" s="34"/>
      <c r="DXI59" s="34"/>
      <c r="DXJ59" s="34"/>
      <c r="DXK59" s="34"/>
      <c r="DXL59" s="34"/>
      <c r="DXM59" s="34"/>
      <c r="DXN59" s="34"/>
      <c r="DXO59" s="34"/>
      <c r="DXP59" s="34"/>
      <c r="DXQ59" s="34"/>
      <c r="DXR59" s="34"/>
      <c r="DXS59" s="34"/>
      <c r="DXT59" s="34"/>
      <c r="DXU59" s="34"/>
      <c r="DXV59" s="34"/>
      <c r="DXW59" s="34"/>
      <c r="DXX59" s="34"/>
      <c r="DXY59" s="34"/>
      <c r="DXZ59" s="34"/>
      <c r="DYA59" s="34"/>
      <c r="DYB59" s="34"/>
      <c r="DYC59" s="34"/>
      <c r="DYD59" s="34"/>
      <c r="DYE59" s="34"/>
      <c r="DYF59" s="34"/>
      <c r="DYG59" s="34"/>
      <c r="DYH59" s="34"/>
      <c r="DYI59" s="34"/>
      <c r="DYJ59" s="34"/>
      <c r="DYK59" s="34"/>
      <c r="DYL59" s="34"/>
      <c r="DYM59" s="34"/>
      <c r="DYN59" s="34"/>
      <c r="DYO59" s="34"/>
      <c r="DYP59" s="34"/>
      <c r="DYQ59" s="34"/>
      <c r="DYR59" s="34"/>
      <c r="DYS59" s="34"/>
      <c r="DYT59" s="34"/>
      <c r="DYU59" s="34"/>
      <c r="DYV59" s="34"/>
      <c r="DYW59" s="34"/>
      <c r="DYX59" s="34"/>
      <c r="DYY59" s="34"/>
      <c r="DYZ59" s="34"/>
      <c r="DZA59" s="34"/>
      <c r="DZB59" s="34"/>
      <c r="DZC59" s="34"/>
      <c r="DZD59" s="34"/>
      <c r="DZE59" s="34"/>
      <c r="DZF59" s="34"/>
      <c r="DZG59" s="34"/>
      <c r="DZH59" s="34"/>
      <c r="DZI59" s="34"/>
      <c r="DZJ59" s="34"/>
      <c r="DZK59" s="34"/>
      <c r="DZL59" s="34"/>
      <c r="DZM59" s="34"/>
      <c r="DZN59" s="34"/>
      <c r="DZO59" s="34"/>
      <c r="DZP59" s="34"/>
      <c r="DZQ59" s="34"/>
      <c r="DZR59" s="34"/>
      <c r="DZS59" s="34"/>
      <c r="DZT59" s="34"/>
      <c r="DZU59" s="34"/>
      <c r="DZV59" s="34"/>
      <c r="DZW59" s="34"/>
      <c r="DZX59" s="34"/>
      <c r="DZY59" s="34"/>
      <c r="DZZ59" s="34"/>
      <c r="EAA59" s="34"/>
      <c r="EAB59" s="34"/>
      <c r="EAC59" s="34"/>
      <c r="EAD59" s="34"/>
      <c r="EAE59" s="34"/>
      <c r="EAF59" s="34"/>
      <c r="EAG59" s="34"/>
      <c r="EAH59" s="34"/>
      <c r="EAI59" s="34"/>
      <c r="EAJ59" s="34"/>
      <c r="EAK59" s="34"/>
      <c r="EAL59" s="34"/>
      <c r="EAM59" s="34"/>
      <c r="EAN59" s="34"/>
      <c r="EAO59" s="34"/>
      <c r="EAP59" s="34"/>
      <c r="EAQ59" s="34"/>
      <c r="EAR59" s="34"/>
      <c r="EAS59" s="34"/>
      <c r="EAT59" s="34"/>
      <c r="EAU59" s="34"/>
      <c r="EAV59" s="34"/>
      <c r="EAW59" s="34"/>
      <c r="EAX59" s="34"/>
      <c r="EAY59" s="34"/>
      <c r="EAZ59" s="34"/>
      <c r="EBA59" s="34"/>
      <c r="EBB59" s="34"/>
      <c r="EBC59" s="34"/>
      <c r="EBD59" s="34"/>
      <c r="EBE59" s="34"/>
      <c r="EBF59" s="34"/>
      <c r="EBG59" s="34"/>
      <c r="EBH59" s="34"/>
      <c r="EBI59" s="34"/>
      <c r="EBJ59" s="34"/>
      <c r="EBK59" s="34"/>
      <c r="EBL59" s="34"/>
      <c r="EBM59" s="34"/>
      <c r="EBN59" s="34"/>
      <c r="EBO59" s="34"/>
      <c r="EBP59" s="34"/>
      <c r="EBQ59" s="34"/>
      <c r="EBR59" s="34"/>
      <c r="EBS59" s="34"/>
      <c r="EBT59" s="34"/>
      <c r="EBU59" s="34"/>
      <c r="EBV59" s="34"/>
      <c r="EBW59" s="34"/>
      <c r="EBX59" s="34"/>
      <c r="EBY59" s="34"/>
      <c r="EBZ59" s="34"/>
      <c r="ECA59" s="34"/>
      <c r="ECB59" s="34"/>
      <c r="ECC59" s="34"/>
      <c r="ECD59" s="34"/>
      <c r="ECE59" s="34"/>
      <c r="ECF59" s="34"/>
      <c r="ECG59" s="34"/>
      <c r="ECH59" s="34"/>
      <c r="ECI59" s="34"/>
      <c r="ECJ59" s="34"/>
      <c r="ECK59" s="34"/>
      <c r="ECL59" s="34"/>
      <c r="ECM59" s="34"/>
      <c r="ECN59" s="34"/>
      <c r="ECO59" s="34"/>
      <c r="ECP59" s="34"/>
      <c r="ECQ59" s="34"/>
      <c r="ECR59" s="34"/>
      <c r="ECS59" s="34"/>
      <c r="ECT59" s="34"/>
      <c r="ECU59" s="34"/>
      <c r="ECV59" s="34"/>
      <c r="ECW59" s="34"/>
      <c r="ECX59" s="34"/>
      <c r="ECY59" s="34"/>
      <c r="ECZ59" s="34"/>
      <c r="EDA59" s="34"/>
      <c r="EDB59" s="34"/>
      <c r="EDC59" s="34"/>
      <c r="EDD59" s="34"/>
      <c r="EDE59" s="34"/>
      <c r="EDF59" s="34"/>
      <c r="EDG59" s="34"/>
      <c r="EDH59" s="34"/>
      <c r="EDI59" s="34"/>
      <c r="EDJ59" s="34"/>
      <c r="EDK59" s="34"/>
      <c r="EDL59" s="34"/>
      <c r="EDM59" s="34"/>
      <c r="EDN59" s="34"/>
      <c r="EDO59" s="34"/>
      <c r="EDP59" s="34"/>
      <c r="EDQ59" s="34"/>
      <c r="EDR59" s="34"/>
      <c r="EDS59" s="34"/>
      <c r="EDT59" s="34"/>
      <c r="EDU59" s="34"/>
      <c r="EDV59" s="34"/>
      <c r="EDW59" s="34"/>
      <c r="EDX59" s="34"/>
      <c r="EDY59" s="34"/>
      <c r="EDZ59" s="34"/>
      <c r="EEA59" s="34"/>
      <c r="EEB59" s="34"/>
      <c r="EEC59" s="34"/>
      <c r="EED59" s="34"/>
      <c r="EEE59" s="34"/>
      <c r="EEF59" s="34"/>
      <c r="EEG59" s="34"/>
      <c r="EEH59" s="34"/>
      <c r="EEI59" s="34"/>
      <c r="EEJ59" s="34"/>
      <c r="EEK59" s="34"/>
      <c r="EEL59" s="34"/>
      <c r="EEM59" s="34"/>
      <c r="EEN59" s="34"/>
      <c r="EEO59" s="34"/>
      <c r="EEP59" s="34"/>
      <c r="EEQ59" s="34"/>
      <c r="EER59" s="34"/>
      <c r="EES59" s="34"/>
      <c r="EET59" s="34"/>
      <c r="EEU59" s="34"/>
      <c r="EEV59" s="34"/>
      <c r="EEW59" s="34"/>
      <c r="EEX59" s="34"/>
      <c r="EEY59" s="34"/>
      <c r="EEZ59" s="34"/>
      <c r="EFA59" s="34"/>
      <c r="EFB59" s="34"/>
      <c r="EFC59" s="34"/>
      <c r="EFD59" s="34"/>
      <c r="EFE59" s="34"/>
      <c r="EFF59" s="34"/>
      <c r="EFG59" s="34"/>
      <c r="EFH59" s="34"/>
      <c r="EFI59" s="34"/>
      <c r="EFJ59" s="34"/>
      <c r="EFK59" s="34"/>
      <c r="EFL59" s="34"/>
      <c r="EFM59" s="34"/>
      <c r="EFN59" s="34"/>
      <c r="EFO59" s="34"/>
      <c r="EFP59" s="34"/>
      <c r="EFQ59" s="34"/>
      <c r="EFR59" s="34"/>
      <c r="EFS59" s="34"/>
      <c r="EFT59" s="34"/>
      <c r="EFU59" s="34"/>
      <c r="EFV59" s="34"/>
      <c r="EFW59" s="34"/>
      <c r="EFX59" s="34"/>
      <c r="EFY59" s="34"/>
      <c r="EFZ59" s="34"/>
      <c r="EGA59" s="34"/>
      <c r="EGB59" s="34"/>
      <c r="EGC59" s="34"/>
      <c r="EGD59" s="34"/>
      <c r="EGE59" s="34"/>
      <c r="EGF59" s="34"/>
      <c r="EGG59" s="34"/>
      <c r="EGH59" s="34"/>
      <c r="EGI59" s="34"/>
      <c r="EGJ59" s="34"/>
      <c r="EGK59" s="34"/>
      <c r="EGL59" s="34"/>
      <c r="EGM59" s="34"/>
      <c r="EGN59" s="34"/>
      <c r="EGO59" s="34"/>
      <c r="EGP59" s="34"/>
      <c r="EGQ59" s="34"/>
      <c r="EGR59" s="34"/>
      <c r="EGS59" s="34"/>
      <c r="EGT59" s="34"/>
      <c r="EGU59" s="34"/>
      <c r="EGV59" s="34"/>
      <c r="EGW59" s="34"/>
      <c r="EGX59" s="34"/>
      <c r="EGY59" s="34"/>
      <c r="EGZ59" s="34"/>
      <c r="EHA59" s="34"/>
      <c r="EHB59" s="34"/>
      <c r="EHC59" s="34"/>
      <c r="EHD59" s="34"/>
      <c r="EHE59" s="34"/>
      <c r="EHF59" s="34"/>
      <c r="EHG59" s="34"/>
      <c r="EHH59" s="34"/>
      <c r="EHI59" s="34"/>
      <c r="EHJ59" s="34"/>
      <c r="EHK59" s="34"/>
      <c r="EHL59" s="34"/>
      <c r="EHM59" s="34"/>
      <c r="EHN59" s="34"/>
      <c r="EHO59" s="34"/>
      <c r="EHP59" s="34"/>
      <c r="EHQ59" s="34"/>
      <c r="EHR59" s="34"/>
      <c r="EHS59" s="34"/>
      <c r="EHT59" s="34"/>
      <c r="EHU59" s="34"/>
      <c r="EHV59" s="34"/>
      <c r="EHW59" s="34"/>
      <c r="EHX59" s="34"/>
      <c r="EHY59" s="34"/>
      <c r="EHZ59" s="34"/>
      <c r="EIA59" s="34"/>
      <c r="EIB59" s="34"/>
      <c r="EIC59" s="34"/>
      <c r="EID59" s="34"/>
      <c r="EIE59" s="34"/>
      <c r="EIF59" s="34"/>
      <c r="EIG59" s="34"/>
      <c r="EIH59" s="34"/>
      <c r="EII59" s="34"/>
      <c r="EIJ59" s="34"/>
      <c r="EIK59" s="34"/>
      <c r="EIL59" s="34"/>
      <c r="EIM59" s="34"/>
      <c r="EIN59" s="34"/>
      <c r="EIO59" s="34"/>
      <c r="EIP59" s="34"/>
      <c r="EIQ59" s="34"/>
      <c r="EIR59" s="34"/>
      <c r="EIS59" s="34"/>
      <c r="EIT59" s="34"/>
      <c r="EIU59" s="34"/>
      <c r="EIV59" s="34"/>
      <c r="EIW59" s="34"/>
      <c r="EIX59" s="34"/>
      <c r="EIY59" s="34"/>
      <c r="EIZ59" s="34"/>
      <c r="EJA59" s="34"/>
      <c r="EJB59" s="34"/>
      <c r="EJC59" s="34"/>
      <c r="EJD59" s="34"/>
      <c r="EJE59" s="34"/>
      <c r="EJF59" s="34"/>
      <c r="EJG59" s="34"/>
      <c r="EJH59" s="34"/>
      <c r="EJI59" s="34"/>
      <c r="EJJ59" s="34"/>
      <c r="EJK59" s="34"/>
      <c r="EJL59" s="34"/>
      <c r="EJM59" s="34"/>
      <c r="EJN59" s="34"/>
      <c r="EJO59" s="34"/>
      <c r="EJP59" s="34"/>
      <c r="EJQ59" s="34"/>
      <c r="EJR59" s="34"/>
      <c r="EJS59" s="34"/>
      <c r="EJT59" s="34"/>
      <c r="EJU59" s="34"/>
      <c r="EJV59" s="34"/>
      <c r="EJW59" s="34"/>
      <c r="EJX59" s="34"/>
      <c r="EJY59" s="34"/>
      <c r="EJZ59" s="34"/>
      <c r="EKA59" s="34"/>
      <c r="EKB59" s="34"/>
      <c r="EKC59" s="34"/>
      <c r="EKD59" s="34"/>
      <c r="EKE59" s="34"/>
      <c r="EKF59" s="34"/>
      <c r="EKG59" s="34"/>
      <c r="EKH59" s="34"/>
      <c r="EKI59" s="34"/>
      <c r="EKJ59" s="34"/>
      <c r="EKK59" s="34"/>
      <c r="EKL59" s="34"/>
      <c r="EKM59" s="34"/>
      <c r="EKN59" s="34"/>
      <c r="EKO59" s="34"/>
      <c r="EKP59" s="34"/>
      <c r="EKQ59" s="34"/>
      <c r="EKR59" s="34"/>
      <c r="EKS59" s="34"/>
      <c r="EKT59" s="34"/>
      <c r="EKU59" s="34"/>
      <c r="EKV59" s="34"/>
      <c r="EKW59" s="34"/>
      <c r="EKX59" s="34"/>
      <c r="EKY59" s="34"/>
      <c r="EKZ59" s="34"/>
      <c r="ELA59" s="34"/>
      <c r="ELB59" s="34"/>
      <c r="ELC59" s="34"/>
      <c r="ELD59" s="34"/>
      <c r="ELE59" s="34"/>
      <c r="ELF59" s="34"/>
      <c r="ELG59" s="34"/>
      <c r="ELH59" s="34"/>
      <c r="ELI59" s="34"/>
      <c r="ELJ59" s="34"/>
      <c r="ELK59" s="34"/>
      <c r="ELL59" s="34"/>
      <c r="ELM59" s="34"/>
      <c r="ELN59" s="34"/>
      <c r="ELO59" s="34"/>
      <c r="ELP59" s="34"/>
      <c r="ELQ59" s="34"/>
      <c r="ELR59" s="34"/>
      <c r="ELS59" s="34"/>
      <c r="ELT59" s="34"/>
      <c r="ELU59" s="34"/>
      <c r="ELV59" s="34"/>
      <c r="ELW59" s="34"/>
      <c r="ELX59" s="34"/>
      <c r="ELY59" s="34"/>
      <c r="ELZ59" s="34"/>
      <c r="EMA59" s="34"/>
      <c r="EMB59" s="34"/>
      <c r="EMC59" s="34"/>
      <c r="EMD59" s="34"/>
      <c r="EME59" s="34"/>
      <c r="EMF59" s="34"/>
      <c r="EMG59" s="34"/>
      <c r="EMH59" s="34"/>
      <c r="EMI59" s="34"/>
      <c r="EMJ59" s="34"/>
      <c r="EMK59" s="34"/>
      <c r="EML59" s="34"/>
      <c r="EMM59" s="34"/>
      <c r="EMN59" s="34"/>
      <c r="EMO59" s="34"/>
      <c r="EMP59" s="34"/>
      <c r="EMQ59" s="34"/>
      <c r="EMR59" s="34"/>
      <c r="EMS59" s="34"/>
      <c r="EMT59" s="34"/>
      <c r="EMU59" s="34"/>
      <c r="EMV59" s="34"/>
      <c r="EMW59" s="34"/>
      <c r="EMX59" s="34"/>
      <c r="EMY59" s="34"/>
      <c r="EMZ59" s="34"/>
      <c r="ENA59" s="34"/>
      <c r="ENB59" s="34"/>
      <c r="ENC59" s="34"/>
      <c r="END59" s="34"/>
      <c r="ENE59" s="34"/>
      <c r="ENF59" s="34"/>
      <c r="ENG59" s="34"/>
      <c r="ENH59" s="34"/>
      <c r="ENI59" s="34"/>
      <c r="ENJ59" s="34"/>
      <c r="ENK59" s="34"/>
      <c r="ENL59" s="34"/>
      <c r="ENM59" s="34"/>
      <c r="ENN59" s="34"/>
      <c r="ENO59" s="34"/>
      <c r="ENP59" s="34"/>
      <c r="ENQ59" s="34"/>
      <c r="ENR59" s="34"/>
      <c r="ENS59" s="34"/>
      <c r="ENT59" s="34"/>
      <c r="ENU59" s="34"/>
      <c r="ENV59" s="34"/>
      <c r="ENW59" s="34"/>
      <c r="ENX59" s="34"/>
      <c r="ENY59" s="34"/>
      <c r="ENZ59" s="34"/>
      <c r="EOA59" s="34"/>
      <c r="EOB59" s="34"/>
      <c r="EOC59" s="34"/>
      <c r="EOD59" s="34"/>
      <c r="EOE59" s="34"/>
      <c r="EOF59" s="34"/>
      <c r="EOG59" s="34"/>
      <c r="EOH59" s="34"/>
      <c r="EOI59" s="34"/>
      <c r="EOJ59" s="34"/>
      <c r="EOK59" s="34"/>
      <c r="EOL59" s="34"/>
      <c r="EOM59" s="34"/>
      <c r="EON59" s="34"/>
      <c r="EOO59" s="34"/>
      <c r="EOP59" s="34"/>
      <c r="EOQ59" s="34"/>
      <c r="EOR59" s="34"/>
      <c r="EOS59" s="34"/>
      <c r="EOT59" s="34"/>
      <c r="EOU59" s="34"/>
      <c r="EOV59" s="34"/>
      <c r="EOW59" s="34"/>
      <c r="EOX59" s="34"/>
      <c r="EOY59" s="34"/>
      <c r="EOZ59" s="34"/>
      <c r="EPA59" s="34"/>
      <c r="EPB59" s="34"/>
      <c r="EPC59" s="34"/>
      <c r="EPD59" s="34"/>
      <c r="EPE59" s="34"/>
      <c r="EPF59" s="34"/>
      <c r="EPG59" s="34"/>
      <c r="EPH59" s="34"/>
      <c r="EPI59" s="34"/>
      <c r="EPJ59" s="34"/>
      <c r="EPK59" s="34"/>
      <c r="EPL59" s="34"/>
      <c r="EPM59" s="34"/>
      <c r="EPN59" s="34"/>
      <c r="EPO59" s="34"/>
      <c r="EPP59" s="34"/>
      <c r="EPQ59" s="34"/>
      <c r="EPR59" s="34"/>
      <c r="EPS59" s="34"/>
      <c r="EPT59" s="34"/>
      <c r="EPU59" s="34"/>
      <c r="EPV59" s="34"/>
      <c r="EPW59" s="34"/>
      <c r="EPX59" s="34"/>
      <c r="EPY59" s="34"/>
      <c r="EPZ59" s="34"/>
      <c r="EQA59" s="34"/>
      <c r="EQB59" s="34"/>
      <c r="EQC59" s="34"/>
      <c r="EQD59" s="34"/>
      <c r="EQE59" s="34"/>
      <c r="EQF59" s="34"/>
      <c r="EQG59" s="34"/>
      <c r="EQH59" s="34"/>
      <c r="EQI59" s="34"/>
      <c r="EQJ59" s="34"/>
      <c r="EQK59" s="34"/>
      <c r="EQL59" s="34"/>
      <c r="EQM59" s="34"/>
      <c r="EQN59" s="34"/>
      <c r="EQO59" s="34"/>
      <c r="EQP59" s="34"/>
      <c r="EQQ59" s="34"/>
      <c r="EQR59" s="34"/>
      <c r="EQS59" s="34"/>
      <c r="EQT59" s="34"/>
      <c r="EQU59" s="34"/>
      <c r="EQV59" s="34"/>
      <c r="EQW59" s="34"/>
      <c r="EQX59" s="34"/>
      <c r="EQY59" s="34"/>
      <c r="EQZ59" s="34"/>
      <c r="ERA59" s="34"/>
      <c r="ERB59" s="34"/>
      <c r="ERC59" s="34"/>
      <c r="ERD59" s="34"/>
      <c r="ERE59" s="34"/>
      <c r="ERF59" s="34"/>
      <c r="ERG59" s="34"/>
      <c r="ERH59" s="34"/>
      <c r="ERI59" s="34"/>
      <c r="ERJ59" s="34"/>
      <c r="ERK59" s="34"/>
      <c r="ERL59" s="34"/>
      <c r="ERM59" s="34"/>
      <c r="ERN59" s="34"/>
      <c r="ERO59" s="34"/>
      <c r="ERP59" s="34"/>
      <c r="ERQ59" s="34"/>
      <c r="ERR59" s="34"/>
      <c r="ERS59" s="34"/>
      <c r="ERT59" s="34"/>
      <c r="ERU59" s="34"/>
      <c r="ERV59" s="34"/>
      <c r="ERW59" s="34"/>
      <c r="ERX59" s="34"/>
      <c r="ERY59" s="34"/>
      <c r="ERZ59" s="34"/>
      <c r="ESA59" s="34"/>
      <c r="ESB59" s="34"/>
      <c r="ESC59" s="34"/>
      <c r="ESD59" s="34"/>
      <c r="ESE59" s="34"/>
      <c r="ESF59" s="34"/>
      <c r="ESG59" s="34"/>
      <c r="ESH59" s="34"/>
      <c r="ESI59" s="34"/>
      <c r="ESJ59" s="34"/>
      <c r="ESK59" s="34"/>
      <c r="ESL59" s="34"/>
      <c r="ESM59" s="34"/>
      <c r="ESN59" s="34"/>
      <c r="ESO59" s="34"/>
      <c r="ESP59" s="34"/>
      <c r="ESQ59" s="34"/>
      <c r="ESR59" s="34"/>
      <c r="ESS59" s="34"/>
      <c r="EST59" s="34"/>
      <c r="ESU59" s="34"/>
      <c r="ESV59" s="34"/>
      <c r="ESW59" s="34"/>
      <c r="ESX59" s="34"/>
      <c r="ESY59" s="34"/>
      <c r="ESZ59" s="34"/>
      <c r="ETA59" s="34"/>
      <c r="ETB59" s="34"/>
      <c r="ETC59" s="34"/>
      <c r="ETD59" s="34"/>
      <c r="ETE59" s="34"/>
      <c r="ETF59" s="34"/>
      <c r="ETG59" s="34"/>
      <c r="ETH59" s="34"/>
      <c r="ETI59" s="34"/>
      <c r="ETJ59" s="34"/>
      <c r="ETK59" s="34"/>
      <c r="ETL59" s="34"/>
      <c r="ETM59" s="34"/>
      <c r="ETN59" s="34"/>
      <c r="ETO59" s="34"/>
      <c r="ETP59" s="34"/>
      <c r="ETQ59" s="34"/>
      <c r="ETR59" s="34"/>
      <c r="ETS59" s="34"/>
      <c r="ETT59" s="34"/>
      <c r="ETU59" s="34"/>
      <c r="ETV59" s="34"/>
      <c r="ETW59" s="34"/>
      <c r="ETX59" s="34"/>
      <c r="ETY59" s="34"/>
      <c r="ETZ59" s="34"/>
      <c r="EUA59" s="34"/>
      <c r="EUB59" s="34"/>
      <c r="EUC59" s="34"/>
      <c r="EUD59" s="34"/>
      <c r="EUE59" s="34"/>
      <c r="EUF59" s="34"/>
      <c r="EUG59" s="34"/>
      <c r="EUH59" s="34"/>
      <c r="EUI59" s="34"/>
      <c r="EUJ59" s="34"/>
      <c r="EUK59" s="34"/>
      <c r="EUL59" s="34"/>
      <c r="EUM59" s="34"/>
      <c r="EUN59" s="34"/>
      <c r="EUO59" s="34"/>
      <c r="EUP59" s="34"/>
      <c r="EUQ59" s="34"/>
      <c r="EUR59" s="34"/>
      <c r="EUS59" s="34"/>
      <c r="EUT59" s="34"/>
      <c r="EUU59" s="34"/>
      <c r="EUV59" s="34"/>
      <c r="EUW59" s="34"/>
      <c r="EUX59" s="34"/>
      <c r="EUY59" s="34"/>
      <c r="EUZ59" s="34"/>
      <c r="EVA59" s="34"/>
      <c r="EVB59" s="34"/>
      <c r="EVC59" s="34"/>
      <c r="EVD59" s="34"/>
      <c r="EVE59" s="34"/>
      <c r="EVF59" s="34"/>
      <c r="EVG59" s="34"/>
      <c r="EVH59" s="34"/>
      <c r="EVI59" s="34"/>
      <c r="EVJ59" s="34"/>
      <c r="EVK59" s="34"/>
      <c r="EVL59" s="34"/>
      <c r="EVM59" s="34"/>
      <c r="EVN59" s="34"/>
      <c r="EVO59" s="34"/>
      <c r="EVP59" s="34"/>
      <c r="EVQ59" s="34"/>
      <c r="EVR59" s="34"/>
      <c r="EVS59" s="34"/>
      <c r="EVT59" s="34"/>
      <c r="EVU59" s="34"/>
      <c r="EVV59" s="34"/>
      <c r="EVW59" s="34"/>
      <c r="EVX59" s="34"/>
      <c r="EVY59" s="34"/>
      <c r="EVZ59" s="34"/>
      <c r="EWA59" s="34"/>
      <c r="EWB59" s="34"/>
      <c r="EWC59" s="34"/>
      <c r="EWD59" s="34"/>
      <c r="EWE59" s="34"/>
      <c r="EWF59" s="34"/>
      <c r="EWG59" s="34"/>
      <c r="EWH59" s="34"/>
      <c r="EWI59" s="34"/>
      <c r="EWJ59" s="34"/>
      <c r="EWK59" s="34"/>
      <c r="EWL59" s="34"/>
      <c r="EWM59" s="34"/>
      <c r="EWN59" s="34"/>
      <c r="EWO59" s="34"/>
      <c r="EWP59" s="34"/>
      <c r="EWQ59" s="34"/>
      <c r="EWR59" s="34"/>
      <c r="EWS59" s="34"/>
      <c r="EWT59" s="34"/>
      <c r="EWU59" s="34"/>
      <c r="EWV59" s="34"/>
      <c r="EWW59" s="34"/>
      <c r="EWX59" s="34"/>
      <c r="EWY59" s="34"/>
      <c r="EWZ59" s="34"/>
      <c r="EXA59" s="34"/>
      <c r="EXB59" s="34"/>
      <c r="EXC59" s="34"/>
      <c r="EXD59" s="34"/>
      <c r="EXE59" s="34"/>
      <c r="EXF59" s="34"/>
      <c r="EXG59" s="34"/>
      <c r="EXH59" s="34"/>
      <c r="EXI59" s="34"/>
      <c r="EXJ59" s="34"/>
      <c r="EXK59" s="34"/>
      <c r="EXL59" s="34"/>
      <c r="EXM59" s="34"/>
      <c r="EXN59" s="34"/>
      <c r="EXO59" s="34"/>
      <c r="EXP59" s="34"/>
      <c r="EXQ59" s="34"/>
      <c r="EXR59" s="34"/>
      <c r="EXS59" s="34"/>
      <c r="EXT59" s="34"/>
      <c r="EXU59" s="34"/>
      <c r="EXV59" s="34"/>
      <c r="EXW59" s="34"/>
      <c r="EXX59" s="34"/>
      <c r="EXY59" s="34"/>
      <c r="EXZ59" s="34"/>
      <c r="EYA59" s="34"/>
      <c r="EYB59" s="34"/>
      <c r="EYC59" s="34"/>
      <c r="EYD59" s="34"/>
      <c r="EYE59" s="34"/>
      <c r="EYF59" s="34"/>
      <c r="EYG59" s="34"/>
      <c r="EYH59" s="34"/>
      <c r="EYI59" s="34"/>
      <c r="EYJ59" s="34"/>
      <c r="EYK59" s="34"/>
      <c r="EYL59" s="34"/>
      <c r="EYM59" s="34"/>
      <c r="EYN59" s="34"/>
      <c r="EYO59" s="34"/>
      <c r="EYP59" s="34"/>
      <c r="EYQ59" s="34"/>
      <c r="EYR59" s="34"/>
      <c r="EYS59" s="34"/>
      <c r="EYT59" s="34"/>
      <c r="EYU59" s="34"/>
      <c r="EYV59" s="34"/>
      <c r="EYW59" s="34"/>
      <c r="EYX59" s="34"/>
      <c r="EYY59" s="34"/>
      <c r="EYZ59" s="34"/>
      <c r="EZA59" s="34"/>
      <c r="EZB59" s="34"/>
      <c r="EZC59" s="34"/>
      <c r="EZD59" s="34"/>
      <c r="EZE59" s="34"/>
      <c r="EZF59" s="34"/>
      <c r="EZG59" s="34"/>
      <c r="EZH59" s="34"/>
      <c r="EZI59" s="34"/>
      <c r="EZJ59" s="34"/>
      <c r="EZK59" s="34"/>
      <c r="EZL59" s="34"/>
      <c r="EZM59" s="34"/>
      <c r="EZN59" s="34"/>
      <c r="EZO59" s="34"/>
      <c r="EZP59" s="34"/>
      <c r="EZQ59" s="34"/>
      <c r="EZR59" s="34"/>
      <c r="EZS59" s="34"/>
      <c r="EZT59" s="34"/>
      <c r="EZU59" s="34"/>
      <c r="EZV59" s="34"/>
      <c r="EZW59" s="34"/>
      <c r="EZX59" s="34"/>
      <c r="EZY59" s="34"/>
      <c r="EZZ59" s="34"/>
      <c r="FAA59" s="34"/>
      <c r="FAB59" s="34"/>
      <c r="FAC59" s="34"/>
      <c r="FAD59" s="34"/>
      <c r="FAE59" s="34"/>
      <c r="FAF59" s="34"/>
      <c r="FAG59" s="34"/>
      <c r="FAH59" s="34"/>
      <c r="FAI59" s="34"/>
      <c r="FAJ59" s="34"/>
      <c r="FAK59" s="34"/>
      <c r="FAL59" s="34"/>
      <c r="FAM59" s="34"/>
      <c r="FAN59" s="34"/>
      <c r="FAO59" s="34"/>
      <c r="FAP59" s="34"/>
      <c r="FAQ59" s="34"/>
      <c r="FAR59" s="34"/>
      <c r="FAS59" s="34"/>
      <c r="FAT59" s="34"/>
      <c r="FAU59" s="34"/>
      <c r="FAV59" s="34"/>
      <c r="FAW59" s="34"/>
      <c r="FAX59" s="34"/>
      <c r="FAY59" s="34"/>
      <c r="FAZ59" s="34"/>
      <c r="FBA59" s="34"/>
      <c r="FBB59" s="34"/>
      <c r="FBC59" s="34"/>
      <c r="FBD59" s="34"/>
      <c r="FBE59" s="34"/>
      <c r="FBF59" s="34"/>
      <c r="FBG59" s="34"/>
      <c r="FBH59" s="34"/>
      <c r="FBI59" s="34"/>
      <c r="FBJ59" s="34"/>
      <c r="FBK59" s="34"/>
      <c r="FBL59" s="34"/>
      <c r="FBM59" s="34"/>
      <c r="FBN59" s="34"/>
      <c r="FBO59" s="34"/>
      <c r="FBP59" s="34"/>
      <c r="FBQ59" s="34"/>
      <c r="FBR59" s="34"/>
      <c r="FBS59" s="34"/>
      <c r="FBT59" s="34"/>
      <c r="FBU59" s="34"/>
      <c r="FBV59" s="34"/>
      <c r="FBW59" s="34"/>
      <c r="FBX59" s="34"/>
      <c r="FBY59" s="34"/>
      <c r="FBZ59" s="34"/>
      <c r="FCA59" s="34"/>
      <c r="FCB59" s="34"/>
      <c r="FCC59" s="34"/>
      <c r="FCD59" s="34"/>
      <c r="FCE59" s="34"/>
      <c r="FCF59" s="34"/>
      <c r="FCG59" s="34"/>
      <c r="FCH59" s="34"/>
      <c r="FCI59" s="34"/>
      <c r="FCJ59" s="34"/>
      <c r="FCK59" s="34"/>
      <c r="FCL59" s="34"/>
      <c r="FCM59" s="34"/>
      <c r="FCN59" s="34"/>
      <c r="FCO59" s="34"/>
      <c r="FCP59" s="34"/>
      <c r="FCQ59" s="34"/>
      <c r="FCR59" s="34"/>
      <c r="FCS59" s="34"/>
      <c r="FCT59" s="34"/>
      <c r="FCU59" s="34"/>
      <c r="FCV59" s="34"/>
      <c r="FCW59" s="34"/>
      <c r="FCX59" s="34"/>
      <c r="FCY59" s="34"/>
      <c r="FCZ59" s="34"/>
      <c r="FDA59" s="34"/>
      <c r="FDB59" s="34"/>
      <c r="FDC59" s="34"/>
      <c r="FDD59" s="34"/>
      <c r="FDE59" s="34"/>
      <c r="FDF59" s="34"/>
      <c r="FDG59" s="34"/>
      <c r="FDH59" s="34"/>
      <c r="FDI59" s="34"/>
      <c r="FDJ59" s="34"/>
      <c r="FDK59" s="34"/>
      <c r="FDL59" s="34"/>
      <c r="FDM59" s="34"/>
      <c r="FDN59" s="34"/>
      <c r="FDO59" s="34"/>
      <c r="FDP59" s="34"/>
      <c r="FDQ59" s="34"/>
      <c r="FDR59" s="34"/>
      <c r="FDS59" s="34"/>
      <c r="FDT59" s="34"/>
      <c r="FDU59" s="34"/>
      <c r="FDV59" s="34"/>
      <c r="FDW59" s="34"/>
      <c r="FDX59" s="34"/>
      <c r="FDY59" s="34"/>
      <c r="FDZ59" s="34"/>
      <c r="FEA59" s="34"/>
      <c r="FEB59" s="34"/>
      <c r="FEC59" s="34"/>
      <c r="FED59" s="34"/>
      <c r="FEE59" s="34"/>
      <c r="FEF59" s="34"/>
      <c r="FEG59" s="34"/>
      <c r="FEH59" s="34"/>
      <c r="FEI59" s="34"/>
      <c r="FEJ59" s="34"/>
      <c r="FEK59" s="34"/>
      <c r="FEL59" s="34"/>
      <c r="FEM59" s="34"/>
      <c r="FEN59" s="34"/>
      <c r="FEO59" s="34"/>
      <c r="FEP59" s="34"/>
      <c r="FEQ59" s="34"/>
      <c r="FER59" s="34"/>
      <c r="FES59" s="34"/>
      <c r="FET59" s="34"/>
      <c r="FEU59" s="34"/>
      <c r="FEV59" s="34"/>
      <c r="FEW59" s="34"/>
      <c r="FEX59" s="34"/>
      <c r="FEY59" s="34"/>
      <c r="FEZ59" s="34"/>
      <c r="FFA59" s="34"/>
      <c r="FFB59" s="34"/>
      <c r="FFC59" s="34"/>
      <c r="FFD59" s="34"/>
      <c r="FFE59" s="34"/>
      <c r="FFF59" s="34"/>
      <c r="FFG59" s="34"/>
      <c r="FFH59" s="34"/>
      <c r="FFI59" s="34"/>
      <c r="FFJ59" s="34"/>
      <c r="FFK59" s="34"/>
      <c r="FFL59" s="34"/>
      <c r="FFM59" s="34"/>
      <c r="FFN59" s="34"/>
      <c r="FFO59" s="34"/>
      <c r="FFP59" s="34"/>
      <c r="FFQ59" s="34"/>
      <c r="FFR59" s="34"/>
      <c r="FFS59" s="34"/>
      <c r="FFT59" s="34"/>
      <c r="FFU59" s="34"/>
      <c r="FFV59" s="34"/>
      <c r="FFW59" s="34"/>
      <c r="FFX59" s="34"/>
      <c r="FFY59" s="34"/>
      <c r="FFZ59" s="34"/>
      <c r="FGA59" s="34"/>
      <c r="FGB59" s="34"/>
      <c r="FGC59" s="34"/>
      <c r="FGD59" s="34"/>
      <c r="FGE59" s="34"/>
      <c r="FGF59" s="34"/>
      <c r="FGG59" s="34"/>
      <c r="FGH59" s="34"/>
      <c r="FGI59" s="34"/>
      <c r="FGJ59" s="34"/>
      <c r="FGK59" s="34"/>
      <c r="FGL59" s="34"/>
      <c r="FGM59" s="34"/>
      <c r="FGN59" s="34"/>
      <c r="FGO59" s="34"/>
      <c r="FGP59" s="34"/>
      <c r="FGQ59" s="34"/>
      <c r="FGR59" s="34"/>
      <c r="FGS59" s="34"/>
      <c r="FGT59" s="34"/>
      <c r="FGU59" s="34"/>
      <c r="FGV59" s="34"/>
      <c r="FGW59" s="34"/>
      <c r="FGX59" s="34"/>
      <c r="FGY59" s="34"/>
      <c r="FGZ59" s="34"/>
      <c r="FHA59" s="34"/>
      <c r="FHB59" s="34"/>
      <c r="FHC59" s="34"/>
      <c r="FHD59" s="34"/>
      <c r="FHE59" s="34"/>
      <c r="FHF59" s="34"/>
      <c r="FHG59" s="34"/>
      <c r="FHH59" s="34"/>
      <c r="FHI59" s="34"/>
      <c r="FHJ59" s="34"/>
      <c r="FHK59" s="34"/>
      <c r="FHL59" s="34"/>
      <c r="FHM59" s="34"/>
      <c r="FHN59" s="34"/>
      <c r="FHO59" s="34"/>
      <c r="FHP59" s="34"/>
      <c r="FHQ59" s="34"/>
      <c r="FHR59" s="34"/>
      <c r="FHS59" s="34"/>
      <c r="FHT59" s="34"/>
      <c r="FHU59" s="34"/>
      <c r="FHV59" s="34"/>
      <c r="FHW59" s="34"/>
      <c r="FHX59" s="34"/>
      <c r="FHY59" s="34"/>
      <c r="FHZ59" s="34"/>
      <c r="FIA59" s="34"/>
      <c r="FIB59" s="34"/>
      <c r="FIC59" s="34"/>
      <c r="FID59" s="34"/>
      <c r="FIE59" s="34"/>
      <c r="FIF59" s="34"/>
      <c r="FIG59" s="34"/>
      <c r="FIH59" s="34"/>
      <c r="FII59" s="34"/>
      <c r="FIJ59" s="34"/>
      <c r="FIK59" s="34"/>
      <c r="FIL59" s="34"/>
      <c r="FIM59" s="34"/>
      <c r="FIN59" s="34"/>
      <c r="FIO59" s="34"/>
      <c r="FIP59" s="34"/>
      <c r="FIQ59" s="34"/>
      <c r="FIR59" s="34"/>
      <c r="FIS59" s="34"/>
      <c r="FIT59" s="34"/>
      <c r="FIU59" s="34"/>
      <c r="FIV59" s="34"/>
      <c r="FIW59" s="34"/>
      <c r="FIX59" s="34"/>
      <c r="FIY59" s="34"/>
      <c r="FIZ59" s="34"/>
      <c r="FJA59" s="34"/>
      <c r="FJB59" s="34"/>
      <c r="FJC59" s="34"/>
      <c r="FJD59" s="34"/>
      <c r="FJE59" s="34"/>
      <c r="FJF59" s="34"/>
      <c r="FJG59" s="34"/>
      <c r="FJH59" s="34"/>
      <c r="FJI59" s="34"/>
      <c r="FJJ59" s="34"/>
      <c r="FJK59" s="34"/>
      <c r="FJL59" s="34"/>
      <c r="FJM59" s="34"/>
      <c r="FJN59" s="34"/>
      <c r="FJO59" s="34"/>
      <c r="FJP59" s="34"/>
      <c r="FJQ59" s="34"/>
      <c r="FJR59" s="34"/>
      <c r="FJS59" s="34"/>
      <c r="FJT59" s="34"/>
      <c r="FJU59" s="34"/>
      <c r="FJV59" s="34"/>
      <c r="FJW59" s="34"/>
      <c r="FJX59" s="34"/>
      <c r="FJY59" s="34"/>
      <c r="FJZ59" s="34"/>
      <c r="FKA59" s="34"/>
      <c r="FKB59" s="34"/>
      <c r="FKC59" s="34"/>
      <c r="FKD59" s="34"/>
      <c r="FKE59" s="34"/>
      <c r="FKF59" s="34"/>
      <c r="FKG59" s="34"/>
      <c r="FKH59" s="34"/>
      <c r="FKI59" s="34"/>
      <c r="FKJ59" s="34"/>
      <c r="FKK59" s="34"/>
      <c r="FKL59" s="34"/>
      <c r="FKM59" s="34"/>
      <c r="FKN59" s="34"/>
      <c r="FKO59" s="34"/>
      <c r="FKP59" s="34"/>
      <c r="FKQ59" s="34"/>
      <c r="FKR59" s="34"/>
      <c r="FKS59" s="34"/>
      <c r="FKT59" s="34"/>
      <c r="FKU59" s="34"/>
      <c r="FKV59" s="34"/>
      <c r="FKW59" s="34"/>
      <c r="FKX59" s="34"/>
      <c r="FKY59" s="34"/>
      <c r="FKZ59" s="34"/>
      <c r="FLA59" s="34"/>
      <c r="FLB59" s="34"/>
      <c r="FLC59" s="34"/>
      <c r="FLD59" s="34"/>
      <c r="FLE59" s="34"/>
      <c r="FLF59" s="34"/>
      <c r="FLG59" s="34"/>
      <c r="FLH59" s="34"/>
      <c r="FLI59" s="34"/>
      <c r="FLJ59" s="34"/>
      <c r="FLK59" s="34"/>
      <c r="FLL59" s="34"/>
      <c r="FLM59" s="34"/>
      <c r="FLN59" s="34"/>
      <c r="FLO59" s="34"/>
      <c r="FLP59" s="34"/>
      <c r="FLQ59" s="34"/>
      <c r="FLR59" s="34"/>
      <c r="FLS59" s="34"/>
      <c r="FLT59" s="34"/>
      <c r="FLU59" s="34"/>
      <c r="FLV59" s="34"/>
      <c r="FLW59" s="34"/>
      <c r="FLX59" s="34"/>
      <c r="FLY59" s="34"/>
      <c r="FLZ59" s="34"/>
      <c r="FMA59" s="34"/>
      <c r="FMB59" s="34"/>
      <c r="FMC59" s="34"/>
      <c r="FMD59" s="34"/>
      <c r="FME59" s="34"/>
      <c r="FMF59" s="34"/>
      <c r="FMG59" s="34"/>
      <c r="FMH59" s="34"/>
      <c r="FMI59" s="34"/>
      <c r="FMJ59" s="34"/>
      <c r="FMK59" s="34"/>
      <c r="FML59" s="34"/>
      <c r="FMM59" s="34"/>
      <c r="FMN59" s="34"/>
      <c r="FMO59" s="34"/>
      <c r="FMP59" s="34"/>
      <c r="FMQ59" s="34"/>
      <c r="FMR59" s="34"/>
      <c r="FMS59" s="34"/>
      <c r="FMT59" s="34"/>
      <c r="FMU59" s="34"/>
      <c r="FMV59" s="34"/>
      <c r="FMW59" s="34"/>
      <c r="FMX59" s="34"/>
      <c r="FMY59" s="34"/>
      <c r="FMZ59" s="34"/>
      <c r="FNA59" s="34"/>
      <c r="FNB59" s="34"/>
      <c r="FNC59" s="34"/>
      <c r="FND59" s="34"/>
      <c r="FNE59" s="34"/>
      <c r="FNF59" s="34"/>
      <c r="FNG59" s="34"/>
      <c r="FNH59" s="34"/>
      <c r="FNI59" s="34"/>
      <c r="FNJ59" s="34"/>
      <c r="FNK59" s="34"/>
      <c r="FNL59" s="34"/>
      <c r="FNM59" s="34"/>
      <c r="FNN59" s="34"/>
      <c r="FNO59" s="34"/>
      <c r="FNP59" s="34"/>
      <c r="FNQ59" s="34"/>
      <c r="FNR59" s="34"/>
      <c r="FNS59" s="34"/>
      <c r="FNT59" s="34"/>
      <c r="FNU59" s="34"/>
      <c r="FNV59" s="34"/>
      <c r="FNW59" s="34"/>
      <c r="FNX59" s="34"/>
      <c r="FNY59" s="34"/>
      <c r="FNZ59" s="34"/>
      <c r="FOA59" s="34"/>
      <c r="FOB59" s="34"/>
      <c r="FOC59" s="34"/>
      <c r="FOD59" s="34"/>
      <c r="FOE59" s="34"/>
      <c r="FOF59" s="34"/>
      <c r="FOG59" s="34"/>
      <c r="FOH59" s="34"/>
      <c r="FOI59" s="34"/>
      <c r="FOJ59" s="34"/>
      <c r="FOK59" s="34"/>
      <c r="FOL59" s="34"/>
      <c r="FOM59" s="34"/>
      <c r="FON59" s="34"/>
      <c r="FOO59" s="34"/>
      <c r="FOP59" s="34"/>
      <c r="FOQ59" s="34"/>
      <c r="FOR59" s="34"/>
      <c r="FOS59" s="34"/>
      <c r="FOT59" s="34"/>
      <c r="FOU59" s="34"/>
      <c r="FOV59" s="34"/>
      <c r="FOW59" s="34"/>
      <c r="FOX59" s="34"/>
      <c r="FOY59" s="34"/>
      <c r="FOZ59" s="34"/>
      <c r="FPA59" s="34"/>
      <c r="FPB59" s="34"/>
      <c r="FPC59" s="34"/>
      <c r="FPD59" s="34"/>
      <c r="FPE59" s="34"/>
      <c r="FPF59" s="34"/>
      <c r="FPG59" s="34"/>
      <c r="FPH59" s="34"/>
      <c r="FPI59" s="34"/>
      <c r="FPJ59" s="34"/>
      <c r="FPK59" s="34"/>
      <c r="FPL59" s="34"/>
      <c r="FPM59" s="34"/>
      <c r="FPN59" s="34"/>
      <c r="FPO59" s="34"/>
      <c r="FPP59" s="34"/>
      <c r="FPQ59" s="34"/>
      <c r="FPR59" s="34"/>
      <c r="FPS59" s="34"/>
      <c r="FPT59" s="34"/>
      <c r="FPU59" s="34"/>
      <c r="FPV59" s="34"/>
      <c r="FPW59" s="34"/>
      <c r="FPX59" s="34"/>
      <c r="FPY59" s="34"/>
      <c r="FPZ59" s="34"/>
      <c r="FQA59" s="34"/>
      <c r="FQB59" s="34"/>
      <c r="FQC59" s="34"/>
      <c r="FQD59" s="34"/>
      <c r="FQE59" s="34"/>
      <c r="FQF59" s="34"/>
      <c r="FQG59" s="34"/>
      <c r="FQH59" s="34"/>
      <c r="FQI59" s="34"/>
      <c r="FQJ59" s="34"/>
      <c r="FQK59" s="34"/>
      <c r="FQL59" s="34"/>
      <c r="FQM59" s="34"/>
      <c r="FQN59" s="34"/>
      <c r="FQO59" s="34"/>
      <c r="FQP59" s="34"/>
      <c r="FQQ59" s="34"/>
      <c r="FQR59" s="34"/>
      <c r="FQS59" s="34"/>
      <c r="FQT59" s="34"/>
      <c r="FQU59" s="34"/>
      <c r="FQV59" s="34"/>
      <c r="FQW59" s="34"/>
      <c r="FQX59" s="34"/>
      <c r="FQY59" s="34"/>
      <c r="FQZ59" s="34"/>
      <c r="FRA59" s="34"/>
      <c r="FRB59" s="34"/>
      <c r="FRC59" s="34"/>
      <c r="FRD59" s="34"/>
      <c r="FRE59" s="34"/>
      <c r="FRF59" s="34"/>
      <c r="FRG59" s="34"/>
      <c r="FRH59" s="34"/>
      <c r="FRI59" s="34"/>
      <c r="FRJ59" s="34"/>
      <c r="FRK59" s="34"/>
      <c r="FRL59" s="34"/>
      <c r="FRM59" s="34"/>
      <c r="FRN59" s="34"/>
      <c r="FRO59" s="34"/>
      <c r="FRP59" s="34"/>
      <c r="FRQ59" s="34"/>
      <c r="FRR59" s="34"/>
      <c r="FRS59" s="34"/>
      <c r="FRT59" s="34"/>
      <c r="FRU59" s="34"/>
      <c r="FRV59" s="34"/>
      <c r="FRW59" s="34"/>
      <c r="FRX59" s="34"/>
      <c r="FRY59" s="34"/>
      <c r="FRZ59" s="34"/>
      <c r="FSA59" s="34"/>
      <c r="FSB59" s="34"/>
      <c r="FSC59" s="34"/>
      <c r="FSD59" s="34"/>
      <c r="FSE59" s="34"/>
      <c r="FSF59" s="34"/>
      <c r="FSG59" s="34"/>
      <c r="FSH59" s="34"/>
      <c r="FSI59" s="34"/>
      <c r="FSJ59" s="34"/>
      <c r="FSK59" s="34"/>
      <c r="FSL59" s="34"/>
      <c r="FSM59" s="34"/>
      <c r="FSN59" s="34"/>
      <c r="FSO59" s="34"/>
      <c r="FSP59" s="34"/>
      <c r="FSQ59" s="34"/>
      <c r="FSR59" s="34"/>
      <c r="FSS59" s="34"/>
      <c r="FST59" s="34"/>
      <c r="FSU59" s="34"/>
      <c r="FSV59" s="34"/>
      <c r="FSW59" s="34"/>
      <c r="FSX59" s="34"/>
      <c r="FSY59" s="34"/>
      <c r="FSZ59" s="34"/>
      <c r="FTA59" s="34"/>
      <c r="FTB59" s="34"/>
      <c r="FTC59" s="34"/>
      <c r="FTD59" s="34"/>
      <c r="FTE59" s="34"/>
      <c r="FTF59" s="34"/>
      <c r="FTG59" s="34"/>
      <c r="FTH59" s="34"/>
      <c r="FTI59" s="34"/>
      <c r="FTJ59" s="34"/>
      <c r="FTK59" s="34"/>
      <c r="FTL59" s="34"/>
      <c r="FTM59" s="34"/>
      <c r="FTN59" s="34"/>
      <c r="FTO59" s="34"/>
      <c r="FTP59" s="34"/>
      <c r="FTQ59" s="34"/>
      <c r="FTR59" s="34"/>
      <c r="FTS59" s="34"/>
      <c r="FTT59" s="34"/>
      <c r="FTU59" s="34"/>
      <c r="FTV59" s="34"/>
      <c r="FTW59" s="34"/>
      <c r="FTX59" s="34"/>
      <c r="FTY59" s="34"/>
      <c r="FTZ59" s="34"/>
      <c r="FUA59" s="34"/>
      <c r="FUB59" s="34"/>
      <c r="FUC59" s="34"/>
      <c r="FUD59" s="34"/>
      <c r="FUE59" s="34"/>
      <c r="FUF59" s="34"/>
      <c r="FUG59" s="34"/>
      <c r="FUH59" s="34"/>
      <c r="FUI59" s="34"/>
      <c r="FUJ59" s="34"/>
      <c r="FUK59" s="34"/>
      <c r="FUL59" s="34"/>
      <c r="FUM59" s="34"/>
      <c r="FUN59" s="34"/>
      <c r="FUO59" s="34"/>
      <c r="FUP59" s="34"/>
      <c r="FUQ59" s="34"/>
      <c r="FUR59" s="34"/>
      <c r="FUS59" s="34"/>
      <c r="FUT59" s="34"/>
      <c r="FUU59" s="34"/>
      <c r="FUV59" s="34"/>
      <c r="FUW59" s="34"/>
      <c r="FUX59" s="34"/>
      <c r="FUY59" s="34"/>
      <c r="FUZ59" s="34"/>
      <c r="FVA59" s="34"/>
      <c r="FVB59" s="34"/>
      <c r="FVC59" s="34"/>
      <c r="FVD59" s="34"/>
      <c r="FVE59" s="34"/>
      <c r="FVF59" s="34"/>
      <c r="FVG59" s="34"/>
      <c r="FVH59" s="34"/>
      <c r="FVI59" s="34"/>
      <c r="FVJ59" s="34"/>
      <c r="FVK59" s="34"/>
      <c r="FVL59" s="34"/>
      <c r="FVM59" s="34"/>
      <c r="FVN59" s="34"/>
      <c r="FVO59" s="34"/>
      <c r="FVP59" s="34"/>
      <c r="FVQ59" s="34"/>
      <c r="FVR59" s="34"/>
      <c r="FVS59" s="34"/>
      <c r="FVT59" s="34"/>
      <c r="FVU59" s="34"/>
      <c r="FVV59" s="34"/>
      <c r="FVW59" s="34"/>
      <c r="FVX59" s="34"/>
      <c r="FVY59" s="34"/>
      <c r="FVZ59" s="34"/>
      <c r="FWA59" s="34"/>
      <c r="FWB59" s="34"/>
      <c r="FWC59" s="34"/>
      <c r="FWD59" s="34"/>
      <c r="FWE59" s="34"/>
      <c r="FWF59" s="34"/>
      <c r="FWG59" s="34"/>
      <c r="FWH59" s="34"/>
      <c r="FWI59" s="34"/>
      <c r="FWJ59" s="34"/>
      <c r="FWK59" s="34"/>
      <c r="FWL59" s="34"/>
      <c r="FWM59" s="34"/>
      <c r="FWN59" s="34"/>
      <c r="FWO59" s="34"/>
      <c r="FWP59" s="34"/>
      <c r="FWQ59" s="34"/>
      <c r="FWR59" s="34"/>
      <c r="FWS59" s="34"/>
      <c r="FWT59" s="34"/>
      <c r="FWU59" s="34"/>
      <c r="FWV59" s="34"/>
      <c r="FWW59" s="34"/>
      <c r="FWX59" s="34"/>
      <c r="FWY59" s="34"/>
      <c r="FWZ59" s="34"/>
      <c r="FXA59" s="34"/>
      <c r="FXB59" s="34"/>
      <c r="FXC59" s="34"/>
      <c r="FXD59" s="34"/>
      <c r="FXE59" s="34"/>
      <c r="FXF59" s="34"/>
      <c r="FXG59" s="34"/>
      <c r="FXH59" s="34"/>
      <c r="FXI59" s="34"/>
      <c r="FXJ59" s="34"/>
      <c r="FXK59" s="34"/>
      <c r="FXL59" s="34"/>
      <c r="FXM59" s="34"/>
      <c r="FXN59" s="34"/>
      <c r="FXO59" s="34"/>
      <c r="FXP59" s="34"/>
      <c r="FXQ59" s="34"/>
      <c r="FXR59" s="34"/>
      <c r="FXS59" s="34"/>
      <c r="FXT59" s="34"/>
      <c r="FXU59" s="34"/>
      <c r="FXV59" s="34"/>
      <c r="FXW59" s="34"/>
      <c r="FXX59" s="34"/>
      <c r="FXY59" s="34"/>
      <c r="FXZ59" s="34"/>
      <c r="FYA59" s="34"/>
      <c r="FYB59" s="34"/>
      <c r="FYC59" s="34"/>
      <c r="FYD59" s="34"/>
      <c r="FYE59" s="34"/>
      <c r="FYF59" s="34"/>
      <c r="FYG59" s="34"/>
      <c r="FYH59" s="34"/>
      <c r="FYI59" s="34"/>
      <c r="FYJ59" s="34"/>
      <c r="FYK59" s="34"/>
      <c r="FYL59" s="34"/>
      <c r="FYM59" s="34"/>
      <c r="FYN59" s="34"/>
      <c r="FYO59" s="34"/>
      <c r="FYP59" s="34"/>
      <c r="FYQ59" s="34"/>
      <c r="FYR59" s="34"/>
      <c r="FYS59" s="34"/>
      <c r="FYT59" s="34"/>
      <c r="FYU59" s="34"/>
      <c r="FYV59" s="34"/>
      <c r="FYW59" s="34"/>
      <c r="FYX59" s="34"/>
      <c r="FYY59" s="34"/>
      <c r="FYZ59" s="34"/>
      <c r="FZA59" s="34"/>
      <c r="FZB59" s="34"/>
      <c r="FZC59" s="34"/>
      <c r="FZD59" s="34"/>
      <c r="FZE59" s="34"/>
      <c r="FZF59" s="34"/>
      <c r="FZG59" s="34"/>
      <c r="FZH59" s="34"/>
      <c r="FZI59" s="34"/>
      <c r="FZJ59" s="34"/>
      <c r="FZK59" s="34"/>
      <c r="FZL59" s="34"/>
      <c r="FZM59" s="34"/>
      <c r="FZN59" s="34"/>
      <c r="FZO59" s="34"/>
      <c r="FZP59" s="34"/>
      <c r="FZQ59" s="34"/>
      <c r="FZR59" s="34"/>
      <c r="FZS59" s="34"/>
      <c r="FZT59" s="34"/>
      <c r="FZU59" s="34"/>
      <c r="FZV59" s="34"/>
      <c r="FZW59" s="34"/>
      <c r="FZX59" s="34"/>
      <c r="FZY59" s="34"/>
      <c r="FZZ59" s="34"/>
      <c r="GAA59" s="34"/>
      <c r="GAB59" s="34"/>
      <c r="GAC59" s="34"/>
      <c r="GAD59" s="34"/>
      <c r="GAE59" s="34"/>
      <c r="GAF59" s="34"/>
      <c r="GAG59" s="34"/>
      <c r="GAH59" s="34"/>
      <c r="GAI59" s="34"/>
      <c r="GAJ59" s="34"/>
      <c r="GAK59" s="34"/>
      <c r="GAL59" s="34"/>
      <c r="GAM59" s="34"/>
      <c r="GAN59" s="34"/>
      <c r="GAO59" s="34"/>
      <c r="GAP59" s="34"/>
      <c r="GAQ59" s="34"/>
      <c r="GAR59" s="34"/>
      <c r="GAS59" s="34"/>
      <c r="GAT59" s="34"/>
      <c r="GAU59" s="34"/>
      <c r="GAV59" s="34"/>
      <c r="GAW59" s="34"/>
      <c r="GAX59" s="34"/>
      <c r="GAY59" s="34"/>
      <c r="GAZ59" s="34"/>
      <c r="GBA59" s="34"/>
      <c r="GBB59" s="34"/>
      <c r="GBC59" s="34"/>
      <c r="GBD59" s="34"/>
      <c r="GBE59" s="34"/>
      <c r="GBF59" s="34"/>
      <c r="GBG59" s="34"/>
      <c r="GBH59" s="34"/>
      <c r="GBI59" s="34"/>
      <c r="GBJ59" s="34"/>
      <c r="GBK59" s="34"/>
      <c r="GBL59" s="34"/>
      <c r="GBM59" s="34"/>
      <c r="GBN59" s="34"/>
      <c r="GBO59" s="34"/>
      <c r="GBP59" s="34"/>
      <c r="GBQ59" s="34"/>
      <c r="GBR59" s="34"/>
      <c r="GBS59" s="34"/>
      <c r="GBT59" s="34"/>
      <c r="GBU59" s="34"/>
      <c r="GBV59" s="34"/>
      <c r="GBW59" s="34"/>
      <c r="GBX59" s="34"/>
      <c r="GBY59" s="34"/>
      <c r="GBZ59" s="34"/>
      <c r="GCA59" s="34"/>
      <c r="GCB59" s="34"/>
      <c r="GCC59" s="34"/>
      <c r="GCD59" s="34"/>
      <c r="GCE59" s="34"/>
      <c r="GCF59" s="34"/>
      <c r="GCG59" s="34"/>
      <c r="GCH59" s="34"/>
      <c r="GCI59" s="34"/>
      <c r="GCJ59" s="34"/>
      <c r="GCK59" s="34"/>
      <c r="GCL59" s="34"/>
      <c r="GCM59" s="34"/>
      <c r="GCN59" s="34"/>
      <c r="GCO59" s="34"/>
      <c r="GCP59" s="34"/>
      <c r="GCQ59" s="34"/>
      <c r="GCR59" s="34"/>
      <c r="GCS59" s="34"/>
      <c r="GCT59" s="34"/>
      <c r="GCU59" s="34"/>
      <c r="GCV59" s="34"/>
      <c r="GCW59" s="34"/>
      <c r="GCX59" s="34"/>
      <c r="GCY59" s="34"/>
      <c r="GCZ59" s="34"/>
      <c r="GDA59" s="34"/>
      <c r="GDB59" s="34"/>
      <c r="GDC59" s="34"/>
      <c r="GDD59" s="34"/>
      <c r="GDE59" s="34"/>
      <c r="GDF59" s="34"/>
      <c r="GDG59" s="34"/>
      <c r="GDH59" s="34"/>
      <c r="GDI59" s="34"/>
      <c r="GDJ59" s="34"/>
      <c r="GDK59" s="34"/>
      <c r="GDL59" s="34"/>
      <c r="GDM59" s="34"/>
      <c r="GDN59" s="34"/>
      <c r="GDO59" s="34"/>
      <c r="GDP59" s="34"/>
      <c r="GDQ59" s="34"/>
      <c r="GDR59" s="34"/>
      <c r="GDS59" s="34"/>
      <c r="GDT59" s="34"/>
      <c r="GDU59" s="34"/>
      <c r="GDV59" s="34"/>
      <c r="GDW59" s="34"/>
      <c r="GDX59" s="34"/>
      <c r="GDY59" s="34"/>
      <c r="GDZ59" s="34"/>
      <c r="GEA59" s="34"/>
      <c r="GEB59" s="34"/>
      <c r="GEC59" s="34"/>
      <c r="GED59" s="34"/>
      <c r="GEE59" s="34"/>
      <c r="GEF59" s="34"/>
      <c r="GEG59" s="34"/>
      <c r="GEH59" s="34"/>
      <c r="GEI59" s="34"/>
      <c r="GEJ59" s="34"/>
      <c r="GEK59" s="34"/>
      <c r="GEL59" s="34"/>
      <c r="GEM59" s="34"/>
      <c r="GEN59" s="34"/>
      <c r="GEO59" s="34"/>
      <c r="GEP59" s="34"/>
      <c r="GEQ59" s="34"/>
      <c r="GER59" s="34"/>
      <c r="GES59" s="34"/>
      <c r="GET59" s="34"/>
      <c r="GEU59" s="34"/>
      <c r="GEV59" s="34"/>
      <c r="GEW59" s="34"/>
      <c r="GEX59" s="34"/>
      <c r="GEY59" s="34"/>
      <c r="GEZ59" s="34"/>
      <c r="GFA59" s="34"/>
      <c r="GFB59" s="34"/>
      <c r="GFC59" s="34"/>
      <c r="GFD59" s="34"/>
      <c r="GFE59" s="34"/>
      <c r="GFF59" s="34"/>
      <c r="GFG59" s="34"/>
      <c r="GFH59" s="34"/>
      <c r="GFI59" s="34"/>
      <c r="GFJ59" s="34"/>
      <c r="GFK59" s="34"/>
      <c r="GFL59" s="34"/>
      <c r="GFM59" s="34"/>
      <c r="GFN59" s="34"/>
      <c r="GFO59" s="34"/>
      <c r="GFP59" s="34"/>
      <c r="GFQ59" s="34"/>
      <c r="GFR59" s="34"/>
      <c r="GFS59" s="34"/>
      <c r="GFT59" s="34"/>
      <c r="GFU59" s="34"/>
      <c r="GFV59" s="34"/>
      <c r="GFW59" s="34"/>
      <c r="GFX59" s="34"/>
      <c r="GFY59" s="34"/>
      <c r="GFZ59" s="34"/>
      <c r="GGA59" s="34"/>
      <c r="GGB59" s="34"/>
      <c r="GGC59" s="34"/>
      <c r="GGD59" s="34"/>
      <c r="GGE59" s="34"/>
      <c r="GGF59" s="34"/>
      <c r="GGG59" s="34"/>
      <c r="GGH59" s="34"/>
      <c r="GGI59" s="34"/>
      <c r="GGJ59" s="34"/>
      <c r="GGK59" s="34"/>
      <c r="GGL59" s="34"/>
      <c r="GGM59" s="34"/>
      <c r="GGN59" s="34"/>
      <c r="GGO59" s="34"/>
      <c r="GGP59" s="34"/>
      <c r="GGQ59" s="34"/>
      <c r="GGR59" s="34"/>
      <c r="GGS59" s="34"/>
      <c r="GGT59" s="34"/>
      <c r="GGU59" s="34"/>
      <c r="GGV59" s="34"/>
      <c r="GGW59" s="34"/>
      <c r="GGX59" s="34"/>
      <c r="GGY59" s="34"/>
      <c r="GGZ59" s="34"/>
      <c r="GHA59" s="34"/>
      <c r="GHB59" s="34"/>
      <c r="GHC59" s="34"/>
      <c r="GHD59" s="34"/>
      <c r="GHE59" s="34"/>
      <c r="GHF59" s="34"/>
      <c r="GHG59" s="34"/>
      <c r="GHH59" s="34"/>
      <c r="GHI59" s="34"/>
      <c r="GHJ59" s="34"/>
      <c r="GHK59" s="34"/>
      <c r="GHL59" s="34"/>
      <c r="GHM59" s="34"/>
      <c r="GHN59" s="34"/>
      <c r="GHO59" s="34"/>
      <c r="GHP59" s="34"/>
      <c r="GHQ59" s="34"/>
      <c r="GHR59" s="34"/>
      <c r="GHS59" s="34"/>
      <c r="GHT59" s="34"/>
      <c r="GHU59" s="34"/>
      <c r="GHV59" s="34"/>
      <c r="GHW59" s="34"/>
      <c r="GHX59" s="34"/>
      <c r="GHY59" s="34"/>
      <c r="GHZ59" s="34"/>
      <c r="GIA59" s="34"/>
      <c r="GIB59" s="34"/>
      <c r="GIC59" s="34"/>
      <c r="GID59" s="34"/>
      <c r="GIE59" s="34"/>
      <c r="GIF59" s="34"/>
      <c r="GIG59" s="34"/>
      <c r="GIH59" s="34"/>
      <c r="GII59" s="34"/>
      <c r="GIJ59" s="34"/>
      <c r="GIK59" s="34"/>
      <c r="GIL59" s="34"/>
      <c r="GIM59" s="34"/>
      <c r="GIN59" s="34"/>
      <c r="GIO59" s="34"/>
      <c r="GIP59" s="34"/>
      <c r="GIQ59" s="34"/>
      <c r="GIR59" s="34"/>
      <c r="GIS59" s="34"/>
      <c r="GIT59" s="34"/>
      <c r="GIU59" s="34"/>
      <c r="GIV59" s="34"/>
      <c r="GIW59" s="34"/>
      <c r="GIX59" s="34"/>
      <c r="GIY59" s="34"/>
      <c r="GIZ59" s="34"/>
      <c r="GJA59" s="34"/>
      <c r="GJB59" s="34"/>
      <c r="GJC59" s="34"/>
      <c r="GJD59" s="34"/>
      <c r="GJE59" s="34"/>
      <c r="GJF59" s="34"/>
      <c r="GJG59" s="34"/>
      <c r="GJH59" s="34"/>
      <c r="GJI59" s="34"/>
      <c r="GJJ59" s="34"/>
      <c r="GJK59" s="34"/>
      <c r="GJL59" s="34"/>
      <c r="GJM59" s="34"/>
      <c r="GJN59" s="34"/>
      <c r="GJO59" s="34"/>
      <c r="GJP59" s="34"/>
      <c r="GJQ59" s="34"/>
      <c r="GJR59" s="34"/>
      <c r="GJS59" s="34"/>
      <c r="GJT59" s="34"/>
      <c r="GJU59" s="34"/>
      <c r="GJV59" s="34"/>
      <c r="GJW59" s="34"/>
      <c r="GJX59" s="34"/>
      <c r="GJY59" s="34"/>
      <c r="GJZ59" s="34"/>
      <c r="GKA59" s="34"/>
      <c r="GKB59" s="34"/>
      <c r="GKC59" s="34"/>
      <c r="GKD59" s="34"/>
      <c r="GKE59" s="34"/>
      <c r="GKF59" s="34"/>
      <c r="GKG59" s="34"/>
      <c r="GKH59" s="34"/>
      <c r="GKI59" s="34"/>
      <c r="GKJ59" s="34"/>
      <c r="GKK59" s="34"/>
      <c r="GKL59" s="34"/>
      <c r="GKM59" s="34"/>
      <c r="GKN59" s="34"/>
      <c r="GKO59" s="34"/>
      <c r="GKP59" s="34"/>
      <c r="GKQ59" s="34"/>
      <c r="GKR59" s="34"/>
      <c r="GKS59" s="34"/>
      <c r="GKT59" s="34"/>
      <c r="GKU59" s="34"/>
      <c r="GKV59" s="34"/>
      <c r="GKW59" s="34"/>
      <c r="GKX59" s="34"/>
      <c r="GKY59" s="34"/>
      <c r="GKZ59" s="34"/>
      <c r="GLA59" s="34"/>
      <c r="GLB59" s="34"/>
      <c r="GLC59" s="34"/>
      <c r="GLD59" s="34"/>
      <c r="GLE59" s="34"/>
      <c r="GLF59" s="34"/>
      <c r="GLG59" s="34"/>
      <c r="GLH59" s="34"/>
      <c r="GLI59" s="34"/>
      <c r="GLJ59" s="34"/>
      <c r="GLK59" s="34"/>
      <c r="GLL59" s="34"/>
      <c r="GLM59" s="34"/>
      <c r="GLN59" s="34"/>
      <c r="GLO59" s="34"/>
      <c r="GLP59" s="34"/>
      <c r="GLQ59" s="34"/>
      <c r="GLR59" s="34"/>
      <c r="GLS59" s="34"/>
      <c r="GLT59" s="34"/>
      <c r="GLU59" s="34"/>
      <c r="GLV59" s="34"/>
      <c r="GLW59" s="34"/>
      <c r="GLX59" s="34"/>
      <c r="GLY59" s="34"/>
      <c r="GLZ59" s="34"/>
      <c r="GMA59" s="34"/>
      <c r="GMB59" s="34"/>
      <c r="GMC59" s="34"/>
      <c r="GMD59" s="34"/>
      <c r="GME59" s="34"/>
      <c r="GMF59" s="34"/>
      <c r="GMG59" s="34"/>
      <c r="GMH59" s="34"/>
      <c r="GMI59" s="34"/>
      <c r="GMJ59" s="34"/>
      <c r="GMK59" s="34"/>
      <c r="GML59" s="34"/>
      <c r="GMM59" s="34"/>
      <c r="GMN59" s="34"/>
      <c r="GMO59" s="34"/>
      <c r="GMP59" s="34"/>
      <c r="GMQ59" s="34"/>
      <c r="GMR59" s="34"/>
      <c r="GMS59" s="34"/>
      <c r="GMT59" s="34"/>
      <c r="GMU59" s="34"/>
      <c r="GMV59" s="34"/>
      <c r="GMW59" s="34"/>
      <c r="GMX59" s="34"/>
      <c r="GMY59" s="34"/>
      <c r="GMZ59" s="34"/>
      <c r="GNA59" s="34"/>
      <c r="GNB59" s="34"/>
      <c r="GNC59" s="34"/>
      <c r="GND59" s="34"/>
      <c r="GNE59" s="34"/>
      <c r="GNF59" s="34"/>
      <c r="GNG59" s="34"/>
      <c r="GNH59" s="34"/>
      <c r="GNI59" s="34"/>
      <c r="GNJ59" s="34"/>
      <c r="GNK59" s="34"/>
      <c r="GNL59" s="34"/>
      <c r="GNM59" s="34"/>
      <c r="GNN59" s="34"/>
      <c r="GNO59" s="34"/>
      <c r="GNP59" s="34"/>
      <c r="GNQ59" s="34"/>
      <c r="GNR59" s="34"/>
      <c r="GNS59" s="34"/>
      <c r="GNT59" s="34"/>
      <c r="GNU59" s="34"/>
      <c r="GNV59" s="34"/>
      <c r="GNW59" s="34"/>
      <c r="GNX59" s="34"/>
      <c r="GNY59" s="34"/>
      <c r="GNZ59" s="34"/>
      <c r="GOA59" s="34"/>
      <c r="GOB59" s="34"/>
      <c r="GOC59" s="34"/>
      <c r="GOD59" s="34"/>
      <c r="GOE59" s="34"/>
      <c r="GOF59" s="34"/>
      <c r="GOG59" s="34"/>
      <c r="GOH59" s="34"/>
      <c r="GOI59" s="34"/>
      <c r="GOJ59" s="34"/>
      <c r="GOK59" s="34"/>
      <c r="GOL59" s="34"/>
      <c r="GOM59" s="34"/>
      <c r="GON59" s="34"/>
      <c r="GOO59" s="34"/>
      <c r="GOP59" s="34"/>
      <c r="GOQ59" s="34"/>
      <c r="GOR59" s="34"/>
      <c r="GOS59" s="34"/>
      <c r="GOT59" s="34"/>
      <c r="GOU59" s="34"/>
      <c r="GOV59" s="34"/>
      <c r="GOW59" s="34"/>
      <c r="GOX59" s="34"/>
      <c r="GOY59" s="34"/>
      <c r="GOZ59" s="34"/>
      <c r="GPA59" s="34"/>
      <c r="GPB59" s="34"/>
      <c r="GPC59" s="34"/>
      <c r="GPD59" s="34"/>
      <c r="GPE59" s="34"/>
      <c r="GPF59" s="34"/>
      <c r="GPG59" s="34"/>
      <c r="GPH59" s="34"/>
      <c r="GPI59" s="34"/>
      <c r="GPJ59" s="34"/>
      <c r="GPK59" s="34"/>
      <c r="GPL59" s="34"/>
      <c r="GPM59" s="34"/>
      <c r="GPN59" s="34"/>
      <c r="GPO59" s="34"/>
      <c r="GPP59" s="34"/>
      <c r="GPQ59" s="34"/>
      <c r="GPR59" s="34"/>
      <c r="GPS59" s="34"/>
      <c r="GPT59" s="34"/>
      <c r="GPU59" s="34"/>
      <c r="GPV59" s="34"/>
      <c r="GPW59" s="34"/>
      <c r="GPX59" s="34"/>
      <c r="GPY59" s="34"/>
      <c r="GPZ59" s="34"/>
      <c r="GQA59" s="34"/>
      <c r="GQB59" s="34"/>
      <c r="GQC59" s="34"/>
      <c r="GQD59" s="34"/>
      <c r="GQE59" s="34"/>
      <c r="GQF59" s="34"/>
      <c r="GQG59" s="34"/>
      <c r="GQH59" s="34"/>
      <c r="GQI59" s="34"/>
      <c r="GQJ59" s="34"/>
      <c r="GQK59" s="34"/>
      <c r="GQL59" s="34"/>
      <c r="GQM59" s="34"/>
      <c r="GQN59" s="34"/>
      <c r="GQO59" s="34"/>
      <c r="GQP59" s="34"/>
      <c r="GQQ59" s="34"/>
      <c r="GQR59" s="34"/>
      <c r="GQS59" s="34"/>
      <c r="GQT59" s="34"/>
      <c r="GQU59" s="34"/>
      <c r="GQV59" s="34"/>
      <c r="GQW59" s="34"/>
      <c r="GQX59" s="34"/>
      <c r="GQY59" s="34"/>
      <c r="GQZ59" s="34"/>
      <c r="GRA59" s="34"/>
      <c r="GRB59" s="34"/>
      <c r="GRC59" s="34"/>
      <c r="GRD59" s="34"/>
      <c r="GRE59" s="34"/>
      <c r="GRF59" s="34"/>
      <c r="GRG59" s="34"/>
      <c r="GRH59" s="34"/>
      <c r="GRI59" s="34"/>
      <c r="GRJ59" s="34"/>
      <c r="GRK59" s="34"/>
      <c r="GRL59" s="34"/>
      <c r="GRM59" s="34"/>
      <c r="GRN59" s="34"/>
      <c r="GRO59" s="34"/>
      <c r="GRP59" s="34"/>
      <c r="GRQ59" s="34"/>
      <c r="GRR59" s="34"/>
      <c r="GRS59" s="34"/>
      <c r="GRT59" s="34"/>
      <c r="GRU59" s="34"/>
      <c r="GRV59" s="34"/>
      <c r="GRW59" s="34"/>
      <c r="GRX59" s="34"/>
      <c r="GRY59" s="34"/>
      <c r="GRZ59" s="34"/>
      <c r="GSA59" s="34"/>
      <c r="GSB59" s="34"/>
      <c r="GSC59" s="34"/>
      <c r="GSD59" s="34"/>
      <c r="GSE59" s="34"/>
      <c r="GSF59" s="34"/>
      <c r="GSG59" s="34"/>
      <c r="GSH59" s="34"/>
      <c r="GSI59" s="34"/>
      <c r="GSJ59" s="34"/>
      <c r="GSK59" s="34"/>
      <c r="GSL59" s="34"/>
      <c r="GSM59" s="34"/>
      <c r="GSN59" s="34"/>
      <c r="GSO59" s="34"/>
      <c r="GSP59" s="34"/>
      <c r="GSQ59" s="34"/>
      <c r="GSR59" s="34"/>
      <c r="GSS59" s="34"/>
      <c r="GST59" s="34"/>
      <c r="GSU59" s="34"/>
      <c r="GSV59" s="34"/>
      <c r="GSW59" s="34"/>
      <c r="GSX59" s="34"/>
      <c r="GSY59" s="34"/>
      <c r="GSZ59" s="34"/>
      <c r="GTA59" s="34"/>
      <c r="GTB59" s="34"/>
      <c r="GTC59" s="34"/>
      <c r="GTD59" s="34"/>
      <c r="GTE59" s="34"/>
      <c r="GTF59" s="34"/>
      <c r="GTG59" s="34"/>
      <c r="GTH59" s="34"/>
      <c r="GTI59" s="34"/>
      <c r="GTJ59" s="34"/>
      <c r="GTK59" s="34"/>
      <c r="GTL59" s="34"/>
      <c r="GTM59" s="34"/>
      <c r="GTN59" s="34"/>
      <c r="GTO59" s="34"/>
      <c r="GTP59" s="34"/>
      <c r="GTQ59" s="34"/>
      <c r="GTR59" s="34"/>
      <c r="GTS59" s="34"/>
      <c r="GTT59" s="34"/>
      <c r="GTU59" s="34"/>
      <c r="GTV59" s="34"/>
      <c r="GTW59" s="34"/>
      <c r="GTX59" s="34"/>
      <c r="GTY59" s="34"/>
      <c r="GTZ59" s="34"/>
      <c r="GUA59" s="34"/>
      <c r="GUB59" s="34"/>
      <c r="GUC59" s="34"/>
      <c r="GUD59" s="34"/>
      <c r="GUE59" s="34"/>
      <c r="GUF59" s="34"/>
      <c r="GUG59" s="34"/>
      <c r="GUH59" s="34"/>
      <c r="GUI59" s="34"/>
      <c r="GUJ59" s="34"/>
      <c r="GUK59" s="34"/>
      <c r="GUL59" s="34"/>
      <c r="GUM59" s="34"/>
      <c r="GUN59" s="34"/>
      <c r="GUO59" s="34"/>
      <c r="GUP59" s="34"/>
      <c r="GUQ59" s="34"/>
      <c r="GUR59" s="34"/>
      <c r="GUS59" s="34"/>
      <c r="GUT59" s="34"/>
      <c r="GUU59" s="34"/>
      <c r="GUV59" s="34"/>
      <c r="GUW59" s="34"/>
      <c r="GUX59" s="34"/>
      <c r="GUY59" s="34"/>
      <c r="GUZ59" s="34"/>
      <c r="GVA59" s="34"/>
      <c r="GVB59" s="34"/>
      <c r="GVC59" s="34"/>
      <c r="GVD59" s="34"/>
      <c r="GVE59" s="34"/>
      <c r="GVF59" s="34"/>
      <c r="GVG59" s="34"/>
      <c r="GVH59" s="34"/>
      <c r="GVI59" s="34"/>
      <c r="GVJ59" s="34"/>
      <c r="GVK59" s="34"/>
      <c r="GVL59" s="34"/>
      <c r="GVM59" s="34"/>
      <c r="GVN59" s="34"/>
      <c r="GVO59" s="34"/>
      <c r="GVP59" s="34"/>
      <c r="GVQ59" s="34"/>
      <c r="GVR59" s="34"/>
      <c r="GVS59" s="34"/>
      <c r="GVT59" s="34"/>
      <c r="GVU59" s="34"/>
      <c r="GVV59" s="34"/>
      <c r="GVW59" s="34"/>
      <c r="GVX59" s="34"/>
      <c r="GVY59" s="34"/>
      <c r="GVZ59" s="34"/>
      <c r="GWA59" s="34"/>
      <c r="GWB59" s="34"/>
      <c r="GWC59" s="34"/>
      <c r="GWD59" s="34"/>
      <c r="GWE59" s="34"/>
      <c r="GWF59" s="34"/>
      <c r="GWG59" s="34"/>
      <c r="GWH59" s="34"/>
      <c r="GWI59" s="34"/>
      <c r="GWJ59" s="34"/>
      <c r="GWK59" s="34"/>
      <c r="GWL59" s="34"/>
      <c r="GWM59" s="34"/>
      <c r="GWN59" s="34"/>
      <c r="GWO59" s="34"/>
      <c r="GWP59" s="34"/>
      <c r="GWQ59" s="34"/>
      <c r="GWR59" s="34"/>
      <c r="GWS59" s="34"/>
      <c r="GWT59" s="34"/>
      <c r="GWU59" s="34"/>
      <c r="GWV59" s="34"/>
      <c r="GWW59" s="34"/>
      <c r="GWX59" s="34"/>
      <c r="GWY59" s="34"/>
      <c r="GWZ59" s="34"/>
      <c r="GXA59" s="34"/>
      <c r="GXB59" s="34"/>
      <c r="GXC59" s="34"/>
      <c r="GXD59" s="34"/>
      <c r="GXE59" s="34"/>
      <c r="GXF59" s="34"/>
      <c r="GXG59" s="34"/>
      <c r="GXH59" s="34"/>
      <c r="GXI59" s="34"/>
      <c r="GXJ59" s="34"/>
      <c r="GXK59" s="34"/>
      <c r="GXL59" s="34"/>
      <c r="GXM59" s="34"/>
      <c r="GXN59" s="34"/>
      <c r="GXO59" s="34"/>
      <c r="GXP59" s="34"/>
      <c r="GXQ59" s="34"/>
      <c r="GXR59" s="34"/>
      <c r="GXS59" s="34"/>
      <c r="GXT59" s="34"/>
      <c r="GXU59" s="34"/>
      <c r="GXV59" s="34"/>
      <c r="GXW59" s="34"/>
      <c r="GXX59" s="34"/>
      <c r="GXY59" s="34"/>
      <c r="GXZ59" s="34"/>
      <c r="GYA59" s="34"/>
      <c r="GYB59" s="34"/>
      <c r="GYC59" s="34"/>
      <c r="GYD59" s="34"/>
      <c r="GYE59" s="34"/>
      <c r="GYF59" s="34"/>
      <c r="GYG59" s="34"/>
      <c r="GYH59" s="34"/>
      <c r="GYI59" s="34"/>
      <c r="GYJ59" s="34"/>
      <c r="GYK59" s="34"/>
      <c r="GYL59" s="34"/>
      <c r="GYM59" s="34"/>
      <c r="GYN59" s="34"/>
      <c r="GYO59" s="34"/>
      <c r="GYP59" s="34"/>
      <c r="GYQ59" s="34"/>
      <c r="GYR59" s="34"/>
      <c r="GYS59" s="34"/>
      <c r="GYT59" s="34"/>
      <c r="GYU59" s="34"/>
      <c r="GYV59" s="34"/>
      <c r="GYW59" s="34"/>
      <c r="GYX59" s="34"/>
      <c r="GYY59" s="34"/>
      <c r="GYZ59" s="34"/>
      <c r="GZA59" s="34"/>
      <c r="GZB59" s="34"/>
      <c r="GZC59" s="34"/>
      <c r="GZD59" s="34"/>
      <c r="GZE59" s="34"/>
      <c r="GZF59" s="34"/>
      <c r="GZG59" s="34"/>
      <c r="GZH59" s="34"/>
      <c r="GZI59" s="34"/>
      <c r="GZJ59" s="34"/>
      <c r="GZK59" s="34"/>
      <c r="GZL59" s="34"/>
      <c r="GZM59" s="34"/>
      <c r="GZN59" s="34"/>
      <c r="GZO59" s="34"/>
      <c r="GZP59" s="34"/>
      <c r="GZQ59" s="34"/>
      <c r="GZR59" s="34"/>
      <c r="GZS59" s="34"/>
      <c r="GZT59" s="34"/>
      <c r="GZU59" s="34"/>
      <c r="GZV59" s="34"/>
      <c r="GZW59" s="34"/>
      <c r="GZX59" s="34"/>
      <c r="GZY59" s="34"/>
      <c r="GZZ59" s="34"/>
      <c r="HAA59" s="34"/>
      <c r="HAB59" s="34"/>
      <c r="HAC59" s="34"/>
      <c r="HAD59" s="34"/>
      <c r="HAE59" s="34"/>
      <c r="HAF59" s="34"/>
      <c r="HAG59" s="34"/>
      <c r="HAH59" s="34"/>
      <c r="HAI59" s="34"/>
      <c r="HAJ59" s="34"/>
      <c r="HAK59" s="34"/>
      <c r="HAL59" s="34"/>
      <c r="HAM59" s="34"/>
      <c r="HAN59" s="34"/>
      <c r="HAO59" s="34"/>
      <c r="HAP59" s="34"/>
      <c r="HAQ59" s="34"/>
      <c r="HAR59" s="34"/>
      <c r="HAS59" s="34"/>
      <c r="HAT59" s="34"/>
      <c r="HAU59" s="34"/>
      <c r="HAV59" s="34"/>
      <c r="HAW59" s="34"/>
      <c r="HAX59" s="34"/>
      <c r="HAY59" s="34"/>
      <c r="HAZ59" s="34"/>
      <c r="HBA59" s="34"/>
      <c r="HBB59" s="34"/>
      <c r="HBC59" s="34"/>
      <c r="HBD59" s="34"/>
      <c r="HBE59" s="34"/>
      <c r="HBF59" s="34"/>
      <c r="HBG59" s="34"/>
      <c r="HBH59" s="34"/>
      <c r="HBI59" s="34"/>
      <c r="HBJ59" s="34"/>
      <c r="HBK59" s="34"/>
      <c r="HBL59" s="34"/>
      <c r="HBM59" s="34"/>
      <c r="HBN59" s="34"/>
      <c r="HBO59" s="34"/>
      <c r="HBP59" s="34"/>
      <c r="HBQ59" s="34"/>
      <c r="HBR59" s="34"/>
      <c r="HBS59" s="34"/>
      <c r="HBT59" s="34"/>
      <c r="HBU59" s="34"/>
      <c r="HBV59" s="34"/>
      <c r="HBW59" s="34"/>
      <c r="HBX59" s="34"/>
      <c r="HBY59" s="34"/>
      <c r="HBZ59" s="34"/>
      <c r="HCA59" s="34"/>
      <c r="HCB59" s="34"/>
      <c r="HCC59" s="34"/>
      <c r="HCD59" s="34"/>
      <c r="HCE59" s="34"/>
      <c r="HCF59" s="34"/>
      <c r="HCG59" s="34"/>
      <c r="HCH59" s="34"/>
      <c r="HCI59" s="34"/>
      <c r="HCJ59" s="34"/>
      <c r="HCK59" s="34"/>
      <c r="HCL59" s="34"/>
      <c r="HCM59" s="34"/>
      <c r="HCN59" s="34"/>
      <c r="HCO59" s="34"/>
      <c r="HCP59" s="34"/>
      <c r="HCQ59" s="34"/>
      <c r="HCR59" s="34"/>
      <c r="HCS59" s="34"/>
      <c r="HCT59" s="34"/>
      <c r="HCU59" s="34"/>
      <c r="HCV59" s="34"/>
      <c r="HCW59" s="34"/>
      <c r="HCX59" s="34"/>
      <c r="HCY59" s="34"/>
      <c r="HCZ59" s="34"/>
      <c r="HDA59" s="34"/>
      <c r="HDB59" s="34"/>
      <c r="HDC59" s="34"/>
      <c r="HDD59" s="34"/>
      <c r="HDE59" s="34"/>
      <c r="HDF59" s="34"/>
      <c r="HDG59" s="34"/>
      <c r="HDH59" s="34"/>
      <c r="HDI59" s="34"/>
      <c r="HDJ59" s="34"/>
      <c r="HDK59" s="34"/>
      <c r="HDL59" s="34"/>
      <c r="HDM59" s="34"/>
      <c r="HDN59" s="34"/>
      <c r="HDO59" s="34"/>
      <c r="HDP59" s="34"/>
      <c r="HDQ59" s="34"/>
      <c r="HDR59" s="34"/>
      <c r="HDS59" s="34"/>
      <c r="HDT59" s="34"/>
      <c r="HDU59" s="34"/>
      <c r="HDV59" s="34"/>
      <c r="HDW59" s="34"/>
      <c r="HDX59" s="34"/>
      <c r="HDY59" s="34"/>
      <c r="HDZ59" s="34"/>
      <c r="HEA59" s="34"/>
      <c r="HEB59" s="34"/>
      <c r="HEC59" s="34"/>
      <c r="HED59" s="34"/>
      <c r="HEE59" s="34"/>
      <c r="HEF59" s="34"/>
      <c r="HEG59" s="34"/>
      <c r="HEH59" s="34"/>
      <c r="HEI59" s="34"/>
      <c r="HEJ59" s="34"/>
      <c r="HEK59" s="34"/>
      <c r="HEL59" s="34"/>
      <c r="HEM59" s="34"/>
      <c r="HEN59" s="34"/>
      <c r="HEO59" s="34"/>
      <c r="HEP59" s="34"/>
      <c r="HEQ59" s="34"/>
      <c r="HER59" s="34"/>
      <c r="HES59" s="34"/>
      <c r="HET59" s="34"/>
      <c r="HEU59" s="34"/>
      <c r="HEV59" s="34"/>
      <c r="HEW59" s="34"/>
      <c r="HEX59" s="34"/>
      <c r="HEY59" s="34"/>
      <c r="HEZ59" s="34"/>
      <c r="HFA59" s="34"/>
      <c r="HFB59" s="34"/>
      <c r="HFC59" s="34"/>
      <c r="HFD59" s="34"/>
      <c r="HFE59" s="34"/>
      <c r="HFF59" s="34"/>
      <c r="HFG59" s="34"/>
      <c r="HFH59" s="34"/>
      <c r="HFI59" s="34"/>
      <c r="HFJ59" s="34"/>
      <c r="HFK59" s="34"/>
      <c r="HFL59" s="34"/>
      <c r="HFM59" s="34"/>
      <c r="HFN59" s="34"/>
      <c r="HFO59" s="34"/>
      <c r="HFP59" s="34"/>
      <c r="HFQ59" s="34"/>
      <c r="HFR59" s="34"/>
      <c r="HFS59" s="34"/>
      <c r="HFT59" s="34"/>
      <c r="HFU59" s="34"/>
      <c r="HFV59" s="34"/>
      <c r="HFW59" s="34"/>
      <c r="HFX59" s="34"/>
      <c r="HFY59" s="34"/>
      <c r="HFZ59" s="34"/>
      <c r="HGA59" s="34"/>
      <c r="HGB59" s="34"/>
      <c r="HGC59" s="34"/>
      <c r="HGD59" s="34"/>
      <c r="HGE59" s="34"/>
      <c r="HGF59" s="34"/>
      <c r="HGG59" s="34"/>
      <c r="HGH59" s="34"/>
      <c r="HGI59" s="34"/>
      <c r="HGJ59" s="34"/>
      <c r="HGK59" s="34"/>
      <c r="HGL59" s="34"/>
      <c r="HGM59" s="34"/>
      <c r="HGN59" s="34"/>
      <c r="HGO59" s="34"/>
      <c r="HGP59" s="34"/>
      <c r="HGQ59" s="34"/>
      <c r="HGR59" s="34"/>
      <c r="HGS59" s="34"/>
      <c r="HGT59" s="34"/>
      <c r="HGU59" s="34"/>
      <c r="HGV59" s="34"/>
      <c r="HGW59" s="34"/>
      <c r="HGX59" s="34"/>
      <c r="HGY59" s="34"/>
      <c r="HGZ59" s="34"/>
      <c r="HHA59" s="34"/>
      <c r="HHB59" s="34"/>
      <c r="HHC59" s="34"/>
      <c r="HHD59" s="34"/>
      <c r="HHE59" s="34"/>
      <c r="HHF59" s="34"/>
      <c r="HHG59" s="34"/>
      <c r="HHH59" s="34"/>
      <c r="HHI59" s="34"/>
      <c r="HHJ59" s="34"/>
      <c r="HHK59" s="34"/>
      <c r="HHL59" s="34"/>
      <c r="HHM59" s="34"/>
      <c r="HHN59" s="34"/>
      <c r="HHO59" s="34"/>
      <c r="HHP59" s="34"/>
      <c r="HHQ59" s="34"/>
      <c r="HHR59" s="34"/>
      <c r="HHS59" s="34"/>
      <c r="HHT59" s="34"/>
      <c r="HHU59" s="34"/>
      <c r="HHV59" s="34"/>
      <c r="HHW59" s="34"/>
      <c r="HHX59" s="34"/>
      <c r="HHY59" s="34"/>
      <c r="HHZ59" s="34"/>
      <c r="HIA59" s="34"/>
      <c r="HIB59" s="34"/>
      <c r="HIC59" s="34"/>
      <c r="HID59" s="34"/>
      <c r="HIE59" s="34"/>
      <c r="HIF59" s="34"/>
      <c r="HIG59" s="34"/>
      <c r="HIH59" s="34"/>
      <c r="HII59" s="34"/>
      <c r="HIJ59" s="34"/>
      <c r="HIK59" s="34"/>
      <c r="HIL59" s="34"/>
      <c r="HIM59" s="34"/>
      <c r="HIN59" s="34"/>
      <c r="HIO59" s="34"/>
      <c r="HIP59" s="34"/>
      <c r="HIQ59" s="34"/>
      <c r="HIR59" s="34"/>
      <c r="HIS59" s="34"/>
      <c r="HIT59" s="34"/>
      <c r="HIU59" s="34"/>
      <c r="HIV59" s="34"/>
      <c r="HIW59" s="34"/>
      <c r="HIX59" s="34"/>
      <c r="HIY59" s="34"/>
      <c r="HIZ59" s="34"/>
      <c r="HJA59" s="34"/>
      <c r="HJB59" s="34"/>
      <c r="HJC59" s="34"/>
      <c r="HJD59" s="34"/>
      <c r="HJE59" s="34"/>
      <c r="HJF59" s="34"/>
      <c r="HJG59" s="34"/>
      <c r="HJH59" s="34"/>
      <c r="HJI59" s="34"/>
      <c r="HJJ59" s="34"/>
      <c r="HJK59" s="34"/>
      <c r="HJL59" s="34"/>
      <c r="HJM59" s="34"/>
      <c r="HJN59" s="34"/>
      <c r="HJO59" s="34"/>
      <c r="HJP59" s="34"/>
      <c r="HJQ59" s="34"/>
      <c r="HJR59" s="34"/>
      <c r="HJS59" s="34"/>
      <c r="HJT59" s="34"/>
      <c r="HJU59" s="34"/>
      <c r="HJV59" s="34"/>
      <c r="HJW59" s="34"/>
      <c r="HJX59" s="34"/>
      <c r="HJY59" s="34"/>
      <c r="HJZ59" s="34"/>
      <c r="HKA59" s="34"/>
      <c r="HKB59" s="34"/>
      <c r="HKC59" s="34"/>
      <c r="HKD59" s="34"/>
      <c r="HKE59" s="34"/>
      <c r="HKF59" s="34"/>
      <c r="HKG59" s="34"/>
      <c r="HKH59" s="34"/>
      <c r="HKI59" s="34"/>
      <c r="HKJ59" s="34"/>
      <c r="HKK59" s="34"/>
      <c r="HKL59" s="34"/>
      <c r="HKM59" s="34"/>
      <c r="HKN59" s="34"/>
      <c r="HKO59" s="34"/>
      <c r="HKP59" s="34"/>
      <c r="HKQ59" s="34"/>
      <c r="HKR59" s="34"/>
      <c r="HKS59" s="34"/>
      <c r="HKT59" s="34"/>
      <c r="HKU59" s="34"/>
      <c r="HKV59" s="34"/>
      <c r="HKW59" s="34"/>
      <c r="HKX59" s="34"/>
      <c r="HKY59" s="34"/>
      <c r="HKZ59" s="34"/>
      <c r="HLA59" s="34"/>
      <c r="HLB59" s="34"/>
      <c r="HLC59" s="34"/>
      <c r="HLD59" s="34"/>
      <c r="HLE59" s="34"/>
      <c r="HLF59" s="34"/>
      <c r="HLG59" s="34"/>
      <c r="HLH59" s="34"/>
      <c r="HLI59" s="34"/>
      <c r="HLJ59" s="34"/>
      <c r="HLK59" s="34"/>
      <c r="HLL59" s="34"/>
      <c r="HLM59" s="34"/>
      <c r="HLN59" s="34"/>
      <c r="HLO59" s="34"/>
      <c r="HLP59" s="34"/>
      <c r="HLQ59" s="34"/>
      <c r="HLR59" s="34"/>
      <c r="HLS59" s="34"/>
      <c r="HLT59" s="34"/>
      <c r="HLU59" s="34"/>
      <c r="HLV59" s="34"/>
      <c r="HLW59" s="34"/>
      <c r="HLX59" s="34"/>
      <c r="HLY59" s="34"/>
      <c r="HLZ59" s="34"/>
      <c r="HMA59" s="34"/>
      <c r="HMB59" s="34"/>
      <c r="HMC59" s="34"/>
      <c r="HMD59" s="34"/>
      <c r="HME59" s="34"/>
      <c r="HMF59" s="34"/>
      <c r="HMG59" s="34"/>
      <c r="HMH59" s="34"/>
      <c r="HMI59" s="34"/>
      <c r="HMJ59" s="34"/>
      <c r="HMK59" s="34"/>
      <c r="HML59" s="34"/>
      <c r="HMM59" s="34"/>
      <c r="HMN59" s="34"/>
      <c r="HMO59" s="34"/>
      <c r="HMP59" s="34"/>
      <c r="HMQ59" s="34"/>
      <c r="HMR59" s="34"/>
      <c r="HMS59" s="34"/>
      <c r="HMT59" s="34"/>
      <c r="HMU59" s="34"/>
      <c r="HMV59" s="34"/>
      <c r="HMW59" s="34"/>
      <c r="HMX59" s="34"/>
      <c r="HMY59" s="34"/>
      <c r="HMZ59" s="34"/>
      <c r="HNA59" s="34"/>
      <c r="HNB59" s="34"/>
      <c r="HNC59" s="34"/>
      <c r="HND59" s="34"/>
      <c r="HNE59" s="34"/>
      <c r="HNF59" s="34"/>
      <c r="HNG59" s="34"/>
      <c r="HNH59" s="34"/>
      <c r="HNI59" s="34"/>
      <c r="HNJ59" s="34"/>
      <c r="HNK59" s="34"/>
      <c r="HNL59" s="34"/>
      <c r="HNM59" s="34"/>
      <c r="HNN59" s="34"/>
      <c r="HNO59" s="34"/>
      <c r="HNP59" s="34"/>
      <c r="HNQ59" s="34"/>
      <c r="HNR59" s="34"/>
      <c r="HNS59" s="34"/>
      <c r="HNT59" s="34"/>
      <c r="HNU59" s="34"/>
      <c r="HNV59" s="34"/>
      <c r="HNW59" s="34"/>
      <c r="HNX59" s="34"/>
      <c r="HNY59" s="34"/>
      <c r="HNZ59" s="34"/>
      <c r="HOA59" s="34"/>
      <c r="HOB59" s="34"/>
      <c r="HOC59" s="34"/>
      <c r="HOD59" s="34"/>
      <c r="HOE59" s="34"/>
      <c r="HOF59" s="34"/>
      <c r="HOG59" s="34"/>
      <c r="HOH59" s="34"/>
      <c r="HOI59" s="34"/>
      <c r="HOJ59" s="34"/>
      <c r="HOK59" s="34"/>
      <c r="HOL59" s="34"/>
      <c r="HOM59" s="34"/>
      <c r="HON59" s="34"/>
      <c r="HOO59" s="34"/>
      <c r="HOP59" s="34"/>
      <c r="HOQ59" s="34"/>
      <c r="HOR59" s="34"/>
      <c r="HOS59" s="34"/>
      <c r="HOT59" s="34"/>
      <c r="HOU59" s="34"/>
      <c r="HOV59" s="34"/>
      <c r="HOW59" s="34"/>
      <c r="HOX59" s="34"/>
      <c r="HOY59" s="34"/>
      <c r="HOZ59" s="34"/>
      <c r="HPA59" s="34"/>
      <c r="HPB59" s="34"/>
      <c r="HPC59" s="34"/>
      <c r="HPD59" s="34"/>
      <c r="HPE59" s="34"/>
      <c r="HPF59" s="34"/>
      <c r="HPG59" s="34"/>
      <c r="HPH59" s="34"/>
      <c r="HPI59" s="34"/>
      <c r="HPJ59" s="34"/>
      <c r="HPK59" s="34"/>
      <c r="HPL59" s="34"/>
      <c r="HPM59" s="34"/>
      <c r="HPN59" s="34"/>
      <c r="HPO59" s="34"/>
      <c r="HPP59" s="34"/>
      <c r="HPQ59" s="34"/>
      <c r="HPR59" s="34"/>
      <c r="HPS59" s="34"/>
      <c r="HPT59" s="34"/>
      <c r="HPU59" s="34"/>
      <c r="HPV59" s="34"/>
      <c r="HPW59" s="34"/>
      <c r="HPX59" s="34"/>
      <c r="HPY59" s="34"/>
      <c r="HPZ59" s="34"/>
      <c r="HQA59" s="34"/>
      <c r="HQB59" s="34"/>
      <c r="HQC59" s="34"/>
      <c r="HQD59" s="34"/>
      <c r="HQE59" s="34"/>
      <c r="HQF59" s="34"/>
      <c r="HQG59" s="34"/>
      <c r="HQH59" s="34"/>
      <c r="HQI59" s="34"/>
      <c r="HQJ59" s="34"/>
      <c r="HQK59" s="34"/>
      <c r="HQL59" s="34"/>
      <c r="HQM59" s="34"/>
      <c r="HQN59" s="34"/>
      <c r="HQO59" s="34"/>
      <c r="HQP59" s="34"/>
      <c r="HQQ59" s="34"/>
      <c r="HQR59" s="34"/>
      <c r="HQS59" s="34"/>
      <c r="HQT59" s="34"/>
      <c r="HQU59" s="34"/>
      <c r="HQV59" s="34"/>
      <c r="HQW59" s="34"/>
      <c r="HQX59" s="34"/>
      <c r="HQY59" s="34"/>
      <c r="HQZ59" s="34"/>
      <c r="HRA59" s="34"/>
      <c r="HRB59" s="34"/>
      <c r="HRC59" s="34"/>
      <c r="HRD59" s="34"/>
      <c r="HRE59" s="34"/>
      <c r="HRF59" s="34"/>
      <c r="HRG59" s="34"/>
      <c r="HRH59" s="34"/>
      <c r="HRI59" s="34"/>
      <c r="HRJ59" s="34"/>
      <c r="HRK59" s="34"/>
      <c r="HRL59" s="34"/>
      <c r="HRM59" s="34"/>
      <c r="HRN59" s="34"/>
      <c r="HRO59" s="34"/>
      <c r="HRP59" s="34"/>
      <c r="HRQ59" s="34"/>
      <c r="HRR59" s="34"/>
      <c r="HRS59" s="34"/>
      <c r="HRT59" s="34"/>
      <c r="HRU59" s="34"/>
      <c r="HRV59" s="34"/>
      <c r="HRW59" s="34"/>
      <c r="HRX59" s="34"/>
      <c r="HRY59" s="34"/>
      <c r="HRZ59" s="34"/>
      <c r="HSA59" s="34"/>
      <c r="HSB59" s="34"/>
      <c r="HSC59" s="34"/>
      <c r="HSD59" s="34"/>
      <c r="HSE59" s="34"/>
      <c r="HSF59" s="34"/>
      <c r="HSG59" s="34"/>
      <c r="HSH59" s="34"/>
      <c r="HSI59" s="34"/>
      <c r="HSJ59" s="34"/>
      <c r="HSK59" s="34"/>
      <c r="HSL59" s="34"/>
      <c r="HSM59" s="34"/>
      <c r="HSN59" s="34"/>
      <c r="HSO59" s="34"/>
      <c r="HSP59" s="34"/>
      <c r="HSQ59" s="34"/>
      <c r="HSR59" s="34"/>
      <c r="HSS59" s="34"/>
      <c r="HST59" s="34"/>
      <c r="HSU59" s="34"/>
      <c r="HSV59" s="34"/>
      <c r="HSW59" s="34"/>
      <c r="HSX59" s="34"/>
      <c r="HSY59" s="34"/>
      <c r="HSZ59" s="34"/>
      <c r="HTA59" s="34"/>
      <c r="HTB59" s="34"/>
      <c r="HTC59" s="34"/>
      <c r="HTD59" s="34"/>
      <c r="HTE59" s="34"/>
      <c r="HTF59" s="34"/>
      <c r="HTG59" s="34"/>
      <c r="HTH59" s="34"/>
      <c r="HTI59" s="34"/>
      <c r="HTJ59" s="34"/>
      <c r="HTK59" s="34"/>
      <c r="HTL59" s="34"/>
      <c r="HTM59" s="34"/>
      <c r="HTN59" s="34"/>
      <c r="HTO59" s="34"/>
      <c r="HTP59" s="34"/>
      <c r="HTQ59" s="34"/>
      <c r="HTR59" s="34"/>
      <c r="HTS59" s="34"/>
      <c r="HTT59" s="34"/>
      <c r="HTU59" s="34"/>
      <c r="HTV59" s="34"/>
      <c r="HTW59" s="34"/>
      <c r="HTX59" s="34"/>
      <c r="HTY59" s="34"/>
      <c r="HTZ59" s="34"/>
      <c r="HUA59" s="34"/>
      <c r="HUB59" s="34"/>
      <c r="HUC59" s="34"/>
      <c r="HUD59" s="34"/>
      <c r="HUE59" s="34"/>
      <c r="HUF59" s="34"/>
      <c r="HUG59" s="34"/>
      <c r="HUH59" s="34"/>
      <c r="HUI59" s="34"/>
      <c r="HUJ59" s="34"/>
      <c r="HUK59" s="34"/>
      <c r="HUL59" s="34"/>
      <c r="HUM59" s="34"/>
      <c r="HUN59" s="34"/>
      <c r="HUO59" s="34"/>
      <c r="HUP59" s="34"/>
      <c r="HUQ59" s="34"/>
      <c r="HUR59" s="34"/>
      <c r="HUS59" s="34"/>
      <c r="HUT59" s="34"/>
      <c r="HUU59" s="34"/>
      <c r="HUV59" s="34"/>
      <c r="HUW59" s="34"/>
      <c r="HUX59" s="34"/>
      <c r="HUY59" s="34"/>
      <c r="HUZ59" s="34"/>
      <c r="HVA59" s="34"/>
      <c r="HVB59" s="34"/>
      <c r="HVC59" s="34"/>
      <c r="HVD59" s="34"/>
      <c r="HVE59" s="34"/>
      <c r="HVF59" s="34"/>
      <c r="HVG59" s="34"/>
      <c r="HVH59" s="34"/>
      <c r="HVI59" s="34"/>
      <c r="HVJ59" s="34"/>
      <c r="HVK59" s="34"/>
      <c r="HVL59" s="34"/>
      <c r="HVM59" s="34"/>
      <c r="HVN59" s="34"/>
      <c r="HVO59" s="34"/>
      <c r="HVP59" s="34"/>
      <c r="HVQ59" s="34"/>
      <c r="HVR59" s="34"/>
      <c r="HVS59" s="34"/>
      <c r="HVT59" s="34"/>
      <c r="HVU59" s="34"/>
      <c r="HVV59" s="34"/>
      <c r="HVW59" s="34"/>
      <c r="HVX59" s="34"/>
      <c r="HVY59" s="34"/>
      <c r="HVZ59" s="34"/>
      <c r="HWA59" s="34"/>
      <c r="HWB59" s="34"/>
      <c r="HWC59" s="34"/>
      <c r="HWD59" s="34"/>
      <c r="HWE59" s="34"/>
      <c r="HWF59" s="34"/>
      <c r="HWG59" s="34"/>
      <c r="HWH59" s="34"/>
      <c r="HWI59" s="34"/>
      <c r="HWJ59" s="34"/>
      <c r="HWK59" s="34"/>
      <c r="HWL59" s="34"/>
      <c r="HWM59" s="34"/>
      <c r="HWN59" s="34"/>
      <c r="HWO59" s="34"/>
      <c r="HWP59" s="34"/>
      <c r="HWQ59" s="34"/>
      <c r="HWR59" s="34"/>
      <c r="HWS59" s="34"/>
      <c r="HWT59" s="34"/>
      <c r="HWU59" s="34"/>
      <c r="HWV59" s="34"/>
      <c r="HWW59" s="34"/>
      <c r="HWX59" s="34"/>
      <c r="HWY59" s="34"/>
      <c r="HWZ59" s="34"/>
      <c r="HXA59" s="34"/>
      <c r="HXB59" s="34"/>
      <c r="HXC59" s="34"/>
      <c r="HXD59" s="34"/>
      <c r="HXE59" s="34"/>
      <c r="HXF59" s="34"/>
      <c r="HXG59" s="34"/>
      <c r="HXH59" s="34"/>
      <c r="HXI59" s="34"/>
      <c r="HXJ59" s="34"/>
      <c r="HXK59" s="34"/>
      <c r="HXL59" s="34"/>
      <c r="HXM59" s="34"/>
      <c r="HXN59" s="34"/>
      <c r="HXO59" s="34"/>
      <c r="HXP59" s="34"/>
      <c r="HXQ59" s="34"/>
      <c r="HXR59" s="34"/>
      <c r="HXS59" s="34"/>
      <c r="HXT59" s="34"/>
      <c r="HXU59" s="34"/>
      <c r="HXV59" s="34"/>
      <c r="HXW59" s="34"/>
      <c r="HXX59" s="34"/>
      <c r="HXY59" s="34"/>
      <c r="HXZ59" s="34"/>
      <c r="HYA59" s="34"/>
      <c r="HYB59" s="34"/>
      <c r="HYC59" s="34"/>
      <c r="HYD59" s="34"/>
      <c r="HYE59" s="34"/>
      <c r="HYF59" s="34"/>
      <c r="HYG59" s="34"/>
      <c r="HYH59" s="34"/>
      <c r="HYI59" s="34"/>
      <c r="HYJ59" s="34"/>
      <c r="HYK59" s="34"/>
      <c r="HYL59" s="34"/>
      <c r="HYM59" s="34"/>
      <c r="HYN59" s="34"/>
      <c r="HYO59" s="34"/>
      <c r="HYP59" s="34"/>
      <c r="HYQ59" s="34"/>
      <c r="HYR59" s="34"/>
      <c r="HYS59" s="34"/>
      <c r="HYT59" s="34"/>
      <c r="HYU59" s="34"/>
      <c r="HYV59" s="34"/>
      <c r="HYW59" s="34"/>
      <c r="HYX59" s="34"/>
      <c r="HYY59" s="34"/>
      <c r="HYZ59" s="34"/>
      <c r="HZA59" s="34"/>
      <c r="HZB59" s="34"/>
      <c r="HZC59" s="34"/>
      <c r="HZD59" s="34"/>
      <c r="HZE59" s="34"/>
      <c r="HZF59" s="34"/>
      <c r="HZG59" s="34"/>
      <c r="HZH59" s="34"/>
      <c r="HZI59" s="34"/>
      <c r="HZJ59" s="34"/>
      <c r="HZK59" s="34"/>
      <c r="HZL59" s="34"/>
      <c r="HZM59" s="34"/>
      <c r="HZN59" s="34"/>
      <c r="HZO59" s="34"/>
      <c r="HZP59" s="34"/>
      <c r="HZQ59" s="34"/>
      <c r="HZR59" s="34"/>
      <c r="HZS59" s="34"/>
      <c r="HZT59" s="34"/>
      <c r="HZU59" s="34"/>
      <c r="HZV59" s="34"/>
      <c r="HZW59" s="34"/>
      <c r="HZX59" s="34"/>
      <c r="HZY59" s="34"/>
      <c r="HZZ59" s="34"/>
      <c r="IAA59" s="34"/>
      <c r="IAB59" s="34"/>
      <c r="IAC59" s="34"/>
      <c r="IAD59" s="34"/>
      <c r="IAE59" s="34"/>
      <c r="IAF59" s="34"/>
      <c r="IAG59" s="34"/>
      <c r="IAH59" s="34"/>
      <c r="IAI59" s="34"/>
      <c r="IAJ59" s="34"/>
      <c r="IAK59" s="34"/>
      <c r="IAL59" s="34"/>
      <c r="IAM59" s="34"/>
      <c r="IAN59" s="34"/>
      <c r="IAO59" s="34"/>
      <c r="IAP59" s="34"/>
      <c r="IAQ59" s="34"/>
      <c r="IAR59" s="34"/>
      <c r="IAS59" s="34"/>
      <c r="IAT59" s="34"/>
      <c r="IAU59" s="34"/>
      <c r="IAV59" s="34"/>
      <c r="IAW59" s="34"/>
      <c r="IAX59" s="34"/>
      <c r="IAY59" s="34"/>
      <c r="IAZ59" s="34"/>
      <c r="IBA59" s="34"/>
      <c r="IBB59" s="34"/>
      <c r="IBC59" s="34"/>
      <c r="IBD59" s="34"/>
      <c r="IBE59" s="34"/>
      <c r="IBF59" s="34"/>
      <c r="IBG59" s="34"/>
      <c r="IBH59" s="34"/>
      <c r="IBI59" s="34"/>
      <c r="IBJ59" s="34"/>
      <c r="IBK59" s="34"/>
      <c r="IBL59" s="34"/>
      <c r="IBM59" s="34"/>
      <c r="IBN59" s="34"/>
      <c r="IBO59" s="34"/>
      <c r="IBP59" s="34"/>
      <c r="IBQ59" s="34"/>
      <c r="IBR59" s="34"/>
      <c r="IBS59" s="34"/>
      <c r="IBT59" s="34"/>
      <c r="IBU59" s="34"/>
      <c r="IBV59" s="34"/>
      <c r="IBW59" s="34"/>
      <c r="IBX59" s="34"/>
      <c r="IBY59" s="34"/>
      <c r="IBZ59" s="34"/>
      <c r="ICA59" s="34"/>
      <c r="ICB59" s="34"/>
      <c r="ICC59" s="34"/>
      <c r="ICD59" s="34"/>
      <c r="ICE59" s="34"/>
      <c r="ICF59" s="34"/>
      <c r="ICG59" s="34"/>
      <c r="ICH59" s="34"/>
      <c r="ICI59" s="34"/>
      <c r="ICJ59" s="34"/>
      <c r="ICK59" s="34"/>
      <c r="ICL59" s="34"/>
      <c r="ICM59" s="34"/>
      <c r="ICN59" s="34"/>
      <c r="ICO59" s="34"/>
      <c r="ICP59" s="34"/>
      <c r="ICQ59" s="34"/>
      <c r="ICR59" s="34"/>
      <c r="ICS59" s="34"/>
      <c r="ICT59" s="34"/>
      <c r="ICU59" s="34"/>
      <c r="ICV59" s="34"/>
      <c r="ICW59" s="34"/>
      <c r="ICX59" s="34"/>
      <c r="ICY59" s="34"/>
      <c r="ICZ59" s="34"/>
      <c r="IDA59" s="34"/>
      <c r="IDB59" s="34"/>
      <c r="IDC59" s="34"/>
      <c r="IDD59" s="34"/>
      <c r="IDE59" s="34"/>
      <c r="IDF59" s="34"/>
      <c r="IDG59" s="34"/>
      <c r="IDH59" s="34"/>
      <c r="IDI59" s="34"/>
      <c r="IDJ59" s="34"/>
      <c r="IDK59" s="34"/>
      <c r="IDL59" s="34"/>
      <c r="IDM59" s="34"/>
      <c r="IDN59" s="34"/>
      <c r="IDO59" s="34"/>
      <c r="IDP59" s="34"/>
      <c r="IDQ59" s="34"/>
      <c r="IDR59" s="34"/>
      <c r="IDS59" s="34"/>
      <c r="IDT59" s="34"/>
      <c r="IDU59" s="34"/>
      <c r="IDV59" s="34"/>
      <c r="IDW59" s="34"/>
      <c r="IDX59" s="34"/>
      <c r="IDY59" s="34"/>
      <c r="IDZ59" s="34"/>
      <c r="IEA59" s="34"/>
      <c r="IEB59" s="34"/>
      <c r="IEC59" s="34"/>
      <c r="IED59" s="34"/>
      <c r="IEE59" s="34"/>
      <c r="IEF59" s="34"/>
      <c r="IEG59" s="34"/>
      <c r="IEH59" s="34"/>
      <c r="IEI59" s="34"/>
      <c r="IEJ59" s="34"/>
      <c r="IEK59" s="34"/>
      <c r="IEL59" s="34"/>
      <c r="IEM59" s="34"/>
      <c r="IEN59" s="34"/>
      <c r="IEO59" s="34"/>
      <c r="IEP59" s="34"/>
      <c r="IEQ59" s="34"/>
      <c r="IER59" s="34"/>
      <c r="IES59" s="34"/>
      <c r="IET59" s="34"/>
      <c r="IEU59" s="34"/>
      <c r="IEV59" s="34"/>
      <c r="IEW59" s="34"/>
      <c r="IEX59" s="34"/>
      <c r="IEY59" s="34"/>
      <c r="IEZ59" s="34"/>
      <c r="IFA59" s="34"/>
      <c r="IFB59" s="34"/>
      <c r="IFC59" s="34"/>
      <c r="IFD59" s="34"/>
      <c r="IFE59" s="34"/>
      <c r="IFF59" s="34"/>
      <c r="IFG59" s="34"/>
      <c r="IFH59" s="34"/>
      <c r="IFI59" s="34"/>
      <c r="IFJ59" s="34"/>
      <c r="IFK59" s="34"/>
      <c r="IFL59" s="34"/>
      <c r="IFM59" s="34"/>
      <c r="IFN59" s="34"/>
      <c r="IFO59" s="34"/>
      <c r="IFP59" s="34"/>
      <c r="IFQ59" s="34"/>
      <c r="IFR59" s="34"/>
      <c r="IFS59" s="34"/>
      <c r="IFT59" s="34"/>
      <c r="IFU59" s="34"/>
      <c r="IFV59" s="34"/>
      <c r="IFW59" s="34"/>
      <c r="IFX59" s="34"/>
      <c r="IFY59" s="34"/>
      <c r="IFZ59" s="34"/>
      <c r="IGA59" s="34"/>
      <c r="IGB59" s="34"/>
      <c r="IGC59" s="34"/>
      <c r="IGD59" s="34"/>
      <c r="IGE59" s="34"/>
      <c r="IGF59" s="34"/>
      <c r="IGG59" s="34"/>
      <c r="IGH59" s="34"/>
      <c r="IGI59" s="34"/>
      <c r="IGJ59" s="34"/>
      <c r="IGK59" s="34"/>
      <c r="IGL59" s="34"/>
      <c r="IGM59" s="34"/>
      <c r="IGN59" s="34"/>
      <c r="IGO59" s="34"/>
      <c r="IGP59" s="34"/>
      <c r="IGQ59" s="34"/>
      <c r="IGR59" s="34"/>
      <c r="IGS59" s="34"/>
      <c r="IGT59" s="34"/>
      <c r="IGU59" s="34"/>
      <c r="IGV59" s="34"/>
      <c r="IGW59" s="34"/>
      <c r="IGX59" s="34"/>
      <c r="IGY59" s="34"/>
      <c r="IGZ59" s="34"/>
      <c r="IHA59" s="34"/>
      <c r="IHB59" s="34"/>
      <c r="IHC59" s="34"/>
      <c r="IHD59" s="34"/>
      <c r="IHE59" s="34"/>
      <c r="IHF59" s="34"/>
      <c r="IHG59" s="34"/>
      <c r="IHH59" s="34"/>
      <c r="IHI59" s="34"/>
      <c r="IHJ59" s="34"/>
      <c r="IHK59" s="34"/>
      <c r="IHL59" s="34"/>
      <c r="IHM59" s="34"/>
      <c r="IHN59" s="34"/>
      <c r="IHO59" s="34"/>
      <c r="IHP59" s="34"/>
      <c r="IHQ59" s="34"/>
      <c r="IHR59" s="34"/>
      <c r="IHS59" s="34"/>
      <c r="IHT59" s="34"/>
      <c r="IHU59" s="34"/>
      <c r="IHV59" s="34"/>
      <c r="IHW59" s="34"/>
      <c r="IHX59" s="34"/>
      <c r="IHY59" s="34"/>
      <c r="IHZ59" s="34"/>
      <c r="IIA59" s="34"/>
      <c r="IIB59" s="34"/>
      <c r="IIC59" s="34"/>
      <c r="IID59" s="34"/>
      <c r="IIE59" s="34"/>
      <c r="IIF59" s="34"/>
      <c r="IIG59" s="34"/>
      <c r="IIH59" s="34"/>
      <c r="III59" s="34"/>
      <c r="IIJ59" s="34"/>
      <c r="IIK59" s="34"/>
      <c r="IIL59" s="34"/>
      <c r="IIM59" s="34"/>
      <c r="IIN59" s="34"/>
      <c r="IIO59" s="34"/>
      <c r="IIP59" s="34"/>
      <c r="IIQ59" s="34"/>
      <c r="IIR59" s="34"/>
      <c r="IIS59" s="34"/>
      <c r="IIT59" s="34"/>
      <c r="IIU59" s="34"/>
      <c r="IIV59" s="34"/>
      <c r="IIW59" s="34"/>
      <c r="IIX59" s="34"/>
      <c r="IIY59" s="34"/>
      <c r="IIZ59" s="34"/>
      <c r="IJA59" s="34"/>
      <c r="IJB59" s="34"/>
      <c r="IJC59" s="34"/>
      <c r="IJD59" s="34"/>
      <c r="IJE59" s="34"/>
      <c r="IJF59" s="34"/>
      <c r="IJG59" s="34"/>
      <c r="IJH59" s="34"/>
      <c r="IJI59" s="34"/>
      <c r="IJJ59" s="34"/>
      <c r="IJK59" s="34"/>
      <c r="IJL59" s="34"/>
      <c r="IJM59" s="34"/>
      <c r="IJN59" s="34"/>
      <c r="IJO59" s="34"/>
      <c r="IJP59" s="34"/>
      <c r="IJQ59" s="34"/>
      <c r="IJR59" s="34"/>
      <c r="IJS59" s="34"/>
      <c r="IJT59" s="34"/>
      <c r="IJU59" s="34"/>
      <c r="IJV59" s="34"/>
      <c r="IJW59" s="34"/>
      <c r="IJX59" s="34"/>
      <c r="IJY59" s="34"/>
      <c r="IJZ59" s="34"/>
      <c r="IKA59" s="34"/>
      <c r="IKB59" s="34"/>
      <c r="IKC59" s="34"/>
      <c r="IKD59" s="34"/>
      <c r="IKE59" s="34"/>
      <c r="IKF59" s="34"/>
      <c r="IKG59" s="34"/>
      <c r="IKH59" s="34"/>
      <c r="IKI59" s="34"/>
      <c r="IKJ59" s="34"/>
      <c r="IKK59" s="34"/>
      <c r="IKL59" s="34"/>
      <c r="IKM59" s="34"/>
      <c r="IKN59" s="34"/>
      <c r="IKO59" s="34"/>
      <c r="IKP59" s="34"/>
      <c r="IKQ59" s="34"/>
      <c r="IKR59" s="34"/>
      <c r="IKS59" s="34"/>
      <c r="IKT59" s="34"/>
      <c r="IKU59" s="34"/>
      <c r="IKV59" s="34"/>
      <c r="IKW59" s="34"/>
      <c r="IKX59" s="34"/>
      <c r="IKY59" s="34"/>
      <c r="IKZ59" s="34"/>
      <c r="ILA59" s="34"/>
      <c r="ILB59" s="34"/>
      <c r="ILC59" s="34"/>
      <c r="ILD59" s="34"/>
      <c r="ILE59" s="34"/>
      <c r="ILF59" s="34"/>
      <c r="ILG59" s="34"/>
      <c r="ILH59" s="34"/>
      <c r="ILI59" s="34"/>
      <c r="ILJ59" s="34"/>
      <c r="ILK59" s="34"/>
      <c r="ILL59" s="34"/>
      <c r="ILM59" s="34"/>
      <c r="ILN59" s="34"/>
      <c r="ILO59" s="34"/>
      <c r="ILP59" s="34"/>
      <c r="ILQ59" s="34"/>
      <c r="ILR59" s="34"/>
      <c r="ILS59" s="34"/>
      <c r="ILT59" s="34"/>
      <c r="ILU59" s="34"/>
      <c r="ILV59" s="34"/>
      <c r="ILW59" s="34"/>
      <c r="ILX59" s="34"/>
      <c r="ILY59" s="34"/>
      <c r="ILZ59" s="34"/>
      <c r="IMA59" s="34"/>
      <c r="IMB59" s="34"/>
      <c r="IMC59" s="34"/>
      <c r="IMD59" s="34"/>
      <c r="IME59" s="34"/>
      <c r="IMF59" s="34"/>
      <c r="IMG59" s="34"/>
      <c r="IMH59" s="34"/>
      <c r="IMI59" s="34"/>
      <c r="IMJ59" s="34"/>
      <c r="IMK59" s="34"/>
      <c r="IML59" s="34"/>
      <c r="IMM59" s="34"/>
      <c r="IMN59" s="34"/>
      <c r="IMO59" s="34"/>
      <c r="IMP59" s="34"/>
      <c r="IMQ59" s="34"/>
      <c r="IMR59" s="34"/>
      <c r="IMS59" s="34"/>
      <c r="IMT59" s="34"/>
      <c r="IMU59" s="34"/>
      <c r="IMV59" s="34"/>
      <c r="IMW59" s="34"/>
      <c r="IMX59" s="34"/>
      <c r="IMY59" s="34"/>
      <c r="IMZ59" s="34"/>
      <c r="INA59" s="34"/>
      <c r="INB59" s="34"/>
      <c r="INC59" s="34"/>
      <c r="IND59" s="34"/>
      <c r="INE59" s="34"/>
      <c r="INF59" s="34"/>
      <c r="ING59" s="34"/>
      <c r="INH59" s="34"/>
      <c r="INI59" s="34"/>
      <c r="INJ59" s="34"/>
      <c r="INK59" s="34"/>
      <c r="INL59" s="34"/>
      <c r="INM59" s="34"/>
      <c r="INN59" s="34"/>
      <c r="INO59" s="34"/>
      <c r="INP59" s="34"/>
      <c r="INQ59" s="34"/>
      <c r="INR59" s="34"/>
      <c r="INS59" s="34"/>
      <c r="INT59" s="34"/>
      <c r="INU59" s="34"/>
      <c r="INV59" s="34"/>
      <c r="INW59" s="34"/>
      <c r="INX59" s="34"/>
      <c r="INY59" s="34"/>
      <c r="INZ59" s="34"/>
      <c r="IOA59" s="34"/>
      <c r="IOB59" s="34"/>
      <c r="IOC59" s="34"/>
      <c r="IOD59" s="34"/>
      <c r="IOE59" s="34"/>
      <c r="IOF59" s="34"/>
      <c r="IOG59" s="34"/>
      <c r="IOH59" s="34"/>
      <c r="IOI59" s="34"/>
      <c r="IOJ59" s="34"/>
      <c r="IOK59" s="34"/>
      <c r="IOL59" s="34"/>
      <c r="IOM59" s="34"/>
      <c r="ION59" s="34"/>
      <c r="IOO59" s="34"/>
      <c r="IOP59" s="34"/>
      <c r="IOQ59" s="34"/>
      <c r="IOR59" s="34"/>
      <c r="IOS59" s="34"/>
      <c r="IOT59" s="34"/>
      <c r="IOU59" s="34"/>
      <c r="IOV59" s="34"/>
      <c r="IOW59" s="34"/>
      <c r="IOX59" s="34"/>
      <c r="IOY59" s="34"/>
      <c r="IOZ59" s="34"/>
      <c r="IPA59" s="34"/>
      <c r="IPB59" s="34"/>
      <c r="IPC59" s="34"/>
      <c r="IPD59" s="34"/>
      <c r="IPE59" s="34"/>
      <c r="IPF59" s="34"/>
      <c r="IPG59" s="34"/>
      <c r="IPH59" s="34"/>
      <c r="IPI59" s="34"/>
      <c r="IPJ59" s="34"/>
      <c r="IPK59" s="34"/>
      <c r="IPL59" s="34"/>
      <c r="IPM59" s="34"/>
      <c r="IPN59" s="34"/>
      <c r="IPO59" s="34"/>
      <c r="IPP59" s="34"/>
      <c r="IPQ59" s="34"/>
      <c r="IPR59" s="34"/>
      <c r="IPS59" s="34"/>
      <c r="IPT59" s="34"/>
      <c r="IPU59" s="34"/>
      <c r="IPV59" s="34"/>
      <c r="IPW59" s="34"/>
      <c r="IPX59" s="34"/>
      <c r="IPY59" s="34"/>
      <c r="IPZ59" s="34"/>
      <c r="IQA59" s="34"/>
      <c r="IQB59" s="34"/>
      <c r="IQC59" s="34"/>
      <c r="IQD59" s="34"/>
      <c r="IQE59" s="34"/>
      <c r="IQF59" s="34"/>
      <c r="IQG59" s="34"/>
      <c r="IQH59" s="34"/>
      <c r="IQI59" s="34"/>
      <c r="IQJ59" s="34"/>
      <c r="IQK59" s="34"/>
      <c r="IQL59" s="34"/>
      <c r="IQM59" s="34"/>
      <c r="IQN59" s="34"/>
      <c r="IQO59" s="34"/>
      <c r="IQP59" s="34"/>
      <c r="IQQ59" s="34"/>
      <c r="IQR59" s="34"/>
      <c r="IQS59" s="34"/>
      <c r="IQT59" s="34"/>
      <c r="IQU59" s="34"/>
      <c r="IQV59" s="34"/>
      <c r="IQW59" s="34"/>
      <c r="IQX59" s="34"/>
      <c r="IQY59" s="34"/>
      <c r="IQZ59" s="34"/>
      <c r="IRA59" s="34"/>
      <c r="IRB59" s="34"/>
      <c r="IRC59" s="34"/>
      <c r="IRD59" s="34"/>
      <c r="IRE59" s="34"/>
      <c r="IRF59" s="34"/>
      <c r="IRG59" s="34"/>
      <c r="IRH59" s="34"/>
      <c r="IRI59" s="34"/>
      <c r="IRJ59" s="34"/>
      <c r="IRK59" s="34"/>
      <c r="IRL59" s="34"/>
      <c r="IRM59" s="34"/>
      <c r="IRN59" s="34"/>
      <c r="IRO59" s="34"/>
      <c r="IRP59" s="34"/>
      <c r="IRQ59" s="34"/>
      <c r="IRR59" s="34"/>
      <c r="IRS59" s="34"/>
      <c r="IRT59" s="34"/>
      <c r="IRU59" s="34"/>
      <c r="IRV59" s="34"/>
      <c r="IRW59" s="34"/>
      <c r="IRX59" s="34"/>
      <c r="IRY59" s="34"/>
      <c r="IRZ59" s="34"/>
      <c r="ISA59" s="34"/>
      <c r="ISB59" s="34"/>
      <c r="ISC59" s="34"/>
      <c r="ISD59" s="34"/>
      <c r="ISE59" s="34"/>
      <c r="ISF59" s="34"/>
      <c r="ISG59" s="34"/>
      <c r="ISH59" s="34"/>
      <c r="ISI59" s="34"/>
      <c r="ISJ59" s="34"/>
      <c r="ISK59" s="34"/>
      <c r="ISL59" s="34"/>
      <c r="ISM59" s="34"/>
      <c r="ISN59" s="34"/>
      <c r="ISO59" s="34"/>
      <c r="ISP59" s="34"/>
      <c r="ISQ59" s="34"/>
      <c r="ISR59" s="34"/>
      <c r="ISS59" s="34"/>
      <c r="IST59" s="34"/>
      <c r="ISU59" s="34"/>
      <c r="ISV59" s="34"/>
      <c r="ISW59" s="34"/>
      <c r="ISX59" s="34"/>
      <c r="ISY59" s="34"/>
      <c r="ISZ59" s="34"/>
      <c r="ITA59" s="34"/>
      <c r="ITB59" s="34"/>
      <c r="ITC59" s="34"/>
      <c r="ITD59" s="34"/>
      <c r="ITE59" s="34"/>
      <c r="ITF59" s="34"/>
      <c r="ITG59" s="34"/>
      <c r="ITH59" s="34"/>
      <c r="ITI59" s="34"/>
      <c r="ITJ59" s="34"/>
      <c r="ITK59" s="34"/>
      <c r="ITL59" s="34"/>
      <c r="ITM59" s="34"/>
      <c r="ITN59" s="34"/>
      <c r="ITO59" s="34"/>
      <c r="ITP59" s="34"/>
      <c r="ITQ59" s="34"/>
      <c r="ITR59" s="34"/>
      <c r="ITS59" s="34"/>
      <c r="ITT59" s="34"/>
      <c r="ITU59" s="34"/>
      <c r="ITV59" s="34"/>
      <c r="ITW59" s="34"/>
      <c r="ITX59" s="34"/>
      <c r="ITY59" s="34"/>
      <c r="ITZ59" s="34"/>
      <c r="IUA59" s="34"/>
      <c r="IUB59" s="34"/>
      <c r="IUC59" s="34"/>
      <c r="IUD59" s="34"/>
      <c r="IUE59" s="34"/>
      <c r="IUF59" s="34"/>
      <c r="IUG59" s="34"/>
      <c r="IUH59" s="34"/>
      <c r="IUI59" s="34"/>
      <c r="IUJ59" s="34"/>
      <c r="IUK59" s="34"/>
      <c r="IUL59" s="34"/>
      <c r="IUM59" s="34"/>
      <c r="IUN59" s="34"/>
      <c r="IUO59" s="34"/>
      <c r="IUP59" s="34"/>
      <c r="IUQ59" s="34"/>
      <c r="IUR59" s="34"/>
      <c r="IUS59" s="34"/>
      <c r="IUT59" s="34"/>
      <c r="IUU59" s="34"/>
      <c r="IUV59" s="34"/>
      <c r="IUW59" s="34"/>
      <c r="IUX59" s="34"/>
      <c r="IUY59" s="34"/>
      <c r="IUZ59" s="34"/>
      <c r="IVA59" s="34"/>
      <c r="IVB59" s="34"/>
      <c r="IVC59" s="34"/>
      <c r="IVD59" s="34"/>
      <c r="IVE59" s="34"/>
      <c r="IVF59" s="34"/>
      <c r="IVG59" s="34"/>
      <c r="IVH59" s="34"/>
      <c r="IVI59" s="34"/>
      <c r="IVJ59" s="34"/>
      <c r="IVK59" s="34"/>
      <c r="IVL59" s="34"/>
      <c r="IVM59" s="34"/>
      <c r="IVN59" s="34"/>
      <c r="IVO59" s="34"/>
      <c r="IVP59" s="34"/>
      <c r="IVQ59" s="34"/>
      <c r="IVR59" s="34"/>
      <c r="IVS59" s="34"/>
      <c r="IVT59" s="34"/>
      <c r="IVU59" s="34"/>
      <c r="IVV59" s="34"/>
      <c r="IVW59" s="34"/>
      <c r="IVX59" s="34"/>
      <c r="IVY59" s="34"/>
      <c r="IVZ59" s="34"/>
      <c r="IWA59" s="34"/>
      <c r="IWB59" s="34"/>
      <c r="IWC59" s="34"/>
      <c r="IWD59" s="34"/>
      <c r="IWE59" s="34"/>
      <c r="IWF59" s="34"/>
      <c r="IWG59" s="34"/>
      <c r="IWH59" s="34"/>
      <c r="IWI59" s="34"/>
      <c r="IWJ59" s="34"/>
      <c r="IWK59" s="34"/>
      <c r="IWL59" s="34"/>
      <c r="IWM59" s="34"/>
      <c r="IWN59" s="34"/>
      <c r="IWO59" s="34"/>
      <c r="IWP59" s="34"/>
      <c r="IWQ59" s="34"/>
      <c r="IWR59" s="34"/>
      <c r="IWS59" s="34"/>
      <c r="IWT59" s="34"/>
      <c r="IWU59" s="34"/>
      <c r="IWV59" s="34"/>
      <c r="IWW59" s="34"/>
      <c r="IWX59" s="34"/>
      <c r="IWY59" s="34"/>
      <c r="IWZ59" s="34"/>
      <c r="IXA59" s="34"/>
      <c r="IXB59" s="34"/>
      <c r="IXC59" s="34"/>
      <c r="IXD59" s="34"/>
      <c r="IXE59" s="34"/>
      <c r="IXF59" s="34"/>
      <c r="IXG59" s="34"/>
      <c r="IXH59" s="34"/>
      <c r="IXI59" s="34"/>
      <c r="IXJ59" s="34"/>
      <c r="IXK59" s="34"/>
      <c r="IXL59" s="34"/>
      <c r="IXM59" s="34"/>
      <c r="IXN59" s="34"/>
      <c r="IXO59" s="34"/>
      <c r="IXP59" s="34"/>
      <c r="IXQ59" s="34"/>
      <c r="IXR59" s="34"/>
      <c r="IXS59" s="34"/>
      <c r="IXT59" s="34"/>
      <c r="IXU59" s="34"/>
      <c r="IXV59" s="34"/>
      <c r="IXW59" s="34"/>
      <c r="IXX59" s="34"/>
      <c r="IXY59" s="34"/>
      <c r="IXZ59" s="34"/>
      <c r="IYA59" s="34"/>
      <c r="IYB59" s="34"/>
      <c r="IYC59" s="34"/>
      <c r="IYD59" s="34"/>
      <c r="IYE59" s="34"/>
      <c r="IYF59" s="34"/>
      <c r="IYG59" s="34"/>
      <c r="IYH59" s="34"/>
      <c r="IYI59" s="34"/>
      <c r="IYJ59" s="34"/>
      <c r="IYK59" s="34"/>
      <c r="IYL59" s="34"/>
      <c r="IYM59" s="34"/>
      <c r="IYN59" s="34"/>
      <c r="IYO59" s="34"/>
      <c r="IYP59" s="34"/>
      <c r="IYQ59" s="34"/>
      <c r="IYR59" s="34"/>
      <c r="IYS59" s="34"/>
      <c r="IYT59" s="34"/>
      <c r="IYU59" s="34"/>
      <c r="IYV59" s="34"/>
      <c r="IYW59" s="34"/>
      <c r="IYX59" s="34"/>
      <c r="IYY59" s="34"/>
      <c r="IYZ59" s="34"/>
      <c r="IZA59" s="34"/>
      <c r="IZB59" s="34"/>
      <c r="IZC59" s="34"/>
      <c r="IZD59" s="34"/>
      <c r="IZE59" s="34"/>
      <c r="IZF59" s="34"/>
      <c r="IZG59" s="34"/>
      <c r="IZH59" s="34"/>
      <c r="IZI59" s="34"/>
      <c r="IZJ59" s="34"/>
      <c r="IZK59" s="34"/>
      <c r="IZL59" s="34"/>
      <c r="IZM59" s="34"/>
      <c r="IZN59" s="34"/>
      <c r="IZO59" s="34"/>
      <c r="IZP59" s="34"/>
      <c r="IZQ59" s="34"/>
      <c r="IZR59" s="34"/>
      <c r="IZS59" s="34"/>
      <c r="IZT59" s="34"/>
      <c r="IZU59" s="34"/>
      <c r="IZV59" s="34"/>
      <c r="IZW59" s="34"/>
      <c r="IZX59" s="34"/>
      <c r="IZY59" s="34"/>
      <c r="IZZ59" s="34"/>
      <c r="JAA59" s="34"/>
      <c r="JAB59" s="34"/>
      <c r="JAC59" s="34"/>
      <c r="JAD59" s="34"/>
      <c r="JAE59" s="34"/>
      <c r="JAF59" s="34"/>
      <c r="JAG59" s="34"/>
      <c r="JAH59" s="34"/>
      <c r="JAI59" s="34"/>
      <c r="JAJ59" s="34"/>
      <c r="JAK59" s="34"/>
      <c r="JAL59" s="34"/>
      <c r="JAM59" s="34"/>
      <c r="JAN59" s="34"/>
      <c r="JAO59" s="34"/>
      <c r="JAP59" s="34"/>
      <c r="JAQ59" s="34"/>
      <c r="JAR59" s="34"/>
      <c r="JAS59" s="34"/>
      <c r="JAT59" s="34"/>
      <c r="JAU59" s="34"/>
      <c r="JAV59" s="34"/>
      <c r="JAW59" s="34"/>
      <c r="JAX59" s="34"/>
      <c r="JAY59" s="34"/>
      <c r="JAZ59" s="34"/>
      <c r="JBA59" s="34"/>
      <c r="JBB59" s="34"/>
      <c r="JBC59" s="34"/>
      <c r="JBD59" s="34"/>
      <c r="JBE59" s="34"/>
      <c r="JBF59" s="34"/>
      <c r="JBG59" s="34"/>
      <c r="JBH59" s="34"/>
      <c r="JBI59" s="34"/>
      <c r="JBJ59" s="34"/>
      <c r="JBK59" s="34"/>
      <c r="JBL59" s="34"/>
      <c r="JBM59" s="34"/>
      <c r="JBN59" s="34"/>
      <c r="JBO59" s="34"/>
      <c r="JBP59" s="34"/>
      <c r="JBQ59" s="34"/>
      <c r="JBR59" s="34"/>
      <c r="JBS59" s="34"/>
      <c r="JBT59" s="34"/>
      <c r="JBU59" s="34"/>
      <c r="JBV59" s="34"/>
      <c r="JBW59" s="34"/>
      <c r="JBX59" s="34"/>
      <c r="JBY59" s="34"/>
      <c r="JBZ59" s="34"/>
      <c r="JCA59" s="34"/>
      <c r="JCB59" s="34"/>
      <c r="JCC59" s="34"/>
      <c r="JCD59" s="34"/>
      <c r="JCE59" s="34"/>
      <c r="JCF59" s="34"/>
      <c r="JCG59" s="34"/>
      <c r="JCH59" s="34"/>
      <c r="JCI59" s="34"/>
      <c r="JCJ59" s="34"/>
      <c r="JCK59" s="34"/>
      <c r="JCL59" s="34"/>
      <c r="JCM59" s="34"/>
      <c r="JCN59" s="34"/>
      <c r="JCO59" s="34"/>
      <c r="JCP59" s="34"/>
      <c r="JCQ59" s="34"/>
      <c r="JCR59" s="34"/>
      <c r="JCS59" s="34"/>
      <c r="JCT59" s="34"/>
      <c r="JCU59" s="34"/>
      <c r="JCV59" s="34"/>
      <c r="JCW59" s="34"/>
      <c r="JCX59" s="34"/>
      <c r="JCY59" s="34"/>
      <c r="JCZ59" s="34"/>
      <c r="JDA59" s="34"/>
      <c r="JDB59" s="34"/>
      <c r="JDC59" s="34"/>
      <c r="JDD59" s="34"/>
      <c r="JDE59" s="34"/>
      <c r="JDF59" s="34"/>
      <c r="JDG59" s="34"/>
      <c r="JDH59" s="34"/>
      <c r="JDI59" s="34"/>
      <c r="JDJ59" s="34"/>
      <c r="JDK59" s="34"/>
      <c r="JDL59" s="34"/>
      <c r="JDM59" s="34"/>
      <c r="JDN59" s="34"/>
      <c r="JDO59" s="34"/>
      <c r="JDP59" s="34"/>
      <c r="JDQ59" s="34"/>
      <c r="JDR59" s="34"/>
      <c r="JDS59" s="34"/>
      <c r="JDT59" s="34"/>
      <c r="JDU59" s="34"/>
      <c r="JDV59" s="34"/>
      <c r="JDW59" s="34"/>
      <c r="JDX59" s="34"/>
      <c r="JDY59" s="34"/>
      <c r="JDZ59" s="34"/>
      <c r="JEA59" s="34"/>
      <c r="JEB59" s="34"/>
      <c r="JEC59" s="34"/>
      <c r="JED59" s="34"/>
      <c r="JEE59" s="34"/>
      <c r="JEF59" s="34"/>
      <c r="JEG59" s="34"/>
      <c r="JEH59" s="34"/>
      <c r="JEI59" s="34"/>
      <c r="JEJ59" s="34"/>
      <c r="JEK59" s="34"/>
      <c r="JEL59" s="34"/>
      <c r="JEM59" s="34"/>
      <c r="JEN59" s="34"/>
      <c r="JEO59" s="34"/>
      <c r="JEP59" s="34"/>
      <c r="JEQ59" s="34"/>
      <c r="JER59" s="34"/>
      <c r="JES59" s="34"/>
      <c r="JET59" s="34"/>
      <c r="JEU59" s="34"/>
      <c r="JEV59" s="34"/>
      <c r="JEW59" s="34"/>
      <c r="JEX59" s="34"/>
      <c r="JEY59" s="34"/>
      <c r="JEZ59" s="34"/>
      <c r="JFA59" s="34"/>
      <c r="JFB59" s="34"/>
      <c r="JFC59" s="34"/>
      <c r="JFD59" s="34"/>
      <c r="JFE59" s="34"/>
      <c r="JFF59" s="34"/>
      <c r="JFG59" s="34"/>
      <c r="JFH59" s="34"/>
      <c r="JFI59" s="34"/>
      <c r="JFJ59" s="34"/>
      <c r="JFK59" s="34"/>
      <c r="JFL59" s="34"/>
      <c r="JFM59" s="34"/>
      <c r="JFN59" s="34"/>
      <c r="JFO59" s="34"/>
      <c r="JFP59" s="34"/>
      <c r="JFQ59" s="34"/>
      <c r="JFR59" s="34"/>
      <c r="JFS59" s="34"/>
      <c r="JFT59" s="34"/>
      <c r="JFU59" s="34"/>
      <c r="JFV59" s="34"/>
      <c r="JFW59" s="34"/>
      <c r="JFX59" s="34"/>
      <c r="JFY59" s="34"/>
      <c r="JFZ59" s="34"/>
      <c r="JGA59" s="34"/>
      <c r="JGB59" s="34"/>
      <c r="JGC59" s="34"/>
      <c r="JGD59" s="34"/>
      <c r="JGE59" s="34"/>
      <c r="JGF59" s="34"/>
      <c r="JGG59" s="34"/>
      <c r="JGH59" s="34"/>
      <c r="JGI59" s="34"/>
      <c r="JGJ59" s="34"/>
      <c r="JGK59" s="34"/>
      <c r="JGL59" s="34"/>
      <c r="JGM59" s="34"/>
      <c r="JGN59" s="34"/>
      <c r="JGO59" s="34"/>
      <c r="JGP59" s="34"/>
      <c r="JGQ59" s="34"/>
      <c r="JGR59" s="34"/>
      <c r="JGS59" s="34"/>
      <c r="JGT59" s="34"/>
      <c r="JGU59" s="34"/>
      <c r="JGV59" s="34"/>
      <c r="JGW59" s="34"/>
      <c r="JGX59" s="34"/>
      <c r="JGY59" s="34"/>
      <c r="JGZ59" s="34"/>
      <c r="JHA59" s="34"/>
      <c r="JHB59" s="34"/>
      <c r="JHC59" s="34"/>
      <c r="JHD59" s="34"/>
      <c r="JHE59" s="34"/>
      <c r="JHF59" s="34"/>
      <c r="JHG59" s="34"/>
      <c r="JHH59" s="34"/>
      <c r="JHI59" s="34"/>
      <c r="JHJ59" s="34"/>
      <c r="JHK59" s="34"/>
      <c r="JHL59" s="34"/>
      <c r="JHM59" s="34"/>
      <c r="JHN59" s="34"/>
      <c r="JHO59" s="34"/>
      <c r="JHP59" s="34"/>
      <c r="JHQ59" s="34"/>
      <c r="JHR59" s="34"/>
      <c r="JHS59" s="34"/>
      <c r="JHT59" s="34"/>
      <c r="JHU59" s="34"/>
      <c r="JHV59" s="34"/>
      <c r="JHW59" s="34"/>
      <c r="JHX59" s="34"/>
      <c r="JHY59" s="34"/>
      <c r="JHZ59" s="34"/>
      <c r="JIA59" s="34"/>
      <c r="JIB59" s="34"/>
      <c r="JIC59" s="34"/>
      <c r="JID59" s="34"/>
      <c r="JIE59" s="34"/>
      <c r="JIF59" s="34"/>
      <c r="JIG59" s="34"/>
      <c r="JIH59" s="34"/>
      <c r="JII59" s="34"/>
      <c r="JIJ59" s="34"/>
      <c r="JIK59" s="34"/>
      <c r="JIL59" s="34"/>
      <c r="JIM59" s="34"/>
      <c r="JIN59" s="34"/>
      <c r="JIO59" s="34"/>
      <c r="JIP59" s="34"/>
      <c r="JIQ59" s="34"/>
      <c r="JIR59" s="34"/>
      <c r="JIS59" s="34"/>
      <c r="JIT59" s="34"/>
      <c r="JIU59" s="34"/>
      <c r="JIV59" s="34"/>
      <c r="JIW59" s="34"/>
      <c r="JIX59" s="34"/>
      <c r="JIY59" s="34"/>
      <c r="JIZ59" s="34"/>
      <c r="JJA59" s="34"/>
      <c r="JJB59" s="34"/>
      <c r="JJC59" s="34"/>
      <c r="JJD59" s="34"/>
      <c r="JJE59" s="34"/>
      <c r="JJF59" s="34"/>
      <c r="JJG59" s="34"/>
      <c r="JJH59" s="34"/>
      <c r="JJI59" s="34"/>
      <c r="JJJ59" s="34"/>
      <c r="JJK59" s="34"/>
      <c r="JJL59" s="34"/>
      <c r="JJM59" s="34"/>
      <c r="JJN59" s="34"/>
      <c r="JJO59" s="34"/>
      <c r="JJP59" s="34"/>
      <c r="JJQ59" s="34"/>
      <c r="JJR59" s="34"/>
      <c r="JJS59" s="34"/>
      <c r="JJT59" s="34"/>
      <c r="JJU59" s="34"/>
      <c r="JJV59" s="34"/>
      <c r="JJW59" s="34"/>
      <c r="JJX59" s="34"/>
      <c r="JJY59" s="34"/>
      <c r="JJZ59" s="34"/>
      <c r="JKA59" s="34"/>
      <c r="JKB59" s="34"/>
      <c r="JKC59" s="34"/>
      <c r="JKD59" s="34"/>
      <c r="JKE59" s="34"/>
      <c r="JKF59" s="34"/>
      <c r="JKG59" s="34"/>
      <c r="JKH59" s="34"/>
      <c r="JKI59" s="34"/>
      <c r="JKJ59" s="34"/>
      <c r="JKK59" s="34"/>
      <c r="JKL59" s="34"/>
      <c r="JKM59" s="34"/>
      <c r="JKN59" s="34"/>
      <c r="JKO59" s="34"/>
      <c r="JKP59" s="34"/>
      <c r="JKQ59" s="34"/>
      <c r="JKR59" s="34"/>
      <c r="JKS59" s="34"/>
      <c r="JKT59" s="34"/>
      <c r="JKU59" s="34"/>
      <c r="JKV59" s="34"/>
      <c r="JKW59" s="34"/>
      <c r="JKX59" s="34"/>
      <c r="JKY59" s="34"/>
      <c r="JKZ59" s="34"/>
      <c r="JLA59" s="34"/>
      <c r="JLB59" s="34"/>
      <c r="JLC59" s="34"/>
      <c r="JLD59" s="34"/>
      <c r="JLE59" s="34"/>
      <c r="JLF59" s="34"/>
      <c r="JLG59" s="34"/>
      <c r="JLH59" s="34"/>
      <c r="JLI59" s="34"/>
      <c r="JLJ59" s="34"/>
      <c r="JLK59" s="34"/>
      <c r="JLL59" s="34"/>
      <c r="JLM59" s="34"/>
      <c r="JLN59" s="34"/>
      <c r="JLO59" s="34"/>
      <c r="JLP59" s="34"/>
      <c r="JLQ59" s="34"/>
      <c r="JLR59" s="34"/>
      <c r="JLS59" s="34"/>
      <c r="JLT59" s="34"/>
      <c r="JLU59" s="34"/>
      <c r="JLV59" s="34"/>
      <c r="JLW59" s="34"/>
      <c r="JLX59" s="34"/>
      <c r="JLY59" s="34"/>
      <c r="JLZ59" s="34"/>
      <c r="JMA59" s="34"/>
      <c r="JMB59" s="34"/>
      <c r="JMC59" s="34"/>
      <c r="JMD59" s="34"/>
      <c r="JME59" s="34"/>
      <c r="JMF59" s="34"/>
      <c r="JMG59" s="34"/>
      <c r="JMH59" s="34"/>
      <c r="JMI59" s="34"/>
      <c r="JMJ59" s="34"/>
      <c r="JMK59" s="34"/>
      <c r="JML59" s="34"/>
      <c r="JMM59" s="34"/>
      <c r="JMN59" s="34"/>
      <c r="JMO59" s="34"/>
      <c r="JMP59" s="34"/>
      <c r="JMQ59" s="34"/>
      <c r="JMR59" s="34"/>
      <c r="JMS59" s="34"/>
      <c r="JMT59" s="34"/>
      <c r="JMU59" s="34"/>
      <c r="JMV59" s="34"/>
      <c r="JMW59" s="34"/>
      <c r="JMX59" s="34"/>
      <c r="JMY59" s="34"/>
      <c r="JMZ59" s="34"/>
      <c r="JNA59" s="34"/>
      <c r="JNB59" s="34"/>
      <c r="JNC59" s="34"/>
      <c r="JND59" s="34"/>
      <c r="JNE59" s="34"/>
      <c r="JNF59" s="34"/>
      <c r="JNG59" s="34"/>
      <c r="JNH59" s="34"/>
      <c r="JNI59" s="34"/>
      <c r="JNJ59" s="34"/>
      <c r="JNK59" s="34"/>
      <c r="JNL59" s="34"/>
      <c r="JNM59" s="34"/>
      <c r="JNN59" s="34"/>
      <c r="JNO59" s="34"/>
      <c r="JNP59" s="34"/>
      <c r="JNQ59" s="34"/>
      <c r="JNR59" s="34"/>
      <c r="JNS59" s="34"/>
      <c r="JNT59" s="34"/>
      <c r="JNU59" s="34"/>
      <c r="JNV59" s="34"/>
      <c r="JNW59" s="34"/>
      <c r="JNX59" s="34"/>
      <c r="JNY59" s="34"/>
      <c r="JNZ59" s="34"/>
      <c r="JOA59" s="34"/>
      <c r="JOB59" s="34"/>
      <c r="JOC59" s="34"/>
      <c r="JOD59" s="34"/>
      <c r="JOE59" s="34"/>
      <c r="JOF59" s="34"/>
      <c r="JOG59" s="34"/>
      <c r="JOH59" s="34"/>
      <c r="JOI59" s="34"/>
      <c r="JOJ59" s="34"/>
      <c r="JOK59" s="34"/>
      <c r="JOL59" s="34"/>
      <c r="JOM59" s="34"/>
      <c r="JON59" s="34"/>
      <c r="JOO59" s="34"/>
      <c r="JOP59" s="34"/>
      <c r="JOQ59" s="34"/>
      <c r="JOR59" s="34"/>
      <c r="JOS59" s="34"/>
      <c r="JOT59" s="34"/>
      <c r="JOU59" s="34"/>
      <c r="JOV59" s="34"/>
      <c r="JOW59" s="34"/>
      <c r="JOX59" s="34"/>
      <c r="JOY59" s="34"/>
      <c r="JOZ59" s="34"/>
      <c r="JPA59" s="34"/>
      <c r="JPB59" s="34"/>
      <c r="JPC59" s="34"/>
      <c r="JPD59" s="34"/>
      <c r="JPE59" s="34"/>
      <c r="JPF59" s="34"/>
      <c r="JPG59" s="34"/>
      <c r="JPH59" s="34"/>
      <c r="JPI59" s="34"/>
      <c r="JPJ59" s="34"/>
      <c r="JPK59" s="34"/>
      <c r="JPL59" s="34"/>
      <c r="JPM59" s="34"/>
      <c r="JPN59" s="34"/>
      <c r="JPO59" s="34"/>
      <c r="JPP59" s="34"/>
      <c r="JPQ59" s="34"/>
      <c r="JPR59" s="34"/>
      <c r="JPS59" s="34"/>
      <c r="JPT59" s="34"/>
      <c r="JPU59" s="34"/>
      <c r="JPV59" s="34"/>
      <c r="JPW59" s="34"/>
      <c r="JPX59" s="34"/>
      <c r="JPY59" s="34"/>
      <c r="JPZ59" s="34"/>
      <c r="JQA59" s="34"/>
      <c r="JQB59" s="34"/>
      <c r="JQC59" s="34"/>
      <c r="JQD59" s="34"/>
      <c r="JQE59" s="34"/>
      <c r="JQF59" s="34"/>
      <c r="JQG59" s="34"/>
      <c r="JQH59" s="34"/>
      <c r="JQI59" s="34"/>
      <c r="JQJ59" s="34"/>
      <c r="JQK59" s="34"/>
      <c r="JQL59" s="34"/>
      <c r="JQM59" s="34"/>
      <c r="JQN59" s="34"/>
      <c r="JQO59" s="34"/>
      <c r="JQP59" s="34"/>
      <c r="JQQ59" s="34"/>
      <c r="JQR59" s="34"/>
      <c r="JQS59" s="34"/>
      <c r="JQT59" s="34"/>
      <c r="JQU59" s="34"/>
      <c r="JQV59" s="34"/>
      <c r="JQW59" s="34"/>
      <c r="JQX59" s="34"/>
      <c r="JQY59" s="34"/>
      <c r="JQZ59" s="34"/>
      <c r="JRA59" s="34"/>
      <c r="JRB59" s="34"/>
      <c r="JRC59" s="34"/>
      <c r="JRD59" s="34"/>
      <c r="JRE59" s="34"/>
      <c r="JRF59" s="34"/>
      <c r="JRG59" s="34"/>
      <c r="JRH59" s="34"/>
      <c r="JRI59" s="34"/>
      <c r="JRJ59" s="34"/>
      <c r="JRK59" s="34"/>
      <c r="JRL59" s="34"/>
      <c r="JRM59" s="34"/>
      <c r="JRN59" s="34"/>
      <c r="JRO59" s="34"/>
      <c r="JRP59" s="34"/>
      <c r="JRQ59" s="34"/>
      <c r="JRR59" s="34"/>
      <c r="JRS59" s="34"/>
      <c r="JRT59" s="34"/>
      <c r="JRU59" s="34"/>
      <c r="JRV59" s="34"/>
      <c r="JRW59" s="34"/>
      <c r="JRX59" s="34"/>
      <c r="JRY59" s="34"/>
      <c r="JRZ59" s="34"/>
      <c r="JSA59" s="34"/>
      <c r="JSB59" s="34"/>
      <c r="JSC59" s="34"/>
      <c r="JSD59" s="34"/>
      <c r="JSE59" s="34"/>
      <c r="JSF59" s="34"/>
      <c r="JSG59" s="34"/>
      <c r="JSH59" s="34"/>
      <c r="JSI59" s="34"/>
      <c r="JSJ59" s="34"/>
      <c r="JSK59" s="34"/>
      <c r="JSL59" s="34"/>
      <c r="JSM59" s="34"/>
      <c r="JSN59" s="34"/>
      <c r="JSO59" s="34"/>
      <c r="JSP59" s="34"/>
      <c r="JSQ59" s="34"/>
      <c r="JSR59" s="34"/>
      <c r="JSS59" s="34"/>
      <c r="JST59" s="34"/>
      <c r="JSU59" s="34"/>
      <c r="JSV59" s="34"/>
      <c r="JSW59" s="34"/>
      <c r="JSX59" s="34"/>
      <c r="JSY59" s="34"/>
      <c r="JSZ59" s="34"/>
      <c r="JTA59" s="34"/>
      <c r="JTB59" s="34"/>
      <c r="JTC59" s="34"/>
      <c r="JTD59" s="34"/>
      <c r="JTE59" s="34"/>
      <c r="JTF59" s="34"/>
      <c r="JTG59" s="34"/>
      <c r="JTH59" s="34"/>
      <c r="JTI59" s="34"/>
      <c r="JTJ59" s="34"/>
      <c r="JTK59" s="34"/>
      <c r="JTL59" s="34"/>
      <c r="JTM59" s="34"/>
      <c r="JTN59" s="34"/>
      <c r="JTO59" s="34"/>
      <c r="JTP59" s="34"/>
      <c r="JTQ59" s="34"/>
      <c r="JTR59" s="34"/>
      <c r="JTS59" s="34"/>
      <c r="JTT59" s="34"/>
      <c r="JTU59" s="34"/>
      <c r="JTV59" s="34"/>
      <c r="JTW59" s="34"/>
      <c r="JTX59" s="34"/>
      <c r="JTY59" s="34"/>
      <c r="JTZ59" s="34"/>
      <c r="JUA59" s="34"/>
      <c r="JUB59" s="34"/>
      <c r="JUC59" s="34"/>
      <c r="JUD59" s="34"/>
      <c r="JUE59" s="34"/>
      <c r="JUF59" s="34"/>
      <c r="JUG59" s="34"/>
      <c r="JUH59" s="34"/>
      <c r="JUI59" s="34"/>
      <c r="JUJ59" s="34"/>
      <c r="JUK59" s="34"/>
      <c r="JUL59" s="34"/>
      <c r="JUM59" s="34"/>
      <c r="JUN59" s="34"/>
      <c r="JUO59" s="34"/>
      <c r="JUP59" s="34"/>
      <c r="JUQ59" s="34"/>
      <c r="JUR59" s="34"/>
      <c r="JUS59" s="34"/>
      <c r="JUT59" s="34"/>
      <c r="JUU59" s="34"/>
      <c r="JUV59" s="34"/>
      <c r="JUW59" s="34"/>
      <c r="JUX59" s="34"/>
      <c r="JUY59" s="34"/>
      <c r="JUZ59" s="34"/>
      <c r="JVA59" s="34"/>
      <c r="JVB59" s="34"/>
      <c r="JVC59" s="34"/>
      <c r="JVD59" s="34"/>
      <c r="JVE59" s="34"/>
      <c r="JVF59" s="34"/>
      <c r="JVG59" s="34"/>
      <c r="JVH59" s="34"/>
      <c r="JVI59" s="34"/>
      <c r="JVJ59" s="34"/>
      <c r="JVK59" s="34"/>
      <c r="JVL59" s="34"/>
      <c r="JVM59" s="34"/>
      <c r="JVN59" s="34"/>
      <c r="JVO59" s="34"/>
      <c r="JVP59" s="34"/>
      <c r="JVQ59" s="34"/>
      <c r="JVR59" s="34"/>
      <c r="JVS59" s="34"/>
      <c r="JVT59" s="34"/>
      <c r="JVU59" s="34"/>
      <c r="JVV59" s="34"/>
      <c r="JVW59" s="34"/>
      <c r="JVX59" s="34"/>
      <c r="JVY59" s="34"/>
      <c r="JVZ59" s="34"/>
      <c r="JWA59" s="34"/>
      <c r="JWB59" s="34"/>
      <c r="JWC59" s="34"/>
      <c r="JWD59" s="34"/>
      <c r="JWE59" s="34"/>
      <c r="JWF59" s="34"/>
      <c r="JWG59" s="34"/>
      <c r="JWH59" s="34"/>
      <c r="JWI59" s="34"/>
      <c r="JWJ59" s="34"/>
      <c r="JWK59" s="34"/>
      <c r="JWL59" s="34"/>
      <c r="JWM59" s="34"/>
      <c r="JWN59" s="34"/>
      <c r="JWO59" s="34"/>
      <c r="JWP59" s="34"/>
      <c r="JWQ59" s="34"/>
      <c r="JWR59" s="34"/>
      <c r="JWS59" s="34"/>
      <c r="JWT59" s="34"/>
      <c r="JWU59" s="34"/>
      <c r="JWV59" s="34"/>
      <c r="JWW59" s="34"/>
      <c r="JWX59" s="34"/>
      <c r="JWY59" s="34"/>
      <c r="JWZ59" s="34"/>
      <c r="JXA59" s="34"/>
      <c r="JXB59" s="34"/>
      <c r="JXC59" s="34"/>
      <c r="JXD59" s="34"/>
      <c r="JXE59" s="34"/>
      <c r="JXF59" s="34"/>
      <c r="JXG59" s="34"/>
      <c r="JXH59" s="34"/>
      <c r="JXI59" s="34"/>
      <c r="JXJ59" s="34"/>
      <c r="JXK59" s="34"/>
      <c r="JXL59" s="34"/>
      <c r="JXM59" s="34"/>
      <c r="JXN59" s="34"/>
      <c r="JXO59" s="34"/>
      <c r="JXP59" s="34"/>
      <c r="JXQ59" s="34"/>
      <c r="JXR59" s="34"/>
      <c r="JXS59" s="34"/>
      <c r="JXT59" s="34"/>
      <c r="JXU59" s="34"/>
      <c r="JXV59" s="34"/>
      <c r="JXW59" s="34"/>
      <c r="JXX59" s="34"/>
      <c r="JXY59" s="34"/>
      <c r="JXZ59" s="34"/>
      <c r="JYA59" s="34"/>
      <c r="JYB59" s="34"/>
      <c r="JYC59" s="34"/>
      <c r="JYD59" s="34"/>
      <c r="JYE59" s="34"/>
      <c r="JYF59" s="34"/>
      <c r="JYG59" s="34"/>
      <c r="JYH59" s="34"/>
      <c r="JYI59" s="34"/>
      <c r="JYJ59" s="34"/>
      <c r="JYK59" s="34"/>
      <c r="JYL59" s="34"/>
      <c r="JYM59" s="34"/>
      <c r="JYN59" s="34"/>
      <c r="JYO59" s="34"/>
      <c r="JYP59" s="34"/>
      <c r="JYQ59" s="34"/>
      <c r="JYR59" s="34"/>
      <c r="JYS59" s="34"/>
      <c r="JYT59" s="34"/>
      <c r="JYU59" s="34"/>
      <c r="JYV59" s="34"/>
      <c r="JYW59" s="34"/>
      <c r="JYX59" s="34"/>
      <c r="JYY59" s="34"/>
      <c r="JYZ59" s="34"/>
      <c r="JZA59" s="34"/>
      <c r="JZB59" s="34"/>
      <c r="JZC59" s="34"/>
      <c r="JZD59" s="34"/>
      <c r="JZE59" s="34"/>
      <c r="JZF59" s="34"/>
      <c r="JZG59" s="34"/>
      <c r="JZH59" s="34"/>
      <c r="JZI59" s="34"/>
      <c r="JZJ59" s="34"/>
      <c r="JZK59" s="34"/>
      <c r="JZL59" s="34"/>
      <c r="JZM59" s="34"/>
      <c r="JZN59" s="34"/>
      <c r="JZO59" s="34"/>
      <c r="JZP59" s="34"/>
      <c r="JZQ59" s="34"/>
      <c r="JZR59" s="34"/>
      <c r="JZS59" s="34"/>
      <c r="JZT59" s="34"/>
      <c r="JZU59" s="34"/>
      <c r="JZV59" s="34"/>
      <c r="JZW59" s="34"/>
      <c r="JZX59" s="34"/>
      <c r="JZY59" s="34"/>
      <c r="JZZ59" s="34"/>
      <c r="KAA59" s="34"/>
      <c r="KAB59" s="34"/>
      <c r="KAC59" s="34"/>
      <c r="KAD59" s="34"/>
      <c r="KAE59" s="34"/>
      <c r="KAF59" s="34"/>
      <c r="KAG59" s="34"/>
      <c r="KAH59" s="34"/>
      <c r="KAI59" s="34"/>
      <c r="KAJ59" s="34"/>
      <c r="KAK59" s="34"/>
      <c r="KAL59" s="34"/>
      <c r="KAM59" s="34"/>
      <c r="KAN59" s="34"/>
      <c r="KAO59" s="34"/>
      <c r="KAP59" s="34"/>
      <c r="KAQ59" s="34"/>
      <c r="KAR59" s="34"/>
      <c r="KAS59" s="34"/>
      <c r="KAT59" s="34"/>
      <c r="KAU59" s="34"/>
      <c r="KAV59" s="34"/>
      <c r="KAW59" s="34"/>
      <c r="KAX59" s="34"/>
      <c r="KAY59" s="34"/>
      <c r="KAZ59" s="34"/>
      <c r="KBA59" s="34"/>
      <c r="KBB59" s="34"/>
      <c r="KBC59" s="34"/>
      <c r="KBD59" s="34"/>
      <c r="KBE59" s="34"/>
      <c r="KBF59" s="34"/>
      <c r="KBG59" s="34"/>
      <c r="KBH59" s="34"/>
      <c r="KBI59" s="34"/>
      <c r="KBJ59" s="34"/>
      <c r="KBK59" s="34"/>
      <c r="KBL59" s="34"/>
      <c r="KBM59" s="34"/>
      <c r="KBN59" s="34"/>
      <c r="KBO59" s="34"/>
      <c r="KBP59" s="34"/>
      <c r="KBQ59" s="34"/>
      <c r="KBR59" s="34"/>
      <c r="KBS59" s="34"/>
      <c r="KBT59" s="34"/>
      <c r="KBU59" s="34"/>
      <c r="KBV59" s="34"/>
      <c r="KBW59" s="34"/>
      <c r="KBX59" s="34"/>
      <c r="KBY59" s="34"/>
      <c r="KBZ59" s="34"/>
      <c r="KCA59" s="34"/>
      <c r="KCB59" s="34"/>
      <c r="KCC59" s="34"/>
      <c r="KCD59" s="34"/>
      <c r="KCE59" s="34"/>
      <c r="KCF59" s="34"/>
      <c r="KCG59" s="34"/>
      <c r="KCH59" s="34"/>
      <c r="KCI59" s="34"/>
      <c r="KCJ59" s="34"/>
      <c r="KCK59" s="34"/>
      <c r="KCL59" s="34"/>
      <c r="KCM59" s="34"/>
      <c r="KCN59" s="34"/>
      <c r="KCO59" s="34"/>
      <c r="KCP59" s="34"/>
      <c r="KCQ59" s="34"/>
      <c r="KCR59" s="34"/>
      <c r="KCS59" s="34"/>
      <c r="KCT59" s="34"/>
      <c r="KCU59" s="34"/>
      <c r="KCV59" s="34"/>
      <c r="KCW59" s="34"/>
      <c r="KCX59" s="34"/>
      <c r="KCY59" s="34"/>
      <c r="KCZ59" s="34"/>
      <c r="KDA59" s="34"/>
      <c r="KDB59" s="34"/>
      <c r="KDC59" s="34"/>
      <c r="KDD59" s="34"/>
      <c r="KDE59" s="34"/>
      <c r="KDF59" s="34"/>
      <c r="KDG59" s="34"/>
      <c r="KDH59" s="34"/>
      <c r="KDI59" s="34"/>
      <c r="KDJ59" s="34"/>
      <c r="KDK59" s="34"/>
      <c r="KDL59" s="34"/>
      <c r="KDM59" s="34"/>
      <c r="KDN59" s="34"/>
      <c r="KDO59" s="34"/>
      <c r="KDP59" s="34"/>
      <c r="KDQ59" s="34"/>
      <c r="KDR59" s="34"/>
      <c r="KDS59" s="34"/>
      <c r="KDT59" s="34"/>
      <c r="KDU59" s="34"/>
      <c r="KDV59" s="34"/>
      <c r="KDW59" s="34"/>
      <c r="KDX59" s="34"/>
      <c r="KDY59" s="34"/>
      <c r="KDZ59" s="34"/>
      <c r="KEA59" s="34"/>
      <c r="KEB59" s="34"/>
      <c r="KEC59" s="34"/>
      <c r="KED59" s="34"/>
      <c r="KEE59" s="34"/>
      <c r="KEF59" s="34"/>
      <c r="KEG59" s="34"/>
      <c r="KEH59" s="34"/>
      <c r="KEI59" s="34"/>
      <c r="KEJ59" s="34"/>
      <c r="KEK59" s="34"/>
      <c r="KEL59" s="34"/>
      <c r="KEM59" s="34"/>
      <c r="KEN59" s="34"/>
      <c r="KEO59" s="34"/>
      <c r="KEP59" s="34"/>
      <c r="KEQ59" s="34"/>
      <c r="KER59" s="34"/>
      <c r="KES59" s="34"/>
      <c r="KET59" s="34"/>
      <c r="KEU59" s="34"/>
      <c r="KEV59" s="34"/>
      <c r="KEW59" s="34"/>
      <c r="KEX59" s="34"/>
      <c r="KEY59" s="34"/>
      <c r="KEZ59" s="34"/>
      <c r="KFA59" s="34"/>
      <c r="KFB59" s="34"/>
      <c r="KFC59" s="34"/>
      <c r="KFD59" s="34"/>
      <c r="KFE59" s="34"/>
      <c r="KFF59" s="34"/>
      <c r="KFG59" s="34"/>
      <c r="KFH59" s="34"/>
      <c r="KFI59" s="34"/>
      <c r="KFJ59" s="34"/>
      <c r="KFK59" s="34"/>
      <c r="KFL59" s="34"/>
      <c r="KFM59" s="34"/>
      <c r="KFN59" s="34"/>
      <c r="KFO59" s="34"/>
      <c r="KFP59" s="34"/>
      <c r="KFQ59" s="34"/>
      <c r="KFR59" s="34"/>
      <c r="KFS59" s="34"/>
      <c r="KFT59" s="34"/>
      <c r="KFU59" s="34"/>
      <c r="KFV59" s="34"/>
      <c r="KFW59" s="34"/>
      <c r="KFX59" s="34"/>
      <c r="KFY59" s="34"/>
      <c r="KFZ59" s="34"/>
      <c r="KGA59" s="34"/>
      <c r="KGB59" s="34"/>
      <c r="KGC59" s="34"/>
      <c r="KGD59" s="34"/>
      <c r="KGE59" s="34"/>
      <c r="KGF59" s="34"/>
      <c r="KGG59" s="34"/>
      <c r="KGH59" s="34"/>
      <c r="KGI59" s="34"/>
      <c r="KGJ59" s="34"/>
      <c r="KGK59" s="34"/>
      <c r="KGL59" s="34"/>
      <c r="KGM59" s="34"/>
      <c r="KGN59" s="34"/>
      <c r="KGO59" s="34"/>
      <c r="KGP59" s="34"/>
      <c r="KGQ59" s="34"/>
      <c r="KGR59" s="34"/>
      <c r="KGS59" s="34"/>
      <c r="KGT59" s="34"/>
      <c r="KGU59" s="34"/>
      <c r="KGV59" s="34"/>
      <c r="KGW59" s="34"/>
      <c r="KGX59" s="34"/>
      <c r="KGY59" s="34"/>
      <c r="KGZ59" s="34"/>
      <c r="KHA59" s="34"/>
      <c r="KHB59" s="34"/>
      <c r="KHC59" s="34"/>
      <c r="KHD59" s="34"/>
      <c r="KHE59" s="34"/>
      <c r="KHF59" s="34"/>
      <c r="KHG59" s="34"/>
      <c r="KHH59" s="34"/>
      <c r="KHI59" s="34"/>
      <c r="KHJ59" s="34"/>
      <c r="KHK59" s="34"/>
      <c r="KHL59" s="34"/>
      <c r="KHM59" s="34"/>
      <c r="KHN59" s="34"/>
      <c r="KHO59" s="34"/>
      <c r="KHP59" s="34"/>
      <c r="KHQ59" s="34"/>
      <c r="KHR59" s="34"/>
      <c r="KHS59" s="34"/>
      <c r="KHT59" s="34"/>
      <c r="KHU59" s="34"/>
      <c r="KHV59" s="34"/>
      <c r="KHW59" s="34"/>
      <c r="KHX59" s="34"/>
      <c r="KHY59" s="34"/>
      <c r="KHZ59" s="34"/>
      <c r="KIA59" s="34"/>
      <c r="KIB59" s="34"/>
      <c r="KIC59" s="34"/>
      <c r="KID59" s="34"/>
      <c r="KIE59" s="34"/>
      <c r="KIF59" s="34"/>
      <c r="KIG59" s="34"/>
      <c r="KIH59" s="34"/>
      <c r="KII59" s="34"/>
      <c r="KIJ59" s="34"/>
      <c r="KIK59" s="34"/>
      <c r="KIL59" s="34"/>
      <c r="KIM59" s="34"/>
      <c r="KIN59" s="34"/>
      <c r="KIO59" s="34"/>
      <c r="KIP59" s="34"/>
      <c r="KIQ59" s="34"/>
      <c r="KIR59" s="34"/>
      <c r="KIS59" s="34"/>
      <c r="KIT59" s="34"/>
      <c r="KIU59" s="34"/>
      <c r="KIV59" s="34"/>
      <c r="KIW59" s="34"/>
      <c r="KIX59" s="34"/>
      <c r="KIY59" s="34"/>
      <c r="KIZ59" s="34"/>
      <c r="KJA59" s="34"/>
      <c r="KJB59" s="34"/>
      <c r="KJC59" s="34"/>
      <c r="KJD59" s="34"/>
      <c r="KJE59" s="34"/>
      <c r="KJF59" s="34"/>
      <c r="KJG59" s="34"/>
      <c r="KJH59" s="34"/>
      <c r="KJI59" s="34"/>
      <c r="KJJ59" s="34"/>
      <c r="KJK59" s="34"/>
      <c r="KJL59" s="34"/>
      <c r="KJM59" s="34"/>
      <c r="KJN59" s="34"/>
      <c r="KJO59" s="34"/>
      <c r="KJP59" s="34"/>
      <c r="KJQ59" s="34"/>
      <c r="KJR59" s="34"/>
      <c r="KJS59" s="34"/>
      <c r="KJT59" s="34"/>
      <c r="KJU59" s="34"/>
      <c r="KJV59" s="34"/>
      <c r="KJW59" s="34"/>
      <c r="KJX59" s="34"/>
      <c r="KJY59" s="34"/>
      <c r="KJZ59" s="34"/>
      <c r="KKA59" s="34"/>
      <c r="KKB59" s="34"/>
      <c r="KKC59" s="34"/>
      <c r="KKD59" s="34"/>
      <c r="KKE59" s="34"/>
      <c r="KKF59" s="34"/>
      <c r="KKG59" s="34"/>
      <c r="KKH59" s="34"/>
      <c r="KKI59" s="34"/>
      <c r="KKJ59" s="34"/>
      <c r="KKK59" s="34"/>
      <c r="KKL59" s="34"/>
      <c r="KKM59" s="34"/>
      <c r="KKN59" s="34"/>
      <c r="KKO59" s="34"/>
      <c r="KKP59" s="34"/>
      <c r="KKQ59" s="34"/>
      <c r="KKR59" s="34"/>
      <c r="KKS59" s="34"/>
      <c r="KKT59" s="34"/>
      <c r="KKU59" s="34"/>
      <c r="KKV59" s="34"/>
      <c r="KKW59" s="34"/>
      <c r="KKX59" s="34"/>
      <c r="KKY59" s="34"/>
      <c r="KKZ59" s="34"/>
      <c r="KLA59" s="34"/>
      <c r="KLB59" s="34"/>
      <c r="KLC59" s="34"/>
      <c r="KLD59" s="34"/>
      <c r="KLE59" s="34"/>
      <c r="KLF59" s="34"/>
      <c r="KLG59" s="34"/>
      <c r="KLH59" s="34"/>
      <c r="KLI59" s="34"/>
      <c r="KLJ59" s="34"/>
      <c r="KLK59" s="34"/>
      <c r="KLL59" s="34"/>
      <c r="KLM59" s="34"/>
      <c r="KLN59" s="34"/>
      <c r="KLO59" s="34"/>
      <c r="KLP59" s="34"/>
      <c r="KLQ59" s="34"/>
      <c r="KLR59" s="34"/>
      <c r="KLS59" s="34"/>
      <c r="KLT59" s="34"/>
      <c r="KLU59" s="34"/>
      <c r="KLV59" s="34"/>
      <c r="KLW59" s="34"/>
      <c r="KLX59" s="34"/>
      <c r="KLY59" s="34"/>
      <c r="KLZ59" s="34"/>
      <c r="KMA59" s="34"/>
      <c r="KMB59" s="34"/>
      <c r="KMC59" s="34"/>
      <c r="KMD59" s="34"/>
      <c r="KME59" s="34"/>
      <c r="KMF59" s="34"/>
      <c r="KMG59" s="34"/>
      <c r="KMH59" s="34"/>
      <c r="KMI59" s="34"/>
      <c r="KMJ59" s="34"/>
      <c r="KMK59" s="34"/>
      <c r="KML59" s="34"/>
      <c r="KMM59" s="34"/>
      <c r="KMN59" s="34"/>
      <c r="KMO59" s="34"/>
      <c r="KMP59" s="34"/>
      <c r="KMQ59" s="34"/>
      <c r="KMR59" s="34"/>
      <c r="KMS59" s="34"/>
      <c r="KMT59" s="34"/>
      <c r="KMU59" s="34"/>
      <c r="KMV59" s="34"/>
      <c r="KMW59" s="34"/>
      <c r="KMX59" s="34"/>
      <c r="KMY59" s="34"/>
      <c r="KMZ59" s="34"/>
      <c r="KNA59" s="34"/>
      <c r="KNB59" s="34"/>
      <c r="KNC59" s="34"/>
      <c r="KND59" s="34"/>
      <c r="KNE59" s="34"/>
      <c r="KNF59" s="34"/>
      <c r="KNG59" s="34"/>
      <c r="KNH59" s="34"/>
      <c r="KNI59" s="34"/>
      <c r="KNJ59" s="34"/>
      <c r="KNK59" s="34"/>
      <c r="KNL59" s="34"/>
      <c r="KNM59" s="34"/>
      <c r="KNN59" s="34"/>
      <c r="KNO59" s="34"/>
      <c r="KNP59" s="34"/>
      <c r="KNQ59" s="34"/>
      <c r="KNR59" s="34"/>
      <c r="KNS59" s="34"/>
      <c r="KNT59" s="34"/>
      <c r="KNU59" s="34"/>
      <c r="KNV59" s="34"/>
      <c r="KNW59" s="34"/>
      <c r="KNX59" s="34"/>
      <c r="KNY59" s="34"/>
      <c r="KNZ59" s="34"/>
      <c r="KOA59" s="34"/>
      <c r="KOB59" s="34"/>
      <c r="KOC59" s="34"/>
      <c r="KOD59" s="34"/>
      <c r="KOE59" s="34"/>
      <c r="KOF59" s="34"/>
      <c r="KOG59" s="34"/>
      <c r="KOH59" s="34"/>
      <c r="KOI59" s="34"/>
      <c r="KOJ59" s="34"/>
      <c r="KOK59" s="34"/>
      <c r="KOL59" s="34"/>
      <c r="KOM59" s="34"/>
      <c r="KON59" s="34"/>
      <c r="KOO59" s="34"/>
      <c r="KOP59" s="34"/>
      <c r="KOQ59" s="34"/>
      <c r="KOR59" s="34"/>
      <c r="KOS59" s="34"/>
      <c r="KOT59" s="34"/>
      <c r="KOU59" s="34"/>
      <c r="KOV59" s="34"/>
      <c r="KOW59" s="34"/>
      <c r="KOX59" s="34"/>
      <c r="KOY59" s="34"/>
      <c r="KOZ59" s="34"/>
      <c r="KPA59" s="34"/>
      <c r="KPB59" s="34"/>
      <c r="KPC59" s="34"/>
      <c r="KPD59" s="34"/>
      <c r="KPE59" s="34"/>
      <c r="KPF59" s="34"/>
      <c r="KPG59" s="34"/>
      <c r="KPH59" s="34"/>
      <c r="KPI59" s="34"/>
      <c r="KPJ59" s="34"/>
      <c r="KPK59" s="34"/>
      <c r="KPL59" s="34"/>
      <c r="KPM59" s="34"/>
      <c r="KPN59" s="34"/>
      <c r="KPO59" s="34"/>
      <c r="KPP59" s="34"/>
      <c r="KPQ59" s="34"/>
      <c r="KPR59" s="34"/>
      <c r="KPS59" s="34"/>
      <c r="KPT59" s="34"/>
      <c r="KPU59" s="34"/>
      <c r="KPV59" s="34"/>
      <c r="KPW59" s="34"/>
      <c r="KPX59" s="34"/>
      <c r="KPY59" s="34"/>
      <c r="KPZ59" s="34"/>
      <c r="KQA59" s="34"/>
      <c r="KQB59" s="34"/>
      <c r="KQC59" s="34"/>
      <c r="KQD59" s="34"/>
      <c r="KQE59" s="34"/>
      <c r="KQF59" s="34"/>
      <c r="KQG59" s="34"/>
      <c r="KQH59" s="34"/>
      <c r="KQI59" s="34"/>
      <c r="KQJ59" s="34"/>
      <c r="KQK59" s="34"/>
      <c r="KQL59" s="34"/>
      <c r="KQM59" s="34"/>
      <c r="KQN59" s="34"/>
      <c r="KQO59" s="34"/>
      <c r="KQP59" s="34"/>
      <c r="KQQ59" s="34"/>
      <c r="KQR59" s="34"/>
      <c r="KQS59" s="34"/>
      <c r="KQT59" s="34"/>
      <c r="KQU59" s="34"/>
      <c r="KQV59" s="34"/>
      <c r="KQW59" s="34"/>
      <c r="KQX59" s="34"/>
      <c r="KQY59" s="34"/>
      <c r="KQZ59" s="34"/>
      <c r="KRA59" s="34"/>
      <c r="KRB59" s="34"/>
      <c r="KRC59" s="34"/>
      <c r="KRD59" s="34"/>
      <c r="KRE59" s="34"/>
      <c r="KRF59" s="34"/>
      <c r="KRG59" s="34"/>
      <c r="KRH59" s="34"/>
      <c r="KRI59" s="34"/>
      <c r="KRJ59" s="34"/>
      <c r="KRK59" s="34"/>
      <c r="KRL59" s="34"/>
      <c r="KRM59" s="34"/>
      <c r="KRN59" s="34"/>
      <c r="KRO59" s="34"/>
      <c r="KRP59" s="34"/>
      <c r="KRQ59" s="34"/>
      <c r="KRR59" s="34"/>
      <c r="KRS59" s="34"/>
      <c r="KRT59" s="34"/>
      <c r="KRU59" s="34"/>
      <c r="KRV59" s="34"/>
      <c r="KRW59" s="34"/>
      <c r="KRX59" s="34"/>
      <c r="KRY59" s="34"/>
      <c r="KRZ59" s="34"/>
      <c r="KSA59" s="34"/>
      <c r="KSB59" s="34"/>
      <c r="KSC59" s="34"/>
      <c r="KSD59" s="34"/>
      <c r="KSE59" s="34"/>
      <c r="KSF59" s="34"/>
      <c r="KSG59" s="34"/>
      <c r="KSH59" s="34"/>
      <c r="KSI59" s="34"/>
      <c r="KSJ59" s="34"/>
      <c r="KSK59" s="34"/>
      <c r="KSL59" s="34"/>
      <c r="KSM59" s="34"/>
      <c r="KSN59" s="34"/>
      <c r="KSO59" s="34"/>
      <c r="KSP59" s="34"/>
      <c r="KSQ59" s="34"/>
      <c r="KSR59" s="34"/>
      <c r="KSS59" s="34"/>
      <c r="KST59" s="34"/>
      <c r="KSU59" s="34"/>
      <c r="KSV59" s="34"/>
      <c r="KSW59" s="34"/>
      <c r="KSX59" s="34"/>
      <c r="KSY59" s="34"/>
      <c r="KSZ59" s="34"/>
      <c r="KTA59" s="34"/>
      <c r="KTB59" s="34"/>
      <c r="KTC59" s="34"/>
      <c r="KTD59" s="34"/>
      <c r="KTE59" s="34"/>
      <c r="KTF59" s="34"/>
      <c r="KTG59" s="34"/>
      <c r="KTH59" s="34"/>
      <c r="KTI59" s="34"/>
      <c r="KTJ59" s="34"/>
      <c r="KTK59" s="34"/>
      <c r="KTL59" s="34"/>
      <c r="KTM59" s="34"/>
      <c r="KTN59" s="34"/>
      <c r="KTO59" s="34"/>
      <c r="KTP59" s="34"/>
      <c r="KTQ59" s="34"/>
      <c r="KTR59" s="34"/>
      <c r="KTS59" s="34"/>
      <c r="KTT59" s="34"/>
      <c r="KTU59" s="34"/>
      <c r="KTV59" s="34"/>
      <c r="KTW59" s="34"/>
      <c r="KTX59" s="34"/>
      <c r="KTY59" s="34"/>
      <c r="KTZ59" s="34"/>
      <c r="KUA59" s="34"/>
      <c r="KUB59" s="34"/>
      <c r="KUC59" s="34"/>
      <c r="KUD59" s="34"/>
      <c r="KUE59" s="34"/>
      <c r="KUF59" s="34"/>
      <c r="KUG59" s="34"/>
      <c r="KUH59" s="34"/>
      <c r="KUI59" s="34"/>
      <c r="KUJ59" s="34"/>
      <c r="KUK59" s="34"/>
      <c r="KUL59" s="34"/>
      <c r="KUM59" s="34"/>
      <c r="KUN59" s="34"/>
      <c r="KUO59" s="34"/>
      <c r="KUP59" s="34"/>
      <c r="KUQ59" s="34"/>
      <c r="KUR59" s="34"/>
      <c r="KUS59" s="34"/>
      <c r="KUT59" s="34"/>
      <c r="KUU59" s="34"/>
      <c r="KUV59" s="34"/>
      <c r="KUW59" s="34"/>
      <c r="KUX59" s="34"/>
      <c r="KUY59" s="34"/>
      <c r="KUZ59" s="34"/>
      <c r="KVA59" s="34"/>
      <c r="KVB59" s="34"/>
      <c r="KVC59" s="34"/>
      <c r="KVD59" s="34"/>
      <c r="KVE59" s="34"/>
      <c r="KVF59" s="34"/>
      <c r="KVG59" s="34"/>
      <c r="KVH59" s="34"/>
      <c r="KVI59" s="34"/>
      <c r="KVJ59" s="34"/>
      <c r="KVK59" s="34"/>
      <c r="KVL59" s="34"/>
      <c r="KVM59" s="34"/>
      <c r="KVN59" s="34"/>
      <c r="KVO59" s="34"/>
      <c r="KVP59" s="34"/>
      <c r="KVQ59" s="34"/>
      <c r="KVR59" s="34"/>
      <c r="KVS59" s="34"/>
      <c r="KVT59" s="34"/>
      <c r="KVU59" s="34"/>
      <c r="KVV59" s="34"/>
      <c r="KVW59" s="34"/>
      <c r="KVX59" s="34"/>
      <c r="KVY59" s="34"/>
      <c r="KVZ59" s="34"/>
      <c r="KWA59" s="34"/>
      <c r="KWB59" s="34"/>
      <c r="KWC59" s="34"/>
      <c r="KWD59" s="34"/>
      <c r="KWE59" s="34"/>
      <c r="KWF59" s="34"/>
      <c r="KWG59" s="34"/>
      <c r="KWH59" s="34"/>
      <c r="KWI59" s="34"/>
      <c r="KWJ59" s="34"/>
      <c r="KWK59" s="34"/>
      <c r="KWL59" s="34"/>
      <c r="KWM59" s="34"/>
      <c r="KWN59" s="34"/>
      <c r="KWO59" s="34"/>
      <c r="KWP59" s="34"/>
      <c r="KWQ59" s="34"/>
      <c r="KWR59" s="34"/>
      <c r="KWS59" s="34"/>
      <c r="KWT59" s="34"/>
      <c r="KWU59" s="34"/>
      <c r="KWV59" s="34"/>
      <c r="KWW59" s="34"/>
      <c r="KWX59" s="34"/>
      <c r="KWY59" s="34"/>
      <c r="KWZ59" s="34"/>
      <c r="KXA59" s="34"/>
      <c r="KXB59" s="34"/>
      <c r="KXC59" s="34"/>
      <c r="KXD59" s="34"/>
      <c r="KXE59" s="34"/>
      <c r="KXF59" s="34"/>
      <c r="KXG59" s="34"/>
      <c r="KXH59" s="34"/>
      <c r="KXI59" s="34"/>
      <c r="KXJ59" s="34"/>
      <c r="KXK59" s="34"/>
      <c r="KXL59" s="34"/>
      <c r="KXM59" s="34"/>
      <c r="KXN59" s="34"/>
      <c r="KXO59" s="34"/>
      <c r="KXP59" s="34"/>
      <c r="KXQ59" s="34"/>
      <c r="KXR59" s="34"/>
      <c r="KXS59" s="34"/>
      <c r="KXT59" s="34"/>
      <c r="KXU59" s="34"/>
      <c r="KXV59" s="34"/>
      <c r="KXW59" s="34"/>
      <c r="KXX59" s="34"/>
      <c r="KXY59" s="34"/>
      <c r="KXZ59" s="34"/>
      <c r="KYA59" s="34"/>
      <c r="KYB59" s="34"/>
      <c r="KYC59" s="34"/>
      <c r="KYD59" s="34"/>
      <c r="KYE59" s="34"/>
      <c r="KYF59" s="34"/>
      <c r="KYG59" s="34"/>
      <c r="KYH59" s="34"/>
      <c r="KYI59" s="34"/>
      <c r="KYJ59" s="34"/>
      <c r="KYK59" s="34"/>
      <c r="KYL59" s="34"/>
      <c r="KYM59" s="34"/>
      <c r="KYN59" s="34"/>
      <c r="KYO59" s="34"/>
      <c r="KYP59" s="34"/>
      <c r="KYQ59" s="34"/>
      <c r="KYR59" s="34"/>
      <c r="KYS59" s="34"/>
      <c r="KYT59" s="34"/>
      <c r="KYU59" s="34"/>
      <c r="KYV59" s="34"/>
      <c r="KYW59" s="34"/>
      <c r="KYX59" s="34"/>
      <c r="KYY59" s="34"/>
      <c r="KYZ59" s="34"/>
      <c r="KZA59" s="34"/>
      <c r="KZB59" s="34"/>
      <c r="KZC59" s="34"/>
      <c r="KZD59" s="34"/>
      <c r="KZE59" s="34"/>
      <c r="KZF59" s="34"/>
      <c r="KZG59" s="34"/>
      <c r="KZH59" s="34"/>
      <c r="KZI59" s="34"/>
      <c r="KZJ59" s="34"/>
      <c r="KZK59" s="34"/>
      <c r="KZL59" s="34"/>
      <c r="KZM59" s="34"/>
      <c r="KZN59" s="34"/>
      <c r="KZO59" s="34"/>
      <c r="KZP59" s="34"/>
      <c r="KZQ59" s="34"/>
      <c r="KZR59" s="34"/>
      <c r="KZS59" s="34"/>
      <c r="KZT59" s="34"/>
      <c r="KZU59" s="34"/>
      <c r="KZV59" s="34"/>
      <c r="KZW59" s="34"/>
      <c r="KZX59" s="34"/>
      <c r="KZY59" s="34"/>
      <c r="KZZ59" s="34"/>
      <c r="LAA59" s="34"/>
      <c r="LAB59" s="34"/>
      <c r="LAC59" s="34"/>
      <c r="LAD59" s="34"/>
      <c r="LAE59" s="34"/>
      <c r="LAF59" s="34"/>
      <c r="LAG59" s="34"/>
      <c r="LAH59" s="34"/>
      <c r="LAI59" s="34"/>
      <c r="LAJ59" s="34"/>
      <c r="LAK59" s="34"/>
      <c r="LAL59" s="34"/>
      <c r="LAM59" s="34"/>
      <c r="LAN59" s="34"/>
      <c r="LAO59" s="34"/>
      <c r="LAP59" s="34"/>
      <c r="LAQ59" s="34"/>
      <c r="LAR59" s="34"/>
      <c r="LAS59" s="34"/>
      <c r="LAT59" s="34"/>
      <c r="LAU59" s="34"/>
      <c r="LAV59" s="34"/>
      <c r="LAW59" s="34"/>
      <c r="LAX59" s="34"/>
      <c r="LAY59" s="34"/>
      <c r="LAZ59" s="34"/>
      <c r="LBA59" s="34"/>
      <c r="LBB59" s="34"/>
      <c r="LBC59" s="34"/>
      <c r="LBD59" s="34"/>
      <c r="LBE59" s="34"/>
      <c r="LBF59" s="34"/>
      <c r="LBG59" s="34"/>
      <c r="LBH59" s="34"/>
      <c r="LBI59" s="34"/>
      <c r="LBJ59" s="34"/>
      <c r="LBK59" s="34"/>
      <c r="LBL59" s="34"/>
      <c r="LBM59" s="34"/>
      <c r="LBN59" s="34"/>
      <c r="LBO59" s="34"/>
      <c r="LBP59" s="34"/>
      <c r="LBQ59" s="34"/>
      <c r="LBR59" s="34"/>
      <c r="LBS59" s="34"/>
      <c r="LBT59" s="34"/>
      <c r="LBU59" s="34"/>
      <c r="LBV59" s="34"/>
      <c r="LBW59" s="34"/>
      <c r="LBX59" s="34"/>
      <c r="LBY59" s="34"/>
      <c r="LBZ59" s="34"/>
      <c r="LCA59" s="34"/>
      <c r="LCB59" s="34"/>
      <c r="LCC59" s="34"/>
      <c r="LCD59" s="34"/>
      <c r="LCE59" s="34"/>
      <c r="LCF59" s="34"/>
      <c r="LCG59" s="34"/>
      <c r="LCH59" s="34"/>
      <c r="LCI59" s="34"/>
      <c r="LCJ59" s="34"/>
      <c r="LCK59" s="34"/>
      <c r="LCL59" s="34"/>
      <c r="LCM59" s="34"/>
      <c r="LCN59" s="34"/>
      <c r="LCO59" s="34"/>
      <c r="LCP59" s="34"/>
      <c r="LCQ59" s="34"/>
      <c r="LCR59" s="34"/>
      <c r="LCS59" s="34"/>
      <c r="LCT59" s="34"/>
      <c r="LCU59" s="34"/>
      <c r="LCV59" s="34"/>
      <c r="LCW59" s="34"/>
      <c r="LCX59" s="34"/>
      <c r="LCY59" s="34"/>
      <c r="LCZ59" s="34"/>
      <c r="LDA59" s="34"/>
      <c r="LDB59" s="34"/>
      <c r="LDC59" s="34"/>
      <c r="LDD59" s="34"/>
      <c r="LDE59" s="34"/>
      <c r="LDF59" s="34"/>
      <c r="LDG59" s="34"/>
      <c r="LDH59" s="34"/>
      <c r="LDI59" s="34"/>
      <c r="LDJ59" s="34"/>
      <c r="LDK59" s="34"/>
      <c r="LDL59" s="34"/>
      <c r="LDM59" s="34"/>
      <c r="LDN59" s="34"/>
      <c r="LDO59" s="34"/>
      <c r="LDP59" s="34"/>
      <c r="LDQ59" s="34"/>
      <c r="LDR59" s="34"/>
      <c r="LDS59" s="34"/>
      <c r="LDT59" s="34"/>
      <c r="LDU59" s="34"/>
      <c r="LDV59" s="34"/>
      <c r="LDW59" s="34"/>
      <c r="LDX59" s="34"/>
      <c r="LDY59" s="34"/>
      <c r="LDZ59" s="34"/>
      <c r="LEA59" s="34"/>
      <c r="LEB59" s="34"/>
      <c r="LEC59" s="34"/>
      <c r="LED59" s="34"/>
      <c r="LEE59" s="34"/>
      <c r="LEF59" s="34"/>
      <c r="LEG59" s="34"/>
      <c r="LEH59" s="34"/>
      <c r="LEI59" s="34"/>
      <c r="LEJ59" s="34"/>
      <c r="LEK59" s="34"/>
      <c r="LEL59" s="34"/>
      <c r="LEM59" s="34"/>
      <c r="LEN59" s="34"/>
      <c r="LEO59" s="34"/>
      <c r="LEP59" s="34"/>
      <c r="LEQ59" s="34"/>
      <c r="LER59" s="34"/>
      <c r="LES59" s="34"/>
      <c r="LET59" s="34"/>
      <c r="LEU59" s="34"/>
      <c r="LEV59" s="34"/>
      <c r="LEW59" s="34"/>
      <c r="LEX59" s="34"/>
      <c r="LEY59" s="34"/>
      <c r="LEZ59" s="34"/>
      <c r="LFA59" s="34"/>
      <c r="LFB59" s="34"/>
      <c r="LFC59" s="34"/>
      <c r="LFD59" s="34"/>
      <c r="LFE59" s="34"/>
      <c r="LFF59" s="34"/>
      <c r="LFG59" s="34"/>
      <c r="LFH59" s="34"/>
      <c r="LFI59" s="34"/>
      <c r="LFJ59" s="34"/>
      <c r="LFK59" s="34"/>
      <c r="LFL59" s="34"/>
      <c r="LFM59" s="34"/>
      <c r="LFN59" s="34"/>
      <c r="LFO59" s="34"/>
      <c r="LFP59" s="34"/>
      <c r="LFQ59" s="34"/>
      <c r="LFR59" s="34"/>
      <c r="LFS59" s="34"/>
      <c r="LFT59" s="34"/>
      <c r="LFU59" s="34"/>
      <c r="LFV59" s="34"/>
      <c r="LFW59" s="34"/>
      <c r="LFX59" s="34"/>
      <c r="LFY59" s="34"/>
      <c r="LFZ59" s="34"/>
      <c r="LGA59" s="34"/>
      <c r="LGB59" s="34"/>
      <c r="LGC59" s="34"/>
      <c r="LGD59" s="34"/>
      <c r="LGE59" s="34"/>
      <c r="LGF59" s="34"/>
      <c r="LGG59" s="34"/>
      <c r="LGH59" s="34"/>
      <c r="LGI59" s="34"/>
      <c r="LGJ59" s="34"/>
      <c r="LGK59" s="34"/>
      <c r="LGL59" s="34"/>
      <c r="LGM59" s="34"/>
      <c r="LGN59" s="34"/>
      <c r="LGO59" s="34"/>
      <c r="LGP59" s="34"/>
      <c r="LGQ59" s="34"/>
      <c r="LGR59" s="34"/>
      <c r="LGS59" s="34"/>
      <c r="LGT59" s="34"/>
      <c r="LGU59" s="34"/>
      <c r="LGV59" s="34"/>
      <c r="LGW59" s="34"/>
      <c r="LGX59" s="34"/>
      <c r="LGY59" s="34"/>
      <c r="LGZ59" s="34"/>
      <c r="LHA59" s="34"/>
      <c r="LHB59" s="34"/>
      <c r="LHC59" s="34"/>
      <c r="LHD59" s="34"/>
      <c r="LHE59" s="34"/>
      <c r="LHF59" s="34"/>
      <c r="LHG59" s="34"/>
      <c r="LHH59" s="34"/>
      <c r="LHI59" s="34"/>
      <c r="LHJ59" s="34"/>
      <c r="LHK59" s="34"/>
      <c r="LHL59" s="34"/>
      <c r="LHM59" s="34"/>
      <c r="LHN59" s="34"/>
      <c r="LHO59" s="34"/>
      <c r="LHP59" s="34"/>
      <c r="LHQ59" s="34"/>
      <c r="LHR59" s="34"/>
      <c r="LHS59" s="34"/>
      <c r="LHT59" s="34"/>
      <c r="LHU59" s="34"/>
      <c r="LHV59" s="34"/>
      <c r="LHW59" s="34"/>
      <c r="LHX59" s="34"/>
      <c r="LHY59" s="34"/>
      <c r="LHZ59" s="34"/>
      <c r="LIA59" s="34"/>
      <c r="LIB59" s="34"/>
      <c r="LIC59" s="34"/>
      <c r="LID59" s="34"/>
      <c r="LIE59" s="34"/>
      <c r="LIF59" s="34"/>
      <c r="LIG59" s="34"/>
      <c r="LIH59" s="34"/>
      <c r="LII59" s="34"/>
      <c r="LIJ59" s="34"/>
      <c r="LIK59" s="34"/>
      <c r="LIL59" s="34"/>
      <c r="LIM59" s="34"/>
      <c r="LIN59" s="34"/>
      <c r="LIO59" s="34"/>
      <c r="LIP59" s="34"/>
      <c r="LIQ59" s="34"/>
      <c r="LIR59" s="34"/>
      <c r="LIS59" s="34"/>
      <c r="LIT59" s="34"/>
      <c r="LIU59" s="34"/>
      <c r="LIV59" s="34"/>
      <c r="LIW59" s="34"/>
      <c r="LIX59" s="34"/>
      <c r="LIY59" s="34"/>
      <c r="LIZ59" s="34"/>
      <c r="LJA59" s="34"/>
      <c r="LJB59" s="34"/>
      <c r="LJC59" s="34"/>
      <c r="LJD59" s="34"/>
      <c r="LJE59" s="34"/>
      <c r="LJF59" s="34"/>
      <c r="LJG59" s="34"/>
      <c r="LJH59" s="34"/>
      <c r="LJI59" s="34"/>
      <c r="LJJ59" s="34"/>
      <c r="LJK59" s="34"/>
      <c r="LJL59" s="34"/>
      <c r="LJM59" s="34"/>
      <c r="LJN59" s="34"/>
      <c r="LJO59" s="34"/>
      <c r="LJP59" s="34"/>
      <c r="LJQ59" s="34"/>
      <c r="LJR59" s="34"/>
      <c r="LJS59" s="34"/>
      <c r="LJT59" s="34"/>
      <c r="LJU59" s="34"/>
      <c r="LJV59" s="34"/>
      <c r="LJW59" s="34"/>
      <c r="LJX59" s="34"/>
      <c r="LJY59" s="34"/>
      <c r="LJZ59" s="34"/>
      <c r="LKA59" s="34"/>
      <c r="LKB59" s="34"/>
      <c r="LKC59" s="34"/>
      <c r="LKD59" s="34"/>
      <c r="LKE59" s="34"/>
      <c r="LKF59" s="34"/>
      <c r="LKG59" s="34"/>
      <c r="LKH59" s="34"/>
      <c r="LKI59" s="34"/>
      <c r="LKJ59" s="34"/>
      <c r="LKK59" s="34"/>
      <c r="LKL59" s="34"/>
      <c r="LKM59" s="34"/>
      <c r="LKN59" s="34"/>
      <c r="LKO59" s="34"/>
      <c r="LKP59" s="34"/>
      <c r="LKQ59" s="34"/>
      <c r="LKR59" s="34"/>
      <c r="LKS59" s="34"/>
      <c r="LKT59" s="34"/>
      <c r="LKU59" s="34"/>
      <c r="LKV59" s="34"/>
      <c r="LKW59" s="34"/>
      <c r="LKX59" s="34"/>
      <c r="LKY59" s="34"/>
      <c r="LKZ59" s="34"/>
      <c r="LLA59" s="34"/>
      <c r="LLB59" s="34"/>
      <c r="LLC59" s="34"/>
      <c r="LLD59" s="34"/>
      <c r="LLE59" s="34"/>
      <c r="LLF59" s="34"/>
      <c r="LLG59" s="34"/>
      <c r="LLH59" s="34"/>
      <c r="LLI59" s="34"/>
      <c r="LLJ59" s="34"/>
      <c r="LLK59" s="34"/>
      <c r="LLL59" s="34"/>
      <c r="LLM59" s="34"/>
      <c r="LLN59" s="34"/>
      <c r="LLO59" s="34"/>
      <c r="LLP59" s="34"/>
      <c r="LLQ59" s="34"/>
      <c r="LLR59" s="34"/>
      <c r="LLS59" s="34"/>
      <c r="LLT59" s="34"/>
      <c r="LLU59" s="34"/>
      <c r="LLV59" s="34"/>
      <c r="LLW59" s="34"/>
      <c r="LLX59" s="34"/>
      <c r="LLY59" s="34"/>
      <c r="LLZ59" s="34"/>
      <c r="LMA59" s="34"/>
      <c r="LMB59" s="34"/>
      <c r="LMC59" s="34"/>
      <c r="LMD59" s="34"/>
      <c r="LME59" s="34"/>
      <c r="LMF59" s="34"/>
      <c r="LMG59" s="34"/>
      <c r="LMH59" s="34"/>
      <c r="LMI59" s="34"/>
      <c r="LMJ59" s="34"/>
      <c r="LMK59" s="34"/>
      <c r="LML59" s="34"/>
      <c r="LMM59" s="34"/>
      <c r="LMN59" s="34"/>
      <c r="LMO59" s="34"/>
      <c r="LMP59" s="34"/>
      <c r="LMQ59" s="34"/>
      <c r="LMR59" s="34"/>
      <c r="LMS59" s="34"/>
      <c r="LMT59" s="34"/>
      <c r="LMU59" s="34"/>
      <c r="LMV59" s="34"/>
      <c r="LMW59" s="34"/>
      <c r="LMX59" s="34"/>
      <c r="LMY59" s="34"/>
      <c r="LMZ59" s="34"/>
      <c r="LNA59" s="34"/>
      <c r="LNB59" s="34"/>
      <c r="LNC59" s="34"/>
      <c r="LND59" s="34"/>
      <c r="LNE59" s="34"/>
      <c r="LNF59" s="34"/>
      <c r="LNG59" s="34"/>
      <c r="LNH59" s="34"/>
      <c r="LNI59" s="34"/>
      <c r="LNJ59" s="34"/>
      <c r="LNK59" s="34"/>
      <c r="LNL59" s="34"/>
      <c r="LNM59" s="34"/>
      <c r="LNN59" s="34"/>
      <c r="LNO59" s="34"/>
      <c r="LNP59" s="34"/>
      <c r="LNQ59" s="34"/>
      <c r="LNR59" s="34"/>
      <c r="LNS59" s="34"/>
      <c r="LNT59" s="34"/>
      <c r="LNU59" s="34"/>
      <c r="LNV59" s="34"/>
      <c r="LNW59" s="34"/>
      <c r="LNX59" s="34"/>
      <c r="LNY59" s="34"/>
      <c r="LNZ59" s="34"/>
      <c r="LOA59" s="34"/>
      <c r="LOB59" s="34"/>
      <c r="LOC59" s="34"/>
      <c r="LOD59" s="34"/>
      <c r="LOE59" s="34"/>
      <c r="LOF59" s="34"/>
      <c r="LOG59" s="34"/>
      <c r="LOH59" s="34"/>
      <c r="LOI59" s="34"/>
      <c r="LOJ59" s="34"/>
      <c r="LOK59" s="34"/>
      <c r="LOL59" s="34"/>
      <c r="LOM59" s="34"/>
      <c r="LON59" s="34"/>
      <c r="LOO59" s="34"/>
      <c r="LOP59" s="34"/>
      <c r="LOQ59" s="34"/>
      <c r="LOR59" s="34"/>
      <c r="LOS59" s="34"/>
      <c r="LOT59" s="34"/>
      <c r="LOU59" s="34"/>
      <c r="LOV59" s="34"/>
      <c r="LOW59" s="34"/>
      <c r="LOX59" s="34"/>
      <c r="LOY59" s="34"/>
      <c r="LOZ59" s="34"/>
      <c r="LPA59" s="34"/>
      <c r="LPB59" s="34"/>
      <c r="LPC59" s="34"/>
      <c r="LPD59" s="34"/>
      <c r="LPE59" s="34"/>
      <c r="LPF59" s="34"/>
      <c r="LPG59" s="34"/>
      <c r="LPH59" s="34"/>
      <c r="LPI59" s="34"/>
      <c r="LPJ59" s="34"/>
      <c r="LPK59" s="34"/>
      <c r="LPL59" s="34"/>
      <c r="LPM59" s="34"/>
      <c r="LPN59" s="34"/>
      <c r="LPO59" s="34"/>
      <c r="LPP59" s="34"/>
      <c r="LPQ59" s="34"/>
      <c r="LPR59" s="34"/>
      <c r="LPS59" s="34"/>
      <c r="LPT59" s="34"/>
      <c r="LPU59" s="34"/>
      <c r="LPV59" s="34"/>
      <c r="LPW59" s="34"/>
      <c r="LPX59" s="34"/>
      <c r="LPY59" s="34"/>
      <c r="LPZ59" s="34"/>
      <c r="LQA59" s="34"/>
      <c r="LQB59" s="34"/>
      <c r="LQC59" s="34"/>
      <c r="LQD59" s="34"/>
      <c r="LQE59" s="34"/>
      <c r="LQF59" s="34"/>
      <c r="LQG59" s="34"/>
      <c r="LQH59" s="34"/>
      <c r="LQI59" s="34"/>
      <c r="LQJ59" s="34"/>
      <c r="LQK59" s="34"/>
      <c r="LQL59" s="34"/>
      <c r="LQM59" s="34"/>
      <c r="LQN59" s="34"/>
      <c r="LQO59" s="34"/>
      <c r="LQP59" s="34"/>
      <c r="LQQ59" s="34"/>
      <c r="LQR59" s="34"/>
      <c r="LQS59" s="34"/>
      <c r="LQT59" s="34"/>
      <c r="LQU59" s="34"/>
      <c r="LQV59" s="34"/>
      <c r="LQW59" s="34"/>
      <c r="LQX59" s="34"/>
      <c r="LQY59" s="34"/>
      <c r="LQZ59" s="34"/>
      <c r="LRA59" s="34"/>
      <c r="LRB59" s="34"/>
      <c r="LRC59" s="34"/>
      <c r="LRD59" s="34"/>
      <c r="LRE59" s="34"/>
      <c r="LRF59" s="34"/>
      <c r="LRG59" s="34"/>
      <c r="LRH59" s="34"/>
      <c r="LRI59" s="34"/>
      <c r="LRJ59" s="34"/>
      <c r="LRK59" s="34"/>
      <c r="LRL59" s="34"/>
      <c r="LRM59" s="34"/>
      <c r="LRN59" s="34"/>
      <c r="LRO59" s="34"/>
      <c r="LRP59" s="34"/>
      <c r="LRQ59" s="34"/>
      <c r="LRR59" s="34"/>
      <c r="LRS59" s="34"/>
      <c r="LRT59" s="34"/>
      <c r="LRU59" s="34"/>
      <c r="LRV59" s="34"/>
      <c r="LRW59" s="34"/>
      <c r="LRX59" s="34"/>
      <c r="LRY59" s="34"/>
      <c r="LRZ59" s="34"/>
      <c r="LSA59" s="34"/>
      <c r="LSB59" s="34"/>
      <c r="LSC59" s="34"/>
      <c r="LSD59" s="34"/>
      <c r="LSE59" s="34"/>
      <c r="LSF59" s="34"/>
      <c r="LSG59" s="34"/>
      <c r="LSH59" s="34"/>
      <c r="LSI59" s="34"/>
      <c r="LSJ59" s="34"/>
      <c r="LSK59" s="34"/>
      <c r="LSL59" s="34"/>
      <c r="LSM59" s="34"/>
      <c r="LSN59" s="34"/>
      <c r="LSO59" s="34"/>
      <c r="LSP59" s="34"/>
      <c r="LSQ59" s="34"/>
      <c r="LSR59" s="34"/>
      <c r="LSS59" s="34"/>
      <c r="LST59" s="34"/>
      <c r="LSU59" s="34"/>
      <c r="LSV59" s="34"/>
      <c r="LSW59" s="34"/>
      <c r="LSX59" s="34"/>
      <c r="LSY59" s="34"/>
      <c r="LSZ59" s="34"/>
      <c r="LTA59" s="34"/>
      <c r="LTB59" s="34"/>
      <c r="LTC59" s="34"/>
      <c r="LTD59" s="34"/>
      <c r="LTE59" s="34"/>
      <c r="LTF59" s="34"/>
      <c r="LTG59" s="34"/>
      <c r="LTH59" s="34"/>
      <c r="LTI59" s="34"/>
      <c r="LTJ59" s="34"/>
      <c r="LTK59" s="34"/>
      <c r="LTL59" s="34"/>
      <c r="LTM59" s="34"/>
      <c r="LTN59" s="34"/>
      <c r="LTO59" s="34"/>
      <c r="LTP59" s="34"/>
      <c r="LTQ59" s="34"/>
      <c r="LTR59" s="34"/>
      <c r="LTS59" s="34"/>
      <c r="LTT59" s="34"/>
      <c r="LTU59" s="34"/>
      <c r="LTV59" s="34"/>
      <c r="LTW59" s="34"/>
      <c r="LTX59" s="34"/>
      <c r="LTY59" s="34"/>
      <c r="LTZ59" s="34"/>
      <c r="LUA59" s="34"/>
      <c r="LUB59" s="34"/>
      <c r="LUC59" s="34"/>
      <c r="LUD59" s="34"/>
      <c r="LUE59" s="34"/>
      <c r="LUF59" s="34"/>
      <c r="LUG59" s="34"/>
      <c r="LUH59" s="34"/>
      <c r="LUI59" s="34"/>
      <c r="LUJ59" s="34"/>
      <c r="LUK59" s="34"/>
      <c r="LUL59" s="34"/>
      <c r="LUM59" s="34"/>
      <c r="LUN59" s="34"/>
      <c r="LUO59" s="34"/>
      <c r="LUP59" s="34"/>
      <c r="LUQ59" s="34"/>
      <c r="LUR59" s="34"/>
      <c r="LUS59" s="34"/>
      <c r="LUT59" s="34"/>
      <c r="LUU59" s="34"/>
      <c r="LUV59" s="34"/>
      <c r="LUW59" s="34"/>
      <c r="LUX59" s="34"/>
      <c r="LUY59" s="34"/>
      <c r="LUZ59" s="34"/>
      <c r="LVA59" s="34"/>
      <c r="LVB59" s="34"/>
      <c r="LVC59" s="34"/>
      <c r="LVD59" s="34"/>
      <c r="LVE59" s="34"/>
      <c r="LVF59" s="34"/>
      <c r="LVG59" s="34"/>
      <c r="LVH59" s="34"/>
      <c r="LVI59" s="34"/>
      <c r="LVJ59" s="34"/>
      <c r="LVK59" s="34"/>
      <c r="LVL59" s="34"/>
      <c r="LVM59" s="34"/>
      <c r="LVN59" s="34"/>
      <c r="LVO59" s="34"/>
      <c r="LVP59" s="34"/>
      <c r="LVQ59" s="34"/>
      <c r="LVR59" s="34"/>
      <c r="LVS59" s="34"/>
      <c r="LVT59" s="34"/>
      <c r="LVU59" s="34"/>
      <c r="LVV59" s="34"/>
      <c r="LVW59" s="34"/>
      <c r="LVX59" s="34"/>
      <c r="LVY59" s="34"/>
      <c r="LVZ59" s="34"/>
      <c r="LWA59" s="34"/>
      <c r="LWB59" s="34"/>
      <c r="LWC59" s="34"/>
      <c r="LWD59" s="34"/>
      <c r="LWE59" s="34"/>
      <c r="LWF59" s="34"/>
      <c r="LWG59" s="34"/>
      <c r="LWH59" s="34"/>
      <c r="LWI59" s="34"/>
      <c r="LWJ59" s="34"/>
      <c r="LWK59" s="34"/>
      <c r="LWL59" s="34"/>
      <c r="LWM59" s="34"/>
      <c r="LWN59" s="34"/>
      <c r="LWO59" s="34"/>
      <c r="LWP59" s="34"/>
      <c r="LWQ59" s="34"/>
      <c r="LWR59" s="34"/>
      <c r="LWS59" s="34"/>
      <c r="LWT59" s="34"/>
      <c r="LWU59" s="34"/>
      <c r="LWV59" s="34"/>
      <c r="LWW59" s="34"/>
      <c r="LWX59" s="34"/>
      <c r="LWY59" s="34"/>
      <c r="LWZ59" s="34"/>
      <c r="LXA59" s="34"/>
      <c r="LXB59" s="34"/>
      <c r="LXC59" s="34"/>
      <c r="LXD59" s="34"/>
      <c r="LXE59" s="34"/>
      <c r="LXF59" s="34"/>
      <c r="LXG59" s="34"/>
      <c r="LXH59" s="34"/>
      <c r="LXI59" s="34"/>
      <c r="LXJ59" s="34"/>
      <c r="LXK59" s="34"/>
      <c r="LXL59" s="34"/>
      <c r="LXM59" s="34"/>
      <c r="LXN59" s="34"/>
      <c r="LXO59" s="34"/>
      <c r="LXP59" s="34"/>
      <c r="LXQ59" s="34"/>
      <c r="LXR59" s="34"/>
      <c r="LXS59" s="34"/>
      <c r="LXT59" s="34"/>
      <c r="LXU59" s="34"/>
      <c r="LXV59" s="34"/>
      <c r="LXW59" s="34"/>
      <c r="LXX59" s="34"/>
      <c r="LXY59" s="34"/>
      <c r="LXZ59" s="34"/>
      <c r="LYA59" s="34"/>
      <c r="LYB59" s="34"/>
      <c r="LYC59" s="34"/>
      <c r="LYD59" s="34"/>
      <c r="LYE59" s="34"/>
      <c r="LYF59" s="34"/>
      <c r="LYG59" s="34"/>
      <c r="LYH59" s="34"/>
      <c r="LYI59" s="34"/>
      <c r="LYJ59" s="34"/>
      <c r="LYK59" s="34"/>
      <c r="LYL59" s="34"/>
      <c r="LYM59" s="34"/>
      <c r="LYN59" s="34"/>
      <c r="LYO59" s="34"/>
      <c r="LYP59" s="34"/>
      <c r="LYQ59" s="34"/>
      <c r="LYR59" s="34"/>
      <c r="LYS59" s="34"/>
      <c r="LYT59" s="34"/>
      <c r="LYU59" s="34"/>
      <c r="LYV59" s="34"/>
      <c r="LYW59" s="34"/>
      <c r="LYX59" s="34"/>
      <c r="LYY59" s="34"/>
      <c r="LYZ59" s="34"/>
      <c r="LZA59" s="34"/>
      <c r="LZB59" s="34"/>
      <c r="LZC59" s="34"/>
      <c r="LZD59" s="34"/>
      <c r="LZE59" s="34"/>
      <c r="LZF59" s="34"/>
      <c r="LZG59" s="34"/>
      <c r="LZH59" s="34"/>
      <c r="LZI59" s="34"/>
      <c r="LZJ59" s="34"/>
      <c r="LZK59" s="34"/>
      <c r="LZL59" s="34"/>
      <c r="LZM59" s="34"/>
      <c r="LZN59" s="34"/>
      <c r="LZO59" s="34"/>
      <c r="LZP59" s="34"/>
      <c r="LZQ59" s="34"/>
      <c r="LZR59" s="34"/>
      <c r="LZS59" s="34"/>
      <c r="LZT59" s="34"/>
      <c r="LZU59" s="34"/>
      <c r="LZV59" s="34"/>
      <c r="LZW59" s="34"/>
      <c r="LZX59" s="34"/>
      <c r="LZY59" s="34"/>
      <c r="LZZ59" s="34"/>
      <c r="MAA59" s="34"/>
      <c r="MAB59" s="34"/>
      <c r="MAC59" s="34"/>
      <c r="MAD59" s="34"/>
      <c r="MAE59" s="34"/>
      <c r="MAF59" s="34"/>
      <c r="MAG59" s="34"/>
      <c r="MAH59" s="34"/>
      <c r="MAI59" s="34"/>
      <c r="MAJ59" s="34"/>
      <c r="MAK59" s="34"/>
      <c r="MAL59" s="34"/>
      <c r="MAM59" s="34"/>
      <c r="MAN59" s="34"/>
      <c r="MAO59" s="34"/>
      <c r="MAP59" s="34"/>
      <c r="MAQ59" s="34"/>
      <c r="MAR59" s="34"/>
      <c r="MAS59" s="34"/>
      <c r="MAT59" s="34"/>
      <c r="MAU59" s="34"/>
      <c r="MAV59" s="34"/>
      <c r="MAW59" s="34"/>
      <c r="MAX59" s="34"/>
      <c r="MAY59" s="34"/>
      <c r="MAZ59" s="34"/>
      <c r="MBA59" s="34"/>
      <c r="MBB59" s="34"/>
      <c r="MBC59" s="34"/>
      <c r="MBD59" s="34"/>
      <c r="MBE59" s="34"/>
      <c r="MBF59" s="34"/>
      <c r="MBG59" s="34"/>
      <c r="MBH59" s="34"/>
      <c r="MBI59" s="34"/>
      <c r="MBJ59" s="34"/>
      <c r="MBK59" s="34"/>
      <c r="MBL59" s="34"/>
      <c r="MBM59" s="34"/>
      <c r="MBN59" s="34"/>
      <c r="MBO59" s="34"/>
      <c r="MBP59" s="34"/>
      <c r="MBQ59" s="34"/>
      <c r="MBR59" s="34"/>
      <c r="MBS59" s="34"/>
      <c r="MBT59" s="34"/>
      <c r="MBU59" s="34"/>
      <c r="MBV59" s="34"/>
      <c r="MBW59" s="34"/>
      <c r="MBX59" s="34"/>
      <c r="MBY59" s="34"/>
      <c r="MBZ59" s="34"/>
      <c r="MCA59" s="34"/>
      <c r="MCB59" s="34"/>
      <c r="MCC59" s="34"/>
      <c r="MCD59" s="34"/>
      <c r="MCE59" s="34"/>
      <c r="MCF59" s="34"/>
      <c r="MCG59" s="34"/>
      <c r="MCH59" s="34"/>
      <c r="MCI59" s="34"/>
      <c r="MCJ59" s="34"/>
      <c r="MCK59" s="34"/>
      <c r="MCL59" s="34"/>
      <c r="MCM59" s="34"/>
      <c r="MCN59" s="34"/>
      <c r="MCO59" s="34"/>
      <c r="MCP59" s="34"/>
      <c r="MCQ59" s="34"/>
      <c r="MCR59" s="34"/>
      <c r="MCS59" s="34"/>
      <c r="MCT59" s="34"/>
      <c r="MCU59" s="34"/>
      <c r="MCV59" s="34"/>
      <c r="MCW59" s="34"/>
      <c r="MCX59" s="34"/>
      <c r="MCY59" s="34"/>
      <c r="MCZ59" s="34"/>
      <c r="MDA59" s="34"/>
      <c r="MDB59" s="34"/>
      <c r="MDC59" s="34"/>
      <c r="MDD59" s="34"/>
      <c r="MDE59" s="34"/>
      <c r="MDF59" s="34"/>
      <c r="MDG59" s="34"/>
      <c r="MDH59" s="34"/>
      <c r="MDI59" s="34"/>
      <c r="MDJ59" s="34"/>
      <c r="MDK59" s="34"/>
      <c r="MDL59" s="34"/>
      <c r="MDM59" s="34"/>
      <c r="MDN59" s="34"/>
      <c r="MDO59" s="34"/>
      <c r="MDP59" s="34"/>
      <c r="MDQ59" s="34"/>
      <c r="MDR59" s="34"/>
      <c r="MDS59" s="34"/>
      <c r="MDT59" s="34"/>
      <c r="MDU59" s="34"/>
      <c r="MDV59" s="34"/>
      <c r="MDW59" s="34"/>
      <c r="MDX59" s="34"/>
      <c r="MDY59" s="34"/>
      <c r="MDZ59" s="34"/>
      <c r="MEA59" s="34"/>
      <c r="MEB59" s="34"/>
      <c r="MEC59" s="34"/>
      <c r="MED59" s="34"/>
      <c r="MEE59" s="34"/>
      <c r="MEF59" s="34"/>
      <c r="MEG59" s="34"/>
      <c r="MEH59" s="34"/>
      <c r="MEI59" s="34"/>
      <c r="MEJ59" s="34"/>
      <c r="MEK59" s="34"/>
      <c r="MEL59" s="34"/>
      <c r="MEM59" s="34"/>
      <c r="MEN59" s="34"/>
      <c r="MEO59" s="34"/>
      <c r="MEP59" s="34"/>
      <c r="MEQ59" s="34"/>
      <c r="MER59" s="34"/>
      <c r="MES59" s="34"/>
      <c r="MET59" s="34"/>
      <c r="MEU59" s="34"/>
      <c r="MEV59" s="34"/>
      <c r="MEW59" s="34"/>
      <c r="MEX59" s="34"/>
      <c r="MEY59" s="34"/>
      <c r="MEZ59" s="34"/>
      <c r="MFA59" s="34"/>
      <c r="MFB59" s="34"/>
      <c r="MFC59" s="34"/>
      <c r="MFD59" s="34"/>
      <c r="MFE59" s="34"/>
      <c r="MFF59" s="34"/>
      <c r="MFG59" s="34"/>
      <c r="MFH59" s="34"/>
      <c r="MFI59" s="34"/>
      <c r="MFJ59" s="34"/>
      <c r="MFK59" s="34"/>
      <c r="MFL59" s="34"/>
      <c r="MFM59" s="34"/>
      <c r="MFN59" s="34"/>
      <c r="MFO59" s="34"/>
      <c r="MFP59" s="34"/>
      <c r="MFQ59" s="34"/>
      <c r="MFR59" s="34"/>
      <c r="MFS59" s="34"/>
      <c r="MFT59" s="34"/>
      <c r="MFU59" s="34"/>
      <c r="MFV59" s="34"/>
      <c r="MFW59" s="34"/>
      <c r="MFX59" s="34"/>
      <c r="MFY59" s="34"/>
      <c r="MFZ59" s="34"/>
      <c r="MGA59" s="34"/>
      <c r="MGB59" s="34"/>
      <c r="MGC59" s="34"/>
      <c r="MGD59" s="34"/>
      <c r="MGE59" s="34"/>
      <c r="MGF59" s="34"/>
      <c r="MGG59" s="34"/>
      <c r="MGH59" s="34"/>
      <c r="MGI59" s="34"/>
      <c r="MGJ59" s="34"/>
      <c r="MGK59" s="34"/>
      <c r="MGL59" s="34"/>
      <c r="MGM59" s="34"/>
      <c r="MGN59" s="34"/>
      <c r="MGO59" s="34"/>
      <c r="MGP59" s="34"/>
      <c r="MGQ59" s="34"/>
      <c r="MGR59" s="34"/>
      <c r="MGS59" s="34"/>
      <c r="MGT59" s="34"/>
      <c r="MGU59" s="34"/>
      <c r="MGV59" s="34"/>
      <c r="MGW59" s="34"/>
      <c r="MGX59" s="34"/>
      <c r="MGY59" s="34"/>
      <c r="MGZ59" s="34"/>
      <c r="MHA59" s="34"/>
      <c r="MHB59" s="34"/>
      <c r="MHC59" s="34"/>
      <c r="MHD59" s="34"/>
      <c r="MHE59" s="34"/>
      <c r="MHF59" s="34"/>
      <c r="MHG59" s="34"/>
      <c r="MHH59" s="34"/>
      <c r="MHI59" s="34"/>
      <c r="MHJ59" s="34"/>
      <c r="MHK59" s="34"/>
      <c r="MHL59" s="34"/>
      <c r="MHM59" s="34"/>
      <c r="MHN59" s="34"/>
      <c r="MHO59" s="34"/>
      <c r="MHP59" s="34"/>
      <c r="MHQ59" s="34"/>
      <c r="MHR59" s="34"/>
      <c r="MHS59" s="34"/>
      <c r="MHT59" s="34"/>
      <c r="MHU59" s="34"/>
      <c r="MHV59" s="34"/>
      <c r="MHW59" s="34"/>
      <c r="MHX59" s="34"/>
      <c r="MHY59" s="34"/>
      <c r="MHZ59" s="34"/>
      <c r="MIA59" s="34"/>
      <c r="MIB59" s="34"/>
      <c r="MIC59" s="34"/>
      <c r="MID59" s="34"/>
      <c r="MIE59" s="34"/>
      <c r="MIF59" s="34"/>
      <c r="MIG59" s="34"/>
      <c r="MIH59" s="34"/>
      <c r="MII59" s="34"/>
      <c r="MIJ59" s="34"/>
      <c r="MIK59" s="34"/>
      <c r="MIL59" s="34"/>
      <c r="MIM59" s="34"/>
      <c r="MIN59" s="34"/>
      <c r="MIO59" s="34"/>
      <c r="MIP59" s="34"/>
      <c r="MIQ59" s="34"/>
      <c r="MIR59" s="34"/>
      <c r="MIS59" s="34"/>
      <c r="MIT59" s="34"/>
      <c r="MIU59" s="34"/>
      <c r="MIV59" s="34"/>
      <c r="MIW59" s="34"/>
      <c r="MIX59" s="34"/>
      <c r="MIY59" s="34"/>
      <c r="MIZ59" s="34"/>
      <c r="MJA59" s="34"/>
      <c r="MJB59" s="34"/>
      <c r="MJC59" s="34"/>
      <c r="MJD59" s="34"/>
      <c r="MJE59" s="34"/>
      <c r="MJF59" s="34"/>
      <c r="MJG59" s="34"/>
      <c r="MJH59" s="34"/>
      <c r="MJI59" s="34"/>
      <c r="MJJ59" s="34"/>
      <c r="MJK59" s="34"/>
      <c r="MJL59" s="34"/>
      <c r="MJM59" s="34"/>
      <c r="MJN59" s="34"/>
      <c r="MJO59" s="34"/>
      <c r="MJP59" s="34"/>
      <c r="MJQ59" s="34"/>
      <c r="MJR59" s="34"/>
      <c r="MJS59" s="34"/>
      <c r="MJT59" s="34"/>
      <c r="MJU59" s="34"/>
      <c r="MJV59" s="34"/>
      <c r="MJW59" s="34"/>
      <c r="MJX59" s="34"/>
      <c r="MJY59" s="34"/>
      <c r="MJZ59" s="34"/>
      <c r="MKA59" s="34"/>
      <c r="MKB59" s="34"/>
      <c r="MKC59" s="34"/>
      <c r="MKD59" s="34"/>
      <c r="MKE59" s="34"/>
      <c r="MKF59" s="34"/>
      <c r="MKG59" s="34"/>
      <c r="MKH59" s="34"/>
      <c r="MKI59" s="34"/>
      <c r="MKJ59" s="34"/>
      <c r="MKK59" s="34"/>
      <c r="MKL59" s="34"/>
      <c r="MKM59" s="34"/>
      <c r="MKN59" s="34"/>
      <c r="MKO59" s="34"/>
      <c r="MKP59" s="34"/>
      <c r="MKQ59" s="34"/>
      <c r="MKR59" s="34"/>
      <c r="MKS59" s="34"/>
      <c r="MKT59" s="34"/>
      <c r="MKU59" s="34"/>
      <c r="MKV59" s="34"/>
      <c r="MKW59" s="34"/>
      <c r="MKX59" s="34"/>
      <c r="MKY59" s="34"/>
      <c r="MKZ59" s="34"/>
      <c r="MLA59" s="34"/>
      <c r="MLB59" s="34"/>
      <c r="MLC59" s="34"/>
      <c r="MLD59" s="34"/>
      <c r="MLE59" s="34"/>
      <c r="MLF59" s="34"/>
      <c r="MLG59" s="34"/>
      <c r="MLH59" s="34"/>
      <c r="MLI59" s="34"/>
      <c r="MLJ59" s="34"/>
      <c r="MLK59" s="34"/>
      <c r="MLL59" s="34"/>
      <c r="MLM59" s="34"/>
      <c r="MLN59" s="34"/>
      <c r="MLO59" s="34"/>
      <c r="MLP59" s="34"/>
      <c r="MLQ59" s="34"/>
      <c r="MLR59" s="34"/>
      <c r="MLS59" s="34"/>
      <c r="MLT59" s="34"/>
      <c r="MLU59" s="34"/>
      <c r="MLV59" s="34"/>
      <c r="MLW59" s="34"/>
      <c r="MLX59" s="34"/>
      <c r="MLY59" s="34"/>
      <c r="MLZ59" s="34"/>
      <c r="MMA59" s="34"/>
      <c r="MMB59" s="34"/>
      <c r="MMC59" s="34"/>
      <c r="MMD59" s="34"/>
      <c r="MME59" s="34"/>
      <c r="MMF59" s="34"/>
      <c r="MMG59" s="34"/>
      <c r="MMH59" s="34"/>
      <c r="MMI59" s="34"/>
      <c r="MMJ59" s="34"/>
      <c r="MMK59" s="34"/>
      <c r="MML59" s="34"/>
      <c r="MMM59" s="34"/>
      <c r="MMN59" s="34"/>
      <c r="MMO59" s="34"/>
      <c r="MMP59" s="34"/>
      <c r="MMQ59" s="34"/>
      <c r="MMR59" s="34"/>
      <c r="MMS59" s="34"/>
      <c r="MMT59" s="34"/>
      <c r="MMU59" s="34"/>
      <c r="MMV59" s="34"/>
      <c r="MMW59" s="34"/>
      <c r="MMX59" s="34"/>
      <c r="MMY59" s="34"/>
      <c r="MMZ59" s="34"/>
      <c r="MNA59" s="34"/>
      <c r="MNB59" s="34"/>
      <c r="MNC59" s="34"/>
      <c r="MND59" s="34"/>
      <c r="MNE59" s="34"/>
      <c r="MNF59" s="34"/>
      <c r="MNG59" s="34"/>
      <c r="MNH59" s="34"/>
      <c r="MNI59" s="34"/>
      <c r="MNJ59" s="34"/>
      <c r="MNK59" s="34"/>
      <c r="MNL59" s="34"/>
      <c r="MNM59" s="34"/>
      <c r="MNN59" s="34"/>
      <c r="MNO59" s="34"/>
      <c r="MNP59" s="34"/>
      <c r="MNQ59" s="34"/>
      <c r="MNR59" s="34"/>
      <c r="MNS59" s="34"/>
      <c r="MNT59" s="34"/>
      <c r="MNU59" s="34"/>
      <c r="MNV59" s="34"/>
      <c r="MNW59" s="34"/>
      <c r="MNX59" s="34"/>
      <c r="MNY59" s="34"/>
      <c r="MNZ59" s="34"/>
      <c r="MOA59" s="34"/>
      <c r="MOB59" s="34"/>
      <c r="MOC59" s="34"/>
      <c r="MOD59" s="34"/>
      <c r="MOE59" s="34"/>
      <c r="MOF59" s="34"/>
      <c r="MOG59" s="34"/>
      <c r="MOH59" s="34"/>
      <c r="MOI59" s="34"/>
      <c r="MOJ59" s="34"/>
      <c r="MOK59" s="34"/>
      <c r="MOL59" s="34"/>
      <c r="MOM59" s="34"/>
      <c r="MON59" s="34"/>
      <c r="MOO59" s="34"/>
      <c r="MOP59" s="34"/>
      <c r="MOQ59" s="34"/>
      <c r="MOR59" s="34"/>
      <c r="MOS59" s="34"/>
      <c r="MOT59" s="34"/>
      <c r="MOU59" s="34"/>
      <c r="MOV59" s="34"/>
      <c r="MOW59" s="34"/>
      <c r="MOX59" s="34"/>
      <c r="MOY59" s="34"/>
      <c r="MOZ59" s="34"/>
      <c r="MPA59" s="34"/>
      <c r="MPB59" s="34"/>
      <c r="MPC59" s="34"/>
      <c r="MPD59" s="34"/>
      <c r="MPE59" s="34"/>
      <c r="MPF59" s="34"/>
      <c r="MPG59" s="34"/>
      <c r="MPH59" s="34"/>
      <c r="MPI59" s="34"/>
      <c r="MPJ59" s="34"/>
      <c r="MPK59" s="34"/>
      <c r="MPL59" s="34"/>
      <c r="MPM59" s="34"/>
      <c r="MPN59" s="34"/>
      <c r="MPO59" s="34"/>
      <c r="MPP59" s="34"/>
      <c r="MPQ59" s="34"/>
      <c r="MPR59" s="34"/>
      <c r="MPS59" s="34"/>
      <c r="MPT59" s="34"/>
      <c r="MPU59" s="34"/>
      <c r="MPV59" s="34"/>
      <c r="MPW59" s="34"/>
      <c r="MPX59" s="34"/>
      <c r="MPY59" s="34"/>
      <c r="MPZ59" s="34"/>
      <c r="MQA59" s="34"/>
      <c r="MQB59" s="34"/>
      <c r="MQC59" s="34"/>
      <c r="MQD59" s="34"/>
      <c r="MQE59" s="34"/>
      <c r="MQF59" s="34"/>
      <c r="MQG59" s="34"/>
      <c r="MQH59" s="34"/>
      <c r="MQI59" s="34"/>
      <c r="MQJ59" s="34"/>
      <c r="MQK59" s="34"/>
      <c r="MQL59" s="34"/>
      <c r="MQM59" s="34"/>
      <c r="MQN59" s="34"/>
      <c r="MQO59" s="34"/>
      <c r="MQP59" s="34"/>
      <c r="MQQ59" s="34"/>
      <c r="MQR59" s="34"/>
      <c r="MQS59" s="34"/>
      <c r="MQT59" s="34"/>
      <c r="MQU59" s="34"/>
      <c r="MQV59" s="34"/>
      <c r="MQW59" s="34"/>
      <c r="MQX59" s="34"/>
      <c r="MQY59" s="34"/>
      <c r="MQZ59" s="34"/>
      <c r="MRA59" s="34"/>
      <c r="MRB59" s="34"/>
      <c r="MRC59" s="34"/>
      <c r="MRD59" s="34"/>
      <c r="MRE59" s="34"/>
      <c r="MRF59" s="34"/>
      <c r="MRG59" s="34"/>
      <c r="MRH59" s="34"/>
      <c r="MRI59" s="34"/>
      <c r="MRJ59" s="34"/>
      <c r="MRK59" s="34"/>
      <c r="MRL59" s="34"/>
      <c r="MRM59" s="34"/>
      <c r="MRN59" s="34"/>
      <c r="MRO59" s="34"/>
      <c r="MRP59" s="34"/>
      <c r="MRQ59" s="34"/>
      <c r="MRR59" s="34"/>
      <c r="MRS59" s="34"/>
      <c r="MRT59" s="34"/>
      <c r="MRU59" s="34"/>
      <c r="MRV59" s="34"/>
      <c r="MRW59" s="34"/>
      <c r="MRX59" s="34"/>
      <c r="MRY59" s="34"/>
      <c r="MRZ59" s="34"/>
      <c r="MSA59" s="34"/>
      <c r="MSB59" s="34"/>
      <c r="MSC59" s="34"/>
      <c r="MSD59" s="34"/>
      <c r="MSE59" s="34"/>
      <c r="MSF59" s="34"/>
      <c r="MSG59" s="34"/>
      <c r="MSH59" s="34"/>
      <c r="MSI59" s="34"/>
      <c r="MSJ59" s="34"/>
      <c r="MSK59" s="34"/>
      <c r="MSL59" s="34"/>
      <c r="MSM59" s="34"/>
      <c r="MSN59" s="34"/>
      <c r="MSO59" s="34"/>
      <c r="MSP59" s="34"/>
      <c r="MSQ59" s="34"/>
      <c r="MSR59" s="34"/>
      <c r="MSS59" s="34"/>
      <c r="MST59" s="34"/>
      <c r="MSU59" s="34"/>
      <c r="MSV59" s="34"/>
      <c r="MSW59" s="34"/>
      <c r="MSX59" s="34"/>
      <c r="MSY59" s="34"/>
      <c r="MSZ59" s="34"/>
      <c r="MTA59" s="34"/>
      <c r="MTB59" s="34"/>
      <c r="MTC59" s="34"/>
      <c r="MTD59" s="34"/>
      <c r="MTE59" s="34"/>
      <c r="MTF59" s="34"/>
      <c r="MTG59" s="34"/>
      <c r="MTH59" s="34"/>
      <c r="MTI59" s="34"/>
      <c r="MTJ59" s="34"/>
      <c r="MTK59" s="34"/>
      <c r="MTL59" s="34"/>
      <c r="MTM59" s="34"/>
      <c r="MTN59" s="34"/>
      <c r="MTO59" s="34"/>
      <c r="MTP59" s="34"/>
      <c r="MTQ59" s="34"/>
      <c r="MTR59" s="34"/>
      <c r="MTS59" s="34"/>
      <c r="MTT59" s="34"/>
      <c r="MTU59" s="34"/>
      <c r="MTV59" s="34"/>
      <c r="MTW59" s="34"/>
      <c r="MTX59" s="34"/>
      <c r="MTY59" s="34"/>
      <c r="MTZ59" s="34"/>
      <c r="MUA59" s="34"/>
      <c r="MUB59" s="34"/>
      <c r="MUC59" s="34"/>
      <c r="MUD59" s="34"/>
      <c r="MUE59" s="34"/>
      <c r="MUF59" s="34"/>
      <c r="MUG59" s="34"/>
      <c r="MUH59" s="34"/>
      <c r="MUI59" s="34"/>
      <c r="MUJ59" s="34"/>
      <c r="MUK59" s="34"/>
      <c r="MUL59" s="34"/>
      <c r="MUM59" s="34"/>
      <c r="MUN59" s="34"/>
      <c r="MUO59" s="34"/>
      <c r="MUP59" s="34"/>
      <c r="MUQ59" s="34"/>
      <c r="MUR59" s="34"/>
      <c r="MUS59" s="34"/>
      <c r="MUT59" s="34"/>
      <c r="MUU59" s="34"/>
      <c r="MUV59" s="34"/>
      <c r="MUW59" s="34"/>
      <c r="MUX59" s="34"/>
      <c r="MUY59" s="34"/>
      <c r="MUZ59" s="34"/>
      <c r="MVA59" s="34"/>
      <c r="MVB59" s="34"/>
      <c r="MVC59" s="34"/>
      <c r="MVD59" s="34"/>
      <c r="MVE59" s="34"/>
      <c r="MVF59" s="34"/>
      <c r="MVG59" s="34"/>
      <c r="MVH59" s="34"/>
      <c r="MVI59" s="34"/>
      <c r="MVJ59" s="34"/>
      <c r="MVK59" s="34"/>
      <c r="MVL59" s="34"/>
      <c r="MVM59" s="34"/>
      <c r="MVN59" s="34"/>
      <c r="MVO59" s="34"/>
      <c r="MVP59" s="34"/>
      <c r="MVQ59" s="34"/>
      <c r="MVR59" s="34"/>
      <c r="MVS59" s="34"/>
      <c r="MVT59" s="34"/>
      <c r="MVU59" s="34"/>
      <c r="MVV59" s="34"/>
      <c r="MVW59" s="34"/>
      <c r="MVX59" s="34"/>
      <c r="MVY59" s="34"/>
      <c r="MVZ59" s="34"/>
      <c r="MWA59" s="34"/>
      <c r="MWB59" s="34"/>
      <c r="MWC59" s="34"/>
      <c r="MWD59" s="34"/>
      <c r="MWE59" s="34"/>
      <c r="MWF59" s="34"/>
      <c r="MWG59" s="34"/>
      <c r="MWH59" s="34"/>
      <c r="MWI59" s="34"/>
      <c r="MWJ59" s="34"/>
      <c r="MWK59" s="34"/>
      <c r="MWL59" s="34"/>
      <c r="MWM59" s="34"/>
      <c r="MWN59" s="34"/>
      <c r="MWO59" s="34"/>
      <c r="MWP59" s="34"/>
      <c r="MWQ59" s="34"/>
      <c r="MWR59" s="34"/>
      <c r="MWS59" s="34"/>
      <c r="MWT59" s="34"/>
      <c r="MWU59" s="34"/>
      <c r="MWV59" s="34"/>
      <c r="MWW59" s="34"/>
      <c r="MWX59" s="34"/>
      <c r="MWY59" s="34"/>
      <c r="MWZ59" s="34"/>
      <c r="MXA59" s="34"/>
      <c r="MXB59" s="34"/>
      <c r="MXC59" s="34"/>
      <c r="MXD59" s="34"/>
      <c r="MXE59" s="34"/>
      <c r="MXF59" s="34"/>
      <c r="MXG59" s="34"/>
      <c r="MXH59" s="34"/>
      <c r="MXI59" s="34"/>
      <c r="MXJ59" s="34"/>
      <c r="MXK59" s="34"/>
      <c r="MXL59" s="34"/>
      <c r="MXM59" s="34"/>
      <c r="MXN59" s="34"/>
      <c r="MXO59" s="34"/>
      <c r="MXP59" s="34"/>
      <c r="MXQ59" s="34"/>
      <c r="MXR59" s="34"/>
      <c r="MXS59" s="34"/>
      <c r="MXT59" s="34"/>
      <c r="MXU59" s="34"/>
      <c r="MXV59" s="34"/>
      <c r="MXW59" s="34"/>
      <c r="MXX59" s="34"/>
      <c r="MXY59" s="34"/>
      <c r="MXZ59" s="34"/>
      <c r="MYA59" s="34"/>
      <c r="MYB59" s="34"/>
      <c r="MYC59" s="34"/>
      <c r="MYD59" s="34"/>
      <c r="MYE59" s="34"/>
      <c r="MYF59" s="34"/>
      <c r="MYG59" s="34"/>
      <c r="MYH59" s="34"/>
      <c r="MYI59" s="34"/>
      <c r="MYJ59" s="34"/>
      <c r="MYK59" s="34"/>
      <c r="MYL59" s="34"/>
      <c r="MYM59" s="34"/>
      <c r="MYN59" s="34"/>
      <c r="MYO59" s="34"/>
      <c r="MYP59" s="34"/>
      <c r="MYQ59" s="34"/>
      <c r="MYR59" s="34"/>
      <c r="MYS59" s="34"/>
      <c r="MYT59" s="34"/>
      <c r="MYU59" s="34"/>
      <c r="MYV59" s="34"/>
      <c r="MYW59" s="34"/>
      <c r="MYX59" s="34"/>
      <c r="MYY59" s="34"/>
      <c r="MYZ59" s="34"/>
      <c r="MZA59" s="34"/>
      <c r="MZB59" s="34"/>
      <c r="MZC59" s="34"/>
      <c r="MZD59" s="34"/>
      <c r="MZE59" s="34"/>
      <c r="MZF59" s="34"/>
      <c r="MZG59" s="34"/>
      <c r="MZH59" s="34"/>
      <c r="MZI59" s="34"/>
      <c r="MZJ59" s="34"/>
      <c r="MZK59" s="34"/>
      <c r="MZL59" s="34"/>
      <c r="MZM59" s="34"/>
      <c r="MZN59" s="34"/>
      <c r="MZO59" s="34"/>
      <c r="MZP59" s="34"/>
      <c r="MZQ59" s="34"/>
      <c r="MZR59" s="34"/>
      <c r="MZS59" s="34"/>
      <c r="MZT59" s="34"/>
      <c r="MZU59" s="34"/>
      <c r="MZV59" s="34"/>
      <c r="MZW59" s="34"/>
      <c r="MZX59" s="34"/>
      <c r="MZY59" s="34"/>
      <c r="MZZ59" s="34"/>
      <c r="NAA59" s="34"/>
      <c r="NAB59" s="34"/>
      <c r="NAC59" s="34"/>
      <c r="NAD59" s="34"/>
      <c r="NAE59" s="34"/>
      <c r="NAF59" s="34"/>
      <c r="NAG59" s="34"/>
      <c r="NAH59" s="34"/>
      <c r="NAI59" s="34"/>
      <c r="NAJ59" s="34"/>
      <c r="NAK59" s="34"/>
      <c r="NAL59" s="34"/>
      <c r="NAM59" s="34"/>
      <c r="NAN59" s="34"/>
      <c r="NAO59" s="34"/>
      <c r="NAP59" s="34"/>
      <c r="NAQ59" s="34"/>
      <c r="NAR59" s="34"/>
      <c r="NAS59" s="34"/>
      <c r="NAT59" s="34"/>
      <c r="NAU59" s="34"/>
      <c r="NAV59" s="34"/>
      <c r="NAW59" s="34"/>
      <c r="NAX59" s="34"/>
      <c r="NAY59" s="34"/>
      <c r="NAZ59" s="34"/>
      <c r="NBA59" s="34"/>
      <c r="NBB59" s="34"/>
      <c r="NBC59" s="34"/>
      <c r="NBD59" s="34"/>
      <c r="NBE59" s="34"/>
      <c r="NBF59" s="34"/>
      <c r="NBG59" s="34"/>
      <c r="NBH59" s="34"/>
      <c r="NBI59" s="34"/>
      <c r="NBJ59" s="34"/>
      <c r="NBK59" s="34"/>
      <c r="NBL59" s="34"/>
      <c r="NBM59" s="34"/>
      <c r="NBN59" s="34"/>
      <c r="NBO59" s="34"/>
      <c r="NBP59" s="34"/>
      <c r="NBQ59" s="34"/>
      <c r="NBR59" s="34"/>
      <c r="NBS59" s="34"/>
      <c r="NBT59" s="34"/>
      <c r="NBU59" s="34"/>
      <c r="NBV59" s="34"/>
      <c r="NBW59" s="34"/>
      <c r="NBX59" s="34"/>
      <c r="NBY59" s="34"/>
      <c r="NBZ59" s="34"/>
      <c r="NCA59" s="34"/>
      <c r="NCB59" s="34"/>
      <c r="NCC59" s="34"/>
      <c r="NCD59" s="34"/>
      <c r="NCE59" s="34"/>
      <c r="NCF59" s="34"/>
      <c r="NCG59" s="34"/>
      <c r="NCH59" s="34"/>
      <c r="NCI59" s="34"/>
      <c r="NCJ59" s="34"/>
      <c r="NCK59" s="34"/>
      <c r="NCL59" s="34"/>
      <c r="NCM59" s="34"/>
      <c r="NCN59" s="34"/>
      <c r="NCO59" s="34"/>
      <c r="NCP59" s="34"/>
      <c r="NCQ59" s="34"/>
      <c r="NCR59" s="34"/>
      <c r="NCS59" s="34"/>
      <c r="NCT59" s="34"/>
      <c r="NCU59" s="34"/>
      <c r="NCV59" s="34"/>
      <c r="NCW59" s="34"/>
      <c r="NCX59" s="34"/>
      <c r="NCY59" s="34"/>
      <c r="NCZ59" s="34"/>
      <c r="NDA59" s="34"/>
      <c r="NDB59" s="34"/>
      <c r="NDC59" s="34"/>
      <c r="NDD59" s="34"/>
      <c r="NDE59" s="34"/>
      <c r="NDF59" s="34"/>
      <c r="NDG59" s="34"/>
      <c r="NDH59" s="34"/>
      <c r="NDI59" s="34"/>
      <c r="NDJ59" s="34"/>
      <c r="NDK59" s="34"/>
      <c r="NDL59" s="34"/>
      <c r="NDM59" s="34"/>
      <c r="NDN59" s="34"/>
      <c r="NDO59" s="34"/>
      <c r="NDP59" s="34"/>
      <c r="NDQ59" s="34"/>
      <c r="NDR59" s="34"/>
      <c r="NDS59" s="34"/>
      <c r="NDT59" s="34"/>
      <c r="NDU59" s="34"/>
      <c r="NDV59" s="34"/>
      <c r="NDW59" s="34"/>
      <c r="NDX59" s="34"/>
      <c r="NDY59" s="34"/>
      <c r="NDZ59" s="34"/>
      <c r="NEA59" s="34"/>
      <c r="NEB59" s="34"/>
      <c r="NEC59" s="34"/>
      <c r="NED59" s="34"/>
      <c r="NEE59" s="34"/>
      <c r="NEF59" s="34"/>
      <c r="NEG59" s="34"/>
      <c r="NEH59" s="34"/>
      <c r="NEI59" s="34"/>
      <c r="NEJ59" s="34"/>
      <c r="NEK59" s="34"/>
      <c r="NEL59" s="34"/>
      <c r="NEM59" s="34"/>
      <c r="NEN59" s="34"/>
      <c r="NEO59" s="34"/>
      <c r="NEP59" s="34"/>
      <c r="NEQ59" s="34"/>
      <c r="NER59" s="34"/>
      <c r="NES59" s="34"/>
      <c r="NET59" s="34"/>
      <c r="NEU59" s="34"/>
      <c r="NEV59" s="34"/>
      <c r="NEW59" s="34"/>
      <c r="NEX59" s="34"/>
      <c r="NEY59" s="34"/>
      <c r="NEZ59" s="34"/>
      <c r="NFA59" s="34"/>
      <c r="NFB59" s="34"/>
      <c r="NFC59" s="34"/>
      <c r="NFD59" s="34"/>
      <c r="NFE59" s="34"/>
      <c r="NFF59" s="34"/>
      <c r="NFG59" s="34"/>
      <c r="NFH59" s="34"/>
      <c r="NFI59" s="34"/>
      <c r="NFJ59" s="34"/>
      <c r="NFK59" s="34"/>
      <c r="NFL59" s="34"/>
      <c r="NFM59" s="34"/>
      <c r="NFN59" s="34"/>
      <c r="NFO59" s="34"/>
      <c r="NFP59" s="34"/>
      <c r="NFQ59" s="34"/>
      <c r="NFR59" s="34"/>
      <c r="NFS59" s="34"/>
      <c r="NFT59" s="34"/>
      <c r="NFU59" s="34"/>
      <c r="NFV59" s="34"/>
      <c r="NFW59" s="34"/>
      <c r="NFX59" s="34"/>
      <c r="NFY59" s="34"/>
      <c r="NFZ59" s="34"/>
      <c r="NGA59" s="34"/>
      <c r="NGB59" s="34"/>
      <c r="NGC59" s="34"/>
      <c r="NGD59" s="34"/>
      <c r="NGE59" s="34"/>
      <c r="NGF59" s="34"/>
      <c r="NGG59" s="34"/>
      <c r="NGH59" s="34"/>
      <c r="NGI59" s="34"/>
      <c r="NGJ59" s="34"/>
      <c r="NGK59" s="34"/>
      <c r="NGL59" s="34"/>
      <c r="NGM59" s="34"/>
      <c r="NGN59" s="34"/>
      <c r="NGO59" s="34"/>
      <c r="NGP59" s="34"/>
      <c r="NGQ59" s="34"/>
      <c r="NGR59" s="34"/>
      <c r="NGS59" s="34"/>
      <c r="NGT59" s="34"/>
      <c r="NGU59" s="34"/>
      <c r="NGV59" s="34"/>
      <c r="NGW59" s="34"/>
      <c r="NGX59" s="34"/>
      <c r="NGY59" s="34"/>
      <c r="NGZ59" s="34"/>
      <c r="NHA59" s="34"/>
      <c r="NHB59" s="34"/>
      <c r="NHC59" s="34"/>
      <c r="NHD59" s="34"/>
      <c r="NHE59" s="34"/>
      <c r="NHF59" s="34"/>
      <c r="NHG59" s="34"/>
      <c r="NHH59" s="34"/>
      <c r="NHI59" s="34"/>
      <c r="NHJ59" s="34"/>
      <c r="NHK59" s="34"/>
      <c r="NHL59" s="34"/>
      <c r="NHM59" s="34"/>
      <c r="NHN59" s="34"/>
      <c r="NHO59" s="34"/>
      <c r="NHP59" s="34"/>
      <c r="NHQ59" s="34"/>
      <c r="NHR59" s="34"/>
      <c r="NHS59" s="34"/>
      <c r="NHT59" s="34"/>
      <c r="NHU59" s="34"/>
      <c r="NHV59" s="34"/>
      <c r="NHW59" s="34"/>
      <c r="NHX59" s="34"/>
      <c r="NHY59" s="34"/>
      <c r="NHZ59" s="34"/>
      <c r="NIA59" s="34"/>
      <c r="NIB59" s="34"/>
      <c r="NIC59" s="34"/>
      <c r="NID59" s="34"/>
      <c r="NIE59" s="34"/>
      <c r="NIF59" s="34"/>
      <c r="NIG59" s="34"/>
      <c r="NIH59" s="34"/>
      <c r="NII59" s="34"/>
      <c r="NIJ59" s="34"/>
      <c r="NIK59" s="34"/>
      <c r="NIL59" s="34"/>
      <c r="NIM59" s="34"/>
      <c r="NIN59" s="34"/>
      <c r="NIO59" s="34"/>
      <c r="NIP59" s="34"/>
      <c r="NIQ59" s="34"/>
      <c r="NIR59" s="34"/>
      <c r="NIS59" s="34"/>
      <c r="NIT59" s="34"/>
      <c r="NIU59" s="34"/>
      <c r="NIV59" s="34"/>
      <c r="NIW59" s="34"/>
      <c r="NIX59" s="34"/>
      <c r="NIY59" s="34"/>
      <c r="NIZ59" s="34"/>
      <c r="NJA59" s="34"/>
      <c r="NJB59" s="34"/>
      <c r="NJC59" s="34"/>
      <c r="NJD59" s="34"/>
      <c r="NJE59" s="34"/>
      <c r="NJF59" s="34"/>
      <c r="NJG59" s="34"/>
      <c r="NJH59" s="34"/>
      <c r="NJI59" s="34"/>
      <c r="NJJ59" s="34"/>
      <c r="NJK59" s="34"/>
      <c r="NJL59" s="34"/>
      <c r="NJM59" s="34"/>
      <c r="NJN59" s="34"/>
      <c r="NJO59" s="34"/>
      <c r="NJP59" s="34"/>
      <c r="NJQ59" s="34"/>
      <c r="NJR59" s="34"/>
      <c r="NJS59" s="34"/>
      <c r="NJT59" s="34"/>
      <c r="NJU59" s="34"/>
      <c r="NJV59" s="34"/>
      <c r="NJW59" s="34"/>
      <c r="NJX59" s="34"/>
      <c r="NJY59" s="34"/>
      <c r="NJZ59" s="34"/>
      <c r="NKA59" s="34"/>
      <c r="NKB59" s="34"/>
      <c r="NKC59" s="34"/>
      <c r="NKD59" s="34"/>
      <c r="NKE59" s="34"/>
      <c r="NKF59" s="34"/>
      <c r="NKG59" s="34"/>
      <c r="NKH59" s="34"/>
      <c r="NKI59" s="34"/>
      <c r="NKJ59" s="34"/>
      <c r="NKK59" s="34"/>
      <c r="NKL59" s="34"/>
      <c r="NKM59" s="34"/>
      <c r="NKN59" s="34"/>
      <c r="NKO59" s="34"/>
      <c r="NKP59" s="34"/>
      <c r="NKQ59" s="34"/>
      <c r="NKR59" s="34"/>
      <c r="NKS59" s="34"/>
      <c r="NKT59" s="34"/>
      <c r="NKU59" s="34"/>
      <c r="NKV59" s="34"/>
      <c r="NKW59" s="34"/>
      <c r="NKX59" s="34"/>
      <c r="NKY59" s="34"/>
      <c r="NKZ59" s="34"/>
      <c r="NLA59" s="34"/>
      <c r="NLB59" s="34"/>
      <c r="NLC59" s="34"/>
      <c r="NLD59" s="34"/>
      <c r="NLE59" s="34"/>
      <c r="NLF59" s="34"/>
      <c r="NLG59" s="34"/>
      <c r="NLH59" s="34"/>
      <c r="NLI59" s="34"/>
      <c r="NLJ59" s="34"/>
      <c r="NLK59" s="34"/>
      <c r="NLL59" s="34"/>
      <c r="NLM59" s="34"/>
      <c r="NLN59" s="34"/>
      <c r="NLO59" s="34"/>
      <c r="NLP59" s="34"/>
      <c r="NLQ59" s="34"/>
      <c r="NLR59" s="34"/>
      <c r="NLS59" s="34"/>
      <c r="NLT59" s="34"/>
      <c r="NLU59" s="34"/>
      <c r="NLV59" s="34"/>
      <c r="NLW59" s="34"/>
      <c r="NLX59" s="34"/>
      <c r="NLY59" s="34"/>
      <c r="NLZ59" s="34"/>
      <c r="NMA59" s="34"/>
      <c r="NMB59" s="34"/>
      <c r="NMC59" s="34"/>
      <c r="NMD59" s="34"/>
      <c r="NME59" s="34"/>
      <c r="NMF59" s="34"/>
      <c r="NMG59" s="34"/>
      <c r="NMH59" s="34"/>
      <c r="NMI59" s="34"/>
      <c r="NMJ59" s="34"/>
      <c r="NMK59" s="34"/>
      <c r="NML59" s="34"/>
      <c r="NMM59" s="34"/>
      <c r="NMN59" s="34"/>
      <c r="NMO59" s="34"/>
      <c r="NMP59" s="34"/>
      <c r="NMQ59" s="34"/>
      <c r="NMR59" s="34"/>
      <c r="NMS59" s="34"/>
      <c r="NMT59" s="34"/>
      <c r="NMU59" s="34"/>
      <c r="NMV59" s="34"/>
      <c r="NMW59" s="34"/>
      <c r="NMX59" s="34"/>
      <c r="NMY59" s="34"/>
      <c r="NMZ59" s="34"/>
      <c r="NNA59" s="34"/>
      <c r="NNB59" s="34"/>
      <c r="NNC59" s="34"/>
      <c r="NND59" s="34"/>
      <c r="NNE59" s="34"/>
      <c r="NNF59" s="34"/>
      <c r="NNG59" s="34"/>
      <c r="NNH59" s="34"/>
      <c r="NNI59" s="34"/>
      <c r="NNJ59" s="34"/>
      <c r="NNK59" s="34"/>
      <c r="NNL59" s="34"/>
      <c r="NNM59" s="34"/>
      <c r="NNN59" s="34"/>
      <c r="NNO59" s="34"/>
      <c r="NNP59" s="34"/>
      <c r="NNQ59" s="34"/>
      <c r="NNR59" s="34"/>
      <c r="NNS59" s="34"/>
      <c r="NNT59" s="34"/>
      <c r="NNU59" s="34"/>
      <c r="NNV59" s="34"/>
      <c r="NNW59" s="34"/>
      <c r="NNX59" s="34"/>
      <c r="NNY59" s="34"/>
      <c r="NNZ59" s="34"/>
      <c r="NOA59" s="34"/>
      <c r="NOB59" s="34"/>
      <c r="NOC59" s="34"/>
      <c r="NOD59" s="34"/>
      <c r="NOE59" s="34"/>
      <c r="NOF59" s="34"/>
      <c r="NOG59" s="34"/>
      <c r="NOH59" s="34"/>
      <c r="NOI59" s="34"/>
      <c r="NOJ59" s="34"/>
      <c r="NOK59" s="34"/>
      <c r="NOL59" s="34"/>
      <c r="NOM59" s="34"/>
      <c r="NON59" s="34"/>
      <c r="NOO59" s="34"/>
      <c r="NOP59" s="34"/>
      <c r="NOQ59" s="34"/>
      <c r="NOR59" s="34"/>
      <c r="NOS59" s="34"/>
      <c r="NOT59" s="34"/>
      <c r="NOU59" s="34"/>
      <c r="NOV59" s="34"/>
      <c r="NOW59" s="34"/>
      <c r="NOX59" s="34"/>
      <c r="NOY59" s="34"/>
      <c r="NOZ59" s="34"/>
      <c r="NPA59" s="34"/>
      <c r="NPB59" s="34"/>
      <c r="NPC59" s="34"/>
      <c r="NPD59" s="34"/>
      <c r="NPE59" s="34"/>
      <c r="NPF59" s="34"/>
      <c r="NPG59" s="34"/>
      <c r="NPH59" s="34"/>
      <c r="NPI59" s="34"/>
      <c r="NPJ59" s="34"/>
      <c r="NPK59" s="34"/>
      <c r="NPL59" s="34"/>
      <c r="NPM59" s="34"/>
      <c r="NPN59" s="34"/>
      <c r="NPO59" s="34"/>
      <c r="NPP59" s="34"/>
      <c r="NPQ59" s="34"/>
      <c r="NPR59" s="34"/>
      <c r="NPS59" s="34"/>
      <c r="NPT59" s="34"/>
      <c r="NPU59" s="34"/>
      <c r="NPV59" s="34"/>
      <c r="NPW59" s="34"/>
      <c r="NPX59" s="34"/>
      <c r="NPY59" s="34"/>
      <c r="NPZ59" s="34"/>
      <c r="NQA59" s="34"/>
      <c r="NQB59" s="34"/>
      <c r="NQC59" s="34"/>
      <c r="NQD59" s="34"/>
      <c r="NQE59" s="34"/>
      <c r="NQF59" s="34"/>
      <c r="NQG59" s="34"/>
      <c r="NQH59" s="34"/>
      <c r="NQI59" s="34"/>
      <c r="NQJ59" s="34"/>
      <c r="NQK59" s="34"/>
      <c r="NQL59" s="34"/>
      <c r="NQM59" s="34"/>
      <c r="NQN59" s="34"/>
      <c r="NQO59" s="34"/>
      <c r="NQP59" s="34"/>
      <c r="NQQ59" s="34"/>
      <c r="NQR59" s="34"/>
      <c r="NQS59" s="34"/>
      <c r="NQT59" s="34"/>
      <c r="NQU59" s="34"/>
      <c r="NQV59" s="34"/>
      <c r="NQW59" s="34"/>
      <c r="NQX59" s="34"/>
      <c r="NQY59" s="34"/>
      <c r="NQZ59" s="34"/>
      <c r="NRA59" s="34"/>
      <c r="NRB59" s="34"/>
      <c r="NRC59" s="34"/>
      <c r="NRD59" s="34"/>
      <c r="NRE59" s="34"/>
      <c r="NRF59" s="34"/>
      <c r="NRG59" s="34"/>
      <c r="NRH59" s="34"/>
      <c r="NRI59" s="34"/>
      <c r="NRJ59" s="34"/>
      <c r="NRK59" s="34"/>
      <c r="NRL59" s="34"/>
      <c r="NRM59" s="34"/>
      <c r="NRN59" s="34"/>
      <c r="NRO59" s="34"/>
      <c r="NRP59" s="34"/>
      <c r="NRQ59" s="34"/>
      <c r="NRR59" s="34"/>
      <c r="NRS59" s="34"/>
      <c r="NRT59" s="34"/>
      <c r="NRU59" s="34"/>
      <c r="NRV59" s="34"/>
      <c r="NRW59" s="34"/>
      <c r="NRX59" s="34"/>
      <c r="NRY59" s="34"/>
      <c r="NRZ59" s="34"/>
      <c r="NSA59" s="34"/>
      <c r="NSB59" s="34"/>
      <c r="NSC59" s="34"/>
      <c r="NSD59" s="34"/>
      <c r="NSE59" s="34"/>
      <c r="NSF59" s="34"/>
      <c r="NSG59" s="34"/>
      <c r="NSH59" s="34"/>
      <c r="NSI59" s="34"/>
      <c r="NSJ59" s="34"/>
      <c r="NSK59" s="34"/>
      <c r="NSL59" s="34"/>
      <c r="NSM59" s="34"/>
      <c r="NSN59" s="34"/>
      <c r="NSO59" s="34"/>
      <c r="NSP59" s="34"/>
      <c r="NSQ59" s="34"/>
      <c r="NSR59" s="34"/>
      <c r="NSS59" s="34"/>
      <c r="NST59" s="34"/>
      <c r="NSU59" s="34"/>
      <c r="NSV59" s="34"/>
      <c r="NSW59" s="34"/>
      <c r="NSX59" s="34"/>
      <c r="NSY59" s="34"/>
      <c r="NSZ59" s="34"/>
      <c r="NTA59" s="34"/>
      <c r="NTB59" s="34"/>
      <c r="NTC59" s="34"/>
      <c r="NTD59" s="34"/>
      <c r="NTE59" s="34"/>
      <c r="NTF59" s="34"/>
      <c r="NTG59" s="34"/>
      <c r="NTH59" s="34"/>
      <c r="NTI59" s="34"/>
      <c r="NTJ59" s="34"/>
      <c r="NTK59" s="34"/>
      <c r="NTL59" s="34"/>
      <c r="NTM59" s="34"/>
      <c r="NTN59" s="34"/>
      <c r="NTO59" s="34"/>
      <c r="NTP59" s="34"/>
      <c r="NTQ59" s="34"/>
      <c r="NTR59" s="34"/>
      <c r="NTS59" s="34"/>
      <c r="NTT59" s="34"/>
      <c r="NTU59" s="34"/>
      <c r="NTV59" s="34"/>
      <c r="NTW59" s="34"/>
      <c r="NTX59" s="34"/>
      <c r="NTY59" s="34"/>
      <c r="NTZ59" s="34"/>
      <c r="NUA59" s="34"/>
      <c r="NUB59" s="34"/>
      <c r="NUC59" s="34"/>
      <c r="NUD59" s="34"/>
      <c r="NUE59" s="34"/>
      <c r="NUF59" s="34"/>
      <c r="NUG59" s="34"/>
      <c r="NUH59" s="34"/>
      <c r="NUI59" s="34"/>
      <c r="NUJ59" s="34"/>
      <c r="NUK59" s="34"/>
      <c r="NUL59" s="34"/>
      <c r="NUM59" s="34"/>
      <c r="NUN59" s="34"/>
      <c r="NUO59" s="34"/>
      <c r="NUP59" s="34"/>
      <c r="NUQ59" s="34"/>
      <c r="NUR59" s="34"/>
      <c r="NUS59" s="34"/>
      <c r="NUT59" s="34"/>
      <c r="NUU59" s="34"/>
      <c r="NUV59" s="34"/>
      <c r="NUW59" s="34"/>
      <c r="NUX59" s="34"/>
      <c r="NUY59" s="34"/>
      <c r="NUZ59" s="34"/>
      <c r="NVA59" s="34"/>
      <c r="NVB59" s="34"/>
      <c r="NVC59" s="34"/>
      <c r="NVD59" s="34"/>
      <c r="NVE59" s="34"/>
      <c r="NVF59" s="34"/>
      <c r="NVG59" s="34"/>
      <c r="NVH59" s="34"/>
      <c r="NVI59" s="34"/>
      <c r="NVJ59" s="34"/>
      <c r="NVK59" s="34"/>
      <c r="NVL59" s="34"/>
      <c r="NVM59" s="34"/>
      <c r="NVN59" s="34"/>
      <c r="NVO59" s="34"/>
      <c r="NVP59" s="34"/>
      <c r="NVQ59" s="34"/>
      <c r="NVR59" s="34"/>
      <c r="NVS59" s="34"/>
      <c r="NVT59" s="34"/>
      <c r="NVU59" s="34"/>
      <c r="NVV59" s="34"/>
      <c r="NVW59" s="34"/>
      <c r="NVX59" s="34"/>
      <c r="NVY59" s="34"/>
      <c r="NVZ59" s="34"/>
      <c r="NWA59" s="34"/>
      <c r="NWB59" s="34"/>
      <c r="NWC59" s="34"/>
      <c r="NWD59" s="34"/>
      <c r="NWE59" s="34"/>
      <c r="NWF59" s="34"/>
      <c r="NWG59" s="34"/>
      <c r="NWH59" s="34"/>
      <c r="NWI59" s="34"/>
      <c r="NWJ59" s="34"/>
      <c r="NWK59" s="34"/>
      <c r="NWL59" s="34"/>
      <c r="NWM59" s="34"/>
      <c r="NWN59" s="34"/>
      <c r="NWO59" s="34"/>
      <c r="NWP59" s="34"/>
      <c r="NWQ59" s="34"/>
      <c r="NWR59" s="34"/>
      <c r="NWS59" s="34"/>
      <c r="NWT59" s="34"/>
      <c r="NWU59" s="34"/>
      <c r="NWV59" s="34"/>
      <c r="NWW59" s="34"/>
      <c r="NWX59" s="34"/>
      <c r="NWY59" s="34"/>
      <c r="NWZ59" s="34"/>
      <c r="NXA59" s="34"/>
      <c r="NXB59" s="34"/>
      <c r="NXC59" s="34"/>
      <c r="NXD59" s="34"/>
      <c r="NXE59" s="34"/>
      <c r="NXF59" s="34"/>
      <c r="NXG59" s="34"/>
      <c r="NXH59" s="34"/>
      <c r="NXI59" s="34"/>
      <c r="NXJ59" s="34"/>
      <c r="NXK59" s="34"/>
      <c r="NXL59" s="34"/>
      <c r="NXM59" s="34"/>
      <c r="NXN59" s="34"/>
      <c r="NXO59" s="34"/>
      <c r="NXP59" s="34"/>
      <c r="NXQ59" s="34"/>
      <c r="NXR59" s="34"/>
      <c r="NXS59" s="34"/>
      <c r="NXT59" s="34"/>
      <c r="NXU59" s="34"/>
      <c r="NXV59" s="34"/>
      <c r="NXW59" s="34"/>
      <c r="NXX59" s="34"/>
      <c r="NXY59" s="34"/>
      <c r="NXZ59" s="34"/>
      <c r="NYA59" s="34"/>
      <c r="NYB59" s="34"/>
      <c r="NYC59" s="34"/>
      <c r="NYD59" s="34"/>
      <c r="NYE59" s="34"/>
      <c r="NYF59" s="34"/>
      <c r="NYG59" s="34"/>
      <c r="NYH59" s="34"/>
      <c r="NYI59" s="34"/>
      <c r="NYJ59" s="34"/>
      <c r="NYK59" s="34"/>
      <c r="NYL59" s="34"/>
      <c r="NYM59" s="34"/>
      <c r="NYN59" s="34"/>
      <c r="NYO59" s="34"/>
      <c r="NYP59" s="34"/>
      <c r="NYQ59" s="34"/>
      <c r="NYR59" s="34"/>
      <c r="NYS59" s="34"/>
      <c r="NYT59" s="34"/>
      <c r="NYU59" s="34"/>
      <c r="NYV59" s="34"/>
      <c r="NYW59" s="34"/>
      <c r="NYX59" s="34"/>
      <c r="NYY59" s="34"/>
      <c r="NYZ59" s="34"/>
      <c r="NZA59" s="34"/>
      <c r="NZB59" s="34"/>
      <c r="NZC59" s="34"/>
      <c r="NZD59" s="34"/>
      <c r="NZE59" s="34"/>
      <c r="NZF59" s="34"/>
      <c r="NZG59" s="34"/>
      <c r="NZH59" s="34"/>
      <c r="NZI59" s="34"/>
      <c r="NZJ59" s="34"/>
      <c r="NZK59" s="34"/>
      <c r="NZL59" s="34"/>
      <c r="NZM59" s="34"/>
      <c r="NZN59" s="34"/>
      <c r="NZO59" s="34"/>
      <c r="NZP59" s="34"/>
      <c r="NZQ59" s="34"/>
      <c r="NZR59" s="34"/>
      <c r="NZS59" s="34"/>
      <c r="NZT59" s="34"/>
      <c r="NZU59" s="34"/>
      <c r="NZV59" s="34"/>
      <c r="NZW59" s="34"/>
      <c r="NZX59" s="34"/>
      <c r="NZY59" s="34"/>
      <c r="NZZ59" s="34"/>
      <c r="OAA59" s="34"/>
      <c r="OAB59" s="34"/>
      <c r="OAC59" s="34"/>
      <c r="OAD59" s="34"/>
      <c r="OAE59" s="34"/>
      <c r="OAF59" s="34"/>
      <c r="OAG59" s="34"/>
      <c r="OAH59" s="34"/>
      <c r="OAI59" s="34"/>
      <c r="OAJ59" s="34"/>
      <c r="OAK59" s="34"/>
      <c r="OAL59" s="34"/>
      <c r="OAM59" s="34"/>
      <c r="OAN59" s="34"/>
      <c r="OAO59" s="34"/>
      <c r="OAP59" s="34"/>
      <c r="OAQ59" s="34"/>
      <c r="OAR59" s="34"/>
      <c r="OAS59" s="34"/>
      <c r="OAT59" s="34"/>
      <c r="OAU59" s="34"/>
      <c r="OAV59" s="34"/>
      <c r="OAW59" s="34"/>
      <c r="OAX59" s="34"/>
      <c r="OAY59" s="34"/>
      <c r="OAZ59" s="34"/>
      <c r="OBA59" s="34"/>
      <c r="OBB59" s="34"/>
      <c r="OBC59" s="34"/>
      <c r="OBD59" s="34"/>
      <c r="OBE59" s="34"/>
      <c r="OBF59" s="34"/>
      <c r="OBG59" s="34"/>
      <c r="OBH59" s="34"/>
      <c r="OBI59" s="34"/>
      <c r="OBJ59" s="34"/>
      <c r="OBK59" s="34"/>
      <c r="OBL59" s="34"/>
      <c r="OBM59" s="34"/>
      <c r="OBN59" s="34"/>
      <c r="OBO59" s="34"/>
      <c r="OBP59" s="34"/>
      <c r="OBQ59" s="34"/>
      <c r="OBR59" s="34"/>
      <c r="OBS59" s="34"/>
      <c r="OBT59" s="34"/>
      <c r="OBU59" s="34"/>
      <c r="OBV59" s="34"/>
      <c r="OBW59" s="34"/>
      <c r="OBX59" s="34"/>
      <c r="OBY59" s="34"/>
      <c r="OBZ59" s="34"/>
      <c r="OCA59" s="34"/>
      <c r="OCB59" s="34"/>
      <c r="OCC59" s="34"/>
      <c r="OCD59" s="34"/>
      <c r="OCE59" s="34"/>
      <c r="OCF59" s="34"/>
      <c r="OCG59" s="34"/>
      <c r="OCH59" s="34"/>
      <c r="OCI59" s="34"/>
      <c r="OCJ59" s="34"/>
      <c r="OCK59" s="34"/>
      <c r="OCL59" s="34"/>
      <c r="OCM59" s="34"/>
      <c r="OCN59" s="34"/>
      <c r="OCO59" s="34"/>
      <c r="OCP59" s="34"/>
      <c r="OCQ59" s="34"/>
      <c r="OCR59" s="34"/>
      <c r="OCS59" s="34"/>
      <c r="OCT59" s="34"/>
      <c r="OCU59" s="34"/>
      <c r="OCV59" s="34"/>
      <c r="OCW59" s="34"/>
      <c r="OCX59" s="34"/>
      <c r="OCY59" s="34"/>
      <c r="OCZ59" s="34"/>
      <c r="ODA59" s="34"/>
      <c r="ODB59" s="34"/>
      <c r="ODC59" s="34"/>
      <c r="ODD59" s="34"/>
      <c r="ODE59" s="34"/>
      <c r="ODF59" s="34"/>
      <c r="ODG59" s="34"/>
      <c r="ODH59" s="34"/>
      <c r="ODI59" s="34"/>
      <c r="ODJ59" s="34"/>
      <c r="ODK59" s="34"/>
      <c r="ODL59" s="34"/>
      <c r="ODM59" s="34"/>
      <c r="ODN59" s="34"/>
      <c r="ODO59" s="34"/>
      <c r="ODP59" s="34"/>
      <c r="ODQ59" s="34"/>
      <c r="ODR59" s="34"/>
      <c r="ODS59" s="34"/>
      <c r="ODT59" s="34"/>
      <c r="ODU59" s="34"/>
      <c r="ODV59" s="34"/>
      <c r="ODW59" s="34"/>
      <c r="ODX59" s="34"/>
      <c r="ODY59" s="34"/>
      <c r="ODZ59" s="34"/>
      <c r="OEA59" s="34"/>
      <c r="OEB59" s="34"/>
      <c r="OEC59" s="34"/>
      <c r="OED59" s="34"/>
      <c r="OEE59" s="34"/>
      <c r="OEF59" s="34"/>
      <c r="OEG59" s="34"/>
      <c r="OEH59" s="34"/>
      <c r="OEI59" s="34"/>
      <c r="OEJ59" s="34"/>
      <c r="OEK59" s="34"/>
      <c r="OEL59" s="34"/>
      <c r="OEM59" s="34"/>
      <c r="OEN59" s="34"/>
      <c r="OEO59" s="34"/>
      <c r="OEP59" s="34"/>
      <c r="OEQ59" s="34"/>
      <c r="OER59" s="34"/>
      <c r="OES59" s="34"/>
      <c r="OET59" s="34"/>
      <c r="OEU59" s="34"/>
      <c r="OEV59" s="34"/>
      <c r="OEW59" s="34"/>
      <c r="OEX59" s="34"/>
      <c r="OEY59" s="34"/>
      <c r="OEZ59" s="34"/>
      <c r="OFA59" s="34"/>
      <c r="OFB59" s="34"/>
      <c r="OFC59" s="34"/>
      <c r="OFD59" s="34"/>
      <c r="OFE59" s="34"/>
      <c r="OFF59" s="34"/>
      <c r="OFG59" s="34"/>
      <c r="OFH59" s="34"/>
      <c r="OFI59" s="34"/>
      <c r="OFJ59" s="34"/>
      <c r="OFK59" s="34"/>
      <c r="OFL59" s="34"/>
      <c r="OFM59" s="34"/>
      <c r="OFN59" s="34"/>
      <c r="OFO59" s="34"/>
      <c r="OFP59" s="34"/>
      <c r="OFQ59" s="34"/>
      <c r="OFR59" s="34"/>
      <c r="OFS59" s="34"/>
      <c r="OFT59" s="34"/>
      <c r="OFU59" s="34"/>
      <c r="OFV59" s="34"/>
      <c r="OFW59" s="34"/>
      <c r="OFX59" s="34"/>
      <c r="OFY59" s="34"/>
      <c r="OFZ59" s="34"/>
      <c r="OGA59" s="34"/>
      <c r="OGB59" s="34"/>
      <c r="OGC59" s="34"/>
      <c r="OGD59" s="34"/>
      <c r="OGE59" s="34"/>
      <c r="OGF59" s="34"/>
      <c r="OGG59" s="34"/>
      <c r="OGH59" s="34"/>
      <c r="OGI59" s="34"/>
      <c r="OGJ59" s="34"/>
      <c r="OGK59" s="34"/>
      <c r="OGL59" s="34"/>
      <c r="OGM59" s="34"/>
      <c r="OGN59" s="34"/>
      <c r="OGO59" s="34"/>
      <c r="OGP59" s="34"/>
      <c r="OGQ59" s="34"/>
      <c r="OGR59" s="34"/>
      <c r="OGS59" s="34"/>
      <c r="OGT59" s="34"/>
      <c r="OGU59" s="34"/>
      <c r="OGV59" s="34"/>
      <c r="OGW59" s="34"/>
      <c r="OGX59" s="34"/>
      <c r="OGY59" s="34"/>
      <c r="OGZ59" s="34"/>
      <c r="OHA59" s="34"/>
      <c r="OHB59" s="34"/>
      <c r="OHC59" s="34"/>
      <c r="OHD59" s="34"/>
      <c r="OHE59" s="34"/>
      <c r="OHF59" s="34"/>
      <c r="OHG59" s="34"/>
      <c r="OHH59" s="34"/>
      <c r="OHI59" s="34"/>
      <c r="OHJ59" s="34"/>
      <c r="OHK59" s="34"/>
      <c r="OHL59" s="34"/>
      <c r="OHM59" s="34"/>
      <c r="OHN59" s="34"/>
      <c r="OHO59" s="34"/>
      <c r="OHP59" s="34"/>
      <c r="OHQ59" s="34"/>
      <c r="OHR59" s="34"/>
      <c r="OHS59" s="34"/>
      <c r="OHT59" s="34"/>
      <c r="OHU59" s="34"/>
      <c r="OHV59" s="34"/>
      <c r="OHW59" s="34"/>
      <c r="OHX59" s="34"/>
      <c r="OHY59" s="34"/>
      <c r="OHZ59" s="34"/>
      <c r="OIA59" s="34"/>
      <c r="OIB59" s="34"/>
      <c r="OIC59" s="34"/>
      <c r="OID59" s="34"/>
      <c r="OIE59" s="34"/>
      <c r="OIF59" s="34"/>
      <c r="OIG59" s="34"/>
      <c r="OIH59" s="34"/>
      <c r="OII59" s="34"/>
      <c r="OIJ59" s="34"/>
      <c r="OIK59" s="34"/>
      <c r="OIL59" s="34"/>
      <c r="OIM59" s="34"/>
      <c r="OIN59" s="34"/>
      <c r="OIO59" s="34"/>
      <c r="OIP59" s="34"/>
      <c r="OIQ59" s="34"/>
      <c r="OIR59" s="34"/>
      <c r="OIS59" s="34"/>
      <c r="OIT59" s="34"/>
      <c r="OIU59" s="34"/>
      <c r="OIV59" s="34"/>
      <c r="OIW59" s="34"/>
      <c r="OIX59" s="34"/>
      <c r="OIY59" s="34"/>
      <c r="OIZ59" s="34"/>
      <c r="OJA59" s="34"/>
      <c r="OJB59" s="34"/>
      <c r="OJC59" s="34"/>
      <c r="OJD59" s="34"/>
      <c r="OJE59" s="34"/>
      <c r="OJF59" s="34"/>
      <c r="OJG59" s="34"/>
      <c r="OJH59" s="34"/>
      <c r="OJI59" s="34"/>
      <c r="OJJ59" s="34"/>
      <c r="OJK59" s="34"/>
      <c r="OJL59" s="34"/>
      <c r="OJM59" s="34"/>
      <c r="OJN59" s="34"/>
      <c r="OJO59" s="34"/>
      <c r="OJP59" s="34"/>
      <c r="OJQ59" s="34"/>
      <c r="OJR59" s="34"/>
      <c r="OJS59" s="34"/>
      <c r="OJT59" s="34"/>
      <c r="OJU59" s="34"/>
      <c r="OJV59" s="34"/>
      <c r="OJW59" s="34"/>
      <c r="OJX59" s="34"/>
      <c r="OJY59" s="34"/>
      <c r="OJZ59" s="34"/>
      <c r="OKA59" s="34"/>
      <c r="OKB59" s="34"/>
      <c r="OKC59" s="34"/>
      <c r="OKD59" s="34"/>
      <c r="OKE59" s="34"/>
      <c r="OKF59" s="34"/>
      <c r="OKG59" s="34"/>
      <c r="OKH59" s="34"/>
      <c r="OKI59" s="34"/>
      <c r="OKJ59" s="34"/>
      <c r="OKK59" s="34"/>
      <c r="OKL59" s="34"/>
      <c r="OKM59" s="34"/>
      <c r="OKN59" s="34"/>
      <c r="OKO59" s="34"/>
      <c r="OKP59" s="34"/>
      <c r="OKQ59" s="34"/>
      <c r="OKR59" s="34"/>
      <c r="OKS59" s="34"/>
      <c r="OKT59" s="34"/>
      <c r="OKU59" s="34"/>
      <c r="OKV59" s="34"/>
      <c r="OKW59" s="34"/>
      <c r="OKX59" s="34"/>
      <c r="OKY59" s="34"/>
      <c r="OKZ59" s="34"/>
      <c r="OLA59" s="34"/>
      <c r="OLB59" s="34"/>
      <c r="OLC59" s="34"/>
      <c r="OLD59" s="34"/>
      <c r="OLE59" s="34"/>
      <c r="OLF59" s="34"/>
      <c r="OLG59" s="34"/>
      <c r="OLH59" s="34"/>
      <c r="OLI59" s="34"/>
      <c r="OLJ59" s="34"/>
      <c r="OLK59" s="34"/>
      <c r="OLL59" s="34"/>
      <c r="OLM59" s="34"/>
      <c r="OLN59" s="34"/>
      <c r="OLO59" s="34"/>
      <c r="OLP59" s="34"/>
      <c r="OLQ59" s="34"/>
      <c r="OLR59" s="34"/>
      <c r="OLS59" s="34"/>
      <c r="OLT59" s="34"/>
      <c r="OLU59" s="34"/>
      <c r="OLV59" s="34"/>
      <c r="OLW59" s="34"/>
      <c r="OLX59" s="34"/>
      <c r="OLY59" s="34"/>
      <c r="OLZ59" s="34"/>
      <c r="OMA59" s="34"/>
      <c r="OMB59" s="34"/>
      <c r="OMC59" s="34"/>
      <c r="OMD59" s="34"/>
      <c r="OME59" s="34"/>
      <c r="OMF59" s="34"/>
      <c r="OMG59" s="34"/>
      <c r="OMH59" s="34"/>
      <c r="OMI59" s="34"/>
      <c r="OMJ59" s="34"/>
      <c r="OMK59" s="34"/>
      <c r="OML59" s="34"/>
      <c r="OMM59" s="34"/>
      <c r="OMN59" s="34"/>
      <c r="OMO59" s="34"/>
      <c r="OMP59" s="34"/>
      <c r="OMQ59" s="34"/>
      <c r="OMR59" s="34"/>
      <c r="OMS59" s="34"/>
      <c r="OMT59" s="34"/>
      <c r="OMU59" s="34"/>
      <c r="OMV59" s="34"/>
      <c r="OMW59" s="34"/>
      <c r="OMX59" s="34"/>
      <c r="OMY59" s="34"/>
      <c r="OMZ59" s="34"/>
      <c r="ONA59" s="34"/>
      <c r="ONB59" s="34"/>
      <c r="ONC59" s="34"/>
      <c r="OND59" s="34"/>
      <c r="ONE59" s="34"/>
      <c r="ONF59" s="34"/>
      <c r="ONG59" s="34"/>
      <c r="ONH59" s="34"/>
      <c r="ONI59" s="34"/>
      <c r="ONJ59" s="34"/>
      <c r="ONK59" s="34"/>
      <c r="ONL59" s="34"/>
      <c r="ONM59" s="34"/>
      <c r="ONN59" s="34"/>
      <c r="ONO59" s="34"/>
      <c r="ONP59" s="34"/>
      <c r="ONQ59" s="34"/>
      <c r="ONR59" s="34"/>
      <c r="ONS59" s="34"/>
      <c r="ONT59" s="34"/>
      <c r="ONU59" s="34"/>
      <c r="ONV59" s="34"/>
      <c r="ONW59" s="34"/>
      <c r="ONX59" s="34"/>
      <c r="ONY59" s="34"/>
      <c r="ONZ59" s="34"/>
      <c r="OOA59" s="34"/>
      <c r="OOB59" s="34"/>
      <c r="OOC59" s="34"/>
      <c r="OOD59" s="34"/>
      <c r="OOE59" s="34"/>
      <c r="OOF59" s="34"/>
      <c r="OOG59" s="34"/>
      <c r="OOH59" s="34"/>
      <c r="OOI59" s="34"/>
      <c r="OOJ59" s="34"/>
      <c r="OOK59" s="34"/>
      <c r="OOL59" s="34"/>
      <c r="OOM59" s="34"/>
      <c r="OON59" s="34"/>
      <c r="OOO59" s="34"/>
      <c r="OOP59" s="34"/>
      <c r="OOQ59" s="34"/>
      <c r="OOR59" s="34"/>
      <c r="OOS59" s="34"/>
      <c r="OOT59" s="34"/>
      <c r="OOU59" s="34"/>
      <c r="OOV59" s="34"/>
      <c r="OOW59" s="34"/>
      <c r="OOX59" s="34"/>
      <c r="OOY59" s="34"/>
      <c r="OOZ59" s="34"/>
      <c r="OPA59" s="34"/>
      <c r="OPB59" s="34"/>
      <c r="OPC59" s="34"/>
      <c r="OPD59" s="34"/>
      <c r="OPE59" s="34"/>
      <c r="OPF59" s="34"/>
      <c r="OPG59" s="34"/>
      <c r="OPH59" s="34"/>
      <c r="OPI59" s="34"/>
      <c r="OPJ59" s="34"/>
      <c r="OPK59" s="34"/>
      <c r="OPL59" s="34"/>
      <c r="OPM59" s="34"/>
      <c r="OPN59" s="34"/>
      <c r="OPO59" s="34"/>
      <c r="OPP59" s="34"/>
      <c r="OPQ59" s="34"/>
      <c r="OPR59" s="34"/>
      <c r="OPS59" s="34"/>
      <c r="OPT59" s="34"/>
      <c r="OPU59" s="34"/>
      <c r="OPV59" s="34"/>
      <c r="OPW59" s="34"/>
      <c r="OPX59" s="34"/>
      <c r="OPY59" s="34"/>
      <c r="OPZ59" s="34"/>
      <c r="OQA59" s="34"/>
      <c r="OQB59" s="34"/>
      <c r="OQC59" s="34"/>
      <c r="OQD59" s="34"/>
      <c r="OQE59" s="34"/>
      <c r="OQF59" s="34"/>
      <c r="OQG59" s="34"/>
      <c r="OQH59" s="34"/>
      <c r="OQI59" s="34"/>
      <c r="OQJ59" s="34"/>
      <c r="OQK59" s="34"/>
      <c r="OQL59" s="34"/>
      <c r="OQM59" s="34"/>
      <c r="OQN59" s="34"/>
      <c r="OQO59" s="34"/>
      <c r="OQP59" s="34"/>
      <c r="OQQ59" s="34"/>
      <c r="OQR59" s="34"/>
      <c r="OQS59" s="34"/>
      <c r="OQT59" s="34"/>
      <c r="OQU59" s="34"/>
      <c r="OQV59" s="34"/>
      <c r="OQW59" s="34"/>
      <c r="OQX59" s="34"/>
      <c r="OQY59" s="34"/>
      <c r="OQZ59" s="34"/>
      <c r="ORA59" s="34"/>
      <c r="ORB59" s="34"/>
      <c r="ORC59" s="34"/>
      <c r="ORD59" s="34"/>
      <c r="ORE59" s="34"/>
      <c r="ORF59" s="34"/>
      <c r="ORG59" s="34"/>
      <c r="ORH59" s="34"/>
      <c r="ORI59" s="34"/>
      <c r="ORJ59" s="34"/>
      <c r="ORK59" s="34"/>
      <c r="ORL59" s="34"/>
      <c r="ORM59" s="34"/>
      <c r="ORN59" s="34"/>
      <c r="ORO59" s="34"/>
      <c r="ORP59" s="34"/>
      <c r="ORQ59" s="34"/>
      <c r="ORR59" s="34"/>
      <c r="ORS59" s="34"/>
      <c r="ORT59" s="34"/>
      <c r="ORU59" s="34"/>
      <c r="ORV59" s="34"/>
      <c r="ORW59" s="34"/>
      <c r="ORX59" s="34"/>
      <c r="ORY59" s="34"/>
      <c r="ORZ59" s="34"/>
      <c r="OSA59" s="34"/>
      <c r="OSB59" s="34"/>
      <c r="OSC59" s="34"/>
      <c r="OSD59" s="34"/>
      <c r="OSE59" s="34"/>
      <c r="OSF59" s="34"/>
      <c r="OSG59" s="34"/>
      <c r="OSH59" s="34"/>
      <c r="OSI59" s="34"/>
      <c r="OSJ59" s="34"/>
      <c r="OSK59" s="34"/>
      <c r="OSL59" s="34"/>
      <c r="OSM59" s="34"/>
      <c r="OSN59" s="34"/>
      <c r="OSO59" s="34"/>
      <c r="OSP59" s="34"/>
      <c r="OSQ59" s="34"/>
      <c r="OSR59" s="34"/>
      <c r="OSS59" s="34"/>
      <c r="OST59" s="34"/>
      <c r="OSU59" s="34"/>
      <c r="OSV59" s="34"/>
      <c r="OSW59" s="34"/>
      <c r="OSX59" s="34"/>
      <c r="OSY59" s="34"/>
      <c r="OSZ59" s="34"/>
      <c r="OTA59" s="34"/>
      <c r="OTB59" s="34"/>
      <c r="OTC59" s="34"/>
      <c r="OTD59" s="34"/>
      <c r="OTE59" s="34"/>
      <c r="OTF59" s="34"/>
      <c r="OTG59" s="34"/>
      <c r="OTH59" s="34"/>
      <c r="OTI59" s="34"/>
      <c r="OTJ59" s="34"/>
      <c r="OTK59" s="34"/>
      <c r="OTL59" s="34"/>
      <c r="OTM59" s="34"/>
      <c r="OTN59" s="34"/>
      <c r="OTO59" s="34"/>
      <c r="OTP59" s="34"/>
      <c r="OTQ59" s="34"/>
      <c r="OTR59" s="34"/>
      <c r="OTS59" s="34"/>
      <c r="OTT59" s="34"/>
      <c r="OTU59" s="34"/>
      <c r="OTV59" s="34"/>
      <c r="OTW59" s="34"/>
      <c r="OTX59" s="34"/>
      <c r="OTY59" s="34"/>
      <c r="OTZ59" s="34"/>
      <c r="OUA59" s="34"/>
      <c r="OUB59" s="34"/>
      <c r="OUC59" s="34"/>
      <c r="OUD59" s="34"/>
      <c r="OUE59" s="34"/>
      <c r="OUF59" s="34"/>
      <c r="OUG59" s="34"/>
      <c r="OUH59" s="34"/>
      <c r="OUI59" s="34"/>
      <c r="OUJ59" s="34"/>
      <c r="OUK59" s="34"/>
      <c r="OUL59" s="34"/>
      <c r="OUM59" s="34"/>
      <c r="OUN59" s="34"/>
      <c r="OUO59" s="34"/>
      <c r="OUP59" s="34"/>
      <c r="OUQ59" s="34"/>
      <c r="OUR59" s="34"/>
      <c r="OUS59" s="34"/>
      <c r="OUT59" s="34"/>
      <c r="OUU59" s="34"/>
      <c r="OUV59" s="34"/>
      <c r="OUW59" s="34"/>
      <c r="OUX59" s="34"/>
      <c r="OUY59" s="34"/>
      <c r="OUZ59" s="34"/>
      <c r="OVA59" s="34"/>
      <c r="OVB59" s="34"/>
      <c r="OVC59" s="34"/>
      <c r="OVD59" s="34"/>
      <c r="OVE59" s="34"/>
      <c r="OVF59" s="34"/>
      <c r="OVG59" s="34"/>
      <c r="OVH59" s="34"/>
      <c r="OVI59" s="34"/>
      <c r="OVJ59" s="34"/>
      <c r="OVK59" s="34"/>
      <c r="OVL59" s="34"/>
      <c r="OVM59" s="34"/>
      <c r="OVN59" s="34"/>
      <c r="OVO59" s="34"/>
      <c r="OVP59" s="34"/>
      <c r="OVQ59" s="34"/>
      <c r="OVR59" s="34"/>
      <c r="OVS59" s="34"/>
      <c r="OVT59" s="34"/>
      <c r="OVU59" s="34"/>
      <c r="OVV59" s="34"/>
      <c r="OVW59" s="34"/>
      <c r="OVX59" s="34"/>
      <c r="OVY59" s="34"/>
      <c r="OVZ59" s="34"/>
      <c r="OWA59" s="34"/>
      <c r="OWB59" s="34"/>
      <c r="OWC59" s="34"/>
      <c r="OWD59" s="34"/>
      <c r="OWE59" s="34"/>
      <c r="OWF59" s="34"/>
      <c r="OWG59" s="34"/>
      <c r="OWH59" s="34"/>
      <c r="OWI59" s="34"/>
      <c r="OWJ59" s="34"/>
      <c r="OWK59" s="34"/>
      <c r="OWL59" s="34"/>
      <c r="OWM59" s="34"/>
      <c r="OWN59" s="34"/>
      <c r="OWO59" s="34"/>
      <c r="OWP59" s="34"/>
      <c r="OWQ59" s="34"/>
      <c r="OWR59" s="34"/>
      <c r="OWS59" s="34"/>
      <c r="OWT59" s="34"/>
      <c r="OWU59" s="34"/>
      <c r="OWV59" s="34"/>
      <c r="OWW59" s="34"/>
      <c r="OWX59" s="34"/>
      <c r="OWY59" s="34"/>
      <c r="OWZ59" s="34"/>
      <c r="OXA59" s="34"/>
      <c r="OXB59" s="34"/>
      <c r="OXC59" s="34"/>
      <c r="OXD59" s="34"/>
      <c r="OXE59" s="34"/>
      <c r="OXF59" s="34"/>
      <c r="OXG59" s="34"/>
      <c r="OXH59" s="34"/>
      <c r="OXI59" s="34"/>
      <c r="OXJ59" s="34"/>
      <c r="OXK59" s="34"/>
      <c r="OXL59" s="34"/>
      <c r="OXM59" s="34"/>
      <c r="OXN59" s="34"/>
      <c r="OXO59" s="34"/>
      <c r="OXP59" s="34"/>
      <c r="OXQ59" s="34"/>
      <c r="OXR59" s="34"/>
      <c r="OXS59" s="34"/>
      <c r="OXT59" s="34"/>
      <c r="OXU59" s="34"/>
      <c r="OXV59" s="34"/>
      <c r="OXW59" s="34"/>
      <c r="OXX59" s="34"/>
      <c r="OXY59" s="34"/>
      <c r="OXZ59" s="34"/>
      <c r="OYA59" s="34"/>
      <c r="OYB59" s="34"/>
      <c r="OYC59" s="34"/>
      <c r="OYD59" s="34"/>
      <c r="OYE59" s="34"/>
      <c r="OYF59" s="34"/>
      <c r="OYG59" s="34"/>
      <c r="OYH59" s="34"/>
      <c r="OYI59" s="34"/>
      <c r="OYJ59" s="34"/>
      <c r="OYK59" s="34"/>
      <c r="OYL59" s="34"/>
      <c r="OYM59" s="34"/>
      <c r="OYN59" s="34"/>
      <c r="OYO59" s="34"/>
      <c r="OYP59" s="34"/>
      <c r="OYQ59" s="34"/>
      <c r="OYR59" s="34"/>
      <c r="OYS59" s="34"/>
      <c r="OYT59" s="34"/>
      <c r="OYU59" s="34"/>
      <c r="OYV59" s="34"/>
      <c r="OYW59" s="34"/>
      <c r="OYX59" s="34"/>
      <c r="OYY59" s="34"/>
      <c r="OYZ59" s="34"/>
      <c r="OZA59" s="34"/>
      <c r="OZB59" s="34"/>
      <c r="OZC59" s="34"/>
      <c r="OZD59" s="34"/>
      <c r="OZE59" s="34"/>
      <c r="OZF59" s="34"/>
      <c r="OZG59" s="34"/>
      <c r="OZH59" s="34"/>
      <c r="OZI59" s="34"/>
      <c r="OZJ59" s="34"/>
      <c r="OZK59" s="34"/>
      <c r="OZL59" s="34"/>
      <c r="OZM59" s="34"/>
      <c r="OZN59" s="34"/>
      <c r="OZO59" s="34"/>
      <c r="OZP59" s="34"/>
      <c r="OZQ59" s="34"/>
      <c r="OZR59" s="34"/>
      <c r="OZS59" s="34"/>
      <c r="OZT59" s="34"/>
      <c r="OZU59" s="34"/>
      <c r="OZV59" s="34"/>
      <c r="OZW59" s="34"/>
      <c r="OZX59" s="34"/>
      <c r="OZY59" s="34"/>
      <c r="OZZ59" s="34"/>
      <c r="PAA59" s="34"/>
      <c r="PAB59" s="34"/>
      <c r="PAC59" s="34"/>
      <c r="PAD59" s="34"/>
      <c r="PAE59" s="34"/>
      <c r="PAF59" s="34"/>
      <c r="PAG59" s="34"/>
      <c r="PAH59" s="34"/>
      <c r="PAI59" s="34"/>
      <c r="PAJ59" s="34"/>
      <c r="PAK59" s="34"/>
      <c r="PAL59" s="34"/>
      <c r="PAM59" s="34"/>
      <c r="PAN59" s="34"/>
      <c r="PAO59" s="34"/>
      <c r="PAP59" s="34"/>
      <c r="PAQ59" s="34"/>
      <c r="PAR59" s="34"/>
      <c r="PAS59" s="34"/>
      <c r="PAT59" s="34"/>
      <c r="PAU59" s="34"/>
      <c r="PAV59" s="34"/>
      <c r="PAW59" s="34"/>
      <c r="PAX59" s="34"/>
      <c r="PAY59" s="34"/>
      <c r="PAZ59" s="34"/>
      <c r="PBA59" s="34"/>
      <c r="PBB59" s="34"/>
      <c r="PBC59" s="34"/>
      <c r="PBD59" s="34"/>
      <c r="PBE59" s="34"/>
      <c r="PBF59" s="34"/>
      <c r="PBG59" s="34"/>
      <c r="PBH59" s="34"/>
      <c r="PBI59" s="34"/>
      <c r="PBJ59" s="34"/>
      <c r="PBK59" s="34"/>
      <c r="PBL59" s="34"/>
      <c r="PBM59" s="34"/>
      <c r="PBN59" s="34"/>
      <c r="PBO59" s="34"/>
      <c r="PBP59" s="34"/>
      <c r="PBQ59" s="34"/>
      <c r="PBR59" s="34"/>
      <c r="PBS59" s="34"/>
      <c r="PBT59" s="34"/>
      <c r="PBU59" s="34"/>
      <c r="PBV59" s="34"/>
      <c r="PBW59" s="34"/>
      <c r="PBX59" s="34"/>
      <c r="PBY59" s="34"/>
      <c r="PBZ59" s="34"/>
      <c r="PCA59" s="34"/>
      <c r="PCB59" s="34"/>
      <c r="PCC59" s="34"/>
      <c r="PCD59" s="34"/>
      <c r="PCE59" s="34"/>
      <c r="PCF59" s="34"/>
      <c r="PCG59" s="34"/>
      <c r="PCH59" s="34"/>
      <c r="PCI59" s="34"/>
      <c r="PCJ59" s="34"/>
      <c r="PCK59" s="34"/>
      <c r="PCL59" s="34"/>
      <c r="PCM59" s="34"/>
      <c r="PCN59" s="34"/>
      <c r="PCO59" s="34"/>
      <c r="PCP59" s="34"/>
      <c r="PCQ59" s="34"/>
      <c r="PCR59" s="34"/>
      <c r="PCS59" s="34"/>
      <c r="PCT59" s="34"/>
      <c r="PCU59" s="34"/>
      <c r="PCV59" s="34"/>
      <c r="PCW59" s="34"/>
      <c r="PCX59" s="34"/>
      <c r="PCY59" s="34"/>
      <c r="PCZ59" s="34"/>
      <c r="PDA59" s="34"/>
      <c r="PDB59" s="34"/>
      <c r="PDC59" s="34"/>
      <c r="PDD59" s="34"/>
      <c r="PDE59" s="34"/>
      <c r="PDF59" s="34"/>
      <c r="PDG59" s="34"/>
      <c r="PDH59" s="34"/>
      <c r="PDI59" s="34"/>
      <c r="PDJ59" s="34"/>
      <c r="PDK59" s="34"/>
      <c r="PDL59" s="34"/>
      <c r="PDM59" s="34"/>
      <c r="PDN59" s="34"/>
      <c r="PDO59" s="34"/>
      <c r="PDP59" s="34"/>
      <c r="PDQ59" s="34"/>
      <c r="PDR59" s="34"/>
      <c r="PDS59" s="34"/>
      <c r="PDT59" s="34"/>
      <c r="PDU59" s="34"/>
      <c r="PDV59" s="34"/>
      <c r="PDW59" s="34"/>
      <c r="PDX59" s="34"/>
      <c r="PDY59" s="34"/>
      <c r="PDZ59" s="34"/>
      <c r="PEA59" s="34"/>
      <c r="PEB59" s="34"/>
      <c r="PEC59" s="34"/>
      <c r="PED59" s="34"/>
      <c r="PEE59" s="34"/>
      <c r="PEF59" s="34"/>
      <c r="PEG59" s="34"/>
      <c r="PEH59" s="34"/>
      <c r="PEI59" s="34"/>
      <c r="PEJ59" s="34"/>
      <c r="PEK59" s="34"/>
      <c r="PEL59" s="34"/>
      <c r="PEM59" s="34"/>
      <c r="PEN59" s="34"/>
      <c r="PEO59" s="34"/>
      <c r="PEP59" s="34"/>
      <c r="PEQ59" s="34"/>
      <c r="PER59" s="34"/>
      <c r="PES59" s="34"/>
      <c r="PET59" s="34"/>
      <c r="PEU59" s="34"/>
      <c r="PEV59" s="34"/>
      <c r="PEW59" s="34"/>
      <c r="PEX59" s="34"/>
      <c r="PEY59" s="34"/>
      <c r="PEZ59" s="34"/>
      <c r="PFA59" s="34"/>
      <c r="PFB59" s="34"/>
      <c r="PFC59" s="34"/>
      <c r="PFD59" s="34"/>
      <c r="PFE59" s="34"/>
      <c r="PFF59" s="34"/>
      <c r="PFG59" s="34"/>
      <c r="PFH59" s="34"/>
      <c r="PFI59" s="34"/>
      <c r="PFJ59" s="34"/>
      <c r="PFK59" s="34"/>
      <c r="PFL59" s="34"/>
      <c r="PFM59" s="34"/>
      <c r="PFN59" s="34"/>
      <c r="PFO59" s="34"/>
      <c r="PFP59" s="34"/>
      <c r="PFQ59" s="34"/>
      <c r="PFR59" s="34"/>
      <c r="PFS59" s="34"/>
      <c r="PFT59" s="34"/>
      <c r="PFU59" s="34"/>
      <c r="PFV59" s="34"/>
      <c r="PFW59" s="34"/>
      <c r="PFX59" s="34"/>
      <c r="PFY59" s="34"/>
      <c r="PFZ59" s="34"/>
      <c r="PGA59" s="34"/>
      <c r="PGB59" s="34"/>
      <c r="PGC59" s="34"/>
      <c r="PGD59" s="34"/>
      <c r="PGE59" s="34"/>
      <c r="PGF59" s="34"/>
      <c r="PGG59" s="34"/>
      <c r="PGH59" s="34"/>
      <c r="PGI59" s="34"/>
      <c r="PGJ59" s="34"/>
      <c r="PGK59" s="34"/>
      <c r="PGL59" s="34"/>
      <c r="PGM59" s="34"/>
      <c r="PGN59" s="34"/>
      <c r="PGO59" s="34"/>
      <c r="PGP59" s="34"/>
      <c r="PGQ59" s="34"/>
      <c r="PGR59" s="34"/>
      <c r="PGS59" s="34"/>
      <c r="PGT59" s="34"/>
      <c r="PGU59" s="34"/>
      <c r="PGV59" s="34"/>
      <c r="PGW59" s="34"/>
      <c r="PGX59" s="34"/>
      <c r="PGY59" s="34"/>
      <c r="PGZ59" s="34"/>
      <c r="PHA59" s="34"/>
      <c r="PHB59" s="34"/>
      <c r="PHC59" s="34"/>
      <c r="PHD59" s="34"/>
      <c r="PHE59" s="34"/>
      <c r="PHF59" s="34"/>
      <c r="PHG59" s="34"/>
      <c r="PHH59" s="34"/>
      <c r="PHI59" s="34"/>
      <c r="PHJ59" s="34"/>
      <c r="PHK59" s="34"/>
      <c r="PHL59" s="34"/>
      <c r="PHM59" s="34"/>
      <c r="PHN59" s="34"/>
      <c r="PHO59" s="34"/>
      <c r="PHP59" s="34"/>
      <c r="PHQ59" s="34"/>
      <c r="PHR59" s="34"/>
      <c r="PHS59" s="34"/>
      <c r="PHT59" s="34"/>
      <c r="PHU59" s="34"/>
      <c r="PHV59" s="34"/>
      <c r="PHW59" s="34"/>
      <c r="PHX59" s="34"/>
      <c r="PHY59" s="34"/>
      <c r="PHZ59" s="34"/>
      <c r="PIA59" s="34"/>
      <c r="PIB59" s="34"/>
      <c r="PIC59" s="34"/>
      <c r="PID59" s="34"/>
      <c r="PIE59" s="34"/>
      <c r="PIF59" s="34"/>
      <c r="PIG59" s="34"/>
      <c r="PIH59" s="34"/>
      <c r="PII59" s="34"/>
      <c r="PIJ59" s="34"/>
      <c r="PIK59" s="34"/>
      <c r="PIL59" s="34"/>
      <c r="PIM59" s="34"/>
      <c r="PIN59" s="34"/>
      <c r="PIO59" s="34"/>
      <c r="PIP59" s="34"/>
      <c r="PIQ59" s="34"/>
      <c r="PIR59" s="34"/>
      <c r="PIS59" s="34"/>
      <c r="PIT59" s="34"/>
      <c r="PIU59" s="34"/>
      <c r="PIV59" s="34"/>
      <c r="PIW59" s="34"/>
      <c r="PIX59" s="34"/>
      <c r="PIY59" s="34"/>
      <c r="PIZ59" s="34"/>
      <c r="PJA59" s="34"/>
      <c r="PJB59" s="34"/>
      <c r="PJC59" s="34"/>
      <c r="PJD59" s="34"/>
      <c r="PJE59" s="34"/>
      <c r="PJF59" s="34"/>
      <c r="PJG59" s="34"/>
      <c r="PJH59" s="34"/>
      <c r="PJI59" s="34"/>
      <c r="PJJ59" s="34"/>
      <c r="PJK59" s="34"/>
      <c r="PJL59" s="34"/>
      <c r="PJM59" s="34"/>
      <c r="PJN59" s="34"/>
      <c r="PJO59" s="34"/>
      <c r="PJP59" s="34"/>
      <c r="PJQ59" s="34"/>
      <c r="PJR59" s="34"/>
      <c r="PJS59" s="34"/>
      <c r="PJT59" s="34"/>
      <c r="PJU59" s="34"/>
      <c r="PJV59" s="34"/>
      <c r="PJW59" s="34"/>
      <c r="PJX59" s="34"/>
      <c r="PJY59" s="34"/>
      <c r="PJZ59" s="34"/>
      <c r="PKA59" s="34"/>
      <c r="PKB59" s="34"/>
      <c r="PKC59" s="34"/>
      <c r="PKD59" s="34"/>
      <c r="PKE59" s="34"/>
      <c r="PKF59" s="34"/>
      <c r="PKG59" s="34"/>
      <c r="PKH59" s="34"/>
      <c r="PKI59" s="34"/>
      <c r="PKJ59" s="34"/>
      <c r="PKK59" s="34"/>
      <c r="PKL59" s="34"/>
      <c r="PKM59" s="34"/>
      <c r="PKN59" s="34"/>
      <c r="PKO59" s="34"/>
      <c r="PKP59" s="34"/>
      <c r="PKQ59" s="34"/>
      <c r="PKR59" s="34"/>
      <c r="PKS59" s="34"/>
      <c r="PKT59" s="34"/>
      <c r="PKU59" s="34"/>
      <c r="PKV59" s="34"/>
      <c r="PKW59" s="34"/>
      <c r="PKX59" s="34"/>
      <c r="PKY59" s="34"/>
      <c r="PKZ59" s="34"/>
      <c r="PLA59" s="34"/>
      <c r="PLB59" s="34"/>
      <c r="PLC59" s="34"/>
      <c r="PLD59" s="34"/>
      <c r="PLE59" s="34"/>
      <c r="PLF59" s="34"/>
      <c r="PLG59" s="34"/>
      <c r="PLH59" s="34"/>
      <c r="PLI59" s="34"/>
      <c r="PLJ59" s="34"/>
      <c r="PLK59" s="34"/>
      <c r="PLL59" s="34"/>
      <c r="PLM59" s="34"/>
      <c r="PLN59" s="34"/>
      <c r="PLO59" s="34"/>
      <c r="PLP59" s="34"/>
      <c r="PLQ59" s="34"/>
      <c r="PLR59" s="34"/>
      <c r="PLS59" s="34"/>
      <c r="PLT59" s="34"/>
      <c r="PLU59" s="34"/>
      <c r="PLV59" s="34"/>
      <c r="PLW59" s="34"/>
      <c r="PLX59" s="34"/>
      <c r="PLY59" s="34"/>
      <c r="PLZ59" s="34"/>
      <c r="PMA59" s="34"/>
      <c r="PMB59" s="34"/>
      <c r="PMC59" s="34"/>
      <c r="PMD59" s="34"/>
      <c r="PME59" s="34"/>
      <c r="PMF59" s="34"/>
      <c r="PMG59" s="34"/>
      <c r="PMH59" s="34"/>
      <c r="PMI59" s="34"/>
      <c r="PMJ59" s="34"/>
      <c r="PMK59" s="34"/>
      <c r="PML59" s="34"/>
      <c r="PMM59" s="34"/>
      <c r="PMN59" s="34"/>
      <c r="PMO59" s="34"/>
      <c r="PMP59" s="34"/>
      <c r="PMQ59" s="34"/>
      <c r="PMR59" s="34"/>
      <c r="PMS59" s="34"/>
      <c r="PMT59" s="34"/>
      <c r="PMU59" s="34"/>
      <c r="PMV59" s="34"/>
      <c r="PMW59" s="34"/>
      <c r="PMX59" s="34"/>
      <c r="PMY59" s="34"/>
      <c r="PMZ59" s="34"/>
      <c r="PNA59" s="34"/>
      <c r="PNB59" s="34"/>
      <c r="PNC59" s="34"/>
      <c r="PND59" s="34"/>
      <c r="PNE59" s="34"/>
      <c r="PNF59" s="34"/>
      <c r="PNG59" s="34"/>
      <c r="PNH59" s="34"/>
      <c r="PNI59" s="34"/>
      <c r="PNJ59" s="34"/>
      <c r="PNK59" s="34"/>
      <c r="PNL59" s="34"/>
      <c r="PNM59" s="34"/>
      <c r="PNN59" s="34"/>
      <c r="PNO59" s="34"/>
      <c r="PNP59" s="34"/>
      <c r="PNQ59" s="34"/>
      <c r="PNR59" s="34"/>
      <c r="PNS59" s="34"/>
      <c r="PNT59" s="34"/>
      <c r="PNU59" s="34"/>
      <c r="PNV59" s="34"/>
      <c r="PNW59" s="34"/>
      <c r="PNX59" s="34"/>
      <c r="PNY59" s="34"/>
      <c r="PNZ59" s="34"/>
      <c r="POA59" s="34"/>
      <c r="POB59" s="34"/>
      <c r="POC59" s="34"/>
      <c r="POD59" s="34"/>
      <c r="POE59" s="34"/>
      <c r="POF59" s="34"/>
      <c r="POG59" s="34"/>
      <c r="POH59" s="34"/>
      <c r="POI59" s="34"/>
      <c r="POJ59" s="34"/>
      <c r="POK59" s="34"/>
      <c r="POL59" s="34"/>
      <c r="POM59" s="34"/>
      <c r="PON59" s="34"/>
      <c r="POO59" s="34"/>
      <c r="POP59" s="34"/>
      <c r="POQ59" s="34"/>
      <c r="POR59" s="34"/>
      <c r="POS59" s="34"/>
      <c r="POT59" s="34"/>
      <c r="POU59" s="34"/>
      <c r="POV59" s="34"/>
      <c r="POW59" s="34"/>
      <c r="POX59" s="34"/>
      <c r="POY59" s="34"/>
      <c r="POZ59" s="34"/>
      <c r="PPA59" s="34"/>
      <c r="PPB59" s="34"/>
      <c r="PPC59" s="34"/>
      <c r="PPD59" s="34"/>
      <c r="PPE59" s="34"/>
      <c r="PPF59" s="34"/>
      <c r="PPG59" s="34"/>
      <c r="PPH59" s="34"/>
      <c r="PPI59" s="34"/>
      <c r="PPJ59" s="34"/>
      <c r="PPK59" s="34"/>
      <c r="PPL59" s="34"/>
      <c r="PPM59" s="34"/>
      <c r="PPN59" s="34"/>
      <c r="PPO59" s="34"/>
      <c r="PPP59" s="34"/>
      <c r="PPQ59" s="34"/>
      <c r="PPR59" s="34"/>
      <c r="PPS59" s="34"/>
      <c r="PPT59" s="34"/>
      <c r="PPU59" s="34"/>
      <c r="PPV59" s="34"/>
      <c r="PPW59" s="34"/>
      <c r="PPX59" s="34"/>
      <c r="PPY59" s="34"/>
      <c r="PPZ59" s="34"/>
      <c r="PQA59" s="34"/>
      <c r="PQB59" s="34"/>
      <c r="PQC59" s="34"/>
      <c r="PQD59" s="34"/>
      <c r="PQE59" s="34"/>
      <c r="PQF59" s="34"/>
      <c r="PQG59" s="34"/>
      <c r="PQH59" s="34"/>
      <c r="PQI59" s="34"/>
      <c r="PQJ59" s="34"/>
      <c r="PQK59" s="34"/>
      <c r="PQL59" s="34"/>
      <c r="PQM59" s="34"/>
      <c r="PQN59" s="34"/>
      <c r="PQO59" s="34"/>
      <c r="PQP59" s="34"/>
      <c r="PQQ59" s="34"/>
      <c r="PQR59" s="34"/>
      <c r="PQS59" s="34"/>
      <c r="PQT59" s="34"/>
      <c r="PQU59" s="34"/>
      <c r="PQV59" s="34"/>
      <c r="PQW59" s="34"/>
      <c r="PQX59" s="34"/>
      <c r="PQY59" s="34"/>
      <c r="PQZ59" s="34"/>
      <c r="PRA59" s="34"/>
      <c r="PRB59" s="34"/>
      <c r="PRC59" s="34"/>
      <c r="PRD59" s="34"/>
      <c r="PRE59" s="34"/>
      <c r="PRF59" s="34"/>
      <c r="PRG59" s="34"/>
      <c r="PRH59" s="34"/>
      <c r="PRI59" s="34"/>
      <c r="PRJ59" s="34"/>
      <c r="PRK59" s="34"/>
      <c r="PRL59" s="34"/>
      <c r="PRM59" s="34"/>
      <c r="PRN59" s="34"/>
      <c r="PRO59" s="34"/>
      <c r="PRP59" s="34"/>
      <c r="PRQ59" s="34"/>
      <c r="PRR59" s="34"/>
      <c r="PRS59" s="34"/>
      <c r="PRT59" s="34"/>
      <c r="PRU59" s="34"/>
      <c r="PRV59" s="34"/>
      <c r="PRW59" s="34"/>
      <c r="PRX59" s="34"/>
      <c r="PRY59" s="34"/>
      <c r="PRZ59" s="34"/>
      <c r="PSA59" s="34"/>
      <c r="PSB59" s="34"/>
      <c r="PSC59" s="34"/>
      <c r="PSD59" s="34"/>
      <c r="PSE59" s="34"/>
      <c r="PSF59" s="34"/>
      <c r="PSG59" s="34"/>
      <c r="PSH59" s="34"/>
      <c r="PSI59" s="34"/>
      <c r="PSJ59" s="34"/>
      <c r="PSK59" s="34"/>
      <c r="PSL59" s="34"/>
      <c r="PSM59" s="34"/>
      <c r="PSN59" s="34"/>
      <c r="PSO59" s="34"/>
      <c r="PSP59" s="34"/>
      <c r="PSQ59" s="34"/>
      <c r="PSR59" s="34"/>
      <c r="PSS59" s="34"/>
      <c r="PST59" s="34"/>
      <c r="PSU59" s="34"/>
      <c r="PSV59" s="34"/>
      <c r="PSW59" s="34"/>
      <c r="PSX59" s="34"/>
      <c r="PSY59" s="34"/>
      <c r="PSZ59" s="34"/>
      <c r="PTA59" s="34"/>
      <c r="PTB59" s="34"/>
      <c r="PTC59" s="34"/>
      <c r="PTD59" s="34"/>
      <c r="PTE59" s="34"/>
      <c r="PTF59" s="34"/>
      <c r="PTG59" s="34"/>
      <c r="PTH59" s="34"/>
      <c r="PTI59" s="34"/>
      <c r="PTJ59" s="34"/>
      <c r="PTK59" s="34"/>
      <c r="PTL59" s="34"/>
      <c r="PTM59" s="34"/>
      <c r="PTN59" s="34"/>
      <c r="PTO59" s="34"/>
      <c r="PTP59" s="34"/>
      <c r="PTQ59" s="34"/>
      <c r="PTR59" s="34"/>
      <c r="PTS59" s="34"/>
      <c r="PTT59" s="34"/>
      <c r="PTU59" s="34"/>
      <c r="PTV59" s="34"/>
      <c r="PTW59" s="34"/>
      <c r="PTX59" s="34"/>
      <c r="PTY59" s="34"/>
      <c r="PTZ59" s="34"/>
      <c r="PUA59" s="34"/>
      <c r="PUB59" s="34"/>
      <c r="PUC59" s="34"/>
      <c r="PUD59" s="34"/>
      <c r="PUE59" s="34"/>
      <c r="PUF59" s="34"/>
      <c r="PUG59" s="34"/>
      <c r="PUH59" s="34"/>
      <c r="PUI59" s="34"/>
      <c r="PUJ59" s="34"/>
      <c r="PUK59" s="34"/>
      <c r="PUL59" s="34"/>
      <c r="PUM59" s="34"/>
      <c r="PUN59" s="34"/>
      <c r="PUO59" s="34"/>
      <c r="PUP59" s="34"/>
      <c r="PUQ59" s="34"/>
      <c r="PUR59" s="34"/>
      <c r="PUS59" s="34"/>
      <c r="PUT59" s="34"/>
      <c r="PUU59" s="34"/>
      <c r="PUV59" s="34"/>
      <c r="PUW59" s="34"/>
      <c r="PUX59" s="34"/>
      <c r="PUY59" s="34"/>
      <c r="PUZ59" s="34"/>
      <c r="PVA59" s="34"/>
      <c r="PVB59" s="34"/>
      <c r="PVC59" s="34"/>
      <c r="PVD59" s="34"/>
      <c r="PVE59" s="34"/>
      <c r="PVF59" s="34"/>
      <c r="PVG59" s="34"/>
      <c r="PVH59" s="34"/>
      <c r="PVI59" s="34"/>
      <c r="PVJ59" s="34"/>
      <c r="PVK59" s="34"/>
      <c r="PVL59" s="34"/>
      <c r="PVM59" s="34"/>
      <c r="PVN59" s="34"/>
      <c r="PVO59" s="34"/>
      <c r="PVP59" s="34"/>
      <c r="PVQ59" s="34"/>
      <c r="PVR59" s="34"/>
      <c r="PVS59" s="34"/>
      <c r="PVT59" s="34"/>
      <c r="PVU59" s="34"/>
      <c r="PVV59" s="34"/>
      <c r="PVW59" s="34"/>
      <c r="PVX59" s="34"/>
      <c r="PVY59" s="34"/>
      <c r="PVZ59" s="34"/>
      <c r="PWA59" s="34"/>
      <c r="PWB59" s="34"/>
      <c r="PWC59" s="34"/>
      <c r="PWD59" s="34"/>
      <c r="PWE59" s="34"/>
      <c r="PWF59" s="34"/>
      <c r="PWG59" s="34"/>
      <c r="PWH59" s="34"/>
      <c r="PWI59" s="34"/>
      <c r="PWJ59" s="34"/>
      <c r="PWK59" s="34"/>
      <c r="PWL59" s="34"/>
      <c r="PWM59" s="34"/>
      <c r="PWN59" s="34"/>
      <c r="PWO59" s="34"/>
      <c r="PWP59" s="34"/>
      <c r="PWQ59" s="34"/>
      <c r="PWR59" s="34"/>
      <c r="PWS59" s="34"/>
      <c r="PWT59" s="34"/>
      <c r="PWU59" s="34"/>
      <c r="PWV59" s="34"/>
      <c r="PWW59" s="34"/>
      <c r="PWX59" s="34"/>
      <c r="PWY59" s="34"/>
      <c r="PWZ59" s="34"/>
      <c r="PXA59" s="34"/>
      <c r="PXB59" s="34"/>
      <c r="PXC59" s="34"/>
      <c r="PXD59" s="34"/>
      <c r="PXE59" s="34"/>
      <c r="PXF59" s="34"/>
      <c r="PXG59" s="34"/>
      <c r="PXH59" s="34"/>
      <c r="PXI59" s="34"/>
      <c r="PXJ59" s="34"/>
      <c r="PXK59" s="34"/>
      <c r="PXL59" s="34"/>
      <c r="PXM59" s="34"/>
      <c r="PXN59" s="34"/>
      <c r="PXO59" s="34"/>
      <c r="PXP59" s="34"/>
      <c r="PXQ59" s="34"/>
      <c r="PXR59" s="34"/>
      <c r="PXS59" s="34"/>
      <c r="PXT59" s="34"/>
      <c r="PXU59" s="34"/>
      <c r="PXV59" s="34"/>
      <c r="PXW59" s="34"/>
      <c r="PXX59" s="34"/>
      <c r="PXY59" s="34"/>
      <c r="PXZ59" s="34"/>
      <c r="PYA59" s="34"/>
      <c r="PYB59" s="34"/>
      <c r="PYC59" s="34"/>
      <c r="PYD59" s="34"/>
      <c r="PYE59" s="34"/>
      <c r="PYF59" s="34"/>
      <c r="PYG59" s="34"/>
      <c r="PYH59" s="34"/>
      <c r="PYI59" s="34"/>
      <c r="PYJ59" s="34"/>
      <c r="PYK59" s="34"/>
      <c r="PYL59" s="34"/>
      <c r="PYM59" s="34"/>
      <c r="PYN59" s="34"/>
      <c r="PYO59" s="34"/>
      <c r="PYP59" s="34"/>
      <c r="PYQ59" s="34"/>
      <c r="PYR59" s="34"/>
      <c r="PYS59" s="34"/>
      <c r="PYT59" s="34"/>
      <c r="PYU59" s="34"/>
      <c r="PYV59" s="34"/>
      <c r="PYW59" s="34"/>
      <c r="PYX59" s="34"/>
      <c r="PYY59" s="34"/>
      <c r="PYZ59" s="34"/>
      <c r="PZA59" s="34"/>
      <c r="PZB59" s="34"/>
      <c r="PZC59" s="34"/>
      <c r="PZD59" s="34"/>
      <c r="PZE59" s="34"/>
      <c r="PZF59" s="34"/>
      <c r="PZG59" s="34"/>
      <c r="PZH59" s="34"/>
      <c r="PZI59" s="34"/>
      <c r="PZJ59" s="34"/>
      <c r="PZK59" s="34"/>
      <c r="PZL59" s="34"/>
      <c r="PZM59" s="34"/>
      <c r="PZN59" s="34"/>
      <c r="PZO59" s="34"/>
      <c r="PZP59" s="34"/>
      <c r="PZQ59" s="34"/>
      <c r="PZR59" s="34"/>
      <c r="PZS59" s="34"/>
      <c r="PZT59" s="34"/>
      <c r="PZU59" s="34"/>
      <c r="PZV59" s="34"/>
      <c r="PZW59" s="34"/>
      <c r="PZX59" s="34"/>
      <c r="PZY59" s="34"/>
      <c r="PZZ59" s="34"/>
      <c r="QAA59" s="34"/>
      <c r="QAB59" s="34"/>
      <c r="QAC59" s="34"/>
      <c r="QAD59" s="34"/>
      <c r="QAE59" s="34"/>
      <c r="QAF59" s="34"/>
      <c r="QAG59" s="34"/>
      <c r="QAH59" s="34"/>
      <c r="QAI59" s="34"/>
      <c r="QAJ59" s="34"/>
      <c r="QAK59" s="34"/>
      <c r="QAL59" s="34"/>
      <c r="QAM59" s="34"/>
      <c r="QAN59" s="34"/>
      <c r="QAO59" s="34"/>
      <c r="QAP59" s="34"/>
      <c r="QAQ59" s="34"/>
      <c r="QAR59" s="34"/>
      <c r="QAS59" s="34"/>
      <c r="QAT59" s="34"/>
      <c r="QAU59" s="34"/>
      <c r="QAV59" s="34"/>
      <c r="QAW59" s="34"/>
      <c r="QAX59" s="34"/>
      <c r="QAY59" s="34"/>
      <c r="QAZ59" s="34"/>
      <c r="QBA59" s="34"/>
      <c r="QBB59" s="34"/>
      <c r="QBC59" s="34"/>
      <c r="QBD59" s="34"/>
      <c r="QBE59" s="34"/>
      <c r="QBF59" s="34"/>
      <c r="QBG59" s="34"/>
      <c r="QBH59" s="34"/>
      <c r="QBI59" s="34"/>
      <c r="QBJ59" s="34"/>
      <c r="QBK59" s="34"/>
      <c r="QBL59" s="34"/>
      <c r="QBM59" s="34"/>
      <c r="QBN59" s="34"/>
      <c r="QBO59" s="34"/>
      <c r="QBP59" s="34"/>
      <c r="QBQ59" s="34"/>
      <c r="QBR59" s="34"/>
      <c r="QBS59" s="34"/>
      <c r="QBT59" s="34"/>
      <c r="QBU59" s="34"/>
      <c r="QBV59" s="34"/>
      <c r="QBW59" s="34"/>
      <c r="QBX59" s="34"/>
      <c r="QBY59" s="34"/>
      <c r="QBZ59" s="34"/>
      <c r="QCA59" s="34"/>
      <c r="QCB59" s="34"/>
      <c r="QCC59" s="34"/>
      <c r="QCD59" s="34"/>
      <c r="QCE59" s="34"/>
      <c r="QCF59" s="34"/>
      <c r="QCG59" s="34"/>
      <c r="QCH59" s="34"/>
      <c r="QCI59" s="34"/>
      <c r="QCJ59" s="34"/>
      <c r="QCK59" s="34"/>
      <c r="QCL59" s="34"/>
      <c r="QCM59" s="34"/>
      <c r="QCN59" s="34"/>
      <c r="QCO59" s="34"/>
      <c r="QCP59" s="34"/>
      <c r="QCQ59" s="34"/>
      <c r="QCR59" s="34"/>
      <c r="QCS59" s="34"/>
      <c r="QCT59" s="34"/>
      <c r="QCU59" s="34"/>
      <c r="QCV59" s="34"/>
      <c r="QCW59" s="34"/>
      <c r="QCX59" s="34"/>
      <c r="QCY59" s="34"/>
      <c r="QCZ59" s="34"/>
      <c r="QDA59" s="34"/>
      <c r="QDB59" s="34"/>
      <c r="QDC59" s="34"/>
      <c r="QDD59" s="34"/>
      <c r="QDE59" s="34"/>
      <c r="QDF59" s="34"/>
      <c r="QDG59" s="34"/>
      <c r="QDH59" s="34"/>
      <c r="QDI59" s="34"/>
      <c r="QDJ59" s="34"/>
      <c r="QDK59" s="34"/>
      <c r="QDL59" s="34"/>
      <c r="QDM59" s="34"/>
      <c r="QDN59" s="34"/>
      <c r="QDO59" s="34"/>
      <c r="QDP59" s="34"/>
      <c r="QDQ59" s="34"/>
      <c r="QDR59" s="34"/>
      <c r="QDS59" s="34"/>
      <c r="QDT59" s="34"/>
      <c r="QDU59" s="34"/>
      <c r="QDV59" s="34"/>
      <c r="QDW59" s="34"/>
      <c r="QDX59" s="34"/>
      <c r="QDY59" s="34"/>
      <c r="QDZ59" s="34"/>
      <c r="QEA59" s="34"/>
      <c r="QEB59" s="34"/>
      <c r="QEC59" s="34"/>
      <c r="QED59" s="34"/>
      <c r="QEE59" s="34"/>
      <c r="QEF59" s="34"/>
      <c r="QEG59" s="34"/>
      <c r="QEH59" s="34"/>
      <c r="QEI59" s="34"/>
      <c r="QEJ59" s="34"/>
      <c r="QEK59" s="34"/>
      <c r="QEL59" s="34"/>
      <c r="QEM59" s="34"/>
      <c r="QEN59" s="34"/>
      <c r="QEO59" s="34"/>
      <c r="QEP59" s="34"/>
      <c r="QEQ59" s="34"/>
      <c r="QER59" s="34"/>
      <c r="QES59" s="34"/>
      <c r="QET59" s="34"/>
      <c r="QEU59" s="34"/>
      <c r="QEV59" s="34"/>
      <c r="QEW59" s="34"/>
      <c r="QEX59" s="34"/>
      <c r="QEY59" s="34"/>
      <c r="QEZ59" s="34"/>
      <c r="QFA59" s="34"/>
      <c r="QFB59" s="34"/>
      <c r="QFC59" s="34"/>
      <c r="QFD59" s="34"/>
      <c r="QFE59" s="34"/>
      <c r="QFF59" s="34"/>
      <c r="QFG59" s="34"/>
      <c r="QFH59" s="34"/>
      <c r="QFI59" s="34"/>
      <c r="QFJ59" s="34"/>
      <c r="QFK59" s="34"/>
      <c r="QFL59" s="34"/>
      <c r="QFM59" s="34"/>
      <c r="QFN59" s="34"/>
      <c r="QFO59" s="34"/>
      <c r="QFP59" s="34"/>
      <c r="QFQ59" s="34"/>
      <c r="QFR59" s="34"/>
      <c r="QFS59" s="34"/>
      <c r="QFT59" s="34"/>
      <c r="QFU59" s="34"/>
      <c r="QFV59" s="34"/>
      <c r="QFW59" s="34"/>
      <c r="QFX59" s="34"/>
      <c r="QFY59" s="34"/>
      <c r="QFZ59" s="34"/>
      <c r="QGA59" s="34"/>
      <c r="QGB59" s="34"/>
      <c r="QGC59" s="34"/>
      <c r="QGD59" s="34"/>
      <c r="QGE59" s="34"/>
      <c r="QGF59" s="34"/>
      <c r="QGG59" s="34"/>
      <c r="QGH59" s="34"/>
      <c r="QGI59" s="34"/>
      <c r="QGJ59" s="34"/>
      <c r="QGK59" s="34"/>
      <c r="QGL59" s="34"/>
      <c r="QGM59" s="34"/>
      <c r="QGN59" s="34"/>
      <c r="QGO59" s="34"/>
      <c r="QGP59" s="34"/>
      <c r="QGQ59" s="34"/>
      <c r="QGR59" s="34"/>
      <c r="QGS59" s="34"/>
      <c r="QGT59" s="34"/>
      <c r="QGU59" s="34"/>
      <c r="QGV59" s="34"/>
      <c r="QGW59" s="34"/>
      <c r="QGX59" s="34"/>
      <c r="QGY59" s="34"/>
      <c r="QGZ59" s="34"/>
      <c r="QHA59" s="34"/>
      <c r="QHB59" s="34"/>
      <c r="QHC59" s="34"/>
      <c r="QHD59" s="34"/>
      <c r="QHE59" s="34"/>
      <c r="QHF59" s="34"/>
      <c r="QHG59" s="34"/>
      <c r="QHH59" s="34"/>
      <c r="QHI59" s="34"/>
      <c r="QHJ59" s="34"/>
      <c r="QHK59" s="34"/>
      <c r="QHL59" s="34"/>
      <c r="QHM59" s="34"/>
      <c r="QHN59" s="34"/>
      <c r="QHO59" s="34"/>
      <c r="QHP59" s="34"/>
      <c r="QHQ59" s="34"/>
      <c r="QHR59" s="34"/>
      <c r="QHS59" s="34"/>
      <c r="QHT59" s="34"/>
      <c r="QHU59" s="34"/>
      <c r="QHV59" s="34"/>
      <c r="QHW59" s="34"/>
      <c r="QHX59" s="34"/>
      <c r="QHY59" s="34"/>
      <c r="QHZ59" s="34"/>
      <c r="QIA59" s="34"/>
      <c r="QIB59" s="34"/>
      <c r="QIC59" s="34"/>
      <c r="QID59" s="34"/>
      <c r="QIE59" s="34"/>
      <c r="QIF59" s="34"/>
      <c r="QIG59" s="34"/>
      <c r="QIH59" s="34"/>
      <c r="QII59" s="34"/>
      <c r="QIJ59" s="34"/>
      <c r="QIK59" s="34"/>
      <c r="QIL59" s="34"/>
      <c r="QIM59" s="34"/>
      <c r="QIN59" s="34"/>
      <c r="QIO59" s="34"/>
      <c r="QIP59" s="34"/>
      <c r="QIQ59" s="34"/>
      <c r="QIR59" s="34"/>
      <c r="QIS59" s="34"/>
      <c r="QIT59" s="34"/>
      <c r="QIU59" s="34"/>
      <c r="QIV59" s="34"/>
      <c r="QIW59" s="34"/>
      <c r="QIX59" s="34"/>
      <c r="QIY59" s="34"/>
      <c r="QIZ59" s="34"/>
      <c r="QJA59" s="34"/>
      <c r="QJB59" s="34"/>
      <c r="QJC59" s="34"/>
      <c r="QJD59" s="34"/>
      <c r="QJE59" s="34"/>
      <c r="QJF59" s="34"/>
      <c r="QJG59" s="34"/>
      <c r="QJH59" s="34"/>
      <c r="QJI59" s="34"/>
      <c r="QJJ59" s="34"/>
      <c r="QJK59" s="34"/>
      <c r="QJL59" s="34"/>
      <c r="QJM59" s="34"/>
      <c r="QJN59" s="34"/>
      <c r="QJO59" s="34"/>
      <c r="QJP59" s="34"/>
      <c r="QJQ59" s="34"/>
      <c r="QJR59" s="34"/>
      <c r="QJS59" s="34"/>
      <c r="QJT59" s="34"/>
      <c r="QJU59" s="34"/>
      <c r="QJV59" s="34"/>
      <c r="QJW59" s="34"/>
      <c r="QJX59" s="34"/>
      <c r="QJY59" s="34"/>
      <c r="QJZ59" s="34"/>
      <c r="QKA59" s="34"/>
      <c r="QKB59" s="34"/>
      <c r="QKC59" s="34"/>
      <c r="QKD59" s="34"/>
      <c r="QKE59" s="34"/>
      <c r="QKF59" s="34"/>
      <c r="QKG59" s="34"/>
      <c r="QKH59" s="34"/>
      <c r="QKI59" s="34"/>
      <c r="QKJ59" s="34"/>
      <c r="QKK59" s="34"/>
      <c r="QKL59" s="34"/>
      <c r="QKM59" s="34"/>
      <c r="QKN59" s="34"/>
      <c r="QKO59" s="34"/>
      <c r="QKP59" s="34"/>
      <c r="QKQ59" s="34"/>
      <c r="QKR59" s="34"/>
      <c r="QKS59" s="34"/>
      <c r="QKT59" s="34"/>
      <c r="QKU59" s="34"/>
      <c r="QKV59" s="34"/>
      <c r="QKW59" s="34"/>
      <c r="QKX59" s="34"/>
      <c r="QKY59" s="34"/>
      <c r="QKZ59" s="34"/>
      <c r="QLA59" s="34"/>
      <c r="QLB59" s="34"/>
      <c r="QLC59" s="34"/>
      <c r="QLD59" s="34"/>
      <c r="QLE59" s="34"/>
      <c r="QLF59" s="34"/>
      <c r="QLG59" s="34"/>
      <c r="QLH59" s="34"/>
      <c r="QLI59" s="34"/>
      <c r="QLJ59" s="34"/>
      <c r="QLK59" s="34"/>
      <c r="QLL59" s="34"/>
      <c r="QLM59" s="34"/>
      <c r="QLN59" s="34"/>
      <c r="QLO59" s="34"/>
      <c r="QLP59" s="34"/>
      <c r="QLQ59" s="34"/>
      <c r="QLR59" s="34"/>
      <c r="QLS59" s="34"/>
      <c r="QLT59" s="34"/>
      <c r="QLU59" s="34"/>
      <c r="QLV59" s="34"/>
      <c r="QLW59" s="34"/>
      <c r="QLX59" s="34"/>
      <c r="QLY59" s="34"/>
      <c r="QLZ59" s="34"/>
      <c r="QMA59" s="34"/>
      <c r="QMB59" s="34"/>
      <c r="QMC59" s="34"/>
      <c r="QMD59" s="34"/>
      <c r="QME59" s="34"/>
      <c r="QMF59" s="34"/>
      <c r="QMG59" s="34"/>
      <c r="QMH59" s="34"/>
      <c r="QMI59" s="34"/>
      <c r="QMJ59" s="34"/>
      <c r="QMK59" s="34"/>
      <c r="QML59" s="34"/>
      <c r="QMM59" s="34"/>
      <c r="QMN59" s="34"/>
      <c r="QMO59" s="34"/>
      <c r="QMP59" s="34"/>
      <c r="QMQ59" s="34"/>
      <c r="QMR59" s="34"/>
      <c r="QMS59" s="34"/>
      <c r="QMT59" s="34"/>
      <c r="QMU59" s="34"/>
      <c r="QMV59" s="34"/>
      <c r="QMW59" s="34"/>
      <c r="QMX59" s="34"/>
      <c r="QMY59" s="34"/>
      <c r="QMZ59" s="34"/>
      <c r="QNA59" s="34"/>
      <c r="QNB59" s="34"/>
      <c r="QNC59" s="34"/>
      <c r="QND59" s="34"/>
      <c r="QNE59" s="34"/>
      <c r="QNF59" s="34"/>
      <c r="QNG59" s="34"/>
      <c r="QNH59" s="34"/>
      <c r="QNI59" s="34"/>
      <c r="QNJ59" s="34"/>
      <c r="QNK59" s="34"/>
      <c r="QNL59" s="34"/>
      <c r="QNM59" s="34"/>
      <c r="QNN59" s="34"/>
      <c r="QNO59" s="34"/>
      <c r="QNP59" s="34"/>
      <c r="QNQ59" s="34"/>
      <c r="QNR59" s="34"/>
      <c r="QNS59" s="34"/>
      <c r="QNT59" s="34"/>
      <c r="QNU59" s="34"/>
      <c r="QNV59" s="34"/>
      <c r="QNW59" s="34"/>
      <c r="QNX59" s="34"/>
      <c r="QNY59" s="34"/>
      <c r="QNZ59" s="34"/>
      <c r="QOA59" s="34"/>
      <c r="QOB59" s="34"/>
      <c r="QOC59" s="34"/>
      <c r="QOD59" s="34"/>
      <c r="QOE59" s="34"/>
      <c r="QOF59" s="34"/>
      <c r="QOG59" s="34"/>
      <c r="QOH59" s="34"/>
      <c r="QOI59" s="34"/>
      <c r="QOJ59" s="34"/>
      <c r="QOK59" s="34"/>
      <c r="QOL59" s="34"/>
      <c r="QOM59" s="34"/>
      <c r="QON59" s="34"/>
      <c r="QOO59" s="34"/>
      <c r="QOP59" s="34"/>
      <c r="QOQ59" s="34"/>
      <c r="QOR59" s="34"/>
      <c r="QOS59" s="34"/>
      <c r="QOT59" s="34"/>
      <c r="QOU59" s="34"/>
      <c r="QOV59" s="34"/>
      <c r="QOW59" s="34"/>
      <c r="QOX59" s="34"/>
      <c r="QOY59" s="34"/>
      <c r="QOZ59" s="34"/>
      <c r="QPA59" s="34"/>
      <c r="QPB59" s="34"/>
      <c r="QPC59" s="34"/>
      <c r="QPD59" s="34"/>
      <c r="QPE59" s="34"/>
      <c r="QPF59" s="34"/>
      <c r="QPG59" s="34"/>
      <c r="QPH59" s="34"/>
      <c r="QPI59" s="34"/>
      <c r="QPJ59" s="34"/>
      <c r="QPK59" s="34"/>
      <c r="QPL59" s="34"/>
      <c r="QPM59" s="34"/>
      <c r="QPN59" s="34"/>
      <c r="QPO59" s="34"/>
      <c r="QPP59" s="34"/>
      <c r="QPQ59" s="34"/>
      <c r="QPR59" s="34"/>
      <c r="QPS59" s="34"/>
      <c r="QPT59" s="34"/>
      <c r="QPU59" s="34"/>
      <c r="QPV59" s="34"/>
      <c r="QPW59" s="34"/>
      <c r="QPX59" s="34"/>
      <c r="QPY59" s="34"/>
      <c r="QPZ59" s="34"/>
      <c r="QQA59" s="34"/>
      <c r="QQB59" s="34"/>
      <c r="QQC59" s="34"/>
      <c r="QQD59" s="34"/>
      <c r="QQE59" s="34"/>
      <c r="QQF59" s="34"/>
      <c r="QQG59" s="34"/>
      <c r="QQH59" s="34"/>
      <c r="QQI59" s="34"/>
      <c r="QQJ59" s="34"/>
      <c r="QQK59" s="34"/>
      <c r="QQL59" s="34"/>
      <c r="QQM59" s="34"/>
      <c r="QQN59" s="34"/>
      <c r="QQO59" s="34"/>
      <c r="QQP59" s="34"/>
      <c r="QQQ59" s="34"/>
      <c r="QQR59" s="34"/>
      <c r="QQS59" s="34"/>
      <c r="QQT59" s="34"/>
      <c r="QQU59" s="34"/>
      <c r="QQV59" s="34"/>
      <c r="QQW59" s="34"/>
      <c r="QQX59" s="34"/>
      <c r="QQY59" s="34"/>
      <c r="QQZ59" s="34"/>
      <c r="QRA59" s="34"/>
      <c r="QRB59" s="34"/>
      <c r="QRC59" s="34"/>
      <c r="QRD59" s="34"/>
      <c r="QRE59" s="34"/>
      <c r="QRF59" s="34"/>
      <c r="QRG59" s="34"/>
      <c r="QRH59" s="34"/>
      <c r="QRI59" s="34"/>
      <c r="QRJ59" s="34"/>
      <c r="QRK59" s="34"/>
      <c r="QRL59" s="34"/>
      <c r="QRM59" s="34"/>
      <c r="QRN59" s="34"/>
      <c r="QRO59" s="34"/>
      <c r="QRP59" s="34"/>
      <c r="QRQ59" s="34"/>
      <c r="QRR59" s="34"/>
      <c r="QRS59" s="34"/>
      <c r="QRT59" s="34"/>
      <c r="QRU59" s="34"/>
      <c r="QRV59" s="34"/>
      <c r="QRW59" s="34"/>
      <c r="QRX59" s="34"/>
      <c r="QRY59" s="34"/>
      <c r="QRZ59" s="34"/>
      <c r="QSA59" s="34"/>
      <c r="QSB59" s="34"/>
      <c r="QSC59" s="34"/>
      <c r="QSD59" s="34"/>
      <c r="QSE59" s="34"/>
      <c r="QSF59" s="34"/>
      <c r="QSG59" s="34"/>
      <c r="QSH59" s="34"/>
      <c r="QSI59" s="34"/>
      <c r="QSJ59" s="34"/>
      <c r="QSK59" s="34"/>
      <c r="QSL59" s="34"/>
      <c r="QSM59" s="34"/>
      <c r="QSN59" s="34"/>
      <c r="QSO59" s="34"/>
      <c r="QSP59" s="34"/>
      <c r="QSQ59" s="34"/>
      <c r="QSR59" s="34"/>
      <c r="QSS59" s="34"/>
      <c r="QST59" s="34"/>
      <c r="QSU59" s="34"/>
      <c r="QSV59" s="34"/>
      <c r="QSW59" s="34"/>
      <c r="QSX59" s="34"/>
      <c r="QSY59" s="34"/>
      <c r="QSZ59" s="34"/>
      <c r="QTA59" s="34"/>
      <c r="QTB59" s="34"/>
      <c r="QTC59" s="34"/>
      <c r="QTD59" s="34"/>
      <c r="QTE59" s="34"/>
      <c r="QTF59" s="34"/>
      <c r="QTG59" s="34"/>
      <c r="QTH59" s="34"/>
      <c r="QTI59" s="34"/>
      <c r="QTJ59" s="34"/>
      <c r="QTK59" s="34"/>
      <c r="QTL59" s="34"/>
      <c r="QTM59" s="34"/>
      <c r="QTN59" s="34"/>
      <c r="QTO59" s="34"/>
      <c r="QTP59" s="34"/>
      <c r="QTQ59" s="34"/>
      <c r="QTR59" s="34"/>
      <c r="QTS59" s="34"/>
      <c r="QTT59" s="34"/>
      <c r="QTU59" s="34"/>
      <c r="QTV59" s="34"/>
      <c r="QTW59" s="34"/>
      <c r="QTX59" s="34"/>
      <c r="QTY59" s="34"/>
      <c r="QTZ59" s="34"/>
      <c r="QUA59" s="34"/>
      <c r="QUB59" s="34"/>
      <c r="QUC59" s="34"/>
      <c r="QUD59" s="34"/>
      <c r="QUE59" s="34"/>
      <c r="QUF59" s="34"/>
      <c r="QUG59" s="34"/>
      <c r="QUH59" s="34"/>
      <c r="QUI59" s="34"/>
      <c r="QUJ59" s="34"/>
      <c r="QUK59" s="34"/>
      <c r="QUL59" s="34"/>
      <c r="QUM59" s="34"/>
      <c r="QUN59" s="34"/>
      <c r="QUO59" s="34"/>
      <c r="QUP59" s="34"/>
      <c r="QUQ59" s="34"/>
      <c r="QUR59" s="34"/>
      <c r="QUS59" s="34"/>
      <c r="QUT59" s="34"/>
      <c r="QUU59" s="34"/>
      <c r="QUV59" s="34"/>
      <c r="QUW59" s="34"/>
      <c r="QUX59" s="34"/>
      <c r="QUY59" s="34"/>
      <c r="QUZ59" s="34"/>
      <c r="QVA59" s="34"/>
      <c r="QVB59" s="34"/>
      <c r="QVC59" s="34"/>
      <c r="QVD59" s="34"/>
      <c r="QVE59" s="34"/>
      <c r="QVF59" s="34"/>
      <c r="QVG59" s="34"/>
      <c r="QVH59" s="34"/>
      <c r="QVI59" s="34"/>
      <c r="QVJ59" s="34"/>
      <c r="QVK59" s="34"/>
      <c r="QVL59" s="34"/>
      <c r="QVM59" s="34"/>
      <c r="QVN59" s="34"/>
      <c r="QVO59" s="34"/>
      <c r="QVP59" s="34"/>
      <c r="QVQ59" s="34"/>
      <c r="QVR59" s="34"/>
      <c r="QVS59" s="34"/>
      <c r="QVT59" s="34"/>
      <c r="QVU59" s="34"/>
      <c r="QVV59" s="34"/>
      <c r="QVW59" s="34"/>
      <c r="QVX59" s="34"/>
      <c r="QVY59" s="34"/>
      <c r="QVZ59" s="34"/>
      <c r="QWA59" s="34"/>
      <c r="QWB59" s="34"/>
      <c r="QWC59" s="34"/>
      <c r="QWD59" s="34"/>
      <c r="QWE59" s="34"/>
      <c r="QWF59" s="34"/>
      <c r="QWG59" s="34"/>
      <c r="QWH59" s="34"/>
      <c r="QWI59" s="34"/>
      <c r="QWJ59" s="34"/>
      <c r="QWK59" s="34"/>
      <c r="QWL59" s="34"/>
      <c r="QWM59" s="34"/>
      <c r="QWN59" s="34"/>
      <c r="QWO59" s="34"/>
      <c r="QWP59" s="34"/>
      <c r="QWQ59" s="34"/>
      <c r="QWR59" s="34"/>
      <c r="QWS59" s="34"/>
      <c r="QWT59" s="34"/>
      <c r="QWU59" s="34"/>
      <c r="QWV59" s="34"/>
      <c r="QWW59" s="34"/>
      <c r="QWX59" s="34"/>
      <c r="QWY59" s="34"/>
      <c r="QWZ59" s="34"/>
      <c r="QXA59" s="34"/>
      <c r="QXB59" s="34"/>
      <c r="QXC59" s="34"/>
      <c r="QXD59" s="34"/>
      <c r="QXE59" s="34"/>
      <c r="QXF59" s="34"/>
      <c r="QXG59" s="34"/>
      <c r="QXH59" s="34"/>
      <c r="QXI59" s="34"/>
      <c r="QXJ59" s="34"/>
      <c r="QXK59" s="34"/>
      <c r="QXL59" s="34"/>
      <c r="QXM59" s="34"/>
      <c r="QXN59" s="34"/>
      <c r="QXO59" s="34"/>
      <c r="QXP59" s="34"/>
      <c r="QXQ59" s="34"/>
      <c r="QXR59" s="34"/>
      <c r="QXS59" s="34"/>
      <c r="QXT59" s="34"/>
      <c r="QXU59" s="34"/>
      <c r="QXV59" s="34"/>
      <c r="QXW59" s="34"/>
      <c r="QXX59" s="34"/>
      <c r="QXY59" s="34"/>
      <c r="QXZ59" s="34"/>
      <c r="QYA59" s="34"/>
      <c r="QYB59" s="34"/>
      <c r="QYC59" s="34"/>
      <c r="QYD59" s="34"/>
      <c r="QYE59" s="34"/>
      <c r="QYF59" s="34"/>
      <c r="QYG59" s="34"/>
      <c r="QYH59" s="34"/>
      <c r="QYI59" s="34"/>
      <c r="QYJ59" s="34"/>
      <c r="QYK59" s="34"/>
      <c r="QYL59" s="34"/>
      <c r="QYM59" s="34"/>
      <c r="QYN59" s="34"/>
      <c r="QYO59" s="34"/>
      <c r="QYP59" s="34"/>
      <c r="QYQ59" s="34"/>
      <c r="QYR59" s="34"/>
      <c r="QYS59" s="34"/>
      <c r="QYT59" s="34"/>
      <c r="QYU59" s="34"/>
      <c r="QYV59" s="34"/>
      <c r="QYW59" s="34"/>
      <c r="QYX59" s="34"/>
      <c r="QYY59" s="34"/>
      <c r="QYZ59" s="34"/>
      <c r="QZA59" s="34"/>
      <c r="QZB59" s="34"/>
      <c r="QZC59" s="34"/>
      <c r="QZD59" s="34"/>
      <c r="QZE59" s="34"/>
      <c r="QZF59" s="34"/>
      <c r="QZG59" s="34"/>
      <c r="QZH59" s="34"/>
      <c r="QZI59" s="34"/>
      <c r="QZJ59" s="34"/>
      <c r="QZK59" s="34"/>
      <c r="QZL59" s="34"/>
      <c r="QZM59" s="34"/>
      <c r="QZN59" s="34"/>
      <c r="QZO59" s="34"/>
      <c r="QZP59" s="34"/>
      <c r="QZQ59" s="34"/>
      <c r="QZR59" s="34"/>
      <c r="QZS59" s="34"/>
      <c r="QZT59" s="34"/>
      <c r="QZU59" s="34"/>
      <c r="QZV59" s="34"/>
      <c r="QZW59" s="34"/>
      <c r="QZX59" s="34"/>
      <c r="QZY59" s="34"/>
      <c r="QZZ59" s="34"/>
      <c r="RAA59" s="34"/>
      <c r="RAB59" s="34"/>
      <c r="RAC59" s="34"/>
      <c r="RAD59" s="34"/>
      <c r="RAE59" s="34"/>
      <c r="RAF59" s="34"/>
      <c r="RAG59" s="34"/>
      <c r="RAH59" s="34"/>
      <c r="RAI59" s="34"/>
      <c r="RAJ59" s="34"/>
      <c r="RAK59" s="34"/>
      <c r="RAL59" s="34"/>
      <c r="RAM59" s="34"/>
      <c r="RAN59" s="34"/>
      <c r="RAO59" s="34"/>
      <c r="RAP59" s="34"/>
      <c r="RAQ59" s="34"/>
      <c r="RAR59" s="34"/>
      <c r="RAS59" s="34"/>
      <c r="RAT59" s="34"/>
      <c r="RAU59" s="34"/>
      <c r="RAV59" s="34"/>
      <c r="RAW59" s="34"/>
      <c r="RAX59" s="34"/>
      <c r="RAY59" s="34"/>
      <c r="RAZ59" s="34"/>
      <c r="RBA59" s="34"/>
      <c r="RBB59" s="34"/>
      <c r="RBC59" s="34"/>
      <c r="RBD59" s="34"/>
      <c r="RBE59" s="34"/>
      <c r="RBF59" s="34"/>
      <c r="RBG59" s="34"/>
      <c r="RBH59" s="34"/>
      <c r="RBI59" s="34"/>
      <c r="RBJ59" s="34"/>
      <c r="RBK59" s="34"/>
      <c r="RBL59" s="34"/>
      <c r="RBM59" s="34"/>
      <c r="RBN59" s="34"/>
      <c r="RBO59" s="34"/>
      <c r="RBP59" s="34"/>
      <c r="RBQ59" s="34"/>
      <c r="RBR59" s="34"/>
      <c r="RBS59" s="34"/>
      <c r="RBT59" s="34"/>
      <c r="RBU59" s="34"/>
      <c r="RBV59" s="34"/>
      <c r="RBW59" s="34"/>
      <c r="RBX59" s="34"/>
      <c r="RBY59" s="34"/>
      <c r="RBZ59" s="34"/>
      <c r="RCA59" s="34"/>
      <c r="RCB59" s="34"/>
      <c r="RCC59" s="34"/>
      <c r="RCD59" s="34"/>
      <c r="RCE59" s="34"/>
      <c r="RCF59" s="34"/>
      <c r="RCG59" s="34"/>
      <c r="RCH59" s="34"/>
      <c r="RCI59" s="34"/>
      <c r="RCJ59" s="34"/>
      <c r="RCK59" s="34"/>
      <c r="RCL59" s="34"/>
      <c r="RCM59" s="34"/>
      <c r="RCN59" s="34"/>
      <c r="RCO59" s="34"/>
      <c r="RCP59" s="34"/>
      <c r="RCQ59" s="34"/>
      <c r="RCR59" s="34"/>
      <c r="RCS59" s="34"/>
      <c r="RCT59" s="34"/>
      <c r="RCU59" s="34"/>
      <c r="RCV59" s="34"/>
      <c r="RCW59" s="34"/>
      <c r="RCX59" s="34"/>
      <c r="RCY59" s="34"/>
      <c r="RCZ59" s="34"/>
      <c r="RDA59" s="34"/>
      <c r="RDB59" s="34"/>
      <c r="RDC59" s="34"/>
      <c r="RDD59" s="34"/>
      <c r="RDE59" s="34"/>
      <c r="RDF59" s="34"/>
      <c r="RDG59" s="34"/>
      <c r="RDH59" s="34"/>
      <c r="RDI59" s="34"/>
      <c r="RDJ59" s="34"/>
      <c r="RDK59" s="34"/>
      <c r="RDL59" s="34"/>
      <c r="RDM59" s="34"/>
      <c r="RDN59" s="34"/>
      <c r="RDO59" s="34"/>
      <c r="RDP59" s="34"/>
      <c r="RDQ59" s="34"/>
      <c r="RDR59" s="34"/>
      <c r="RDS59" s="34"/>
      <c r="RDT59" s="34"/>
      <c r="RDU59" s="34"/>
      <c r="RDV59" s="34"/>
      <c r="RDW59" s="34"/>
      <c r="RDX59" s="34"/>
      <c r="RDY59" s="34"/>
      <c r="RDZ59" s="34"/>
      <c r="REA59" s="34"/>
      <c r="REB59" s="34"/>
      <c r="REC59" s="34"/>
      <c r="RED59" s="34"/>
      <c r="REE59" s="34"/>
      <c r="REF59" s="34"/>
      <c r="REG59" s="34"/>
      <c r="REH59" s="34"/>
      <c r="REI59" s="34"/>
      <c r="REJ59" s="34"/>
      <c r="REK59" s="34"/>
      <c r="REL59" s="34"/>
      <c r="REM59" s="34"/>
      <c r="REN59" s="34"/>
      <c r="REO59" s="34"/>
      <c r="REP59" s="34"/>
      <c r="REQ59" s="34"/>
      <c r="RER59" s="34"/>
      <c r="RES59" s="34"/>
      <c r="RET59" s="34"/>
      <c r="REU59" s="34"/>
      <c r="REV59" s="34"/>
      <c r="REW59" s="34"/>
      <c r="REX59" s="34"/>
      <c r="REY59" s="34"/>
      <c r="REZ59" s="34"/>
      <c r="RFA59" s="34"/>
      <c r="RFB59" s="34"/>
      <c r="RFC59" s="34"/>
      <c r="RFD59" s="34"/>
      <c r="RFE59" s="34"/>
      <c r="RFF59" s="34"/>
      <c r="RFG59" s="34"/>
      <c r="RFH59" s="34"/>
      <c r="RFI59" s="34"/>
      <c r="RFJ59" s="34"/>
      <c r="RFK59" s="34"/>
      <c r="RFL59" s="34"/>
      <c r="RFM59" s="34"/>
      <c r="RFN59" s="34"/>
      <c r="RFO59" s="34"/>
      <c r="RFP59" s="34"/>
      <c r="RFQ59" s="34"/>
      <c r="RFR59" s="34"/>
      <c r="RFS59" s="34"/>
      <c r="RFT59" s="34"/>
      <c r="RFU59" s="34"/>
      <c r="RFV59" s="34"/>
      <c r="RFW59" s="34"/>
      <c r="RFX59" s="34"/>
      <c r="RFY59" s="34"/>
      <c r="RFZ59" s="34"/>
      <c r="RGA59" s="34"/>
      <c r="RGB59" s="34"/>
      <c r="RGC59" s="34"/>
      <c r="RGD59" s="34"/>
      <c r="RGE59" s="34"/>
      <c r="RGF59" s="34"/>
      <c r="RGG59" s="34"/>
      <c r="RGH59" s="34"/>
      <c r="RGI59" s="34"/>
      <c r="RGJ59" s="34"/>
      <c r="RGK59" s="34"/>
      <c r="RGL59" s="34"/>
      <c r="RGM59" s="34"/>
      <c r="RGN59" s="34"/>
      <c r="RGO59" s="34"/>
      <c r="RGP59" s="34"/>
      <c r="RGQ59" s="34"/>
      <c r="RGR59" s="34"/>
      <c r="RGS59" s="34"/>
      <c r="RGT59" s="34"/>
      <c r="RGU59" s="34"/>
      <c r="RGV59" s="34"/>
      <c r="RGW59" s="34"/>
      <c r="RGX59" s="34"/>
      <c r="RGY59" s="34"/>
      <c r="RGZ59" s="34"/>
      <c r="RHA59" s="34"/>
      <c r="RHB59" s="34"/>
      <c r="RHC59" s="34"/>
      <c r="RHD59" s="34"/>
      <c r="RHE59" s="34"/>
      <c r="RHF59" s="34"/>
      <c r="RHG59" s="34"/>
      <c r="RHH59" s="34"/>
      <c r="RHI59" s="34"/>
      <c r="RHJ59" s="34"/>
      <c r="RHK59" s="34"/>
      <c r="RHL59" s="34"/>
      <c r="RHM59" s="34"/>
      <c r="RHN59" s="34"/>
      <c r="RHO59" s="34"/>
      <c r="RHP59" s="34"/>
      <c r="RHQ59" s="34"/>
      <c r="RHR59" s="34"/>
      <c r="RHS59" s="34"/>
      <c r="RHT59" s="34"/>
      <c r="RHU59" s="34"/>
      <c r="RHV59" s="34"/>
      <c r="RHW59" s="34"/>
      <c r="RHX59" s="34"/>
      <c r="RHY59" s="34"/>
      <c r="RHZ59" s="34"/>
      <c r="RIA59" s="34"/>
      <c r="RIB59" s="34"/>
      <c r="RIC59" s="34"/>
      <c r="RID59" s="34"/>
      <c r="RIE59" s="34"/>
      <c r="RIF59" s="34"/>
      <c r="RIG59" s="34"/>
      <c r="RIH59" s="34"/>
      <c r="RII59" s="34"/>
      <c r="RIJ59" s="34"/>
      <c r="RIK59" s="34"/>
      <c r="RIL59" s="34"/>
      <c r="RIM59" s="34"/>
      <c r="RIN59" s="34"/>
      <c r="RIO59" s="34"/>
      <c r="RIP59" s="34"/>
      <c r="RIQ59" s="34"/>
      <c r="RIR59" s="34"/>
      <c r="RIS59" s="34"/>
      <c r="RIT59" s="34"/>
      <c r="RIU59" s="34"/>
      <c r="RIV59" s="34"/>
      <c r="RIW59" s="34"/>
      <c r="RIX59" s="34"/>
      <c r="RIY59" s="34"/>
      <c r="RIZ59" s="34"/>
      <c r="RJA59" s="34"/>
      <c r="RJB59" s="34"/>
      <c r="RJC59" s="34"/>
      <c r="RJD59" s="34"/>
      <c r="RJE59" s="34"/>
      <c r="RJF59" s="34"/>
      <c r="RJG59" s="34"/>
      <c r="RJH59" s="34"/>
      <c r="RJI59" s="34"/>
      <c r="RJJ59" s="34"/>
      <c r="RJK59" s="34"/>
      <c r="RJL59" s="34"/>
      <c r="RJM59" s="34"/>
      <c r="RJN59" s="34"/>
      <c r="RJO59" s="34"/>
      <c r="RJP59" s="34"/>
      <c r="RJQ59" s="34"/>
      <c r="RJR59" s="34"/>
      <c r="RJS59" s="34"/>
      <c r="RJT59" s="34"/>
      <c r="RJU59" s="34"/>
      <c r="RJV59" s="34"/>
      <c r="RJW59" s="34"/>
      <c r="RJX59" s="34"/>
      <c r="RJY59" s="34"/>
      <c r="RJZ59" s="34"/>
      <c r="RKA59" s="34"/>
      <c r="RKB59" s="34"/>
      <c r="RKC59" s="34"/>
      <c r="RKD59" s="34"/>
      <c r="RKE59" s="34"/>
      <c r="RKF59" s="34"/>
      <c r="RKG59" s="34"/>
      <c r="RKH59" s="34"/>
      <c r="RKI59" s="34"/>
      <c r="RKJ59" s="34"/>
      <c r="RKK59" s="34"/>
      <c r="RKL59" s="34"/>
      <c r="RKM59" s="34"/>
      <c r="RKN59" s="34"/>
      <c r="RKO59" s="34"/>
      <c r="RKP59" s="34"/>
      <c r="RKQ59" s="34"/>
      <c r="RKR59" s="34"/>
      <c r="RKS59" s="34"/>
      <c r="RKT59" s="34"/>
      <c r="RKU59" s="34"/>
      <c r="RKV59" s="34"/>
      <c r="RKW59" s="34"/>
      <c r="RKX59" s="34"/>
      <c r="RKY59" s="34"/>
      <c r="RKZ59" s="34"/>
      <c r="RLA59" s="34"/>
      <c r="RLB59" s="34"/>
      <c r="RLC59" s="34"/>
      <c r="RLD59" s="34"/>
      <c r="RLE59" s="34"/>
      <c r="RLF59" s="34"/>
      <c r="RLG59" s="34"/>
      <c r="RLH59" s="34"/>
      <c r="RLI59" s="34"/>
      <c r="RLJ59" s="34"/>
      <c r="RLK59" s="34"/>
      <c r="RLL59" s="34"/>
      <c r="RLM59" s="34"/>
      <c r="RLN59" s="34"/>
      <c r="RLO59" s="34"/>
      <c r="RLP59" s="34"/>
      <c r="RLQ59" s="34"/>
      <c r="RLR59" s="34"/>
      <c r="RLS59" s="34"/>
      <c r="RLT59" s="34"/>
      <c r="RLU59" s="34"/>
      <c r="RLV59" s="34"/>
      <c r="RLW59" s="34"/>
      <c r="RLX59" s="34"/>
      <c r="RLY59" s="34"/>
      <c r="RLZ59" s="34"/>
      <c r="RMA59" s="34"/>
      <c r="RMB59" s="34"/>
      <c r="RMC59" s="34"/>
      <c r="RMD59" s="34"/>
      <c r="RME59" s="34"/>
      <c r="RMF59" s="34"/>
      <c r="RMG59" s="34"/>
      <c r="RMH59" s="34"/>
      <c r="RMI59" s="34"/>
      <c r="RMJ59" s="34"/>
      <c r="RMK59" s="34"/>
      <c r="RML59" s="34"/>
      <c r="RMM59" s="34"/>
      <c r="RMN59" s="34"/>
      <c r="RMO59" s="34"/>
      <c r="RMP59" s="34"/>
      <c r="RMQ59" s="34"/>
      <c r="RMR59" s="34"/>
      <c r="RMS59" s="34"/>
      <c r="RMT59" s="34"/>
      <c r="RMU59" s="34"/>
      <c r="RMV59" s="34"/>
      <c r="RMW59" s="34"/>
      <c r="RMX59" s="34"/>
      <c r="RMY59" s="34"/>
      <c r="RMZ59" s="34"/>
      <c r="RNA59" s="34"/>
      <c r="RNB59" s="34"/>
      <c r="RNC59" s="34"/>
      <c r="RND59" s="34"/>
      <c r="RNE59" s="34"/>
      <c r="RNF59" s="34"/>
      <c r="RNG59" s="34"/>
      <c r="RNH59" s="34"/>
      <c r="RNI59" s="34"/>
      <c r="RNJ59" s="34"/>
      <c r="RNK59" s="34"/>
      <c r="RNL59" s="34"/>
      <c r="RNM59" s="34"/>
      <c r="RNN59" s="34"/>
      <c r="RNO59" s="34"/>
      <c r="RNP59" s="34"/>
      <c r="RNQ59" s="34"/>
      <c r="RNR59" s="34"/>
      <c r="RNS59" s="34"/>
      <c r="RNT59" s="34"/>
      <c r="RNU59" s="34"/>
      <c r="RNV59" s="34"/>
      <c r="RNW59" s="34"/>
      <c r="RNX59" s="34"/>
      <c r="RNY59" s="34"/>
      <c r="RNZ59" s="34"/>
      <c r="ROA59" s="34"/>
      <c r="ROB59" s="34"/>
      <c r="ROC59" s="34"/>
      <c r="ROD59" s="34"/>
      <c r="ROE59" s="34"/>
      <c r="ROF59" s="34"/>
      <c r="ROG59" s="34"/>
      <c r="ROH59" s="34"/>
      <c r="ROI59" s="34"/>
      <c r="ROJ59" s="34"/>
      <c r="ROK59" s="34"/>
      <c r="ROL59" s="34"/>
      <c r="ROM59" s="34"/>
      <c r="RON59" s="34"/>
      <c r="ROO59" s="34"/>
      <c r="ROP59" s="34"/>
      <c r="ROQ59" s="34"/>
      <c r="ROR59" s="34"/>
      <c r="ROS59" s="34"/>
      <c r="ROT59" s="34"/>
      <c r="ROU59" s="34"/>
      <c r="ROV59" s="34"/>
      <c r="ROW59" s="34"/>
      <c r="ROX59" s="34"/>
      <c r="ROY59" s="34"/>
      <c r="ROZ59" s="34"/>
      <c r="RPA59" s="34"/>
      <c r="RPB59" s="34"/>
      <c r="RPC59" s="34"/>
      <c r="RPD59" s="34"/>
      <c r="RPE59" s="34"/>
      <c r="RPF59" s="34"/>
      <c r="RPG59" s="34"/>
      <c r="RPH59" s="34"/>
      <c r="RPI59" s="34"/>
      <c r="RPJ59" s="34"/>
      <c r="RPK59" s="34"/>
      <c r="RPL59" s="34"/>
      <c r="RPM59" s="34"/>
      <c r="RPN59" s="34"/>
      <c r="RPO59" s="34"/>
      <c r="RPP59" s="34"/>
      <c r="RPQ59" s="34"/>
      <c r="RPR59" s="34"/>
      <c r="RPS59" s="34"/>
      <c r="RPT59" s="34"/>
      <c r="RPU59" s="34"/>
      <c r="RPV59" s="34"/>
      <c r="RPW59" s="34"/>
      <c r="RPX59" s="34"/>
      <c r="RPY59" s="34"/>
      <c r="RPZ59" s="34"/>
      <c r="RQA59" s="34"/>
      <c r="RQB59" s="34"/>
      <c r="RQC59" s="34"/>
      <c r="RQD59" s="34"/>
      <c r="RQE59" s="34"/>
      <c r="RQF59" s="34"/>
      <c r="RQG59" s="34"/>
      <c r="RQH59" s="34"/>
      <c r="RQI59" s="34"/>
      <c r="RQJ59" s="34"/>
      <c r="RQK59" s="34"/>
      <c r="RQL59" s="34"/>
      <c r="RQM59" s="34"/>
      <c r="RQN59" s="34"/>
      <c r="RQO59" s="34"/>
      <c r="RQP59" s="34"/>
      <c r="RQQ59" s="34"/>
      <c r="RQR59" s="34"/>
      <c r="RQS59" s="34"/>
      <c r="RQT59" s="34"/>
      <c r="RQU59" s="34"/>
      <c r="RQV59" s="34"/>
      <c r="RQW59" s="34"/>
      <c r="RQX59" s="34"/>
      <c r="RQY59" s="34"/>
      <c r="RQZ59" s="34"/>
      <c r="RRA59" s="34"/>
      <c r="RRB59" s="34"/>
      <c r="RRC59" s="34"/>
      <c r="RRD59" s="34"/>
      <c r="RRE59" s="34"/>
      <c r="RRF59" s="34"/>
      <c r="RRG59" s="34"/>
      <c r="RRH59" s="34"/>
      <c r="RRI59" s="34"/>
      <c r="RRJ59" s="34"/>
      <c r="RRK59" s="34"/>
      <c r="RRL59" s="34"/>
      <c r="RRM59" s="34"/>
      <c r="RRN59" s="34"/>
      <c r="RRO59" s="34"/>
      <c r="RRP59" s="34"/>
      <c r="RRQ59" s="34"/>
      <c r="RRR59" s="34"/>
      <c r="RRS59" s="34"/>
      <c r="RRT59" s="34"/>
      <c r="RRU59" s="34"/>
      <c r="RRV59" s="34"/>
      <c r="RRW59" s="34"/>
      <c r="RRX59" s="34"/>
      <c r="RRY59" s="34"/>
      <c r="RRZ59" s="34"/>
      <c r="RSA59" s="34"/>
      <c r="RSB59" s="34"/>
      <c r="RSC59" s="34"/>
      <c r="RSD59" s="34"/>
      <c r="RSE59" s="34"/>
      <c r="RSF59" s="34"/>
      <c r="RSG59" s="34"/>
      <c r="RSH59" s="34"/>
      <c r="RSI59" s="34"/>
      <c r="RSJ59" s="34"/>
      <c r="RSK59" s="34"/>
      <c r="RSL59" s="34"/>
      <c r="RSM59" s="34"/>
      <c r="RSN59" s="34"/>
      <c r="RSO59" s="34"/>
      <c r="RSP59" s="34"/>
      <c r="RSQ59" s="34"/>
      <c r="RSR59" s="34"/>
      <c r="RSS59" s="34"/>
      <c r="RST59" s="34"/>
      <c r="RSU59" s="34"/>
      <c r="RSV59" s="34"/>
      <c r="RSW59" s="34"/>
      <c r="RSX59" s="34"/>
      <c r="RSY59" s="34"/>
      <c r="RSZ59" s="34"/>
      <c r="RTA59" s="34"/>
      <c r="RTB59" s="34"/>
      <c r="RTC59" s="34"/>
      <c r="RTD59" s="34"/>
      <c r="RTE59" s="34"/>
      <c r="RTF59" s="34"/>
      <c r="RTG59" s="34"/>
      <c r="RTH59" s="34"/>
      <c r="RTI59" s="34"/>
      <c r="RTJ59" s="34"/>
      <c r="RTK59" s="34"/>
      <c r="RTL59" s="34"/>
      <c r="RTM59" s="34"/>
      <c r="RTN59" s="34"/>
      <c r="RTO59" s="34"/>
      <c r="RTP59" s="34"/>
      <c r="RTQ59" s="34"/>
      <c r="RTR59" s="34"/>
      <c r="RTS59" s="34"/>
      <c r="RTT59" s="34"/>
      <c r="RTU59" s="34"/>
      <c r="RTV59" s="34"/>
      <c r="RTW59" s="34"/>
      <c r="RTX59" s="34"/>
      <c r="RTY59" s="34"/>
      <c r="RTZ59" s="34"/>
      <c r="RUA59" s="34"/>
      <c r="RUB59" s="34"/>
      <c r="RUC59" s="34"/>
      <c r="RUD59" s="34"/>
      <c r="RUE59" s="34"/>
      <c r="RUF59" s="34"/>
      <c r="RUG59" s="34"/>
      <c r="RUH59" s="34"/>
      <c r="RUI59" s="34"/>
      <c r="RUJ59" s="34"/>
      <c r="RUK59" s="34"/>
      <c r="RUL59" s="34"/>
      <c r="RUM59" s="34"/>
      <c r="RUN59" s="34"/>
      <c r="RUO59" s="34"/>
      <c r="RUP59" s="34"/>
      <c r="RUQ59" s="34"/>
      <c r="RUR59" s="34"/>
      <c r="RUS59" s="34"/>
      <c r="RUT59" s="34"/>
      <c r="RUU59" s="34"/>
      <c r="RUV59" s="34"/>
      <c r="RUW59" s="34"/>
      <c r="RUX59" s="34"/>
      <c r="RUY59" s="34"/>
      <c r="RUZ59" s="34"/>
      <c r="RVA59" s="34"/>
      <c r="RVB59" s="34"/>
      <c r="RVC59" s="34"/>
      <c r="RVD59" s="34"/>
      <c r="RVE59" s="34"/>
      <c r="RVF59" s="34"/>
      <c r="RVG59" s="34"/>
      <c r="RVH59" s="34"/>
      <c r="RVI59" s="34"/>
      <c r="RVJ59" s="34"/>
      <c r="RVK59" s="34"/>
      <c r="RVL59" s="34"/>
      <c r="RVM59" s="34"/>
      <c r="RVN59" s="34"/>
      <c r="RVO59" s="34"/>
      <c r="RVP59" s="34"/>
      <c r="RVQ59" s="34"/>
      <c r="RVR59" s="34"/>
      <c r="RVS59" s="34"/>
      <c r="RVT59" s="34"/>
      <c r="RVU59" s="34"/>
      <c r="RVV59" s="34"/>
      <c r="RVW59" s="34"/>
      <c r="RVX59" s="34"/>
      <c r="RVY59" s="34"/>
      <c r="RVZ59" s="34"/>
      <c r="RWA59" s="34"/>
      <c r="RWB59" s="34"/>
      <c r="RWC59" s="34"/>
      <c r="RWD59" s="34"/>
      <c r="RWE59" s="34"/>
      <c r="RWF59" s="34"/>
      <c r="RWG59" s="34"/>
      <c r="RWH59" s="34"/>
      <c r="RWI59" s="34"/>
      <c r="RWJ59" s="34"/>
      <c r="RWK59" s="34"/>
      <c r="RWL59" s="34"/>
      <c r="RWM59" s="34"/>
      <c r="RWN59" s="34"/>
      <c r="RWO59" s="34"/>
      <c r="RWP59" s="34"/>
      <c r="RWQ59" s="34"/>
      <c r="RWR59" s="34"/>
      <c r="RWS59" s="34"/>
      <c r="RWT59" s="34"/>
      <c r="RWU59" s="34"/>
      <c r="RWV59" s="34"/>
      <c r="RWW59" s="34"/>
      <c r="RWX59" s="34"/>
      <c r="RWY59" s="34"/>
      <c r="RWZ59" s="34"/>
      <c r="RXA59" s="34"/>
      <c r="RXB59" s="34"/>
      <c r="RXC59" s="34"/>
      <c r="RXD59" s="34"/>
      <c r="RXE59" s="34"/>
      <c r="RXF59" s="34"/>
      <c r="RXG59" s="34"/>
      <c r="RXH59" s="34"/>
      <c r="RXI59" s="34"/>
      <c r="RXJ59" s="34"/>
      <c r="RXK59" s="34"/>
      <c r="RXL59" s="34"/>
      <c r="RXM59" s="34"/>
      <c r="RXN59" s="34"/>
      <c r="RXO59" s="34"/>
      <c r="RXP59" s="34"/>
      <c r="RXQ59" s="34"/>
      <c r="RXR59" s="34"/>
      <c r="RXS59" s="34"/>
      <c r="RXT59" s="34"/>
      <c r="RXU59" s="34"/>
      <c r="RXV59" s="34"/>
      <c r="RXW59" s="34"/>
      <c r="RXX59" s="34"/>
      <c r="RXY59" s="34"/>
      <c r="RXZ59" s="34"/>
      <c r="RYA59" s="34"/>
      <c r="RYB59" s="34"/>
      <c r="RYC59" s="34"/>
      <c r="RYD59" s="34"/>
      <c r="RYE59" s="34"/>
      <c r="RYF59" s="34"/>
      <c r="RYG59" s="34"/>
      <c r="RYH59" s="34"/>
      <c r="RYI59" s="34"/>
      <c r="RYJ59" s="34"/>
      <c r="RYK59" s="34"/>
      <c r="RYL59" s="34"/>
      <c r="RYM59" s="34"/>
      <c r="RYN59" s="34"/>
      <c r="RYO59" s="34"/>
      <c r="RYP59" s="34"/>
      <c r="RYQ59" s="34"/>
      <c r="RYR59" s="34"/>
      <c r="RYS59" s="34"/>
      <c r="RYT59" s="34"/>
      <c r="RYU59" s="34"/>
      <c r="RYV59" s="34"/>
      <c r="RYW59" s="34"/>
      <c r="RYX59" s="34"/>
      <c r="RYY59" s="34"/>
      <c r="RYZ59" s="34"/>
      <c r="RZA59" s="34"/>
      <c r="RZB59" s="34"/>
      <c r="RZC59" s="34"/>
      <c r="RZD59" s="34"/>
      <c r="RZE59" s="34"/>
      <c r="RZF59" s="34"/>
      <c r="RZG59" s="34"/>
      <c r="RZH59" s="34"/>
      <c r="RZI59" s="34"/>
      <c r="RZJ59" s="34"/>
      <c r="RZK59" s="34"/>
      <c r="RZL59" s="34"/>
      <c r="RZM59" s="34"/>
      <c r="RZN59" s="34"/>
      <c r="RZO59" s="34"/>
      <c r="RZP59" s="34"/>
      <c r="RZQ59" s="34"/>
      <c r="RZR59" s="34"/>
      <c r="RZS59" s="34"/>
      <c r="RZT59" s="34"/>
      <c r="RZU59" s="34"/>
      <c r="RZV59" s="34"/>
      <c r="RZW59" s="34"/>
      <c r="RZX59" s="34"/>
      <c r="RZY59" s="34"/>
      <c r="RZZ59" s="34"/>
      <c r="SAA59" s="34"/>
      <c r="SAB59" s="34"/>
      <c r="SAC59" s="34"/>
      <c r="SAD59" s="34"/>
      <c r="SAE59" s="34"/>
      <c r="SAF59" s="34"/>
      <c r="SAG59" s="34"/>
      <c r="SAH59" s="34"/>
      <c r="SAI59" s="34"/>
      <c r="SAJ59" s="34"/>
      <c r="SAK59" s="34"/>
      <c r="SAL59" s="34"/>
      <c r="SAM59" s="34"/>
      <c r="SAN59" s="34"/>
      <c r="SAO59" s="34"/>
      <c r="SAP59" s="34"/>
      <c r="SAQ59" s="34"/>
      <c r="SAR59" s="34"/>
      <c r="SAS59" s="34"/>
      <c r="SAT59" s="34"/>
      <c r="SAU59" s="34"/>
      <c r="SAV59" s="34"/>
      <c r="SAW59" s="34"/>
      <c r="SAX59" s="34"/>
      <c r="SAY59" s="34"/>
      <c r="SAZ59" s="34"/>
      <c r="SBA59" s="34"/>
      <c r="SBB59" s="34"/>
      <c r="SBC59" s="34"/>
      <c r="SBD59" s="34"/>
      <c r="SBE59" s="34"/>
      <c r="SBF59" s="34"/>
      <c r="SBG59" s="34"/>
      <c r="SBH59" s="34"/>
      <c r="SBI59" s="34"/>
      <c r="SBJ59" s="34"/>
      <c r="SBK59" s="34"/>
      <c r="SBL59" s="34"/>
      <c r="SBM59" s="34"/>
      <c r="SBN59" s="34"/>
      <c r="SBO59" s="34"/>
      <c r="SBP59" s="34"/>
      <c r="SBQ59" s="34"/>
      <c r="SBR59" s="34"/>
      <c r="SBS59" s="34"/>
      <c r="SBT59" s="34"/>
      <c r="SBU59" s="34"/>
      <c r="SBV59" s="34"/>
      <c r="SBW59" s="34"/>
      <c r="SBX59" s="34"/>
      <c r="SBY59" s="34"/>
      <c r="SBZ59" s="34"/>
      <c r="SCA59" s="34"/>
      <c r="SCB59" s="34"/>
      <c r="SCC59" s="34"/>
      <c r="SCD59" s="34"/>
      <c r="SCE59" s="34"/>
      <c r="SCF59" s="34"/>
      <c r="SCG59" s="34"/>
      <c r="SCH59" s="34"/>
      <c r="SCI59" s="34"/>
      <c r="SCJ59" s="34"/>
      <c r="SCK59" s="34"/>
      <c r="SCL59" s="34"/>
      <c r="SCM59" s="34"/>
      <c r="SCN59" s="34"/>
      <c r="SCO59" s="34"/>
      <c r="SCP59" s="34"/>
      <c r="SCQ59" s="34"/>
      <c r="SCR59" s="34"/>
      <c r="SCS59" s="34"/>
      <c r="SCT59" s="34"/>
      <c r="SCU59" s="34"/>
      <c r="SCV59" s="34"/>
      <c r="SCW59" s="34"/>
      <c r="SCX59" s="34"/>
      <c r="SCY59" s="34"/>
      <c r="SCZ59" s="34"/>
      <c r="SDA59" s="34"/>
      <c r="SDB59" s="34"/>
      <c r="SDC59" s="34"/>
      <c r="SDD59" s="34"/>
      <c r="SDE59" s="34"/>
      <c r="SDF59" s="34"/>
      <c r="SDG59" s="34"/>
      <c r="SDH59" s="34"/>
      <c r="SDI59" s="34"/>
      <c r="SDJ59" s="34"/>
      <c r="SDK59" s="34"/>
      <c r="SDL59" s="34"/>
      <c r="SDM59" s="34"/>
      <c r="SDN59" s="34"/>
      <c r="SDO59" s="34"/>
      <c r="SDP59" s="34"/>
      <c r="SDQ59" s="34"/>
      <c r="SDR59" s="34"/>
      <c r="SDS59" s="34"/>
      <c r="SDT59" s="34"/>
      <c r="SDU59" s="34"/>
      <c r="SDV59" s="34"/>
      <c r="SDW59" s="34"/>
      <c r="SDX59" s="34"/>
      <c r="SDY59" s="34"/>
      <c r="SDZ59" s="34"/>
      <c r="SEA59" s="34"/>
      <c r="SEB59" s="34"/>
      <c r="SEC59" s="34"/>
      <c r="SED59" s="34"/>
      <c r="SEE59" s="34"/>
      <c r="SEF59" s="34"/>
      <c r="SEG59" s="34"/>
      <c r="SEH59" s="34"/>
      <c r="SEI59" s="34"/>
      <c r="SEJ59" s="34"/>
      <c r="SEK59" s="34"/>
      <c r="SEL59" s="34"/>
      <c r="SEM59" s="34"/>
      <c r="SEN59" s="34"/>
      <c r="SEO59" s="34"/>
      <c r="SEP59" s="34"/>
      <c r="SEQ59" s="34"/>
      <c r="SER59" s="34"/>
      <c r="SES59" s="34"/>
      <c r="SET59" s="34"/>
      <c r="SEU59" s="34"/>
      <c r="SEV59" s="34"/>
      <c r="SEW59" s="34"/>
      <c r="SEX59" s="34"/>
      <c r="SEY59" s="34"/>
      <c r="SEZ59" s="34"/>
      <c r="SFA59" s="34"/>
      <c r="SFB59" s="34"/>
      <c r="SFC59" s="34"/>
      <c r="SFD59" s="34"/>
      <c r="SFE59" s="34"/>
      <c r="SFF59" s="34"/>
      <c r="SFG59" s="34"/>
      <c r="SFH59" s="34"/>
      <c r="SFI59" s="34"/>
      <c r="SFJ59" s="34"/>
      <c r="SFK59" s="34"/>
      <c r="SFL59" s="34"/>
      <c r="SFM59" s="34"/>
      <c r="SFN59" s="34"/>
      <c r="SFO59" s="34"/>
      <c r="SFP59" s="34"/>
      <c r="SFQ59" s="34"/>
      <c r="SFR59" s="34"/>
      <c r="SFS59" s="34"/>
      <c r="SFT59" s="34"/>
      <c r="SFU59" s="34"/>
      <c r="SFV59" s="34"/>
      <c r="SFW59" s="34"/>
      <c r="SFX59" s="34"/>
      <c r="SFY59" s="34"/>
      <c r="SFZ59" s="34"/>
      <c r="SGA59" s="34"/>
      <c r="SGB59" s="34"/>
      <c r="SGC59" s="34"/>
      <c r="SGD59" s="34"/>
      <c r="SGE59" s="34"/>
      <c r="SGF59" s="34"/>
      <c r="SGG59" s="34"/>
      <c r="SGH59" s="34"/>
      <c r="SGI59" s="34"/>
      <c r="SGJ59" s="34"/>
      <c r="SGK59" s="34"/>
      <c r="SGL59" s="34"/>
      <c r="SGM59" s="34"/>
      <c r="SGN59" s="34"/>
      <c r="SGO59" s="34"/>
      <c r="SGP59" s="34"/>
      <c r="SGQ59" s="34"/>
      <c r="SGR59" s="34"/>
      <c r="SGS59" s="34"/>
      <c r="SGT59" s="34"/>
      <c r="SGU59" s="34"/>
      <c r="SGV59" s="34"/>
      <c r="SGW59" s="34"/>
      <c r="SGX59" s="34"/>
      <c r="SGY59" s="34"/>
      <c r="SGZ59" s="34"/>
      <c r="SHA59" s="34"/>
      <c r="SHB59" s="34"/>
      <c r="SHC59" s="34"/>
      <c r="SHD59" s="34"/>
      <c r="SHE59" s="34"/>
      <c r="SHF59" s="34"/>
      <c r="SHG59" s="34"/>
      <c r="SHH59" s="34"/>
      <c r="SHI59" s="34"/>
      <c r="SHJ59" s="34"/>
      <c r="SHK59" s="34"/>
      <c r="SHL59" s="34"/>
      <c r="SHM59" s="34"/>
      <c r="SHN59" s="34"/>
      <c r="SHO59" s="34"/>
      <c r="SHP59" s="34"/>
      <c r="SHQ59" s="34"/>
      <c r="SHR59" s="34"/>
      <c r="SHS59" s="34"/>
      <c r="SHT59" s="34"/>
      <c r="SHU59" s="34"/>
      <c r="SHV59" s="34"/>
      <c r="SHW59" s="34"/>
      <c r="SHX59" s="34"/>
      <c r="SHY59" s="34"/>
      <c r="SHZ59" s="34"/>
      <c r="SIA59" s="34"/>
      <c r="SIB59" s="34"/>
      <c r="SIC59" s="34"/>
      <c r="SID59" s="34"/>
      <c r="SIE59" s="34"/>
      <c r="SIF59" s="34"/>
      <c r="SIG59" s="34"/>
      <c r="SIH59" s="34"/>
      <c r="SII59" s="34"/>
      <c r="SIJ59" s="34"/>
      <c r="SIK59" s="34"/>
      <c r="SIL59" s="34"/>
      <c r="SIM59" s="34"/>
      <c r="SIN59" s="34"/>
      <c r="SIO59" s="34"/>
      <c r="SIP59" s="34"/>
      <c r="SIQ59" s="34"/>
      <c r="SIR59" s="34"/>
      <c r="SIS59" s="34"/>
      <c r="SIT59" s="34"/>
      <c r="SIU59" s="34"/>
      <c r="SIV59" s="34"/>
      <c r="SIW59" s="34"/>
      <c r="SIX59" s="34"/>
      <c r="SIY59" s="34"/>
      <c r="SIZ59" s="34"/>
      <c r="SJA59" s="34"/>
      <c r="SJB59" s="34"/>
      <c r="SJC59" s="34"/>
      <c r="SJD59" s="34"/>
      <c r="SJE59" s="34"/>
      <c r="SJF59" s="34"/>
      <c r="SJG59" s="34"/>
      <c r="SJH59" s="34"/>
      <c r="SJI59" s="34"/>
      <c r="SJJ59" s="34"/>
      <c r="SJK59" s="34"/>
      <c r="SJL59" s="34"/>
      <c r="SJM59" s="34"/>
      <c r="SJN59" s="34"/>
      <c r="SJO59" s="34"/>
      <c r="SJP59" s="34"/>
      <c r="SJQ59" s="34"/>
      <c r="SJR59" s="34"/>
      <c r="SJS59" s="34"/>
      <c r="SJT59" s="34"/>
      <c r="SJU59" s="34"/>
      <c r="SJV59" s="34"/>
      <c r="SJW59" s="34"/>
      <c r="SJX59" s="34"/>
      <c r="SJY59" s="34"/>
      <c r="SJZ59" s="34"/>
      <c r="SKA59" s="34"/>
      <c r="SKB59" s="34"/>
      <c r="SKC59" s="34"/>
      <c r="SKD59" s="34"/>
      <c r="SKE59" s="34"/>
      <c r="SKF59" s="34"/>
      <c r="SKG59" s="34"/>
      <c r="SKH59" s="34"/>
      <c r="SKI59" s="34"/>
      <c r="SKJ59" s="34"/>
      <c r="SKK59" s="34"/>
      <c r="SKL59" s="34"/>
      <c r="SKM59" s="34"/>
      <c r="SKN59" s="34"/>
      <c r="SKO59" s="34"/>
      <c r="SKP59" s="34"/>
      <c r="SKQ59" s="34"/>
      <c r="SKR59" s="34"/>
      <c r="SKS59" s="34"/>
      <c r="SKT59" s="34"/>
      <c r="SKU59" s="34"/>
      <c r="SKV59" s="34"/>
      <c r="SKW59" s="34"/>
      <c r="SKX59" s="34"/>
      <c r="SKY59" s="34"/>
      <c r="SKZ59" s="34"/>
      <c r="SLA59" s="34"/>
      <c r="SLB59" s="34"/>
      <c r="SLC59" s="34"/>
      <c r="SLD59" s="34"/>
      <c r="SLE59" s="34"/>
      <c r="SLF59" s="34"/>
      <c r="SLG59" s="34"/>
      <c r="SLH59" s="34"/>
      <c r="SLI59" s="34"/>
      <c r="SLJ59" s="34"/>
      <c r="SLK59" s="34"/>
      <c r="SLL59" s="34"/>
      <c r="SLM59" s="34"/>
      <c r="SLN59" s="34"/>
      <c r="SLO59" s="34"/>
      <c r="SLP59" s="34"/>
      <c r="SLQ59" s="34"/>
      <c r="SLR59" s="34"/>
      <c r="SLS59" s="34"/>
      <c r="SLT59" s="34"/>
      <c r="SLU59" s="34"/>
      <c r="SLV59" s="34"/>
      <c r="SLW59" s="34"/>
      <c r="SLX59" s="34"/>
      <c r="SLY59" s="34"/>
      <c r="SLZ59" s="34"/>
      <c r="SMA59" s="34"/>
      <c r="SMB59" s="34"/>
      <c r="SMC59" s="34"/>
      <c r="SMD59" s="34"/>
      <c r="SME59" s="34"/>
      <c r="SMF59" s="34"/>
      <c r="SMG59" s="34"/>
      <c r="SMH59" s="34"/>
      <c r="SMI59" s="34"/>
      <c r="SMJ59" s="34"/>
      <c r="SMK59" s="34"/>
      <c r="SML59" s="34"/>
      <c r="SMM59" s="34"/>
      <c r="SMN59" s="34"/>
      <c r="SMO59" s="34"/>
      <c r="SMP59" s="34"/>
      <c r="SMQ59" s="34"/>
      <c r="SMR59" s="34"/>
      <c r="SMS59" s="34"/>
      <c r="SMT59" s="34"/>
      <c r="SMU59" s="34"/>
      <c r="SMV59" s="34"/>
      <c r="SMW59" s="34"/>
      <c r="SMX59" s="34"/>
      <c r="SMY59" s="34"/>
      <c r="SMZ59" s="34"/>
      <c r="SNA59" s="34"/>
      <c r="SNB59" s="34"/>
      <c r="SNC59" s="34"/>
      <c r="SND59" s="34"/>
      <c r="SNE59" s="34"/>
      <c r="SNF59" s="34"/>
      <c r="SNG59" s="34"/>
      <c r="SNH59" s="34"/>
      <c r="SNI59" s="34"/>
      <c r="SNJ59" s="34"/>
      <c r="SNK59" s="34"/>
      <c r="SNL59" s="34"/>
      <c r="SNM59" s="34"/>
      <c r="SNN59" s="34"/>
      <c r="SNO59" s="34"/>
      <c r="SNP59" s="34"/>
      <c r="SNQ59" s="34"/>
      <c r="SNR59" s="34"/>
      <c r="SNS59" s="34"/>
      <c r="SNT59" s="34"/>
      <c r="SNU59" s="34"/>
      <c r="SNV59" s="34"/>
      <c r="SNW59" s="34"/>
      <c r="SNX59" s="34"/>
      <c r="SNY59" s="34"/>
      <c r="SNZ59" s="34"/>
      <c r="SOA59" s="34"/>
      <c r="SOB59" s="34"/>
      <c r="SOC59" s="34"/>
      <c r="SOD59" s="34"/>
      <c r="SOE59" s="34"/>
      <c r="SOF59" s="34"/>
      <c r="SOG59" s="34"/>
      <c r="SOH59" s="34"/>
      <c r="SOI59" s="34"/>
      <c r="SOJ59" s="34"/>
      <c r="SOK59" s="34"/>
      <c r="SOL59" s="34"/>
      <c r="SOM59" s="34"/>
      <c r="SON59" s="34"/>
      <c r="SOO59" s="34"/>
      <c r="SOP59" s="34"/>
      <c r="SOQ59" s="34"/>
      <c r="SOR59" s="34"/>
      <c r="SOS59" s="34"/>
      <c r="SOT59" s="34"/>
      <c r="SOU59" s="34"/>
      <c r="SOV59" s="34"/>
      <c r="SOW59" s="34"/>
      <c r="SOX59" s="34"/>
      <c r="SOY59" s="34"/>
      <c r="SOZ59" s="34"/>
      <c r="SPA59" s="34"/>
      <c r="SPB59" s="34"/>
      <c r="SPC59" s="34"/>
      <c r="SPD59" s="34"/>
      <c r="SPE59" s="34"/>
      <c r="SPF59" s="34"/>
      <c r="SPG59" s="34"/>
      <c r="SPH59" s="34"/>
      <c r="SPI59" s="34"/>
      <c r="SPJ59" s="34"/>
      <c r="SPK59" s="34"/>
      <c r="SPL59" s="34"/>
      <c r="SPM59" s="34"/>
      <c r="SPN59" s="34"/>
      <c r="SPO59" s="34"/>
      <c r="SPP59" s="34"/>
      <c r="SPQ59" s="34"/>
      <c r="SPR59" s="34"/>
      <c r="SPS59" s="34"/>
      <c r="SPT59" s="34"/>
      <c r="SPU59" s="34"/>
      <c r="SPV59" s="34"/>
      <c r="SPW59" s="34"/>
      <c r="SPX59" s="34"/>
      <c r="SPY59" s="34"/>
      <c r="SPZ59" s="34"/>
      <c r="SQA59" s="34"/>
      <c r="SQB59" s="34"/>
      <c r="SQC59" s="34"/>
      <c r="SQD59" s="34"/>
      <c r="SQE59" s="34"/>
      <c r="SQF59" s="34"/>
      <c r="SQG59" s="34"/>
      <c r="SQH59" s="34"/>
      <c r="SQI59" s="34"/>
      <c r="SQJ59" s="34"/>
      <c r="SQK59" s="34"/>
      <c r="SQL59" s="34"/>
      <c r="SQM59" s="34"/>
      <c r="SQN59" s="34"/>
      <c r="SQO59" s="34"/>
      <c r="SQP59" s="34"/>
      <c r="SQQ59" s="34"/>
      <c r="SQR59" s="34"/>
      <c r="SQS59" s="34"/>
      <c r="SQT59" s="34"/>
      <c r="SQU59" s="34"/>
      <c r="SQV59" s="34"/>
      <c r="SQW59" s="34"/>
      <c r="SQX59" s="34"/>
      <c r="SQY59" s="34"/>
      <c r="SQZ59" s="34"/>
      <c r="SRA59" s="34"/>
      <c r="SRB59" s="34"/>
      <c r="SRC59" s="34"/>
      <c r="SRD59" s="34"/>
      <c r="SRE59" s="34"/>
      <c r="SRF59" s="34"/>
      <c r="SRG59" s="34"/>
      <c r="SRH59" s="34"/>
      <c r="SRI59" s="34"/>
      <c r="SRJ59" s="34"/>
      <c r="SRK59" s="34"/>
      <c r="SRL59" s="34"/>
      <c r="SRM59" s="34"/>
      <c r="SRN59" s="34"/>
      <c r="SRO59" s="34"/>
      <c r="SRP59" s="34"/>
      <c r="SRQ59" s="34"/>
      <c r="SRR59" s="34"/>
      <c r="SRS59" s="34"/>
      <c r="SRT59" s="34"/>
      <c r="SRU59" s="34"/>
      <c r="SRV59" s="34"/>
      <c r="SRW59" s="34"/>
      <c r="SRX59" s="34"/>
      <c r="SRY59" s="34"/>
      <c r="SRZ59" s="34"/>
      <c r="SSA59" s="34"/>
      <c r="SSB59" s="34"/>
      <c r="SSC59" s="34"/>
      <c r="SSD59" s="34"/>
      <c r="SSE59" s="34"/>
      <c r="SSF59" s="34"/>
      <c r="SSG59" s="34"/>
      <c r="SSH59" s="34"/>
      <c r="SSI59" s="34"/>
      <c r="SSJ59" s="34"/>
      <c r="SSK59" s="34"/>
      <c r="SSL59" s="34"/>
      <c r="SSM59" s="34"/>
      <c r="SSN59" s="34"/>
      <c r="SSO59" s="34"/>
      <c r="SSP59" s="34"/>
      <c r="SSQ59" s="34"/>
      <c r="SSR59" s="34"/>
      <c r="SSS59" s="34"/>
      <c r="SST59" s="34"/>
      <c r="SSU59" s="34"/>
      <c r="SSV59" s="34"/>
      <c r="SSW59" s="34"/>
      <c r="SSX59" s="34"/>
      <c r="SSY59" s="34"/>
      <c r="SSZ59" s="34"/>
      <c r="STA59" s="34"/>
      <c r="STB59" s="34"/>
      <c r="STC59" s="34"/>
      <c r="STD59" s="34"/>
      <c r="STE59" s="34"/>
      <c r="STF59" s="34"/>
      <c r="STG59" s="34"/>
      <c r="STH59" s="34"/>
      <c r="STI59" s="34"/>
      <c r="STJ59" s="34"/>
      <c r="STK59" s="34"/>
      <c r="STL59" s="34"/>
      <c r="STM59" s="34"/>
      <c r="STN59" s="34"/>
      <c r="STO59" s="34"/>
      <c r="STP59" s="34"/>
      <c r="STQ59" s="34"/>
      <c r="STR59" s="34"/>
      <c r="STS59" s="34"/>
      <c r="STT59" s="34"/>
      <c r="STU59" s="34"/>
      <c r="STV59" s="34"/>
      <c r="STW59" s="34"/>
      <c r="STX59" s="34"/>
      <c r="STY59" s="34"/>
      <c r="STZ59" s="34"/>
      <c r="SUA59" s="34"/>
      <c r="SUB59" s="34"/>
      <c r="SUC59" s="34"/>
      <c r="SUD59" s="34"/>
      <c r="SUE59" s="34"/>
      <c r="SUF59" s="34"/>
      <c r="SUG59" s="34"/>
      <c r="SUH59" s="34"/>
      <c r="SUI59" s="34"/>
      <c r="SUJ59" s="34"/>
      <c r="SUK59" s="34"/>
      <c r="SUL59" s="34"/>
      <c r="SUM59" s="34"/>
      <c r="SUN59" s="34"/>
      <c r="SUO59" s="34"/>
      <c r="SUP59" s="34"/>
      <c r="SUQ59" s="34"/>
      <c r="SUR59" s="34"/>
      <c r="SUS59" s="34"/>
      <c r="SUT59" s="34"/>
      <c r="SUU59" s="34"/>
      <c r="SUV59" s="34"/>
      <c r="SUW59" s="34"/>
      <c r="SUX59" s="34"/>
      <c r="SUY59" s="34"/>
      <c r="SUZ59" s="34"/>
      <c r="SVA59" s="34"/>
      <c r="SVB59" s="34"/>
      <c r="SVC59" s="34"/>
      <c r="SVD59" s="34"/>
      <c r="SVE59" s="34"/>
      <c r="SVF59" s="34"/>
      <c r="SVG59" s="34"/>
      <c r="SVH59" s="34"/>
      <c r="SVI59" s="34"/>
      <c r="SVJ59" s="34"/>
      <c r="SVK59" s="34"/>
      <c r="SVL59" s="34"/>
      <c r="SVM59" s="34"/>
      <c r="SVN59" s="34"/>
      <c r="SVO59" s="34"/>
      <c r="SVP59" s="34"/>
      <c r="SVQ59" s="34"/>
      <c r="SVR59" s="34"/>
      <c r="SVS59" s="34"/>
      <c r="SVT59" s="34"/>
      <c r="SVU59" s="34"/>
      <c r="SVV59" s="34"/>
      <c r="SVW59" s="34"/>
      <c r="SVX59" s="34"/>
      <c r="SVY59" s="34"/>
      <c r="SVZ59" s="34"/>
      <c r="SWA59" s="34"/>
      <c r="SWB59" s="34"/>
      <c r="SWC59" s="34"/>
      <c r="SWD59" s="34"/>
      <c r="SWE59" s="34"/>
      <c r="SWF59" s="34"/>
      <c r="SWG59" s="34"/>
      <c r="SWH59" s="34"/>
      <c r="SWI59" s="34"/>
      <c r="SWJ59" s="34"/>
      <c r="SWK59" s="34"/>
      <c r="SWL59" s="34"/>
      <c r="SWM59" s="34"/>
      <c r="SWN59" s="34"/>
      <c r="SWO59" s="34"/>
      <c r="SWP59" s="34"/>
      <c r="SWQ59" s="34"/>
      <c r="SWR59" s="34"/>
      <c r="SWS59" s="34"/>
      <c r="SWT59" s="34"/>
      <c r="SWU59" s="34"/>
      <c r="SWV59" s="34"/>
      <c r="SWW59" s="34"/>
      <c r="SWX59" s="34"/>
      <c r="SWY59" s="34"/>
      <c r="SWZ59" s="34"/>
      <c r="SXA59" s="34"/>
      <c r="SXB59" s="34"/>
      <c r="SXC59" s="34"/>
      <c r="SXD59" s="34"/>
      <c r="SXE59" s="34"/>
      <c r="SXF59" s="34"/>
      <c r="SXG59" s="34"/>
      <c r="SXH59" s="34"/>
      <c r="SXI59" s="34"/>
      <c r="SXJ59" s="34"/>
      <c r="SXK59" s="34"/>
      <c r="SXL59" s="34"/>
      <c r="SXM59" s="34"/>
      <c r="SXN59" s="34"/>
      <c r="SXO59" s="34"/>
      <c r="SXP59" s="34"/>
      <c r="SXQ59" s="34"/>
      <c r="SXR59" s="34"/>
      <c r="SXS59" s="34"/>
      <c r="SXT59" s="34"/>
      <c r="SXU59" s="34"/>
      <c r="SXV59" s="34"/>
      <c r="SXW59" s="34"/>
      <c r="SXX59" s="34"/>
      <c r="SXY59" s="34"/>
      <c r="SXZ59" s="34"/>
      <c r="SYA59" s="34"/>
      <c r="SYB59" s="34"/>
      <c r="SYC59" s="34"/>
      <c r="SYD59" s="34"/>
      <c r="SYE59" s="34"/>
      <c r="SYF59" s="34"/>
      <c r="SYG59" s="34"/>
      <c r="SYH59" s="34"/>
      <c r="SYI59" s="34"/>
      <c r="SYJ59" s="34"/>
      <c r="SYK59" s="34"/>
      <c r="SYL59" s="34"/>
      <c r="SYM59" s="34"/>
      <c r="SYN59" s="34"/>
      <c r="SYO59" s="34"/>
      <c r="SYP59" s="34"/>
      <c r="SYQ59" s="34"/>
      <c r="SYR59" s="34"/>
      <c r="SYS59" s="34"/>
      <c r="SYT59" s="34"/>
      <c r="SYU59" s="34"/>
      <c r="SYV59" s="34"/>
      <c r="SYW59" s="34"/>
      <c r="SYX59" s="34"/>
      <c r="SYY59" s="34"/>
      <c r="SYZ59" s="34"/>
      <c r="SZA59" s="34"/>
      <c r="SZB59" s="34"/>
      <c r="SZC59" s="34"/>
      <c r="SZD59" s="34"/>
      <c r="SZE59" s="34"/>
      <c r="SZF59" s="34"/>
      <c r="SZG59" s="34"/>
      <c r="SZH59" s="34"/>
      <c r="SZI59" s="34"/>
      <c r="SZJ59" s="34"/>
      <c r="SZK59" s="34"/>
      <c r="SZL59" s="34"/>
      <c r="SZM59" s="34"/>
      <c r="SZN59" s="34"/>
      <c r="SZO59" s="34"/>
      <c r="SZP59" s="34"/>
      <c r="SZQ59" s="34"/>
      <c r="SZR59" s="34"/>
      <c r="SZS59" s="34"/>
      <c r="SZT59" s="34"/>
      <c r="SZU59" s="34"/>
      <c r="SZV59" s="34"/>
      <c r="SZW59" s="34"/>
      <c r="SZX59" s="34"/>
      <c r="SZY59" s="34"/>
      <c r="SZZ59" s="34"/>
      <c r="TAA59" s="34"/>
      <c r="TAB59" s="34"/>
      <c r="TAC59" s="34"/>
      <c r="TAD59" s="34"/>
      <c r="TAE59" s="34"/>
      <c r="TAF59" s="34"/>
      <c r="TAG59" s="34"/>
      <c r="TAH59" s="34"/>
      <c r="TAI59" s="34"/>
      <c r="TAJ59" s="34"/>
      <c r="TAK59" s="34"/>
      <c r="TAL59" s="34"/>
      <c r="TAM59" s="34"/>
      <c r="TAN59" s="34"/>
      <c r="TAO59" s="34"/>
      <c r="TAP59" s="34"/>
      <c r="TAQ59" s="34"/>
      <c r="TAR59" s="34"/>
      <c r="TAS59" s="34"/>
      <c r="TAT59" s="34"/>
      <c r="TAU59" s="34"/>
      <c r="TAV59" s="34"/>
      <c r="TAW59" s="34"/>
      <c r="TAX59" s="34"/>
      <c r="TAY59" s="34"/>
      <c r="TAZ59" s="34"/>
      <c r="TBA59" s="34"/>
      <c r="TBB59" s="34"/>
      <c r="TBC59" s="34"/>
      <c r="TBD59" s="34"/>
      <c r="TBE59" s="34"/>
      <c r="TBF59" s="34"/>
      <c r="TBG59" s="34"/>
      <c r="TBH59" s="34"/>
      <c r="TBI59" s="34"/>
      <c r="TBJ59" s="34"/>
      <c r="TBK59" s="34"/>
      <c r="TBL59" s="34"/>
      <c r="TBM59" s="34"/>
      <c r="TBN59" s="34"/>
      <c r="TBO59" s="34"/>
      <c r="TBP59" s="34"/>
      <c r="TBQ59" s="34"/>
      <c r="TBR59" s="34"/>
      <c r="TBS59" s="34"/>
      <c r="TBT59" s="34"/>
      <c r="TBU59" s="34"/>
      <c r="TBV59" s="34"/>
      <c r="TBW59" s="34"/>
      <c r="TBX59" s="34"/>
      <c r="TBY59" s="34"/>
      <c r="TBZ59" s="34"/>
      <c r="TCA59" s="34"/>
      <c r="TCB59" s="34"/>
      <c r="TCC59" s="34"/>
      <c r="TCD59" s="34"/>
      <c r="TCE59" s="34"/>
      <c r="TCF59" s="34"/>
      <c r="TCG59" s="34"/>
      <c r="TCH59" s="34"/>
      <c r="TCI59" s="34"/>
      <c r="TCJ59" s="34"/>
      <c r="TCK59" s="34"/>
      <c r="TCL59" s="34"/>
      <c r="TCM59" s="34"/>
      <c r="TCN59" s="34"/>
      <c r="TCO59" s="34"/>
      <c r="TCP59" s="34"/>
      <c r="TCQ59" s="34"/>
      <c r="TCR59" s="34"/>
      <c r="TCS59" s="34"/>
      <c r="TCT59" s="34"/>
      <c r="TCU59" s="34"/>
      <c r="TCV59" s="34"/>
      <c r="TCW59" s="34"/>
      <c r="TCX59" s="34"/>
      <c r="TCY59" s="34"/>
      <c r="TCZ59" s="34"/>
      <c r="TDA59" s="34"/>
      <c r="TDB59" s="34"/>
      <c r="TDC59" s="34"/>
      <c r="TDD59" s="34"/>
      <c r="TDE59" s="34"/>
      <c r="TDF59" s="34"/>
      <c r="TDG59" s="34"/>
      <c r="TDH59" s="34"/>
      <c r="TDI59" s="34"/>
      <c r="TDJ59" s="34"/>
      <c r="TDK59" s="34"/>
      <c r="TDL59" s="34"/>
      <c r="TDM59" s="34"/>
      <c r="TDN59" s="34"/>
      <c r="TDO59" s="34"/>
      <c r="TDP59" s="34"/>
      <c r="TDQ59" s="34"/>
      <c r="TDR59" s="34"/>
      <c r="TDS59" s="34"/>
      <c r="TDT59" s="34"/>
      <c r="TDU59" s="34"/>
      <c r="TDV59" s="34"/>
      <c r="TDW59" s="34"/>
      <c r="TDX59" s="34"/>
      <c r="TDY59" s="34"/>
      <c r="TDZ59" s="34"/>
      <c r="TEA59" s="34"/>
      <c r="TEB59" s="34"/>
      <c r="TEC59" s="34"/>
      <c r="TED59" s="34"/>
      <c r="TEE59" s="34"/>
      <c r="TEF59" s="34"/>
      <c r="TEG59" s="34"/>
      <c r="TEH59" s="34"/>
      <c r="TEI59" s="34"/>
      <c r="TEJ59" s="34"/>
      <c r="TEK59" s="34"/>
      <c r="TEL59" s="34"/>
      <c r="TEM59" s="34"/>
      <c r="TEN59" s="34"/>
      <c r="TEO59" s="34"/>
      <c r="TEP59" s="34"/>
      <c r="TEQ59" s="34"/>
      <c r="TER59" s="34"/>
      <c r="TES59" s="34"/>
      <c r="TET59" s="34"/>
      <c r="TEU59" s="34"/>
      <c r="TEV59" s="34"/>
      <c r="TEW59" s="34"/>
      <c r="TEX59" s="34"/>
      <c r="TEY59" s="34"/>
      <c r="TEZ59" s="34"/>
      <c r="TFA59" s="34"/>
      <c r="TFB59" s="34"/>
      <c r="TFC59" s="34"/>
      <c r="TFD59" s="34"/>
      <c r="TFE59" s="34"/>
      <c r="TFF59" s="34"/>
      <c r="TFG59" s="34"/>
      <c r="TFH59" s="34"/>
      <c r="TFI59" s="34"/>
      <c r="TFJ59" s="34"/>
      <c r="TFK59" s="34"/>
      <c r="TFL59" s="34"/>
      <c r="TFM59" s="34"/>
      <c r="TFN59" s="34"/>
      <c r="TFO59" s="34"/>
      <c r="TFP59" s="34"/>
      <c r="TFQ59" s="34"/>
      <c r="TFR59" s="34"/>
      <c r="TFS59" s="34"/>
      <c r="TFT59" s="34"/>
      <c r="TFU59" s="34"/>
      <c r="TFV59" s="34"/>
      <c r="TFW59" s="34"/>
      <c r="TFX59" s="34"/>
      <c r="TFY59" s="34"/>
      <c r="TFZ59" s="34"/>
      <c r="TGA59" s="34"/>
      <c r="TGB59" s="34"/>
      <c r="TGC59" s="34"/>
      <c r="TGD59" s="34"/>
      <c r="TGE59" s="34"/>
      <c r="TGF59" s="34"/>
      <c r="TGG59" s="34"/>
      <c r="TGH59" s="34"/>
      <c r="TGI59" s="34"/>
      <c r="TGJ59" s="34"/>
      <c r="TGK59" s="34"/>
      <c r="TGL59" s="34"/>
      <c r="TGM59" s="34"/>
      <c r="TGN59" s="34"/>
      <c r="TGO59" s="34"/>
      <c r="TGP59" s="34"/>
      <c r="TGQ59" s="34"/>
      <c r="TGR59" s="34"/>
      <c r="TGS59" s="34"/>
      <c r="TGT59" s="34"/>
      <c r="TGU59" s="34"/>
      <c r="TGV59" s="34"/>
      <c r="TGW59" s="34"/>
      <c r="TGX59" s="34"/>
      <c r="TGY59" s="34"/>
      <c r="TGZ59" s="34"/>
      <c r="THA59" s="34"/>
      <c r="THB59" s="34"/>
      <c r="THC59" s="34"/>
      <c r="THD59" s="34"/>
      <c r="THE59" s="34"/>
      <c r="THF59" s="34"/>
      <c r="THG59" s="34"/>
      <c r="THH59" s="34"/>
      <c r="THI59" s="34"/>
      <c r="THJ59" s="34"/>
      <c r="THK59" s="34"/>
      <c r="THL59" s="34"/>
      <c r="THM59" s="34"/>
      <c r="THN59" s="34"/>
      <c r="THO59" s="34"/>
      <c r="THP59" s="34"/>
      <c r="THQ59" s="34"/>
      <c r="THR59" s="34"/>
      <c r="THS59" s="34"/>
      <c r="THT59" s="34"/>
      <c r="THU59" s="34"/>
      <c r="THV59" s="34"/>
      <c r="THW59" s="34"/>
      <c r="THX59" s="34"/>
      <c r="THY59" s="34"/>
      <c r="THZ59" s="34"/>
      <c r="TIA59" s="34"/>
      <c r="TIB59" s="34"/>
      <c r="TIC59" s="34"/>
      <c r="TID59" s="34"/>
      <c r="TIE59" s="34"/>
      <c r="TIF59" s="34"/>
      <c r="TIG59" s="34"/>
      <c r="TIH59" s="34"/>
      <c r="TII59" s="34"/>
      <c r="TIJ59" s="34"/>
      <c r="TIK59" s="34"/>
      <c r="TIL59" s="34"/>
      <c r="TIM59" s="34"/>
      <c r="TIN59" s="34"/>
      <c r="TIO59" s="34"/>
      <c r="TIP59" s="34"/>
      <c r="TIQ59" s="34"/>
      <c r="TIR59" s="34"/>
      <c r="TIS59" s="34"/>
      <c r="TIT59" s="34"/>
      <c r="TIU59" s="34"/>
      <c r="TIV59" s="34"/>
      <c r="TIW59" s="34"/>
      <c r="TIX59" s="34"/>
      <c r="TIY59" s="34"/>
      <c r="TIZ59" s="34"/>
      <c r="TJA59" s="34"/>
      <c r="TJB59" s="34"/>
      <c r="TJC59" s="34"/>
      <c r="TJD59" s="34"/>
      <c r="TJE59" s="34"/>
      <c r="TJF59" s="34"/>
      <c r="TJG59" s="34"/>
      <c r="TJH59" s="34"/>
      <c r="TJI59" s="34"/>
      <c r="TJJ59" s="34"/>
      <c r="TJK59" s="34"/>
      <c r="TJL59" s="34"/>
      <c r="TJM59" s="34"/>
      <c r="TJN59" s="34"/>
      <c r="TJO59" s="34"/>
      <c r="TJP59" s="34"/>
      <c r="TJQ59" s="34"/>
      <c r="TJR59" s="34"/>
      <c r="TJS59" s="34"/>
      <c r="TJT59" s="34"/>
      <c r="TJU59" s="34"/>
      <c r="TJV59" s="34"/>
      <c r="TJW59" s="34"/>
      <c r="TJX59" s="34"/>
      <c r="TJY59" s="34"/>
      <c r="TJZ59" s="34"/>
      <c r="TKA59" s="34"/>
      <c r="TKB59" s="34"/>
      <c r="TKC59" s="34"/>
      <c r="TKD59" s="34"/>
      <c r="TKE59" s="34"/>
      <c r="TKF59" s="34"/>
      <c r="TKG59" s="34"/>
      <c r="TKH59" s="34"/>
      <c r="TKI59" s="34"/>
      <c r="TKJ59" s="34"/>
      <c r="TKK59" s="34"/>
      <c r="TKL59" s="34"/>
      <c r="TKM59" s="34"/>
      <c r="TKN59" s="34"/>
      <c r="TKO59" s="34"/>
      <c r="TKP59" s="34"/>
      <c r="TKQ59" s="34"/>
      <c r="TKR59" s="34"/>
      <c r="TKS59" s="34"/>
      <c r="TKT59" s="34"/>
      <c r="TKU59" s="34"/>
      <c r="TKV59" s="34"/>
      <c r="TKW59" s="34"/>
      <c r="TKX59" s="34"/>
      <c r="TKY59" s="34"/>
      <c r="TKZ59" s="34"/>
      <c r="TLA59" s="34"/>
      <c r="TLB59" s="34"/>
      <c r="TLC59" s="34"/>
      <c r="TLD59" s="34"/>
      <c r="TLE59" s="34"/>
      <c r="TLF59" s="34"/>
      <c r="TLG59" s="34"/>
      <c r="TLH59" s="34"/>
      <c r="TLI59" s="34"/>
      <c r="TLJ59" s="34"/>
      <c r="TLK59" s="34"/>
      <c r="TLL59" s="34"/>
      <c r="TLM59" s="34"/>
      <c r="TLN59" s="34"/>
      <c r="TLO59" s="34"/>
      <c r="TLP59" s="34"/>
      <c r="TLQ59" s="34"/>
      <c r="TLR59" s="34"/>
      <c r="TLS59" s="34"/>
      <c r="TLT59" s="34"/>
      <c r="TLU59" s="34"/>
      <c r="TLV59" s="34"/>
      <c r="TLW59" s="34"/>
      <c r="TLX59" s="34"/>
      <c r="TLY59" s="34"/>
      <c r="TLZ59" s="34"/>
      <c r="TMA59" s="34"/>
      <c r="TMB59" s="34"/>
      <c r="TMC59" s="34"/>
      <c r="TMD59" s="34"/>
      <c r="TME59" s="34"/>
      <c r="TMF59" s="34"/>
      <c r="TMG59" s="34"/>
      <c r="TMH59" s="34"/>
      <c r="TMI59" s="34"/>
      <c r="TMJ59" s="34"/>
      <c r="TMK59" s="34"/>
      <c r="TML59" s="34"/>
      <c r="TMM59" s="34"/>
      <c r="TMN59" s="34"/>
      <c r="TMO59" s="34"/>
      <c r="TMP59" s="34"/>
      <c r="TMQ59" s="34"/>
      <c r="TMR59" s="34"/>
      <c r="TMS59" s="34"/>
      <c r="TMT59" s="34"/>
      <c r="TMU59" s="34"/>
      <c r="TMV59" s="34"/>
      <c r="TMW59" s="34"/>
      <c r="TMX59" s="34"/>
      <c r="TMY59" s="34"/>
      <c r="TMZ59" s="34"/>
      <c r="TNA59" s="34"/>
      <c r="TNB59" s="34"/>
      <c r="TNC59" s="34"/>
      <c r="TND59" s="34"/>
      <c r="TNE59" s="34"/>
      <c r="TNF59" s="34"/>
      <c r="TNG59" s="34"/>
      <c r="TNH59" s="34"/>
      <c r="TNI59" s="34"/>
      <c r="TNJ59" s="34"/>
      <c r="TNK59" s="34"/>
      <c r="TNL59" s="34"/>
      <c r="TNM59" s="34"/>
      <c r="TNN59" s="34"/>
      <c r="TNO59" s="34"/>
      <c r="TNP59" s="34"/>
      <c r="TNQ59" s="34"/>
      <c r="TNR59" s="34"/>
      <c r="TNS59" s="34"/>
      <c r="TNT59" s="34"/>
      <c r="TNU59" s="34"/>
      <c r="TNV59" s="34"/>
      <c r="TNW59" s="34"/>
      <c r="TNX59" s="34"/>
      <c r="TNY59" s="34"/>
      <c r="TNZ59" s="34"/>
      <c r="TOA59" s="34"/>
      <c r="TOB59" s="34"/>
      <c r="TOC59" s="34"/>
      <c r="TOD59" s="34"/>
      <c r="TOE59" s="34"/>
      <c r="TOF59" s="34"/>
      <c r="TOG59" s="34"/>
      <c r="TOH59" s="34"/>
      <c r="TOI59" s="34"/>
      <c r="TOJ59" s="34"/>
      <c r="TOK59" s="34"/>
      <c r="TOL59" s="34"/>
      <c r="TOM59" s="34"/>
      <c r="TON59" s="34"/>
      <c r="TOO59" s="34"/>
      <c r="TOP59" s="34"/>
      <c r="TOQ59" s="34"/>
      <c r="TOR59" s="34"/>
      <c r="TOS59" s="34"/>
      <c r="TOT59" s="34"/>
      <c r="TOU59" s="34"/>
      <c r="TOV59" s="34"/>
      <c r="TOW59" s="34"/>
      <c r="TOX59" s="34"/>
      <c r="TOY59" s="34"/>
      <c r="TOZ59" s="34"/>
      <c r="TPA59" s="34"/>
      <c r="TPB59" s="34"/>
      <c r="TPC59" s="34"/>
      <c r="TPD59" s="34"/>
      <c r="TPE59" s="34"/>
      <c r="TPF59" s="34"/>
      <c r="TPG59" s="34"/>
      <c r="TPH59" s="34"/>
      <c r="TPI59" s="34"/>
      <c r="TPJ59" s="34"/>
      <c r="TPK59" s="34"/>
      <c r="TPL59" s="34"/>
      <c r="TPM59" s="34"/>
      <c r="TPN59" s="34"/>
      <c r="TPO59" s="34"/>
      <c r="TPP59" s="34"/>
      <c r="TPQ59" s="34"/>
      <c r="TPR59" s="34"/>
      <c r="TPS59" s="34"/>
      <c r="TPT59" s="34"/>
      <c r="TPU59" s="34"/>
      <c r="TPV59" s="34"/>
      <c r="TPW59" s="34"/>
      <c r="TPX59" s="34"/>
      <c r="TPY59" s="34"/>
      <c r="TPZ59" s="34"/>
      <c r="TQA59" s="34"/>
      <c r="TQB59" s="34"/>
      <c r="TQC59" s="34"/>
      <c r="TQD59" s="34"/>
      <c r="TQE59" s="34"/>
      <c r="TQF59" s="34"/>
      <c r="TQG59" s="34"/>
      <c r="TQH59" s="34"/>
      <c r="TQI59" s="34"/>
      <c r="TQJ59" s="34"/>
      <c r="TQK59" s="34"/>
      <c r="TQL59" s="34"/>
      <c r="TQM59" s="34"/>
      <c r="TQN59" s="34"/>
      <c r="TQO59" s="34"/>
      <c r="TQP59" s="34"/>
      <c r="TQQ59" s="34"/>
      <c r="TQR59" s="34"/>
      <c r="TQS59" s="34"/>
      <c r="TQT59" s="34"/>
      <c r="TQU59" s="34"/>
      <c r="TQV59" s="34"/>
      <c r="TQW59" s="34"/>
      <c r="TQX59" s="34"/>
      <c r="TQY59" s="34"/>
      <c r="TQZ59" s="34"/>
      <c r="TRA59" s="34"/>
      <c r="TRB59" s="34"/>
      <c r="TRC59" s="34"/>
      <c r="TRD59" s="34"/>
      <c r="TRE59" s="34"/>
      <c r="TRF59" s="34"/>
      <c r="TRG59" s="34"/>
      <c r="TRH59" s="34"/>
      <c r="TRI59" s="34"/>
      <c r="TRJ59" s="34"/>
      <c r="TRK59" s="34"/>
      <c r="TRL59" s="34"/>
      <c r="TRM59" s="34"/>
      <c r="TRN59" s="34"/>
      <c r="TRO59" s="34"/>
      <c r="TRP59" s="34"/>
      <c r="TRQ59" s="34"/>
      <c r="TRR59" s="34"/>
      <c r="TRS59" s="34"/>
      <c r="TRT59" s="34"/>
      <c r="TRU59" s="34"/>
      <c r="TRV59" s="34"/>
      <c r="TRW59" s="34"/>
      <c r="TRX59" s="34"/>
      <c r="TRY59" s="34"/>
      <c r="TRZ59" s="34"/>
      <c r="TSA59" s="34"/>
      <c r="TSB59" s="34"/>
      <c r="TSC59" s="34"/>
      <c r="TSD59" s="34"/>
      <c r="TSE59" s="34"/>
      <c r="TSF59" s="34"/>
      <c r="TSG59" s="34"/>
      <c r="TSH59" s="34"/>
      <c r="TSI59" s="34"/>
      <c r="TSJ59" s="34"/>
      <c r="TSK59" s="34"/>
      <c r="TSL59" s="34"/>
      <c r="TSM59" s="34"/>
      <c r="TSN59" s="34"/>
      <c r="TSO59" s="34"/>
      <c r="TSP59" s="34"/>
      <c r="TSQ59" s="34"/>
      <c r="TSR59" s="34"/>
      <c r="TSS59" s="34"/>
      <c r="TST59" s="34"/>
      <c r="TSU59" s="34"/>
      <c r="TSV59" s="34"/>
      <c r="TSW59" s="34"/>
      <c r="TSX59" s="34"/>
      <c r="TSY59" s="34"/>
      <c r="TSZ59" s="34"/>
      <c r="TTA59" s="34"/>
      <c r="TTB59" s="34"/>
      <c r="TTC59" s="34"/>
      <c r="TTD59" s="34"/>
      <c r="TTE59" s="34"/>
      <c r="TTF59" s="34"/>
      <c r="TTG59" s="34"/>
      <c r="TTH59" s="34"/>
      <c r="TTI59" s="34"/>
      <c r="TTJ59" s="34"/>
      <c r="TTK59" s="34"/>
      <c r="TTL59" s="34"/>
      <c r="TTM59" s="34"/>
      <c r="TTN59" s="34"/>
      <c r="TTO59" s="34"/>
      <c r="TTP59" s="34"/>
      <c r="TTQ59" s="34"/>
      <c r="TTR59" s="34"/>
      <c r="TTS59" s="34"/>
      <c r="TTT59" s="34"/>
      <c r="TTU59" s="34"/>
      <c r="TTV59" s="34"/>
      <c r="TTW59" s="34"/>
      <c r="TTX59" s="34"/>
      <c r="TTY59" s="34"/>
      <c r="TTZ59" s="34"/>
      <c r="TUA59" s="34"/>
      <c r="TUB59" s="34"/>
      <c r="TUC59" s="34"/>
      <c r="TUD59" s="34"/>
      <c r="TUE59" s="34"/>
      <c r="TUF59" s="34"/>
      <c r="TUG59" s="34"/>
      <c r="TUH59" s="34"/>
      <c r="TUI59" s="34"/>
      <c r="TUJ59" s="34"/>
      <c r="TUK59" s="34"/>
      <c r="TUL59" s="34"/>
      <c r="TUM59" s="34"/>
      <c r="TUN59" s="34"/>
      <c r="TUO59" s="34"/>
      <c r="TUP59" s="34"/>
      <c r="TUQ59" s="34"/>
      <c r="TUR59" s="34"/>
      <c r="TUS59" s="34"/>
      <c r="TUT59" s="34"/>
      <c r="TUU59" s="34"/>
      <c r="TUV59" s="34"/>
      <c r="TUW59" s="34"/>
      <c r="TUX59" s="34"/>
      <c r="TUY59" s="34"/>
      <c r="TUZ59" s="34"/>
      <c r="TVA59" s="34"/>
      <c r="TVB59" s="34"/>
      <c r="TVC59" s="34"/>
      <c r="TVD59" s="34"/>
      <c r="TVE59" s="34"/>
      <c r="TVF59" s="34"/>
      <c r="TVG59" s="34"/>
      <c r="TVH59" s="34"/>
      <c r="TVI59" s="34"/>
      <c r="TVJ59" s="34"/>
      <c r="TVK59" s="34"/>
      <c r="TVL59" s="34"/>
      <c r="TVM59" s="34"/>
      <c r="TVN59" s="34"/>
      <c r="TVO59" s="34"/>
      <c r="TVP59" s="34"/>
      <c r="TVQ59" s="34"/>
      <c r="TVR59" s="34"/>
      <c r="TVS59" s="34"/>
      <c r="TVT59" s="34"/>
      <c r="TVU59" s="34"/>
      <c r="TVV59" s="34"/>
      <c r="TVW59" s="34"/>
      <c r="TVX59" s="34"/>
      <c r="TVY59" s="34"/>
      <c r="TVZ59" s="34"/>
      <c r="TWA59" s="34"/>
      <c r="TWB59" s="34"/>
      <c r="TWC59" s="34"/>
      <c r="TWD59" s="34"/>
      <c r="TWE59" s="34"/>
      <c r="TWF59" s="34"/>
      <c r="TWG59" s="34"/>
      <c r="TWH59" s="34"/>
      <c r="TWI59" s="34"/>
      <c r="TWJ59" s="34"/>
      <c r="TWK59" s="34"/>
      <c r="TWL59" s="34"/>
      <c r="TWM59" s="34"/>
      <c r="TWN59" s="34"/>
      <c r="TWO59" s="34"/>
      <c r="TWP59" s="34"/>
      <c r="TWQ59" s="34"/>
      <c r="TWR59" s="34"/>
      <c r="TWS59" s="34"/>
      <c r="TWT59" s="34"/>
      <c r="TWU59" s="34"/>
      <c r="TWV59" s="34"/>
      <c r="TWW59" s="34"/>
      <c r="TWX59" s="34"/>
      <c r="TWY59" s="34"/>
      <c r="TWZ59" s="34"/>
      <c r="TXA59" s="34"/>
      <c r="TXB59" s="34"/>
      <c r="TXC59" s="34"/>
      <c r="TXD59" s="34"/>
      <c r="TXE59" s="34"/>
      <c r="TXF59" s="34"/>
      <c r="TXG59" s="34"/>
      <c r="TXH59" s="34"/>
      <c r="TXI59" s="34"/>
      <c r="TXJ59" s="34"/>
      <c r="TXK59" s="34"/>
      <c r="TXL59" s="34"/>
      <c r="TXM59" s="34"/>
      <c r="TXN59" s="34"/>
      <c r="TXO59" s="34"/>
      <c r="TXP59" s="34"/>
      <c r="TXQ59" s="34"/>
      <c r="TXR59" s="34"/>
      <c r="TXS59" s="34"/>
      <c r="TXT59" s="34"/>
      <c r="TXU59" s="34"/>
      <c r="TXV59" s="34"/>
      <c r="TXW59" s="34"/>
      <c r="TXX59" s="34"/>
      <c r="TXY59" s="34"/>
      <c r="TXZ59" s="34"/>
      <c r="TYA59" s="34"/>
      <c r="TYB59" s="34"/>
      <c r="TYC59" s="34"/>
      <c r="TYD59" s="34"/>
      <c r="TYE59" s="34"/>
      <c r="TYF59" s="34"/>
      <c r="TYG59" s="34"/>
      <c r="TYH59" s="34"/>
      <c r="TYI59" s="34"/>
      <c r="TYJ59" s="34"/>
      <c r="TYK59" s="34"/>
      <c r="TYL59" s="34"/>
      <c r="TYM59" s="34"/>
      <c r="TYN59" s="34"/>
      <c r="TYO59" s="34"/>
      <c r="TYP59" s="34"/>
      <c r="TYQ59" s="34"/>
      <c r="TYR59" s="34"/>
      <c r="TYS59" s="34"/>
      <c r="TYT59" s="34"/>
      <c r="TYU59" s="34"/>
      <c r="TYV59" s="34"/>
      <c r="TYW59" s="34"/>
      <c r="TYX59" s="34"/>
      <c r="TYY59" s="34"/>
      <c r="TYZ59" s="34"/>
      <c r="TZA59" s="34"/>
      <c r="TZB59" s="34"/>
      <c r="TZC59" s="34"/>
      <c r="TZD59" s="34"/>
      <c r="TZE59" s="34"/>
      <c r="TZF59" s="34"/>
      <c r="TZG59" s="34"/>
      <c r="TZH59" s="34"/>
      <c r="TZI59" s="34"/>
      <c r="TZJ59" s="34"/>
      <c r="TZK59" s="34"/>
      <c r="TZL59" s="34"/>
      <c r="TZM59" s="34"/>
      <c r="TZN59" s="34"/>
      <c r="TZO59" s="34"/>
      <c r="TZP59" s="34"/>
      <c r="TZQ59" s="34"/>
      <c r="TZR59" s="34"/>
      <c r="TZS59" s="34"/>
      <c r="TZT59" s="34"/>
      <c r="TZU59" s="34"/>
      <c r="TZV59" s="34"/>
      <c r="TZW59" s="34"/>
      <c r="TZX59" s="34"/>
      <c r="TZY59" s="34"/>
      <c r="TZZ59" s="34"/>
      <c r="UAA59" s="34"/>
      <c r="UAB59" s="34"/>
      <c r="UAC59" s="34"/>
      <c r="UAD59" s="34"/>
      <c r="UAE59" s="34"/>
      <c r="UAF59" s="34"/>
      <c r="UAG59" s="34"/>
      <c r="UAH59" s="34"/>
      <c r="UAI59" s="34"/>
      <c r="UAJ59" s="34"/>
      <c r="UAK59" s="34"/>
      <c r="UAL59" s="34"/>
      <c r="UAM59" s="34"/>
      <c r="UAN59" s="34"/>
      <c r="UAO59" s="34"/>
      <c r="UAP59" s="34"/>
      <c r="UAQ59" s="34"/>
      <c r="UAR59" s="34"/>
      <c r="UAS59" s="34"/>
      <c r="UAT59" s="34"/>
      <c r="UAU59" s="34"/>
      <c r="UAV59" s="34"/>
      <c r="UAW59" s="34"/>
      <c r="UAX59" s="34"/>
      <c r="UAY59" s="34"/>
      <c r="UAZ59" s="34"/>
      <c r="UBA59" s="34"/>
      <c r="UBB59" s="34"/>
      <c r="UBC59" s="34"/>
      <c r="UBD59" s="34"/>
      <c r="UBE59" s="34"/>
      <c r="UBF59" s="34"/>
      <c r="UBG59" s="34"/>
      <c r="UBH59" s="34"/>
      <c r="UBI59" s="34"/>
      <c r="UBJ59" s="34"/>
      <c r="UBK59" s="34"/>
      <c r="UBL59" s="34"/>
      <c r="UBM59" s="34"/>
      <c r="UBN59" s="34"/>
      <c r="UBO59" s="34"/>
      <c r="UBP59" s="34"/>
      <c r="UBQ59" s="34"/>
      <c r="UBR59" s="34"/>
      <c r="UBS59" s="34"/>
      <c r="UBT59" s="34"/>
      <c r="UBU59" s="34"/>
      <c r="UBV59" s="34"/>
      <c r="UBW59" s="34"/>
      <c r="UBX59" s="34"/>
      <c r="UBY59" s="34"/>
      <c r="UBZ59" s="34"/>
      <c r="UCA59" s="34"/>
      <c r="UCB59" s="34"/>
      <c r="UCC59" s="34"/>
      <c r="UCD59" s="34"/>
      <c r="UCE59" s="34"/>
      <c r="UCF59" s="34"/>
      <c r="UCG59" s="34"/>
      <c r="UCH59" s="34"/>
      <c r="UCI59" s="34"/>
      <c r="UCJ59" s="34"/>
      <c r="UCK59" s="34"/>
      <c r="UCL59" s="34"/>
      <c r="UCM59" s="34"/>
      <c r="UCN59" s="34"/>
      <c r="UCO59" s="34"/>
      <c r="UCP59" s="34"/>
      <c r="UCQ59" s="34"/>
      <c r="UCR59" s="34"/>
      <c r="UCS59" s="34"/>
      <c r="UCT59" s="34"/>
      <c r="UCU59" s="34"/>
      <c r="UCV59" s="34"/>
      <c r="UCW59" s="34"/>
      <c r="UCX59" s="34"/>
      <c r="UCY59" s="34"/>
      <c r="UCZ59" s="34"/>
      <c r="UDA59" s="34"/>
      <c r="UDB59" s="34"/>
      <c r="UDC59" s="34"/>
      <c r="UDD59" s="34"/>
      <c r="UDE59" s="34"/>
      <c r="UDF59" s="34"/>
      <c r="UDG59" s="34"/>
      <c r="UDH59" s="34"/>
      <c r="UDI59" s="34"/>
      <c r="UDJ59" s="34"/>
      <c r="UDK59" s="34"/>
      <c r="UDL59" s="34"/>
      <c r="UDM59" s="34"/>
      <c r="UDN59" s="34"/>
      <c r="UDO59" s="34"/>
      <c r="UDP59" s="34"/>
      <c r="UDQ59" s="34"/>
      <c r="UDR59" s="34"/>
      <c r="UDS59" s="34"/>
      <c r="UDT59" s="34"/>
      <c r="UDU59" s="34"/>
      <c r="UDV59" s="34"/>
      <c r="UDW59" s="34"/>
      <c r="UDX59" s="34"/>
      <c r="UDY59" s="34"/>
      <c r="UDZ59" s="34"/>
      <c r="UEA59" s="34"/>
      <c r="UEB59" s="34"/>
      <c r="UEC59" s="34"/>
      <c r="UED59" s="34"/>
      <c r="UEE59" s="34"/>
      <c r="UEF59" s="34"/>
      <c r="UEG59" s="34"/>
      <c r="UEH59" s="34"/>
      <c r="UEI59" s="34"/>
      <c r="UEJ59" s="34"/>
      <c r="UEK59" s="34"/>
      <c r="UEL59" s="34"/>
      <c r="UEM59" s="34"/>
      <c r="UEN59" s="34"/>
      <c r="UEO59" s="34"/>
      <c r="UEP59" s="34"/>
      <c r="UEQ59" s="34"/>
      <c r="UER59" s="34"/>
      <c r="UES59" s="34"/>
      <c r="UET59" s="34"/>
      <c r="UEU59" s="34"/>
      <c r="UEV59" s="34"/>
      <c r="UEW59" s="34"/>
      <c r="UEX59" s="34"/>
      <c r="UEY59" s="34"/>
      <c r="UEZ59" s="34"/>
      <c r="UFA59" s="34"/>
      <c r="UFB59" s="34"/>
      <c r="UFC59" s="34"/>
      <c r="UFD59" s="34"/>
      <c r="UFE59" s="34"/>
      <c r="UFF59" s="34"/>
      <c r="UFG59" s="34"/>
      <c r="UFH59" s="34"/>
      <c r="UFI59" s="34"/>
      <c r="UFJ59" s="34"/>
      <c r="UFK59" s="34"/>
      <c r="UFL59" s="34"/>
      <c r="UFM59" s="34"/>
      <c r="UFN59" s="34"/>
      <c r="UFO59" s="34"/>
      <c r="UFP59" s="34"/>
      <c r="UFQ59" s="34"/>
      <c r="UFR59" s="34"/>
      <c r="UFS59" s="34"/>
      <c r="UFT59" s="34"/>
      <c r="UFU59" s="34"/>
      <c r="UFV59" s="34"/>
      <c r="UFW59" s="34"/>
      <c r="UFX59" s="34"/>
      <c r="UFY59" s="34"/>
      <c r="UFZ59" s="34"/>
      <c r="UGA59" s="34"/>
      <c r="UGB59" s="34"/>
      <c r="UGC59" s="34"/>
      <c r="UGD59" s="34"/>
      <c r="UGE59" s="34"/>
      <c r="UGF59" s="34"/>
      <c r="UGG59" s="34"/>
      <c r="UGH59" s="34"/>
      <c r="UGI59" s="34"/>
      <c r="UGJ59" s="34"/>
      <c r="UGK59" s="34"/>
      <c r="UGL59" s="34"/>
      <c r="UGM59" s="34"/>
      <c r="UGN59" s="34"/>
      <c r="UGO59" s="34"/>
      <c r="UGP59" s="34"/>
      <c r="UGQ59" s="34"/>
      <c r="UGR59" s="34"/>
      <c r="UGS59" s="34"/>
      <c r="UGT59" s="34"/>
      <c r="UGU59" s="34"/>
      <c r="UGV59" s="34"/>
      <c r="UGW59" s="34"/>
      <c r="UGX59" s="34"/>
      <c r="UGY59" s="34"/>
      <c r="UGZ59" s="34"/>
      <c r="UHA59" s="34"/>
      <c r="UHB59" s="34"/>
      <c r="UHC59" s="34"/>
      <c r="UHD59" s="34"/>
      <c r="UHE59" s="34"/>
      <c r="UHF59" s="34"/>
      <c r="UHG59" s="34"/>
      <c r="UHH59" s="34"/>
      <c r="UHI59" s="34"/>
      <c r="UHJ59" s="34"/>
      <c r="UHK59" s="34"/>
      <c r="UHL59" s="34"/>
      <c r="UHM59" s="34"/>
      <c r="UHN59" s="34"/>
      <c r="UHO59" s="34"/>
      <c r="UHP59" s="34"/>
      <c r="UHQ59" s="34"/>
      <c r="UHR59" s="34"/>
      <c r="UHS59" s="34"/>
      <c r="UHT59" s="34"/>
      <c r="UHU59" s="34"/>
      <c r="UHV59" s="34"/>
      <c r="UHW59" s="34"/>
      <c r="UHX59" s="34"/>
      <c r="UHY59" s="34"/>
      <c r="UHZ59" s="34"/>
      <c r="UIA59" s="34"/>
      <c r="UIB59" s="34"/>
      <c r="UIC59" s="34"/>
      <c r="UID59" s="34"/>
      <c r="UIE59" s="34"/>
      <c r="UIF59" s="34"/>
      <c r="UIG59" s="34"/>
      <c r="UIH59" s="34"/>
      <c r="UII59" s="34"/>
      <c r="UIJ59" s="34"/>
      <c r="UIK59" s="34"/>
      <c r="UIL59" s="34"/>
      <c r="UIM59" s="34"/>
      <c r="UIN59" s="34"/>
      <c r="UIO59" s="34"/>
      <c r="UIP59" s="34"/>
      <c r="UIQ59" s="34"/>
      <c r="UIR59" s="34"/>
      <c r="UIS59" s="34"/>
      <c r="UIT59" s="34"/>
      <c r="UIU59" s="34"/>
      <c r="UIV59" s="34"/>
      <c r="UIW59" s="34"/>
      <c r="UIX59" s="34"/>
      <c r="UIY59" s="34"/>
      <c r="UIZ59" s="34"/>
      <c r="UJA59" s="34"/>
      <c r="UJB59" s="34"/>
      <c r="UJC59" s="34"/>
      <c r="UJD59" s="34"/>
      <c r="UJE59" s="34"/>
      <c r="UJF59" s="34"/>
      <c r="UJG59" s="34"/>
      <c r="UJH59" s="34"/>
      <c r="UJI59" s="34"/>
      <c r="UJJ59" s="34"/>
      <c r="UJK59" s="34"/>
      <c r="UJL59" s="34"/>
      <c r="UJM59" s="34"/>
      <c r="UJN59" s="34"/>
      <c r="UJO59" s="34"/>
      <c r="UJP59" s="34"/>
      <c r="UJQ59" s="34"/>
      <c r="UJR59" s="34"/>
      <c r="UJS59" s="34"/>
      <c r="UJT59" s="34"/>
      <c r="UJU59" s="34"/>
      <c r="UJV59" s="34"/>
      <c r="UJW59" s="34"/>
      <c r="UJX59" s="34"/>
      <c r="UJY59" s="34"/>
      <c r="UJZ59" s="34"/>
      <c r="UKA59" s="34"/>
      <c r="UKB59" s="34"/>
      <c r="UKC59" s="34"/>
      <c r="UKD59" s="34"/>
      <c r="UKE59" s="34"/>
      <c r="UKF59" s="34"/>
      <c r="UKG59" s="34"/>
      <c r="UKH59" s="34"/>
      <c r="UKI59" s="34"/>
      <c r="UKJ59" s="34"/>
      <c r="UKK59" s="34"/>
      <c r="UKL59" s="34"/>
      <c r="UKM59" s="34"/>
      <c r="UKN59" s="34"/>
      <c r="UKO59" s="34"/>
      <c r="UKP59" s="34"/>
      <c r="UKQ59" s="34"/>
      <c r="UKR59" s="34"/>
      <c r="UKS59" s="34"/>
      <c r="UKT59" s="34"/>
      <c r="UKU59" s="34"/>
      <c r="UKV59" s="34"/>
      <c r="UKW59" s="34"/>
      <c r="UKX59" s="34"/>
      <c r="UKY59" s="34"/>
      <c r="UKZ59" s="34"/>
      <c r="ULA59" s="34"/>
      <c r="ULB59" s="34"/>
      <c r="ULC59" s="34"/>
      <c r="ULD59" s="34"/>
      <c r="ULE59" s="34"/>
      <c r="ULF59" s="34"/>
      <c r="ULG59" s="34"/>
      <c r="ULH59" s="34"/>
      <c r="ULI59" s="34"/>
      <c r="ULJ59" s="34"/>
      <c r="ULK59" s="34"/>
      <c r="ULL59" s="34"/>
      <c r="ULM59" s="34"/>
      <c r="ULN59" s="34"/>
      <c r="ULO59" s="34"/>
      <c r="ULP59" s="34"/>
      <c r="ULQ59" s="34"/>
      <c r="ULR59" s="34"/>
      <c r="ULS59" s="34"/>
      <c r="ULT59" s="34"/>
      <c r="ULU59" s="34"/>
      <c r="ULV59" s="34"/>
      <c r="ULW59" s="34"/>
      <c r="ULX59" s="34"/>
      <c r="ULY59" s="34"/>
      <c r="ULZ59" s="34"/>
      <c r="UMA59" s="34"/>
      <c r="UMB59" s="34"/>
      <c r="UMC59" s="34"/>
      <c r="UMD59" s="34"/>
      <c r="UME59" s="34"/>
      <c r="UMF59" s="34"/>
      <c r="UMG59" s="34"/>
      <c r="UMH59" s="34"/>
      <c r="UMI59" s="34"/>
      <c r="UMJ59" s="34"/>
      <c r="UMK59" s="34"/>
      <c r="UML59" s="34"/>
      <c r="UMM59" s="34"/>
      <c r="UMN59" s="34"/>
      <c r="UMO59" s="34"/>
      <c r="UMP59" s="34"/>
      <c r="UMQ59" s="34"/>
      <c r="UMR59" s="34"/>
      <c r="UMS59" s="34"/>
      <c r="UMT59" s="34"/>
      <c r="UMU59" s="34"/>
      <c r="UMV59" s="34"/>
      <c r="UMW59" s="34"/>
      <c r="UMX59" s="34"/>
      <c r="UMY59" s="34"/>
      <c r="UMZ59" s="34"/>
      <c r="UNA59" s="34"/>
      <c r="UNB59" s="34"/>
      <c r="UNC59" s="34"/>
      <c r="UND59" s="34"/>
      <c r="UNE59" s="34"/>
      <c r="UNF59" s="34"/>
      <c r="UNG59" s="34"/>
      <c r="UNH59" s="34"/>
      <c r="UNI59" s="34"/>
      <c r="UNJ59" s="34"/>
      <c r="UNK59" s="34"/>
      <c r="UNL59" s="34"/>
      <c r="UNM59" s="34"/>
      <c r="UNN59" s="34"/>
      <c r="UNO59" s="34"/>
      <c r="UNP59" s="34"/>
      <c r="UNQ59" s="34"/>
      <c r="UNR59" s="34"/>
      <c r="UNS59" s="34"/>
      <c r="UNT59" s="34"/>
      <c r="UNU59" s="34"/>
      <c r="UNV59" s="34"/>
      <c r="UNW59" s="34"/>
      <c r="UNX59" s="34"/>
      <c r="UNY59" s="34"/>
      <c r="UNZ59" s="34"/>
      <c r="UOA59" s="34"/>
      <c r="UOB59" s="34"/>
      <c r="UOC59" s="34"/>
      <c r="UOD59" s="34"/>
      <c r="UOE59" s="34"/>
      <c r="UOF59" s="34"/>
      <c r="UOG59" s="34"/>
      <c r="UOH59" s="34"/>
      <c r="UOI59" s="34"/>
      <c r="UOJ59" s="34"/>
      <c r="UOK59" s="34"/>
      <c r="UOL59" s="34"/>
      <c r="UOM59" s="34"/>
      <c r="UON59" s="34"/>
      <c r="UOO59" s="34"/>
      <c r="UOP59" s="34"/>
      <c r="UOQ59" s="34"/>
      <c r="UOR59" s="34"/>
      <c r="UOS59" s="34"/>
      <c r="UOT59" s="34"/>
      <c r="UOU59" s="34"/>
      <c r="UOV59" s="34"/>
      <c r="UOW59" s="34"/>
      <c r="UOX59" s="34"/>
      <c r="UOY59" s="34"/>
      <c r="UOZ59" s="34"/>
      <c r="UPA59" s="34"/>
      <c r="UPB59" s="34"/>
      <c r="UPC59" s="34"/>
      <c r="UPD59" s="34"/>
      <c r="UPE59" s="34"/>
      <c r="UPF59" s="34"/>
      <c r="UPG59" s="34"/>
      <c r="UPH59" s="34"/>
      <c r="UPI59" s="34"/>
      <c r="UPJ59" s="34"/>
      <c r="UPK59" s="34"/>
      <c r="UPL59" s="34"/>
      <c r="UPM59" s="34"/>
      <c r="UPN59" s="34"/>
      <c r="UPO59" s="34"/>
      <c r="UPP59" s="34"/>
      <c r="UPQ59" s="34"/>
      <c r="UPR59" s="34"/>
      <c r="UPS59" s="34"/>
      <c r="UPT59" s="34"/>
      <c r="UPU59" s="34"/>
      <c r="UPV59" s="34"/>
      <c r="UPW59" s="34"/>
      <c r="UPX59" s="34"/>
      <c r="UPY59" s="34"/>
      <c r="UPZ59" s="34"/>
      <c r="UQA59" s="34"/>
      <c r="UQB59" s="34"/>
      <c r="UQC59" s="34"/>
      <c r="UQD59" s="34"/>
      <c r="UQE59" s="34"/>
      <c r="UQF59" s="34"/>
      <c r="UQG59" s="34"/>
      <c r="UQH59" s="34"/>
      <c r="UQI59" s="34"/>
      <c r="UQJ59" s="34"/>
      <c r="UQK59" s="34"/>
      <c r="UQL59" s="34"/>
      <c r="UQM59" s="34"/>
      <c r="UQN59" s="34"/>
      <c r="UQO59" s="34"/>
      <c r="UQP59" s="34"/>
      <c r="UQQ59" s="34"/>
      <c r="UQR59" s="34"/>
      <c r="UQS59" s="34"/>
      <c r="UQT59" s="34"/>
      <c r="UQU59" s="34"/>
      <c r="UQV59" s="34"/>
      <c r="UQW59" s="34"/>
      <c r="UQX59" s="34"/>
      <c r="UQY59" s="34"/>
      <c r="UQZ59" s="34"/>
      <c r="URA59" s="34"/>
      <c r="URB59" s="34"/>
      <c r="URC59" s="34"/>
      <c r="URD59" s="34"/>
      <c r="URE59" s="34"/>
      <c r="URF59" s="34"/>
      <c r="URG59" s="34"/>
      <c r="URH59" s="34"/>
      <c r="URI59" s="34"/>
      <c r="URJ59" s="34"/>
      <c r="URK59" s="34"/>
      <c r="URL59" s="34"/>
      <c r="URM59" s="34"/>
      <c r="URN59" s="34"/>
      <c r="URO59" s="34"/>
      <c r="URP59" s="34"/>
      <c r="URQ59" s="34"/>
      <c r="URR59" s="34"/>
      <c r="URS59" s="34"/>
      <c r="URT59" s="34"/>
      <c r="URU59" s="34"/>
      <c r="URV59" s="34"/>
      <c r="URW59" s="34"/>
      <c r="URX59" s="34"/>
      <c r="URY59" s="34"/>
      <c r="URZ59" s="34"/>
      <c r="USA59" s="34"/>
      <c r="USB59" s="34"/>
      <c r="USC59" s="34"/>
      <c r="USD59" s="34"/>
      <c r="USE59" s="34"/>
      <c r="USF59" s="34"/>
      <c r="USG59" s="34"/>
      <c r="USH59" s="34"/>
      <c r="USI59" s="34"/>
      <c r="USJ59" s="34"/>
      <c r="USK59" s="34"/>
      <c r="USL59" s="34"/>
      <c r="USM59" s="34"/>
      <c r="USN59" s="34"/>
      <c r="USO59" s="34"/>
      <c r="USP59" s="34"/>
      <c r="USQ59" s="34"/>
      <c r="USR59" s="34"/>
      <c r="USS59" s="34"/>
      <c r="UST59" s="34"/>
      <c r="USU59" s="34"/>
      <c r="USV59" s="34"/>
      <c r="USW59" s="34"/>
      <c r="USX59" s="34"/>
      <c r="USY59" s="34"/>
      <c r="USZ59" s="34"/>
      <c r="UTA59" s="34"/>
      <c r="UTB59" s="34"/>
      <c r="UTC59" s="34"/>
      <c r="UTD59" s="34"/>
      <c r="UTE59" s="34"/>
      <c r="UTF59" s="34"/>
      <c r="UTG59" s="34"/>
      <c r="UTH59" s="34"/>
      <c r="UTI59" s="34"/>
      <c r="UTJ59" s="34"/>
      <c r="UTK59" s="34"/>
      <c r="UTL59" s="34"/>
      <c r="UTM59" s="34"/>
      <c r="UTN59" s="34"/>
      <c r="UTO59" s="34"/>
      <c r="UTP59" s="34"/>
      <c r="UTQ59" s="34"/>
      <c r="UTR59" s="34"/>
      <c r="UTS59" s="34"/>
      <c r="UTT59" s="34"/>
      <c r="UTU59" s="34"/>
      <c r="UTV59" s="34"/>
      <c r="UTW59" s="34"/>
      <c r="UTX59" s="34"/>
      <c r="UTY59" s="34"/>
      <c r="UTZ59" s="34"/>
      <c r="UUA59" s="34"/>
      <c r="UUB59" s="34"/>
      <c r="UUC59" s="34"/>
      <c r="UUD59" s="34"/>
      <c r="UUE59" s="34"/>
      <c r="UUF59" s="34"/>
      <c r="UUG59" s="34"/>
      <c r="UUH59" s="34"/>
      <c r="UUI59" s="34"/>
      <c r="UUJ59" s="34"/>
      <c r="UUK59" s="34"/>
      <c r="UUL59" s="34"/>
      <c r="UUM59" s="34"/>
      <c r="UUN59" s="34"/>
      <c r="UUO59" s="34"/>
      <c r="UUP59" s="34"/>
      <c r="UUQ59" s="34"/>
      <c r="UUR59" s="34"/>
      <c r="UUS59" s="34"/>
      <c r="UUT59" s="34"/>
      <c r="UUU59" s="34"/>
      <c r="UUV59" s="34"/>
      <c r="UUW59" s="34"/>
      <c r="UUX59" s="34"/>
      <c r="UUY59" s="34"/>
      <c r="UUZ59" s="34"/>
      <c r="UVA59" s="34"/>
      <c r="UVB59" s="34"/>
      <c r="UVC59" s="34"/>
      <c r="UVD59" s="34"/>
      <c r="UVE59" s="34"/>
      <c r="UVF59" s="34"/>
      <c r="UVG59" s="34"/>
      <c r="UVH59" s="34"/>
      <c r="UVI59" s="34"/>
      <c r="UVJ59" s="34"/>
      <c r="UVK59" s="34"/>
      <c r="UVL59" s="34"/>
      <c r="UVM59" s="34"/>
      <c r="UVN59" s="34"/>
      <c r="UVO59" s="34"/>
      <c r="UVP59" s="34"/>
      <c r="UVQ59" s="34"/>
      <c r="UVR59" s="34"/>
      <c r="UVS59" s="34"/>
      <c r="UVT59" s="34"/>
      <c r="UVU59" s="34"/>
      <c r="UVV59" s="34"/>
      <c r="UVW59" s="34"/>
      <c r="UVX59" s="34"/>
      <c r="UVY59" s="34"/>
      <c r="UVZ59" s="34"/>
      <c r="UWA59" s="34"/>
      <c r="UWB59" s="34"/>
      <c r="UWC59" s="34"/>
      <c r="UWD59" s="34"/>
      <c r="UWE59" s="34"/>
      <c r="UWF59" s="34"/>
      <c r="UWG59" s="34"/>
      <c r="UWH59" s="34"/>
      <c r="UWI59" s="34"/>
      <c r="UWJ59" s="34"/>
      <c r="UWK59" s="34"/>
      <c r="UWL59" s="34"/>
      <c r="UWM59" s="34"/>
      <c r="UWN59" s="34"/>
      <c r="UWO59" s="34"/>
      <c r="UWP59" s="34"/>
      <c r="UWQ59" s="34"/>
      <c r="UWR59" s="34"/>
      <c r="UWS59" s="34"/>
      <c r="UWT59" s="34"/>
      <c r="UWU59" s="34"/>
      <c r="UWV59" s="34"/>
      <c r="UWW59" s="34"/>
      <c r="UWX59" s="34"/>
      <c r="UWY59" s="34"/>
      <c r="UWZ59" s="34"/>
      <c r="UXA59" s="34"/>
      <c r="UXB59" s="34"/>
      <c r="UXC59" s="34"/>
      <c r="UXD59" s="34"/>
      <c r="UXE59" s="34"/>
      <c r="UXF59" s="34"/>
      <c r="UXG59" s="34"/>
      <c r="UXH59" s="34"/>
      <c r="UXI59" s="34"/>
      <c r="UXJ59" s="34"/>
      <c r="UXK59" s="34"/>
      <c r="UXL59" s="34"/>
      <c r="UXM59" s="34"/>
      <c r="UXN59" s="34"/>
      <c r="UXO59" s="34"/>
      <c r="UXP59" s="34"/>
      <c r="UXQ59" s="34"/>
      <c r="UXR59" s="34"/>
      <c r="UXS59" s="34"/>
      <c r="UXT59" s="34"/>
      <c r="UXU59" s="34"/>
      <c r="UXV59" s="34"/>
      <c r="UXW59" s="34"/>
      <c r="UXX59" s="34"/>
      <c r="UXY59" s="34"/>
      <c r="UXZ59" s="34"/>
      <c r="UYA59" s="34"/>
      <c r="UYB59" s="34"/>
      <c r="UYC59" s="34"/>
      <c r="UYD59" s="34"/>
      <c r="UYE59" s="34"/>
      <c r="UYF59" s="34"/>
      <c r="UYG59" s="34"/>
      <c r="UYH59" s="34"/>
      <c r="UYI59" s="34"/>
      <c r="UYJ59" s="34"/>
      <c r="UYK59" s="34"/>
      <c r="UYL59" s="34"/>
      <c r="UYM59" s="34"/>
      <c r="UYN59" s="34"/>
      <c r="UYO59" s="34"/>
      <c r="UYP59" s="34"/>
      <c r="UYQ59" s="34"/>
      <c r="UYR59" s="34"/>
      <c r="UYS59" s="34"/>
      <c r="UYT59" s="34"/>
      <c r="UYU59" s="34"/>
      <c r="UYV59" s="34"/>
      <c r="UYW59" s="34"/>
      <c r="UYX59" s="34"/>
      <c r="UYY59" s="34"/>
      <c r="UYZ59" s="34"/>
      <c r="UZA59" s="34"/>
      <c r="UZB59" s="34"/>
      <c r="UZC59" s="34"/>
      <c r="UZD59" s="34"/>
      <c r="UZE59" s="34"/>
      <c r="UZF59" s="34"/>
      <c r="UZG59" s="34"/>
      <c r="UZH59" s="34"/>
      <c r="UZI59" s="34"/>
      <c r="UZJ59" s="34"/>
      <c r="UZK59" s="34"/>
      <c r="UZL59" s="34"/>
      <c r="UZM59" s="34"/>
      <c r="UZN59" s="34"/>
      <c r="UZO59" s="34"/>
      <c r="UZP59" s="34"/>
      <c r="UZQ59" s="34"/>
      <c r="UZR59" s="34"/>
      <c r="UZS59" s="34"/>
      <c r="UZT59" s="34"/>
      <c r="UZU59" s="34"/>
      <c r="UZV59" s="34"/>
      <c r="UZW59" s="34"/>
      <c r="UZX59" s="34"/>
      <c r="UZY59" s="34"/>
      <c r="UZZ59" s="34"/>
      <c r="VAA59" s="34"/>
      <c r="VAB59" s="34"/>
      <c r="VAC59" s="34"/>
      <c r="VAD59" s="34"/>
      <c r="VAE59" s="34"/>
      <c r="VAF59" s="34"/>
      <c r="VAG59" s="34"/>
      <c r="VAH59" s="34"/>
      <c r="VAI59" s="34"/>
      <c r="VAJ59" s="34"/>
      <c r="VAK59" s="34"/>
      <c r="VAL59" s="34"/>
      <c r="VAM59" s="34"/>
      <c r="VAN59" s="34"/>
      <c r="VAO59" s="34"/>
      <c r="VAP59" s="34"/>
      <c r="VAQ59" s="34"/>
      <c r="VAR59" s="34"/>
      <c r="VAS59" s="34"/>
      <c r="VAT59" s="34"/>
      <c r="VAU59" s="34"/>
      <c r="VAV59" s="34"/>
      <c r="VAW59" s="34"/>
      <c r="VAX59" s="34"/>
      <c r="VAY59" s="34"/>
      <c r="VAZ59" s="34"/>
      <c r="VBA59" s="34"/>
      <c r="VBB59" s="34"/>
      <c r="VBC59" s="34"/>
      <c r="VBD59" s="34"/>
      <c r="VBE59" s="34"/>
      <c r="VBF59" s="34"/>
      <c r="VBG59" s="34"/>
      <c r="VBH59" s="34"/>
      <c r="VBI59" s="34"/>
      <c r="VBJ59" s="34"/>
      <c r="VBK59" s="34"/>
      <c r="VBL59" s="34"/>
      <c r="VBM59" s="34"/>
      <c r="VBN59" s="34"/>
      <c r="VBO59" s="34"/>
      <c r="VBP59" s="34"/>
      <c r="VBQ59" s="34"/>
      <c r="VBR59" s="34"/>
      <c r="VBS59" s="34"/>
      <c r="VBT59" s="34"/>
      <c r="VBU59" s="34"/>
      <c r="VBV59" s="34"/>
      <c r="VBW59" s="34"/>
      <c r="VBX59" s="34"/>
      <c r="VBY59" s="34"/>
      <c r="VBZ59" s="34"/>
      <c r="VCA59" s="34"/>
      <c r="VCB59" s="34"/>
      <c r="VCC59" s="34"/>
      <c r="VCD59" s="34"/>
      <c r="VCE59" s="34"/>
      <c r="VCF59" s="34"/>
      <c r="VCG59" s="34"/>
      <c r="VCH59" s="34"/>
      <c r="VCI59" s="34"/>
      <c r="VCJ59" s="34"/>
      <c r="VCK59" s="34"/>
      <c r="VCL59" s="34"/>
      <c r="VCM59" s="34"/>
      <c r="VCN59" s="34"/>
      <c r="VCO59" s="34"/>
      <c r="VCP59" s="34"/>
      <c r="VCQ59" s="34"/>
      <c r="VCR59" s="34"/>
      <c r="VCS59" s="34"/>
      <c r="VCT59" s="34"/>
      <c r="VCU59" s="34"/>
      <c r="VCV59" s="34"/>
      <c r="VCW59" s="34"/>
      <c r="VCX59" s="34"/>
      <c r="VCY59" s="34"/>
      <c r="VCZ59" s="34"/>
      <c r="VDA59" s="34"/>
      <c r="VDB59" s="34"/>
      <c r="VDC59" s="34"/>
      <c r="VDD59" s="34"/>
      <c r="VDE59" s="34"/>
      <c r="VDF59" s="34"/>
      <c r="VDG59" s="34"/>
      <c r="VDH59" s="34"/>
      <c r="VDI59" s="34"/>
      <c r="VDJ59" s="34"/>
      <c r="VDK59" s="34"/>
      <c r="VDL59" s="34"/>
      <c r="VDM59" s="34"/>
      <c r="VDN59" s="34"/>
      <c r="VDO59" s="34"/>
      <c r="VDP59" s="34"/>
      <c r="VDQ59" s="34"/>
      <c r="VDR59" s="34"/>
      <c r="VDS59" s="34"/>
      <c r="VDT59" s="34"/>
      <c r="VDU59" s="34"/>
      <c r="VDV59" s="34"/>
      <c r="VDW59" s="34"/>
      <c r="VDX59" s="34"/>
      <c r="VDY59" s="34"/>
      <c r="VDZ59" s="34"/>
      <c r="VEA59" s="34"/>
      <c r="VEB59" s="34"/>
      <c r="VEC59" s="34"/>
      <c r="VED59" s="34"/>
      <c r="VEE59" s="34"/>
      <c r="VEF59" s="34"/>
      <c r="VEG59" s="34"/>
      <c r="VEH59" s="34"/>
      <c r="VEI59" s="34"/>
      <c r="VEJ59" s="34"/>
      <c r="VEK59" s="34"/>
      <c r="VEL59" s="34"/>
      <c r="VEM59" s="34"/>
      <c r="VEN59" s="34"/>
      <c r="VEO59" s="34"/>
      <c r="VEP59" s="34"/>
      <c r="VEQ59" s="34"/>
      <c r="VER59" s="34"/>
      <c r="VES59" s="34"/>
      <c r="VET59" s="34"/>
      <c r="VEU59" s="34"/>
      <c r="VEV59" s="34"/>
      <c r="VEW59" s="34"/>
      <c r="VEX59" s="34"/>
      <c r="VEY59" s="34"/>
      <c r="VEZ59" s="34"/>
      <c r="VFA59" s="34"/>
      <c r="VFB59" s="34"/>
      <c r="VFC59" s="34"/>
      <c r="VFD59" s="34"/>
      <c r="VFE59" s="34"/>
      <c r="VFF59" s="34"/>
      <c r="VFG59" s="34"/>
      <c r="VFH59" s="34"/>
      <c r="VFI59" s="34"/>
      <c r="VFJ59" s="34"/>
      <c r="VFK59" s="34"/>
      <c r="VFL59" s="34"/>
      <c r="VFM59" s="34"/>
      <c r="VFN59" s="34"/>
      <c r="VFO59" s="34"/>
      <c r="VFP59" s="34"/>
      <c r="VFQ59" s="34"/>
      <c r="VFR59" s="34"/>
      <c r="VFS59" s="34"/>
      <c r="VFT59" s="34"/>
      <c r="VFU59" s="34"/>
      <c r="VFV59" s="34"/>
      <c r="VFW59" s="34"/>
      <c r="VFX59" s="34"/>
      <c r="VFY59" s="34"/>
      <c r="VFZ59" s="34"/>
      <c r="VGA59" s="34"/>
      <c r="VGB59" s="34"/>
      <c r="VGC59" s="34"/>
      <c r="VGD59" s="34"/>
      <c r="VGE59" s="34"/>
      <c r="VGF59" s="34"/>
      <c r="VGG59" s="34"/>
      <c r="VGH59" s="34"/>
      <c r="VGI59" s="34"/>
      <c r="VGJ59" s="34"/>
      <c r="VGK59" s="34"/>
      <c r="VGL59" s="34"/>
      <c r="VGM59" s="34"/>
      <c r="VGN59" s="34"/>
      <c r="VGO59" s="34"/>
      <c r="VGP59" s="34"/>
      <c r="VGQ59" s="34"/>
      <c r="VGR59" s="34"/>
      <c r="VGS59" s="34"/>
      <c r="VGT59" s="34"/>
      <c r="VGU59" s="34"/>
      <c r="VGV59" s="34"/>
      <c r="VGW59" s="34"/>
      <c r="VGX59" s="34"/>
      <c r="VGY59" s="34"/>
      <c r="VGZ59" s="34"/>
      <c r="VHA59" s="34"/>
      <c r="VHB59" s="34"/>
      <c r="VHC59" s="34"/>
      <c r="VHD59" s="34"/>
      <c r="VHE59" s="34"/>
      <c r="VHF59" s="34"/>
      <c r="VHG59" s="34"/>
      <c r="VHH59" s="34"/>
      <c r="VHI59" s="34"/>
      <c r="VHJ59" s="34"/>
      <c r="VHK59" s="34"/>
      <c r="VHL59" s="34"/>
      <c r="VHM59" s="34"/>
      <c r="VHN59" s="34"/>
      <c r="VHO59" s="34"/>
      <c r="VHP59" s="34"/>
      <c r="VHQ59" s="34"/>
      <c r="VHR59" s="34"/>
      <c r="VHS59" s="34"/>
      <c r="VHT59" s="34"/>
      <c r="VHU59" s="34"/>
      <c r="VHV59" s="34"/>
      <c r="VHW59" s="34"/>
      <c r="VHX59" s="34"/>
      <c r="VHY59" s="34"/>
      <c r="VHZ59" s="34"/>
      <c r="VIA59" s="34"/>
      <c r="VIB59" s="34"/>
      <c r="VIC59" s="34"/>
      <c r="VID59" s="34"/>
      <c r="VIE59" s="34"/>
      <c r="VIF59" s="34"/>
      <c r="VIG59" s="34"/>
      <c r="VIH59" s="34"/>
      <c r="VII59" s="34"/>
      <c r="VIJ59" s="34"/>
      <c r="VIK59" s="34"/>
      <c r="VIL59" s="34"/>
      <c r="VIM59" s="34"/>
      <c r="VIN59" s="34"/>
      <c r="VIO59" s="34"/>
      <c r="VIP59" s="34"/>
      <c r="VIQ59" s="34"/>
      <c r="VIR59" s="34"/>
      <c r="VIS59" s="34"/>
      <c r="VIT59" s="34"/>
      <c r="VIU59" s="34"/>
      <c r="VIV59" s="34"/>
      <c r="VIW59" s="34"/>
      <c r="VIX59" s="34"/>
      <c r="VIY59" s="34"/>
      <c r="VIZ59" s="34"/>
      <c r="VJA59" s="34"/>
      <c r="VJB59" s="34"/>
      <c r="VJC59" s="34"/>
      <c r="VJD59" s="34"/>
      <c r="VJE59" s="34"/>
      <c r="VJF59" s="34"/>
      <c r="VJG59" s="34"/>
      <c r="VJH59" s="34"/>
      <c r="VJI59" s="34"/>
      <c r="VJJ59" s="34"/>
      <c r="VJK59" s="34"/>
      <c r="VJL59" s="34"/>
      <c r="VJM59" s="34"/>
      <c r="VJN59" s="34"/>
      <c r="VJO59" s="34"/>
      <c r="VJP59" s="34"/>
      <c r="VJQ59" s="34"/>
      <c r="VJR59" s="34"/>
      <c r="VJS59" s="34"/>
      <c r="VJT59" s="34"/>
      <c r="VJU59" s="34"/>
      <c r="VJV59" s="34"/>
      <c r="VJW59" s="34"/>
      <c r="VJX59" s="34"/>
      <c r="VJY59" s="34"/>
      <c r="VJZ59" s="34"/>
      <c r="VKA59" s="34"/>
      <c r="VKB59" s="34"/>
      <c r="VKC59" s="34"/>
      <c r="VKD59" s="34"/>
      <c r="VKE59" s="34"/>
      <c r="VKF59" s="34"/>
      <c r="VKG59" s="34"/>
      <c r="VKH59" s="34"/>
      <c r="VKI59" s="34"/>
      <c r="VKJ59" s="34"/>
      <c r="VKK59" s="34"/>
      <c r="VKL59" s="34"/>
      <c r="VKM59" s="34"/>
      <c r="VKN59" s="34"/>
      <c r="VKO59" s="34"/>
      <c r="VKP59" s="34"/>
      <c r="VKQ59" s="34"/>
      <c r="VKR59" s="34"/>
      <c r="VKS59" s="34"/>
      <c r="VKT59" s="34"/>
      <c r="VKU59" s="34"/>
      <c r="VKV59" s="34"/>
      <c r="VKW59" s="34"/>
      <c r="VKX59" s="34"/>
      <c r="VKY59" s="34"/>
      <c r="VKZ59" s="34"/>
      <c r="VLA59" s="34"/>
      <c r="VLB59" s="34"/>
      <c r="VLC59" s="34"/>
      <c r="VLD59" s="34"/>
      <c r="VLE59" s="34"/>
      <c r="VLF59" s="34"/>
      <c r="VLG59" s="34"/>
      <c r="VLH59" s="34"/>
      <c r="VLI59" s="34"/>
      <c r="VLJ59" s="34"/>
      <c r="VLK59" s="34"/>
      <c r="VLL59" s="34"/>
      <c r="VLM59" s="34"/>
      <c r="VLN59" s="34"/>
      <c r="VLO59" s="34"/>
      <c r="VLP59" s="34"/>
      <c r="VLQ59" s="34"/>
      <c r="VLR59" s="34"/>
      <c r="VLS59" s="34"/>
      <c r="VLT59" s="34"/>
      <c r="VLU59" s="34"/>
      <c r="VLV59" s="34"/>
      <c r="VLW59" s="34"/>
      <c r="VLX59" s="34"/>
      <c r="VLY59" s="34"/>
      <c r="VLZ59" s="34"/>
      <c r="VMA59" s="34"/>
      <c r="VMB59" s="34"/>
      <c r="VMC59" s="34"/>
      <c r="VMD59" s="34"/>
      <c r="VME59" s="34"/>
      <c r="VMF59" s="34"/>
      <c r="VMG59" s="34"/>
      <c r="VMH59" s="34"/>
      <c r="VMI59" s="34"/>
      <c r="VMJ59" s="34"/>
      <c r="VMK59" s="34"/>
      <c r="VML59" s="34"/>
      <c r="VMM59" s="34"/>
      <c r="VMN59" s="34"/>
      <c r="VMO59" s="34"/>
      <c r="VMP59" s="34"/>
      <c r="VMQ59" s="34"/>
      <c r="VMR59" s="34"/>
      <c r="VMS59" s="34"/>
      <c r="VMT59" s="34"/>
      <c r="VMU59" s="34"/>
      <c r="VMV59" s="34"/>
      <c r="VMW59" s="34"/>
      <c r="VMX59" s="34"/>
      <c r="VMY59" s="34"/>
      <c r="VMZ59" s="34"/>
      <c r="VNA59" s="34"/>
      <c r="VNB59" s="34"/>
      <c r="VNC59" s="34"/>
      <c r="VND59" s="34"/>
      <c r="VNE59" s="34"/>
      <c r="VNF59" s="34"/>
      <c r="VNG59" s="34"/>
      <c r="VNH59" s="34"/>
      <c r="VNI59" s="34"/>
      <c r="VNJ59" s="34"/>
      <c r="VNK59" s="34"/>
      <c r="VNL59" s="34"/>
      <c r="VNM59" s="34"/>
      <c r="VNN59" s="34"/>
      <c r="VNO59" s="34"/>
      <c r="VNP59" s="34"/>
      <c r="VNQ59" s="34"/>
      <c r="VNR59" s="34"/>
      <c r="VNS59" s="34"/>
      <c r="VNT59" s="34"/>
      <c r="VNU59" s="34"/>
      <c r="VNV59" s="34"/>
      <c r="VNW59" s="34"/>
      <c r="VNX59" s="34"/>
      <c r="VNY59" s="34"/>
      <c r="VNZ59" s="34"/>
      <c r="VOA59" s="34"/>
      <c r="VOB59" s="34"/>
      <c r="VOC59" s="34"/>
      <c r="VOD59" s="34"/>
      <c r="VOE59" s="34"/>
      <c r="VOF59" s="34"/>
      <c r="VOG59" s="34"/>
      <c r="VOH59" s="34"/>
      <c r="VOI59" s="34"/>
      <c r="VOJ59" s="34"/>
      <c r="VOK59" s="34"/>
      <c r="VOL59" s="34"/>
      <c r="VOM59" s="34"/>
      <c r="VON59" s="34"/>
      <c r="VOO59" s="34"/>
      <c r="VOP59" s="34"/>
      <c r="VOQ59" s="34"/>
      <c r="VOR59" s="34"/>
      <c r="VOS59" s="34"/>
      <c r="VOT59" s="34"/>
      <c r="VOU59" s="34"/>
      <c r="VOV59" s="34"/>
      <c r="VOW59" s="34"/>
      <c r="VOX59" s="34"/>
      <c r="VOY59" s="34"/>
      <c r="VOZ59" s="34"/>
      <c r="VPA59" s="34"/>
      <c r="VPB59" s="34"/>
      <c r="VPC59" s="34"/>
      <c r="VPD59" s="34"/>
      <c r="VPE59" s="34"/>
      <c r="VPF59" s="34"/>
      <c r="VPG59" s="34"/>
      <c r="VPH59" s="34"/>
      <c r="VPI59" s="34"/>
      <c r="VPJ59" s="34"/>
      <c r="VPK59" s="34"/>
      <c r="VPL59" s="34"/>
      <c r="VPM59" s="34"/>
      <c r="VPN59" s="34"/>
      <c r="VPO59" s="34"/>
      <c r="VPP59" s="34"/>
      <c r="VPQ59" s="34"/>
      <c r="VPR59" s="34"/>
      <c r="VPS59" s="34"/>
      <c r="VPT59" s="34"/>
      <c r="VPU59" s="34"/>
      <c r="VPV59" s="34"/>
      <c r="VPW59" s="34"/>
      <c r="VPX59" s="34"/>
      <c r="VPY59" s="34"/>
      <c r="VPZ59" s="34"/>
      <c r="VQA59" s="34"/>
      <c r="VQB59" s="34"/>
      <c r="VQC59" s="34"/>
      <c r="VQD59" s="34"/>
      <c r="VQE59" s="34"/>
      <c r="VQF59" s="34"/>
      <c r="VQG59" s="34"/>
      <c r="VQH59" s="34"/>
      <c r="VQI59" s="34"/>
      <c r="VQJ59" s="34"/>
      <c r="VQK59" s="34"/>
      <c r="VQL59" s="34"/>
      <c r="VQM59" s="34"/>
      <c r="VQN59" s="34"/>
      <c r="VQO59" s="34"/>
      <c r="VQP59" s="34"/>
      <c r="VQQ59" s="34"/>
      <c r="VQR59" s="34"/>
      <c r="VQS59" s="34"/>
      <c r="VQT59" s="34"/>
      <c r="VQU59" s="34"/>
      <c r="VQV59" s="34"/>
      <c r="VQW59" s="34"/>
      <c r="VQX59" s="34"/>
      <c r="VQY59" s="34"/>
      <c r="VQZ59" s="34"/>
      <c r="VRA59" s="34"/>
      <c r="VRB59" s="34"/>
      <c r="VRC59" s="34"/>
      <c r="VRD59" s="34"/>
      <c r="VRE59" s="34"/>
      <c r="VRF59" s="34"/>
      <c r="VRG59" s="34"/>
      <c r="VRH59" s="34"/>
      <c r="VRI59" s="34"/>
      <c r="VRJ59" s="34"/>
      <c r="VRK59" s="34"/>
      <c r="VRL59" s="34"/>
      <c r="VRM59" s="34"/>
      <c r="VRN59" s="34"/>
      <c r="VRO59" s="34"/>
      <c r="VRP59" s="34"/>
      <c r="VRQ59" s="34"/>
      <c r="VRR59" s="34"/>
      <c r="VRS59" s="34"/>
      <c r="VRT59" s="34"/>
      <c r="VRU59" s="34"/>
      <c r="VRV59" s="34"/>
      <c r="VRW59" s="34"/>
      <c r="VRX59" s="34"/>
      <c r="VRY59" s="34"/>
      <c r="VRZ59" s="34"/>
      <c r="VSA59" s="34"/>
      <c r="VSB59" s="34"/>
      <c r="VSC59" s="34"/>
      <c r="VSD59" s="34"/>
      <c r="VSE59" s="34"/>
      <c r="VSF59" s="34"/>
      <c r="VSG59" s="34"/>
      <c r="VSH59" s="34"/>
      <c r="VSI59" s="34"/>
      <c r="VSJ59" s="34"/>
      <c r="VSK59" s="34"/>
      <c r="VSL59" s="34"/>
      <c r="VSM59" s="34"/>
      <c r="VSN59" s="34"/>
      <c r="VSO59" s="34"/>
      <c r="VSP59" s="34"/>
      <c r="VSQ59" s="34"/>
      <c r="VSR59" s="34"/>
      <c r="VSS59" s="34"/>
      <c r="VST59" s="34"/>
      <c r="VSU59" s="34"/>
      <c r="VSV59" s="34"/>
      <c r="VSW59" s="34"/>
      <c r="VSX59" s="34"/>
      <c r="VSY59" s="34"/>
      <c r="VSZ59" s="34"/>
      <c r="VTA59" s="34"/>
      <c r="VTB59" s="34"/>
      <c r="VTC59" s="34"/>
      <c r="VTD59" s="34"/>
      <c r="VTE59" s="34"/>
      <c r="VTF59" s="34"/>
      <c r="VTG59" s="34"/>
      <c r="VTH59" s="34"/>
      <c r="VTI59" s="34"/>
      <c r="VTJ59" s="34"/>
      <c r="VTK59" s="34"/>
      <c r="VTL59" s="34"/>
      <c r="VTM59" s="34"/>
      <c r="VTN59" s="34"/>
      <c r="VTO59" s="34"/>
      <c r="VTP59" s="34"/>
      <c r="VTQ59" s="34"/>
      <c r="VTR59" s="34"/>
      <c r="VTS59" s="34"/>
      <c r="VTT59" s="34"/>
      <c r="VTU59" s="34"/>
      <c r="VTV59" s="34"/>
      <c r="VTW59" s="34"/>
      <c r="VTX59" s="34"/>
      <c r="VTY59" s="34"/>
      <c r="VTZ59" s="34"/>
      <c r="VUA59" s="34"/>
      <c r="VUB59" s="34"/>
      <c r="VUC59" s="34"/>
      <c r="VUD59" s="34"/>
      <c r="VUE59" s="34"/>
      <c r="VUF59" s="34"/>
      <c r="VUG59" s="34"/>
      <c r="VUH59" s="34"/>
      <c r="VUI59" s="34"/>
      <c r="VUJ59" s="34"/>
      <c r="VUK59" s="34"/>
      <c r="VUL59" s="34"/>
      <c r="VUM59" s="34"/>
      <c r="VUN59" s="34"/>
      <c r="VUO59" s="34"/>
      <c r="VUP59" s="34"/>
      <c r="VUQ59" s="34"/>
      <c r="VUR59" s="34"/>
      <c r="VUS59" s="34"/>
      <c r="VUT59" s="34"/>
      <c r="VUU59" s="34"/>
      <c r="VUV59" s="34"/>
      <c r="VUW59" s="34"/>
      <c r="VUX59" s="34"/>
      <c r="VUY59" s="34"/>
      <c r="VUZ59" s="34"/>
      <c r="VVA59" s="34"/>
      <c r="VVB59" s="34"/>
      <c r="VVC59" s="34"/>
      <c r="VVD59" s="34"/>
      <c r="VVE59" s="34"/>
      <c r="VVF59" s="34"/>
      <c r="VVG59" s="34"/>
      <c r="VVH59" s="34"/>
      <c r="VVI59" s="34"/>
      <c r="VVJ59" s="34"/>
      <c r="VVK59" s="34"/>
      <c r="VVL59" s="34"/>
      <c r="VVM59" s="34"/>
      <c r="VVN59" s="34"/>
      <c r="VVO59" s="34"/>
      <c r="VVP59" s="34"/>
      <c r="VVQ59" s="34"/>
      <c r="VVR59" s="34"/>
      <c r="VVS59" s="34"/>
      <c r="VVT59" s="34"/>
      <c r="VVU59" s="34"/>
      <c r="VVV59" s="34"/>
      <c r="VVW59" s="34"/>
      <c r="VVX59" s="34"/>
      <c r="VVY59" s="34"/>
      <c r="VVZ59" s="34"/>
      <c r="VWA59" s="34"/>
      <c r="VWB59" s="34"/>
      <c r="VWC59" s="34"/>
      <c r="VWD59" s="34"/>
      <c r="VWE59" s="34"/>
      <c r="VWF59" s="34"/>
      <c r="VWG59" s="34"/>
      <c r="VWH59" s="34"/>
      <c r="VWI59" s="34"/>
      <c r="VWJ59" s="34"/>
      <c r="VWK59" s="34"/>
      <c r="VWL59" s="34"/>
      <c r="VWM59" s="34"/>
      <c r="VWN59" s="34"/>
      <c r="VWO59" s="34"/>
      <c r="VWP59" s="34"/>
      <c r="VWQ59" s="34"/>
      <c r="VWR59" s="34"/>
      <c r="VWS59" s="34"/>
      <c r="VWT59" s="34"/>
      <c r="VWU59" s="34"/>
      <c r="VWV59" s="34"/>
      <c r="VWW59" s="34"/>
      <c r="VWX59" s="34"/>
      <c r="VWY59" s="34"/>
      <c r="VWZ59" s="34"/>
      <c r="VXA59" s="34"/>
      <c r="VXB59" s="34"/>
      <c r="VXC59" s="34"/>
      <c r="VXD59" s="34"/>
      <c r="VXE59" s="34"/>
      <c r="VXF59" s="34"/>
      <c r="VXG59" s="34"/>
      <c r="VXH59" s="34"/>
      <c r="VXI59" s="34"/>
      <c r="VXJ59" s="34"/>
      <c r="VXK59" s="34"/>
      <c r="VXL59" s="34"/>
      <c r="VXM59" s="34"/>
      <c r="VXN59" s="34"/>
      <c r="VXO59" s="34"/>
      <c r="VXP59" s="34"/>
      <c r="VXQ59" s="34"/>
      <c r="VXR59" s="34"/>
      <c r="VXS59" s="34"/>
      <c r="VXT59" s="34"/>
      <c r="VXU59" s="34"/>
      <c r="VXV59" s="34"/>
      <c r="VXW59" s="34"/>
      <c r="VXX59" s="34"/>
      <c r="VXY59" s="34"/>
      <c r="VXZ59" s="34"/>
      <c r="VYA59" s="34"/>
      <c r="VYB59" s="34"/>
      <c r="VYC59" s="34"/>
      <c r="VYD59" s="34"/>
      <c r="VYE59" s="34"/>
      <c r="VYF59" s="34"/>
      <c r="VYG59" s="34"/>
      <c r="VYH59" s="34"/>
      <c r="VYI59" s="34"/>
      <c r="VYJ59" s="34"/>
      <c r="VYK59" s="34"/>
      <c r="VYL59" s="34"/>
      <c r="VYM59" s="34"/>
      <c r="VYN59" s="34"/>
      <c r="VYO59" s="34"/>
      <c r="VYP59" s="34"/>
      <c r="VYQ59" s="34"/>
      <c r="VYR59" s="34"/>
      <c r="VYS59" s="34"/>
      <c r="VYT59" s="34"/>
      <c r="VYU59" s="34"/>
      <c r="VYV59" s="34"/>
      <c r="VYW59" s="34"/>
      <c r="VYX59" s="34"/>
      <c r="VYY59" s="34"/>
      <c r="VYZ59" s="34"/>
      <c r="VZA59" s="34"/>
      <c r="VZB59" s="34"/>
      <c r="VZC59" s="34"/>
      <c r="VZD59" s="34"/>
      <c r="VZE59" s="34"/>
      <c r="VZF59" s="34"/>
      <c r="VZG59" s="34"/>
      <c r="VZH59" s="34"/>
      <c r="VZI59" s="34"/>
      <c r="VZJ59" s="34"/>
      <c r="VZK59" s="34"/>
      <c r="VZL59" s="34"/>
      <c r="VZM59" s="34"/>
      <c r="VZN59" s="34"/>
      <c r="VZO59" s="34"/>
      <c r="VZP59" s="34"/>
      <c r="VZQ59" s="34"/>
      <c r="VZR59" s="34"/>
      <c r="VZS59" s="34"/>
      <c r="VZT59" s="34"/>
      <c r="VZU59" s="34"/>
      <c r="VZV59" s="34"/>
      <c r="VZW59" s="34"/>
      <c r="VZX59" s="34"/>
      <c r="VZY59" s="34"/>
      <c r="VZZ59" s="34"/>
      <c r="WAA59" s="34"/>
      <c r="WAB59" s="34"/>
      <c r="WAC59" s="34"/>
      <c r="WAD59" s="34"/>
      <c r="WAE59" s="34"/>
      <c r="WAF59" s="34"/>
      <c r="WAG59" s="34"/>
      <c r="WAH59" s="34"/>
      <c r="WAI59" s="34"/>
      <c r="WAJ59" s="34"/>
      <c r="WAK59" s="34"/>
      <c r="WAL59" s="34"/>
      <c r="WAM59" s="34"/>
      <c r="WAN59" s="34"/>
      <c r="WAO59" s="34"/>
      <c r="WAP59" s="34"/>
      <c r="WAQ59" s="34"/>
      <c r="WAR59" s="34"/>
      <c r="WAS59" s="34"/>
      <c r="WAT59" s="34"/>
      <c r="WAU59" s="34"/>
      <c r="WAV59" s="34"/>
      <c r="WAW59" s="34"/>
      <c r="WAX59" s="34"/>
      <c r="WAY59" s="34"/>
      <c r="WAZ59" s="34"/>
      <c r="WBA59" s="34"/>
      <c r="WBB59" s="34"/>
      <c r="WBC59" s="34"/>
      <c r="WBD59" s="34"/>
      <c r="WBE59" s="34"/>
      <c r="WBF59" s="34"/>
      <c r="WBG59" s="34"/>
      <c r="WBH59" s="34"/>
      <c r="WBI59" s="34"/>
      <c r="WBJ59" s="34"/>
      <c r="WBK59" s="34"/>
      <c r="WBL59" s="34"/>
      <c r="WBM59" s="34"/>
      <c r="WBN59" s="34"/>
      <c r="WBO59" s="34"/>
      <c r="WBP59" s="34"/>
      <c r="WBQ59" s="34"/>
      <c r="WBR59" s="34"/>
      <c r="WBS59" s="34"/>
      <c r="WBT59" s="34"/>
      <c r="WBU59" s="34"/>
      <c r="WBV59" s="34"/>
      <c r="WBW59" s="34"/>
      <c r="WBX59" s="34"/>
      <c r="WBY59" s="34"/>
      <c r="WBZ59" s="34"/>
      <c r="WCA59" s="34"/>
      <c r="WCB59" s="34"/>
      <c r="WCC59" s="34"/>
      <c r="WCD59" s="34"/>
      <c r="WCE59" s="34"/>
      <c r="WCF59" s="34"/>
      <c r="WCG59" s="34"/>
      <c r="WCH59" s="34"/>
      <c r="WCI59" s="34"/>
      <c r="WCJ59" s="34"/>
      <c r="WCK59" s="34"/>
      <c r="WCL59" s="34"/>
      <c r="WCM59" s="34"/>
      <c r="WCN59" s="34"/>
      <c r="WCO59" s="34"/>
      <c r="WCP59" s="34"/>
      <c r="WCQ59" s="34"/>
      <c r="WCR59" s="34"/>
      <c r="WCS59" s="34"/>
      <c r="WCT59" s="34"/>
      <c r="WCU59" s="34"/>
      <c r="WCV59" s="34"/>
      <c r="WCW59" s="34"/>
      <c r="WCX59" s="34"/>
      <c r="WCY59" s="34"/>
      <c r="WCZ59" s="34"/>
      <c r="WDA59" s="34"/>
      <c r="WDB59" s="34"/>
      <c r="WDC59" s="34"/>
      <c r="WDD59" s="34"/>
      <c r="WDE59" s="34"/>
      <c r="WDF59" s="34"/>
      <c r="WDG59" s="34"/>
      <c r="WDH59" s="34"/>
      <c r="WDI59" s="34"/>
      <c r="WDJ59" s="34"/>
      <c r="WDK59" s="34"/>
      <c r="WDL59" s="34"/>
      <c r="WDM59" s="34"/>
      <c r="WDN59" s="34"/>
      <c r="WDO59" s="34"/>
      <c r="WDP59" s="34"/>
      <c r="WDQ59" s="34"/>
      <c r="WDR59" s="34"/>
      <c r="WDS59" s="34"/>
      <c r="WDT59" s="34"/>
      <c r="WDU59" s="34"/>
      <c r="WDV59" s="34"/>
      <c r="WDW59" s="34"/>
      <c r="WDX59" s="34"/>
      <c r="WDY59" s="34"/>
      <c r="WDZ59" s="34"/>
      <c r="WEA59" s="34"/>
      <c r="WEB59" s="34"/>
      <c r="WEC59" s="34"/>
      <c r="WED59" s="34"/>
      <c r="WEE59" s="34"/>
      <c r="WEF59" s="34"/>
      <c r="WEG59" s="34"/>
      <c r="WEH59" s="34"/>
      <c r="WEI59" s="34"/>
      <c r="WEJ59" s="34"/>
      <c r="WEK59" s="34"/>
      <c r="WEL59" s="34"/>
      <c r="WEM59" s="34"/>
      <c r="WEN59" s="34"/>
      <c r="WEO59" s="34"/>
      <c r="WEP59" s="34"/>
      <c r="WEQ59" s="34"/>
      <c r="WER59" s="34"/>
      <c r="WES59" s="34"/>
      <c r="WET59" s="34"/>
      <c r="WEU59" s="34"/>
      <c r="WEV59" s="34"/>
      <c r="WEW59" s="34"/>
      <c r="WEX59" s="34"/>
      <c r="WEY59" s="34"/>
      <c r="WEZ59" s="34"/>
      <c r="WFA59" s="34"/>
      <c r="WFB59" s="34"/>
      <c r="WFC59" s="34"/>
      <c r="WFD59" s="34"/>
      <c r="WFE59" s="34"/>
      <c r="WFF59" s="34"/>
      <c r="WFG59" s="34"/>
      <c r="WFH59" s="34"/>
      <c r="WFI59" s="34"/>
      <c r="WFJ59" s="34"/>
      <c r="WFK59" s="34"/>
      <c r="WFL59" s="34"/>
      <c r="WFM59" s="34"/>
      <c r="WFN59" s="34"/>
      <c r="WFO59" s="34"/>
      <c r="WFP59" s="34"/>
      <c r="WFQ59" s="34"/>
      <c r="WFR59" s="34"/>
      <c r="WFS59" s="34"/>
      <c r="WFT59" s="34"/>
      <c r="WFU59" s="34"/>
      <c r="WFV59" s="34"/>
      <c r="WFW59" s="34"/>
      <c r="WFX59" s="34"/>
      <c r="WFY59" s="34"/>
      <c r="WFZ59" s="34"/>
      <c r="WGA59" s="34"/>
      <c r="WGB59" s="34"/>
      <c r="WGC59" s="34"/>
      <c r="WGD59" s="34"/>
      <c r="WGE59" s="34"/>
      <c r="WGF59" s="34"/>
      <c r="WGG59" s="34"/>
      <c r="WGH59" s="34"/>
      <c r="WGI59" s="34"/>
      <c r="WGJ59" s="34"/>
      <c r="WGK59" s="34"/>
      <c r="WGL59" s="34"/>
      <c r="WGM59" s="34"/>
      <c r="WGN59" s="34"/>
      <c r="WGO59" s="34"/>
      <c r="WGP59" s="34"/>
      <c r="WGQ59" s="34"/>
      <c r="WGR59" s="34"/>
      <c r="WGS59" s="34"/>
      <c r="WGT59" s="34"/>
      <c r="WGU59" s="34"/>
      <c r="WGV59" s="34"/>
      <c r="WGW59" s="34"/>
      <c r="WGX59" s="34"/>
      <c r="WGY59" s="34"/>
      <c r="WGZ59" s="34"/>
      <c r="WHA59" s="34"/>
      <c r="WHB59" s="34"/>
      <c r="WHC59" s="34"/>
      <c r="WHD59" s="34"/>
      <c r="WHE59" s="34"/>
      <c r="WHF59" s="34"/>
      <c r="WHG59" s="34"/>
      <c r="WHH59" s="34"/>
      <c r="WHI59" s="34"/>
      <c r="WHJ59" s="34"/>
      <c r="WHK59" s="34"/>
      <c r="WHL59" s="34"/>
      <c r="WHM59" s="34"/>
      <c r="WHN59" s="34"/>
      <c r="WHO59" s="34"/>
      <c r="WHP59" s="34"/>
      <c r="WHQ59" s="34"/>
      <c r="WHR59" s="34"/>
      <c r="WHS59" s="34"/>
      <c r="WHT59" s="34"/>
      <c r="WHU59" s="34"/>
      <c r="WHV59" s="34"/>
      <c r="WHW59" s="34"/>
      <c r="WHX59" s="34"/>
      <c r="WHY59" s="34"/>
      <c r="WHZ59" s="34"/>
      <c r="WIA59" s="34"/>
      <c r="WIB59" s="34"/>
      <c r="WIC59" s="34"/>
      <c r="WID59" s="34"/>
      <c r="WIE59" s="34"/>
      <c r="WIF59" s="34"/>
      <c r="WIG59" s="34"/>
      <c r="WIH59" s="34"/>
      <c r="WII59" s="34"/>
      <c r="WIJ59" s="34"/>
      <c r="WIK59" s="34"/>
      <c r="WIL59" s="34"/>
      <c r="WIM59" s="34"/>
      <c r="WIN59" s="34"/>
      <c r="WIO59" s="34"/>
      <c r="WIP59" s="34"/>
      <c r="WIQ59" s="34"/>
      <c r="WIR59" s="34"/>
      <c r="WIS59" s="34"/>
      <c r="WIT59" s="34"/>
      <c r="WIU59" s="34"/>
      <c r="WIV59" s="34"/>
      <c r="WIW59" s="34"/>
      <c r="WIX59" s="34"/>
      <c r="WIY59" s="34"/>
      <c r="WIZ59" s="34"/>
      <c r="WJA59" s="34"/>
      <c r="WJB59" s="34"/>
      <c r="WJC59" s="34"/>
      <c r="WJD59" s="34"/>
      <c r="WJE59" s="34"/>
      <c r="WJF59" s="34"/>
      <c r="WJG59" s="34"/>
      <c r="WJH59" s="34"/>
      <c r="WJI59" s="34"/>
      <c r="WJJ59" s="34"/>
      <c r="WJK59" s="34"/>
      <c r="WJL59" s="34"/>
      <c r="WJM59" s="34"/>
      <c r="WJN59" s="34"/>
      <c r="WJO59" s="34"/>
      <c r="WJP59" s="34"/>
      <c r="WJQ59" s="34"/>
      <c r="WJR59" s="34"/>
      <c r="WJS59" s="34"/>
      <c r="WJT59" s="34"/>
      <c r="WJU59" s="34"/>
      <c r="WJV59" s="34"/>
      <c r="WJW59" s="34"/>
      <c r="WJX59" s="34"/>
      <c r="WJY59" s="34"/>
      <c r="WJZ59" s="34"/>
      <c r="WKA59" s="34"/>
      <c r="WKB59" s="34"/>
      <c r="WKC59" s="34"/>
      <c r="WKD59" s="34"/>
      <c r="WKE59" s="34"/>
      <c r="WKF59" s="34"/>
      <c r="WKG59" s="34"/>
      <c r="WKH59" s="34"/>
      <c r="WKI59" s="34"/>
      <c r="WKJ59" s="34"/>
      <c r="WKK59" s="34"/>
      <c r="WKL59" s="34"/>
      <c r="WKM59" s="34"/>
      <c r="WKN59" s="34"/>
      <c r="WKO59" s="34"/>
      <c r="WKP59" s="34"/>
      <c r="WKQ59" s="34"/>
      <c r="WKR59" s="34"/>
      <c r="WKS59" s="34"/>
      <c r="WKT59" s="34"/>
      <c r="WKU59" s="34"/>
      <c r="WKV59" s="34"/>
      <c r="WKW59" s="34"/>
      <c r="WKX59" s="34"/>
      <c r="WKY59" s="34"/>
      <c r="WKZ59" s="34"/>
      <c r="WLA59" s="34"/>
      <c r="WLB59" s="34"/>
      <c r="WLC59" s="34"/>
      <c r="WLD59" s="34"/>
      <c r="WLE59" s="34"/>
      <c r="WLF59" s="34"/>
      <c r="WLG59" s="34"/>
      <c r="WLH59" s="34"/>
      <c r="WLI59" s="34"/>
      <c r="WLJ59" s="34"/>
      <c r="WLK59" s="34"/>
      <c r="WLL59" s="34"/>
      <c r="WLM59" s="34"/>
      <c r="WLN59" s="34"/>
      <c r="WLO59" s="34"/>
      <c r="WLP59" s="34"/>
      <c r="WLQ59" s="34"/>
      <c r="WLR59" s="34"/>
      <c r="WLS59" s="34"/>
      <c r="WLT59" s="34"/>
      <c r="WLU59" s="34"/>
      <c r="WLV59" s="34"/>
      <c r="WLW59" s="34"/>
      <c r="WLX59" s="34"/>
      <c r="WLY59" s="34"/>
      <c r="WLZ59" s="34"/>
      <c r="WMA59" s="34"/>
      <c r="WMB59" s="34"/>
      <c r="WMC59" s="34"/>
      <c r="WMD59" s="34"/>
      <c r="WME59" s="34"/>
      <c r="WMF59" s="34"/>
      <c r="WMG59" s="34"/>
      <c r="WMH59" s="34"/>
      <c r="WMI59" s="34"/>
      <c r="WMJ59" s="34"/>
      <c r="WMK59" s="34"/>
      <c r="WML59" s="34"/>
      <c r="WMM59" s="34"/>
      <c r="WMN59" s="34"/>
      <c r="WMO59" s="34"/>
      <c r="WMP59" s="34"/>
      <c r="WMQ59" s="34"/>
      <c r="WMR59" s="34"/>
      <c r="WMS59" s="34"/>
      <c r="WMT59" s="34"/>
      <c r="WMU59" s="34"/>
      <c r="WMV59" s="34"/>
      <c r="WMW59" s="34"/>
      <c r="WMX59" s="34"/>
      <c r="WMY59" s="34"/>
      <c r="WMZ59" s="34"/>
      <c r="WNA59" s="34"/>
      <c r="WNB59" s="34"/>
      <c r="WNC59" s="34"/>
      <c r="WND59" s="34"/>
      <c r="WNE59" s="34"/>
      <c r="WNF59" s="34"/>
      <c r="WNG59" s="34"/>
      <c r="WNH59" s="34"/>
      <c r="WNI59" s="34"/>
      <c r="WNJ59" s="34"/>
      <c r="WNK59" s="34"/>
      <c r="WNL59" s="34"/>
      <c r="WNM59" s="34"/>
      <c r="WNN59" s="34"/>
      <c r="WNO59" s="34"/>
      <c r="WNP59" s="34"/>
      <c r="WNQ59" s="34"/>
      <c r="WNR59" s="34"/>
      <c r="WNS59" s="34"/>
      <c r="WNT59" s="34"/>
      <c r="WNU59" s="34"/>
      <c r="WNV59" s="34"/>
      <c r="WNW59" s="34"/>
      <c r="WNX59" s="34"/>
      <c r="WNY59" s="34"/>
      <c r="WNZ59" s="34"/>
      <c r="WOA59" s="34"/>
      <c r="WOB59" s="34"/>
      <c r="WOC59" s="34"/>
      <c r="WOD59" s="34"/>
      <c r="WOE59" s="34"/>
      <c r="WOF59" s="34"/>
      <c r="WOG59" s="34"/>
      <c r="WOH59" s="34"/>
      <c r="WOI59" s="34"/>
      <c r="WOJ59" s="34"/>
      <c r="WOK59" s="34"/>
      <c r="WOL59" s="34"/>
      <c r="WOM59" s="34"/>
      <c r="WON59" s="34"/>
      <c r="WOO59" s="34"/>
      <c r="WOP59" s="34"/>
      <c r="WOQ59" s="34"/>
      <c r="WOR59" s="34"/>
      <c r="WOS59" s="34"/>
      <c r="WOT59" s="34"/>
      <c r="WOU59" s="34"/>
      <c r="WOV59" s="34"/>
      <c r="WOW59" s="34"/>
      <c r="WOX59" s="34"/>
      <c r="WOY59" s="34"/>
      <c r="WOZ59" s="34"/>
      <c r="WPA59" s="34"/>
      <c r="WPB59" s="34"/>
      <c r="WPC59" s="34"/>
      <c r="WPD59" s="34"/>
      <c r="WPE59" s="34"/>
      <c r="WPF59" s="34"/>
      <c r="WPG59" s="34"/>
      <c r="WPH59" s="34"/>
      <c r="WPI59" s="34"/>
      <c r="WPJ59" s="34"/>
      <c r="WPK59" s="34"/>
      <c r="WPL59" s="34"/>
      <c r="WPM59" s="34"/>
      <c r="WPN59" s="34"/>
      <c r="WPO59" s="34"/>
      <c r="WPP59" s="34"/>
      <c r="WPQ59" s="34"/>
      <c r="WPR59" s="34"/>
      <c r="WPS59" s="34"/>
      <c r="WPT59" s="34"/>
      <c r="WPU59" s="34"/>
      <c r="WPV59" s="34"/>
      <c r="WPW59" s="34"/>
      <c r="WPX59" s="34"/>
      <c r="WPY59" s="34"/>
      <c r="WPZ59" s="34"/>
      <c r="WQA59" s="34"/>
      <c r="WQB59" s="34"/>
      <c r="WQC59" s="34"/>
      <c r="WQD59" s="34"/>
      <c r="WQE59" s="34"/>
      <c r="WQF59" s="34"/>
      <c r="WQG59" s="34"/>
      <c r="WQH59" s="34"/>
      <c r="WQI59" s="34"/>
      <c r="WQJ59" s="34"/>
      <c r="WQK59" s="34"/>
      <c r="WQL59" s="34"/>
      <c r="WQM59" s="34"/>
      <c r="WQN59" s="34"/>
      <c r="WQO59" s="34"/>
      <c r="WQP59" s="34"/>
      <c r="WQQ59" s="34"/>
      <c r="WQR59" s="34"/>
      <c r="WQS59" s="34"/>
      <c r="WQT59" s="34"/>
      <c r="WQU59" s="34"/>
      <c r="WQV59" s="34"/>
      <c r="WQW59" s="34"/>
      <c r="WQX59" s="34"/>
      <c r="WQY59" s="34"/>
      <c r="WQZ59" s="34"/>
      <c r="WRA59" s="34"/>
      <c r="WRB59" s="34"/>
      <c r="WRC59" s="34"/>
      <c r="WRD59" s="34"/>
      <c r="WRE59" s="34"/>
      <c r="WRF59" s="34"/>
      <c r="WRG59" s="34"/>
      <c r="WRH59" s="34"/>
      <c r="WRI59" s="34"/>
      <c r="WRJ59" s="34"/>
      <c r="WRK59" s="34"/>
      <c r="WRL59" s="34"/>
      <c r="WRM59" s="34"/>
      <c r="WRN59" s="34"/>
      <c r="WRO59" s="34"/>
      <c r="WRP59" s="34"/>
      <c r="WRQ59" s="34"/>
      <c r="WRR59" s="34"/>
      <c r="WRS59" s="34"/>
      <c r="WRT59" s="34"/>
      <c r="WRU59" s="34"/>
      <c r="WRV59" s="34"/>
      <c r="WRW59" s="34"/>
      <c r="WRX59" s="34"/>
      <c r="WRY59" s="34"/>
      <c r="WRZ59" s="34"/>
      <c r="WSA59" s="34"/>
      <c r="WSB59" s="34"/>
      <c r="WSC59" s="34"/>
      <c r="WSD59" s="34"/>
      <c r="WSE59" s="34"/>
      <c r="WSF59" s="34"/>
      <c r="WSG59" s="34"/>
      <c r="WSH59" s="34"/>
      <c r="WSI59" s="34"/>
      <c r="WSJ59" s="34"/>
      <c r="WSK59" s="34"/>
      <c r="WSL59" s="34"/>
      <c r="WSM59" s="34"/>
      <c r="WSN59" s="34"/>
      <c r="WSO59" s="34"/>
      <c r="WSP59" s="34"/>
      <c r="WSQ59" s="34"/>
      <c r="WSR59" s="34"/>
      <c r="WSS59" s="34"/>
      <c r="WST59" s="34"/>
      <c r="WSU59" s="34"/>
      <c r="WSV59" s="34"/>
      <c r="WSW59" s="34"/>
      <c r="WSX59" s="34"/>
      <c r="WSY59" s="34"/>
      <c r="WSZ59" s="34"/>
      <c r="WTA59" s="34"/>
      <c r="WTB59" s="34"/>
      <c r="WTC59" s="34"/>
      <c r="WTD59" s="34"/>
      <c r="WTE59" s="34"/>
      <c r="WTF59" s="34"/>
      <c r="WTG59" s="34"/>
      <c r="WTH59" s="34"/>
      <c r="WTI59" s="34"/>
      <c r="WTJ59" s="34"/>
      <c r="WTK59" s="34"/>
      <c r="WTL59" s="34"/>
      <c r="WTM59" s="34"/>
      <c r="WTN59" s="34"/>
      <c r="WTO59" s="34"/>
      <c r="WTP59" s="34"/>
      <c r="WTQ59" s="34"/>
      <c r="WTR59" s="34"/>
      <c r="WTS59" s="34"/>
      <c r="WTT59" s="34"/>
      <c r="WTU59" s="34"/>
      <c r="WTV59" s="34"/>
      <c r="WTW59" s="34"/>
      <c r="WTX59" s="34"/>
      <c r="WTY59" s="34"/>
      <c r="WTZ59" s="34"/>
      <c r="WUA59" s="34"/>
      <c r="WUB59" s="34"/>
      <c r="WUC59" s="34"/>
      <c r="WUD59" s="34"/>
      <c r="WUE59" s="34"/>
      <c r="WUF59" s="34"/>
      <c r="WUG59" s="34"/>
      <c r="WUH59" s="34"/>
      <c r="WUI59" s="34"/>
      <c r="WUJ59" s="34"/>
      <c r="WUK59" s="34"/>
      <c r="WUL59" s="34"/>
      <c r="WUM59" s="34"/>
      <c r="WUN59" s="34"/>
      <c r="WUO59" s="34"/>
      <c r="WUP59" s="34"/>
      <c r="WUQ59" s="34"/>
      <c r="WUR59" s="34"/>
      <c r="WUS59" s="34"/>
      <c r="WUT59" s="34"/>
      <c r="WUU59" s="34"/>
      <c r="WUV59" s="34"/>
      <c r="WUW59" s="34"/>
      <c r="WUX59" s="34"/>
      <c r="WUY59" s="34"/>
      <c r="WUZ59" s="34"/>
      <c r="WVA59" s="34"/>
      <c r="WVB59" s="34"/>
      <c r="WVC59" s="34"/>
      <c r="WVD59" s="34"/>
      <c r="WVE59" s="34"/>
      <c r="WVF59" s="34"/>
      <c r="WVG59" s="34"/>
      <c r="WVH59" s="34"/>
      <c r="WVI59" s="34"/>
      <c r="WVJ59" s="34"/>
      <c r="WVK59" s="34"/>
      <c r="WVL59" s="34"/>
      <c r="WVM59" s="34"/>
      <c r="WVN59" s="34"/>
      <c r="WVO59" s="34"/>
      <c r="WVP59" s="34"/>
      <c r="WVQ59" s="34"/>
      <c r="WVR59" s="34"/>
      <c r="WVS59" s="34"/>
      <c r="WVT59" s="34"/>
    </row>
    <row r="60" spans="1:16140" s="33" customFormat="1" ht="18.95" customHeight="1">
      <c r="A60" s="34"/>
      <c r="B60" s="34"/>
      <c r="C60" s="34"/>
      <c r="D60" s="34"/>
      <c r="E60" s="34"/>
      <c r="F60" s="34"/>
      <c r="G60" s="34"/>
      <c r="H60" s="34"/>
      <c r="I60" s="47"/>
      <c r="J60" s="47"/>
      <c r="K60" s="47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  <c r="SO60" s="34"/>
      <c r="SP60" s="34"/>
      <c r="SQ60" s="34"/>
      <c r="SR60" s="34"/>
      <c r="SS60" s="34"/>
      <c r="ST60" s="34"/>
      <c r="SU60" s="34"/>
      <c r="SV60" s="34"/>
      <c r="SW60" s="34"/>
      <c r="SX60" s="34"/>
      <c r="SY60" s="34"/>
      <c r="SZ60" s="34"/>
      <c r="TA60" s="34"/>
      <c r="TB60" s="34"/>
      <c r="TC60" s="34"/>
      <c r="TD60" s="34"/>
      <c r="TE60" s="34"/>
      <c r="TF60" s="34"/>
      <c r="TG60" s="34"/>
      <c r="TH60" s="34"/>
      <c r="TI60" s="34"/>
      <c r="TJ60" s="34"/>
      <c r="TK60" s="34"/>
      <c r="TL60" s="34"/>
      <c r="TM60" s="34"/>
      <c r="TN60" s="34"/>
      <c r="TO60" s="34"/>
      <c r="TP60" s="34"/>
      <c r="TQ60" s="34"/>
      <c r="TR60" s="34"/>
      <c r="TS60" s="34"/>
      <c r="TT60" s="34"/>
      <c r="TU60" s="34"/>
      <c r="TV60" s="34"/>
      <c r="TW60" s="34"/>
      <c r="TX60" s="34"/>
      <c r="TY60" s="34"/>
      <c r="TZ60" s="34"/>
      <c r="UA60" s="34"/>
      <c r="UB60" s="34"/>
      <c r="UC60" s="34"/>
      <c r="UD60" s="34"/>
      <c r="UE60" s="34"/>
      <c r="UF60" s="34"/>
      <c r="UG60" s="34"/>
      <c r="UH60" s="34"/>
      <c r="UI60" s="34"/>
      <c r="UJ60" s="34"/>
      <c r="UK60" s="34"/>
      <c r="UL60" s="34"/>
      <c r="UM60" s="34"/>
      <c r="UN60" s="34"/>
      <c r="UO60" s="34"/>
      <c r="UP60" s="34"/>
      <c r="UQ60" s="34"/>
      <c r="UR60" s="34"/>
      <c r="US60" s="34"/>
      <c r="UT60" s="34"/>
      <c r="UU60" s="34"/>
      <c r="UV60" s="34"/>
      <c r="UW60" s="34"/>
      <c r="UX60" s="34"/>
      <c r="UY60" s="34"/>
      <c r="UZ60" s="34"/>
      <c r="VA60" s="34"/>
      <c r="VB60" s="34"/>
      <c r="VC60" s="34"/>
      <c r="VD60" s="34"/>
      <c r="VE60" s="34"/>
      <c r="VF60" s="34"/>
      <c r="VG60" s="34"/>
      <c r="VH60" s="34"/>
      <c r="VI60" s="34"/>
      <c r="VJ60" s="34"/>
      <c r="VK60" s="34"/>
      <c r="VL60" s="34"/>
      <c r="VM60" s="34"/>
      <c r="VN60" s="34"/>
      <c r="VO60" s="34"/>
      <c r="VP60" s="34"/>
      <c r="VQ60" s="34"/>
      <c r="VR60" s="34"/>
      <c r="VS60" s="34"/>
      <c r="VT60" s="34"/>
      <c r="VU60" s="34"/>
      <c r="VV60" s="34"/>
      <c r="VW60" s="34"/>
      <c r="VX60" s="34"/>
      <c r="VY60" s="34"/>
      <c r="VZ60" s="34"/>
      <c r="WA60" s="34"/>
      <c r="WB60" s="34"/>
      <c r="WC60" s="34"/>
      <c r="WD60" s="34"/>
      <c r="WE60" s="34"/>
      <c r="WF60" s="34"/>
      <c r="WG60" s="34"/>
      <c r="WH60" s="34"/>
      <c r="WI60" s="34"/>
      <c r="WJ60" s="34"/>
      <c r="WK60" s="34"/>
      <c r="WL60" s="34"/>
      <c r="WM60" s="34"/>
      <c r="WN60" s="34"/>
      <c r="WO60" s="34"/>
      <c r="WP60" s="34"/>
      <c r="WQ60" s="34"/>
      <c r="WR60" s="34"/>
      <c r="WS60" s="34"/>
      <c r="WT60" s="34"/>
      <c r="WU60" s="34"/>
      <c r="WV60" s="34"/>
      <c r="WW60" s="34"/>
      <c r="WX60" s="34"/>
      <c r="WY60" s="34"/>
      <c r="WZ60" s="34"/>
      <c r="XA60" s="34"/>
      <c r="XB60" s="34"/>
      <c r="XC60" s="34"/>
      <c r="XD60" s="34"/>
      <c r="XE60" s="34"/>
      <c r="XF60" s="34"/>
      <c r="XG60" s="34"/>
      <c r="XH60" s="34"/>
      <c r="XI60" s="34"/>
      <c r="XJ60" s="34"/>
      <c r="XK60" s="34"/>
      <c r="XL60" s="34"/>
      <c r="XM60" s="34"/>
      <c r="XN60" s="34"/>
      <c r="XO60" s="34"/>
      <c r="XP60" s="34"/>
      <c r="XQ60" s="34"/>
      <c r="XR60" s="34"/>
      <c r="XS60" s="34"/>
      <c r="XT60" s="34"/>
      <c r="XU60" s="34"/>
      <c r="XV60" s="34"/>
      <c r="XW60" s="34"/>
      <c r="XX60" s="34"/>
      <c r="XY60" s="34"/>
      <c r="XZ60" s="34"/>
      <c r="YA60" s="34"/>
      <c r="YB60" s="34"/>
      <c r="YC60" s="34"/>
      <c r="YD60" s="34"/>
      <c r="YE60" s="34"/>
      <c r="YF60" s="34"/>
      <c r="YG60" s="34"/>
      <c r="YH60" s="34"/>
      <c r="YI60" s="34"/>
      <c r="YJ60" s="34"/>
      <c r="YK60" s="34"/>
      <c r="YL60" s="34"/>
      <c r="YM60" s="34"/>
      <c r="YN60" s="34"/>
      <c r="YO60" s="34"/>
      <c r="YP60" s="34"/>
      <c r="YQ60" s="34"/>
      <c r="YR60" s="34"/>
      <c r="YS60" s="34"/>
      <c r="YT60" s="34"/>
      <c r="YU60" s="34"/>
      <c r="YV60" s="34"/>
      <c r="YW60" s="34"/>
      <c r="YX60" s="34"/>
      <c r="YY60" s="34"/>
      <c r="YZ60" s="34"/>
      <c r="ZA60" s="34"/>
      <c r="ZB60" s="34"/>
      <c r="ZC60" s="34"/>
      <c r="ZD60" s="34"/>
      <c r="ZE60" s="34"/>
      <c r="ZF60" s="34"/>
      <c r="ZG60" s="34"/>
      <c r="ZH60" s="34"/>
      <c r="ZI60" s="34"/>
      <c r="ZJ60" s="34"/>
      <c r="ZK60" s="34"/>
      <c r="ZL60" s="34"/>
      <c r="ZM60" s="34"/>
      <c r="ZN60" s="34"/>
      <c r="ZO60" s="34"/>
      <c r="ZP60" s="34"/>
      <c r="ZQ60" s="34"/>
      <c r="ZR60" s="34"/>
      <c r="ZS60" s="34"/>
      <c r="ZT60" s="34"/>
      <c r="ZU60" s="34"/>
      <c r="ZV60" s="34"/>
      <c r="ZW60" s="34"/>
      <c r="ZX60" s="34"/>
      <c r="ZY60" s="34"/>
      <c r="ZZ60" s="34"/>
      <c r="AAA60" s="34"/>
      <c r="AAB60" s="34"/>
      <c r="AAC60" s="34"/>
      <c r="AAD60" s="34"/>
      <c r="AAE60" s="34"/>
      <c r="AAF60" s="34"/>
      <c r="AAG60" s="34"/>
      <c r="AAH60" s="34"/>
      <c r="AAI60" s="34"/>
      <c r="AAJ60" s="34"/>
      <c r="AAK60" s="34"/>
      <c r="AAL60" s="34"/>
      <c r="AAM60" s="34"/>
      <c r="AAN60" s="34"/>
      <c r="AAO60" s="34"/>
      <c r="AAP60" s="34"/>
      <c r="AAQ60" s="34"/>
      <c r="AAR60" s="34"/>
      <c r="AAS60" s="34"/>
      <c r="AAT60" s="34"/>
      <c r="AAU60" s="34"/>
      <c r="AAV60" s="34"/>
      <c r="AAW60" s="34"/>
      <c r="AAX60" s="34"/>
      <c r="AAY60" s="34"/>
      <c r="AAZ60" s="34"/>
      <c r="ABA60" s="34"/>
      <c r="ABB60" s="34"/>
      <c r="ABC60" s="34"/>
      <c r="ABD60" s="34"/>
      <c r="ABE60" s="34"/>
      <c r="ABF60" s="34"/>
      <c r="ABG60" s="34"/>
      <c r="ABH60" s="34"/>
      <c r="ABI60" s="34"/>
      <c r="ABJ60" s="34"/>
      <c r="ABK60" s="34"/>
      <c r="ABL60" s="34"/>
      <c r="ABM60" s="34"/>
      <c r="ABN60" s="34"/>
      <c r="ABO60" s="34"/>
      <c r="ABP60" s="34"/>
      <c r="ABQ60" s="34"/>
      <c r="ABR60" s="34"/>
      <c r="ABS60" s="34"/>
      <c r="ABT60" s="34"/>
      <c r="ABU60" s="34"/>
      <c r="ABV60" s="34"/>
      <c r="ABW60" s="34"/>
      <c r="ABX60" s="34"/>
      <c r="ABY60" s="34"/>
      <c r="ABZ60" s="34"/>
      <c r="ACA60" s="34"/>
      <c r="ACB60" s="34"/>
      <c r="ACC60" s="34"/>
      <c r="ACD60" s="34"/>
      <c r="ACE60" s="34"/>
      <c r="ACF60" s="34"/>
      <c r="ACG60" s="34"/>
      <c r="ACH60" s="34"/>
      <c r="ACI60" s="34"/>
      <c r="ACJ60" s="34"/>
      <c r="ACK60" s="34"/>
      <c r="ACL60" s="34"/>
      <c r="ACM60" s="34"/>
      <c r="ACN60" s="34"/>
      <c r="ACO60" s="34"/>
      <c r="ACP60" s="34"/>
      <c r="ACQ60" s="34"/>
      <c r="ACR60" s="34"/>
      <c r="ACS60" s="34"/>
      <c r="ACT60" s="34"/>
      <c r="ACU60" s="34"/>
      <c r="ACV60" s="34"/>
      <c r="ACW60" s="34"/>
      <c r="ACX60" s="34"/>
      <c r="ACY60" s="34"/>
      <c r="ACZ60" s="34"/>
      <c r="ADA60" s="34"/>
      <c r="ADB60" s="34"/>
      <c r="ADC60" s="34"/>
      <c r="ADD60" s="34"/>
      <c r="ADE60" s="34"/>
      <c r="ADF60" s="34"/>
      <c r="ADG60" s="34"/>
      <c r="ADH60" s="34"/>
      <c r="ADI60" s="34"/>
      <c r="ADJ60" s="34"/>
      <c r="ADK60" s="34"/>
      <c r="ADL60" s="34"/>
      <c r="ADM60" s="34"/>
      <c r="ADN60" s="34"/>
      <c r="ADO60" s="34"/>
      <c r="ADP60" s="34"/>
      <c r="ADQ60" s="34"/>
      <c r="ADR60" s="34"/>
      <c r="ADS60" s="34"/>
      <c r="ADT60" s="34"/>
      <c r="ADU60" s="34"/>
      <c r="ADV60" s="34"/>
      <c r="ADW60" s="34"/>
      <c r="ADX60" s="34"/>
      <c r="ADY60" s="34"/>
      <c r="ADZ60" s="34"/>
      <c r="AEA60" s="34"/>
      <c r="AEB60" s="34"/>
      <c r="AEC60" s="34"/>
      <c r="AED60" s="34"/>
      <c r="AEE60" s="34"/>
      <c r="AEF60" s="34"/>
      <c r="AEG60" s="34"/>
      <c r="AEH60" s="34"/>
      <c r="AEI60" s="34"/>
      <c r="AEJ60" s="34"/>
      <c r="AEK60" s="34"/>
      <c r="AEL60" s="34"/>
      <c r="AEM60" s="34"/>
      <c r="AEN60" s="34"/>
      <c r="AEO60" s="34"/>
      <c r="AEP60" s="34"/>
      <c r="AEQ60" s="34"/>
      <c r="AER60" s="34"/>
      <c r="AES60" s="34"/>
      <c r="AET60" s="34"/>
      <c r="AEU60" s="34"/>
      <c r="AEV60" s="34"/>
      <c r="AEW60" s="34"/>
      <c r="AEX60" s="34"/>
      <c r="AEY60" s="34"/>
      <c r="AEZ60" s="34"/>
      <c r="AFA60" s="34"/>
      <c r="AFB60" s="34"/>
      <c r="AFC60" s="34"/>
      <c r="AFD60" s="34"/>
      <c r="AFE60" s="34"/>
      <c r="AFF60" s="34"/>
      <c r="AFG60" s="34"/>
      <c r="AFH60" s="34"/>
      <c r="AFI60" s="34"/>
      <c r="AFJ60" s="34"/>
      <c r="AFK60" s="34"/>
      <c r="AFL60" s="34"/>
      <c r="AFM60" s="34"/>
      <c r="AFN60" s="34"/>
      <c r="AFO60" s="34"/>
      <c r="AFP60" s="34"/>
      <c r="AFQ60" s="34"/>
      <c r="AFR60" s="34"/>
      <c r="AFS60" s="34"/>
      <c r="AFT60" s="34"/>
      <c r="AFU60" s="34"/>
      <c r="AFV60" s="34"/>
      <c r="AFW60" s="34"/>
      <c r="AFX60" s="34"/>
      <c r="AFY60" s="34"/>
      <c r="AFZ60" s="34"/>
      <c r="AGA60" s="34"/>
      <c r="AGB60" s="34"/>
      <c r="AGC60" s="34"/>
      <c r="AGD60" s="34"/>
      <c r="AGE60" s="34"/>
      <c r="AGF60" s="34"/>
      <c r="AGG60" s="34"/>
      <c r="AGH60" s="34"/>
      <c r="AGI60" s="34"/>
      <c r="AGJ60" s="34"/>
      <c r="AGK60" s="34"/>
      <c r="AGL60" s="34"/>
      <c r="AGM60" s="34"/>
      <c r="AGN60" s="34"/>
      <c r="AGO60" s="34"/>
      <c r="AGP60" s="34"/>
      <c r="AGQ60" s="34"/>
      <c r="AGR60" s="34"/>
      <c r="AGS60" s="34"/>
      <c r="AGT60" s="34"/>
      <c r="AGU60" s="34"/>
      <c r="AGV60" s="34"/>
      <c r="AGW60" s="34"/>
      <c r="AGX60" s="34"/>
      <c r="AGY60" s="34"/>
      <c r="AGZ60" s="34"/>
      <c r="AHA60" s="34"/>
      <c r="AHB60" s="34"/>
      <c r="AHC60" s="34"/>
      <c r="AHD60" s="34"/>
      <c r="AHE60" s="34"/>
      <c r="AHF60" s="34"/>
      <c r="AHG60" s="34"/>
      <c r="AHH60" s="34"/>
      <c r="AHI60" s="34"/>
      <c r="AHJ60" s="34"/>
      <c r="AHK60" s="34"/>
      <c r="AHL60" s="34"/>
      <c r="AHM60" s="34"/>
      <c r="AHN60" s="34"/>
      <c r="AHO60" s="34"/>
      <c r="AHP60" s="34"/>
      <c r="AHQ60" s="34"/>
      <c r="AHR60" s="34"/>
      <c r="AHS60" s="34"/>
      <c r="AHT60" s="34"/>
      <c r="AHU60" s="34"/>
      <c r="AHV60" s="34"/>
      <c r="AHW60" s="34"/>
      <c r="AHX60" s="34"/>
      <c r="AHY60" s="34"/>
      <c r="AHZ60" s="34"/>
      <c r="AIA60" s="34"/>
      <c r="AIB60" s="34"/>
      <c r="AIC60" s="34"/>
      <c r="AID60" s="34"/>
      <c r="AIE60" s="34"/>
      <c r="AIF60" s="34"/>
      <c r="AIG60" s="34"/>
      <c r="AIH60" s="34"/>
      <c r="AII60" s="34"/>
      <c r="AIJ60" s="34"/>
      <c r="AIK60" s="34"/>
      <c r="AIL60" s="34"/>
      <c r="AIM60" s="34"/>
      <c r="AIN60" s="34"/>
      <c r="AIO60" s="34"/>
      <c r="AIP60" s="34"/>
      <c r="AIQ60" s="34"/>
      <c r="AIR60" s="34"/>
      <c r="AIS60" s="34"/>
      <c r="AIT60" s="34"/>
      <c r="AIU60" s="34"/>
      <c r="AIV60" s="34"/>
      <c r="AIW60" s="34"/>
      <c r="AIX60" s="34"/>
      <c r="AIY60" s="34"/>
      <c r="AIZ60" s="34"/>
      <c r="AJA60" s="34"/>
      <c r="AJB60" s="34"/>
      <c r="AJC60" s="34"/>
      <c r="AJD60" s="34"/>
      <c r="AJE60" s="34"/>
      <c r="AJF60" s="34"/>
      <c r="AJG60" s="34"/>
      <c r="AJH60" s="34"/>
      <c r="AJI60" s="34"/>
      <c r="AJJ60" s="34"/>
      <c r="AJK60" s="34"/>
      <c r="AJL60" s="34"/>
      <c r="AJM60" s="34"/>
      <c r="AJN60" s="34"/>
      <c r="AJO60" s="34"/>
      <c r="AJP60" s="34"/>
      <c r="AJQ60" s="34"/>
      <c r="AJR60" s="34"/>
      <c r="AJS60" s="34"/>
      <c r="AJT60" s="34"/>
      <c r="AJU60" s="34"/>
      <c r="AJV60" s="34"/>
      <c r="AJW60" s="34"/>
      <c r="AJX60" s="34"/>
      <c r="AJY60" s="34"/>
      <c r="AJZ60" s="34"/>
      <c r="AKA60" s="34"/>
      <c r="AKB60" s="34"/>
      <c r="AKC60" s="34"/>
      <c r="AKD60" s="34"/>
      <c r="AKE60" s="34"/>
      <c r="AKF60" s="34"/>
      <c r="AKG60" s="34"/>
      <c r="AKH60" s="34"/>
      <c r="AKI60" s="34"/>
      <c r="AKJ60" s="34"/>
      <c r="AKK60" s="34"/>
      <c r="AKL60" s="34"/>
      <c r="AKM60" s="34"/>
      <c r="AKN60" s="34"/>
      <c r="AKO60" s="34"/>
      <c r="AKP60" s="34"/>
      <c r="AKQ60" s="34"/>
      <c r="AKR60" s="34"/>
      <c r="AKS60" s="34"/>
      <c r="AKT60" s="34"/>
      <c r="AKU60" s="34"/>
      <c r="AKV60" s="34"/>
      <c r="AKW60" s="34"/>
      <c r="AKX60" s="34"/>
      <c r="AKY60" s="34"/>
      <c r="AKZ60" s="34"/>
      <c r="ALA60" s="34"/>
      <c r="ALB60" s="34"/>
      <c r="ALC60" s="34"/>
      <c r="ALD60" s="34"/>
      <c r="ALE60" s="34"/>
      <c r="ALF60" s="34"/>
      <c r="ALG60" s="34"/>
      <c r="ALH60" s="34"/>
      <c r="ALI60" s="34"/>
      <c r="ALJ60" s="34"/>
      <c r="ALK60" s="34"/>
      <c r="ALL60" s="34"/>
      <c r="ALM60" s="34"/>
      <c r="ALN60" s="34"/>
      <c r="ALO60" s="34"/>
      <c r="ALP60" s="34"/>
      <c r="ALQ60" s="34"/>
      <c r="ALR60" s="34"/>
      <c r="ALS60" s="34"/>
      <c r="ALT60" s="34"/>
      <c r="ALU60" s="34"/>
      <c r="ALV60" s="34"/>
      <c r="ALW60" s="34"/>
      <c r="ALX60" s="34"/>
      <c r="ALY60" s="34"/>
      <c r="ALZ60" s="34"/>
      <c r="AMA60" s="34"/>
      <c r="AMB60" s="34"/>
      <c r="AMC60" s="34"/>
      <c r="AMD60" s="34"/>
      <c r="AME60" s="34"/>
      <c r="AMF60" s="34"/>
      <c r="AMG60" s="34"/>
      <c r="AMH60" s="34"/>
      <c r="AMI60" s="34"/>
      <c r="AMJ60" s="34"/>
      <c r="AMK60" s="34"/>
      <c r="AML60" s="34"/>
      <c r="AMM60" s="34"/>
      <c r="AMN60" s="34"/>
      <c r="AMO60" s="34"/>
      <c r="AMP60" s="34"/>
      <c r="AMQ60" s="34"/>
      <c r="AMR60" s="34"/>
      <c r="AMS60" s="34"/>
      <c r="AMT60" s="34"/>
      <c r="AMU60" s="34"/>
      <c r="AMV60" s="34"/>
      <c r="AMW60" s="34"/>
      <c r="AMX60" s="34"/>
      <c r="AMY60" s="34"/>
      <c r="AMZ60" s="34"/>
      <c r="ANA60" s="34"/>
      <c r="ANB60" s="34"/>
      <c r="ANC60" s="34"/>
      <c r="AND60" s="34"/>
      <c r="ANE60" s="34"/>
      <c r="ANF60" s="34"/>
      <c r="ANG60" s="34"/>
      <c r="ANH60" s="34"/>
      <c r="ANI60" s="34"/>
      <c r="ANJ60" s="34"/>
      <c r="ANK60" s="34"/>
      <c r="ANL60" s="34"/>
      <c r="ANM60" s="34"/>
      <c r="ANN60" s="34"/>
      <c r="ANO60" s="34"/>
      <c r="ANP60" s="34"/>
      <c r="ANQ60" s="34"/>
      <c r="ANR60" s="34"/>
      <c r="ANS60" s="34"/>
      <c r="ANT60" s="34"/>
      <c r="ANU60" s="34"/>
      <c r="ANV60" s="34"/>
      <c r="ANW60" s="34"/>
      <c r="ANX60" s="34"/>
      <c r="ANY60" s="34"/>
      <c r="ANZ60" s="34"/>
      <c r="AOA60" s="34"/>
      <c r="AOB60" s="34"/>
      <c r="AOC60" s="34"/>
      <c r="AOD60" s="34"/>
      <c r="AOE60" s="34"/>
      <c r="AOF60" s="34"/>
      <c r="AOG60" s="34"/>
      <c r="AOH60" s="34"/>
      <c r="AOI60" s="34"/>
      <c r="AOJ60" s="34"/>
      <c r="AOK60" s="34"/>
      <c r="AOL60" s="34"/>
      <c r="AOM60" s="34"/>
      <c r="AON60" s="34"/>
      <c r="AOO60" s="34"/>
      <c r="AOP60" s="34"/>
      <c r="AOQ60" s="34"/>
      <c r="AOR60" s="34"/>
      <c r="AOS60" s="34"/>
      <c r="AOT60" s="34"/>
      <c r="AOU60" s="34"/>
      <c r="AOV60" s="34"/>
      <c r="AOW60" s="34"/>
      <c r="AOX60" s="34"/>
      <c r="AOY60" s="34"/>
      <c r="AOZ60" s="34"/>
      <c r="APA60" s="34"/>
      <c r="APB60" s="34"/>
      <c r="APC60" s="34"/>
      <c r="APD60" s="34"/>
      <c r="APE60" s="34"/>
      <c r="APF60" s="34"/>
      <c r="APG60" s="34"/>
      <c r="APH60" s="34"/>
      <c r="API60" s="34"/>
      <c r="APJ60" s="34"/>
      <c r="APK60" s="34"/>
      <c r="APL60" s="34"/>
      <c r="APM60" s="34"/>
      <c r="APN60" s="34"/>
      <c r="APO60" s="34"/>
      <c r="APP60" s="34"/>
      <c r="APQ60" s="34"/>
      <c r="APR60" s="34"/>
      <c r="APS60" s="34"/>
      <c r="APT60" s="34"/>
      <c r="APU60" s="34"/>
      <c r="APV60" s="34"/>
      <c r="APW60" s="34"/>
      <c r="APX60" s="34"/>
      <c r="APY60" s="34"/>
      <c r="APZ60" s="34"/>
      <c r="AQA60" s="34"/>
      <c r="AQB60" s="34"/>
      <c r="AQC60" s="34"/>
      <c r="AQD60" s="34"/>
      <c r="AQE60" s="34"/>
      <c r="AQF60" s="34"/>
      <c r="AQG60" s="34"/>
      <c r="AQH60" s="34"/>
      <c r="AQI60" s="34"/>
      <c r="AQJ60" s="34"/>
      <c r="AQK60" s="34"/>
      <c r="AQL60" s="34"/>
      <c r="AQM60" s="34"/>
      <c r="AQN60" s="34"/>
      <c r="AQO60" s="34"/>
      <c r="AQP60" s="34"/>
      <c r="AQQ60" s="34"/>
      <c r="AQR60" s="34"/>
      <c r="AQS60" s="34"/>
      <c r="AQT60" s="34"/>
      <c r="AQU60" s="34"/>
      <c r="AQV60" s="34"/>
      <c r="AQW60" s="34"/>
      <c r="AQX60" s="34"/>
      <c r="AQY60" s="34"/>
      <c r="AQZ60" s="34"/>
      <c r="ARA60" s="34"/>
      <c r="ARB60" s="34"/>
      <c r="ARC60" s="34"/>
      <c r="ARD60" s="34"/>
      <c r="ARE60" s="34"/>
      <c r="ARF60" s="34"/>
      <c r="ARG60" s="34"/>
      <c r="ARH60" s="34"/>
      <c r="ARI60" s="34"/>
      <c r="ARJ60" s="34"/>
      <c r="ARK60" s="34"/>
      <c r="ARL60" s="34"/>
      <c r="ARM60" s="34"/>
      <c r="ARN60" s="34"/>
      <c r="ARO60" s="34"/>
      <c r="ARP60" s="34"/>
      <c r="ARQ60" s="34"/>
      <c r="ARR60" s="34"/>
      <c r="ARS60" s="34"/>
      <c r="ART60" s="34"/>
      <c r="ARU60" s="34"/>
      <c r="ARV60" s="34"/>
      <c r="ARW60" s="34"/>
      <c r="ARX60" s="34"/>
      <c r="ARY60" s="34"/>
      <c r="ARZ60" s="34"/>
      <c r="ASA60" s="34"/>
      <c r="ASB60" s="34"/>
      <c r="ASC60" s="34"/>
      <c r="ASD60" s="34"/>
      <c r="ASE60" s="34"/>
      <c r="ASF60" s="34"/>
      <c r="ASG60" s="34"/>
      <c r="ASH60" s="34"/>
      <c r="ASI60" s="34"/>
      <c r="ASJ60" s="34"/>
      <c r="ASK60" s="34"/>
      <c r="ASL60" s="34"/>
      <c r="ASM60" s="34"/>
      <c r="ASN60" s="34"/>
      <c r="ASO60" s="34"/>
      <c r="ASP60" s="34"/>
      <c r="ASQ60" s="34"/>
      <c r="ASR60" s="34"/>
      <c r="ASS60" s="34"/>
      <c r="AST60" s="34"/>
      <c r="ASU60" s="34"/>
      <c r="ASV60" s="34"/>
      <c r="ASW60" s="34"/>
      <c r="ASX60" s="34"/>
      <c r="ASY60" s="34"/>
      <c r="ASZ60" s="34"/>
      <c r="ATA60" s="34"/>
      <c r="ATB60" s="34"/>
      <c r="ATC60" s="34"/>
      <c r="ATD60" s="34"/>
      <c r="ATE60" s="34"/>
      <c r="ATF60" s="34"/>
      <c r="ATG60" s="34"/>
      <c r="ATH60" s="34"/>
      <c r="ATI60" s="34"/>
      <c r="ATJ60" s="34"/>
      <c r="ATK60" s="34"/>
      <c r="ATL60" s="34"/>
      <c r="ATM60" s="34"/>
      <c r="ATN60" s="34"/>
      <c r="ATO60" s="34"/>
      <c r="ATP60" s="34"/>
      <c r="ATQ60" s="34"/>
      <c r="ATR60" s="34"/>
      <c r="ATS60" s="34"/>
      <c r="ATT60" s="34"/>
      <c r="ATU60" s="34"/>
      <c r="ATV60" s="34"/>
      <c r="ATW60" s="34"/>
      <c r="ATX60" s="34"/>
      <c r="ATY60" s="34"/>
      <c r="ATZ60" s="34"/>
      <c r="AUA60" s="34"/>
      <c r="AUB60" s="34"/>
      <c r="AUC60" s="34"/>
      <c r="AUD60" s="34"/>
      <c r="AUE60" s="34"/>
      <c r="AUF60" s="34"/>
      <c r="AUG60" s="34"/>
      <c r="AUH60" s="34"/>
      <c r="AUI60" s="34"/>
      <c r="AUJ60" s="34"/>
      <c r="AUK60" s="34"/>
      <c r="AUL60" s="34"/>
      <c r="AUM60" s="34"/>
      <c r="AUN60" s="34"/>
      <c r="AUO60" s="34"/>
      <c r="AUP60" s="34"/>
      <c r="AUQ60" s="34"/>
      <c r="AUR60" s="34"/>
      <c r="AUS60" s="34"/>
      <c r="AUT60" s="34"/>
      <c r="AUU60" s="34"/>
      <c r="AUV60" s="34"/>
      <c r="AUW60" s="34"/>
      <c r="AUX60" s="34"/>
      <c r="AUY60" s="34"/>
      <c r="AUZ60" s="34"/>
      <c r="AVA60" s="34"/>
      <c r="AVB60" s="34"/>
      <c r="AVC60" s="34"/>
      <c r="AVD60" s="34"/>
      <c r="AVE60" s="34"/>
      <c r="AVF60" s="34"/>
      <c r="AVG60" s="34"/>
      <c r="AVH60" s="34"/>
      <c r="AVI60" s="34"/>
      <c r="AVJ60" s="34"/>
      <c r="AVK60" s="34"/>
      <c r="AVL60" s="34"/>
      <c r="AVM60" s="34"/>
      <c r="AVN60" s="34"/>
      <c r="AVO60" s="34"/>
      <c r="AVP60" s="34"/>
      <c r="AVQ60" s="34"/>
      <c r="AVR60" s="34"/>
      <c r="AVS60" s="34"/>
      <c r="AVT60" s="34"/>
      <c r="AVU60" s="34"/>
      <c r="AVV60" s="34"/>
      <c r="AVW60" s="34"/>
      <c r="AVX60" s="34"/>
      <c r="AVY60" s="34"/>
      <c r="AVZ60" s="34"/>
      <c r="AWA60" s="34"/>
      <c r="AWB60" s="34"/>
      <c r="AWC60" s="34"/>
      <c r="AWD60" s="34"/>
      <c r="AWE60" s="34"/>
      <c r="AWF60" s="34"/>
      <c r="AWG60" s="34"/>
      <c r="AWH60" s="34"/>
      <c r="AWI60" s="34"/>
      <c r="AWJ60" s="34"/>
      <c r="AWK60" s="34"/>
      <c r="AWL60" s="34"/>
      <c r="AWM60" s="34"/>
      <c r="AWN60" s="34"/>
      <c r="AWO60" s="34"/>
      <c r="AWP60" s="34"/>
      <c r="AWQ60" s="34"/>
      <c r="AWR60" s="34"/>
      <c r="AWS60" s="34"/>
      <c r="AWT60" s="34"/>
      <c r="AWU60" s="34"/>
      <c r="AWV60" s="34"/>
      <c r="AWW60" s="34"/>
      <c r="AWX60" s="34"/>
      <c r="AWY60" s="34"/>
      <c r="AWZ60" s="34"/>
      <c r="AXA60" s="34"/>
      <c r="AXB60" s="34"/>
      <c r="AXC60" s="34"/>
      <c r="AXD60" s="34"/>
      <c r="AXE60" s="34"/>
      <c r="AXF60" s="34"/>
      <c r="AXG60" s="34"/>
      <c r="AXH60" s="34"/>
      <c r="AXI60" s="34"/>
      <c r="AXJ60" s="34"/>
      <c r="AXK60" s="34"/>
      <c r="AXL60" s="34"/>
      <c r="AXM60" s="34"/>
      <c r="AXN60" s="34"/>
      <c r="AXO60" s="34"/>
      <c r="AXP60" s="34"/>
      <c r="AXQ60" s="34"/>
      <c r="AXR60" s="34"/>
      <c r="AXS60" s="34"/>
      <c r="AXT60" s="34"/>
      <c r="AXU60" s="34"/>
      <c r="AXV60" s="34"/>
      <c r="AXW60" s="34"/>
      <c r="AXX60" s="34"/>
      <c r="AXY60" s="34"/>
      <c r="AXZ60" s="34"/>
      <c r="AYA60" s="34"/>
      <c r="AYB60" s="34"/>
      <c r="AYC60" s="34"/>
      <c r="AYD60" s="34"/>
      <c r="AYE60" s="34"/>
      <c r="AYF60" s="34"/>
      <c r="AYG60" s="34"/>
      <c r="AYH60" s="34"/>
      <c r="AYI60" s="34"/>
      <c r="AYJ60" s="34"/>
      <c r="AYK60" s="34"/>
      <c r="AYL60" s="34"/>
      <c r="AYM60" s="34"/>
      <c r="AYN60" s="34"/>
      <c r="AYO60" s="34"/>
      <c r="AYP60" s="34"/>
      <c r="AYQ60" s="34"/>
      <c r="AYR60" s="34"/>
      <c r="AYS60" s="34"/>
      <c r="AYT60" s="34"/>
      <c r="AYU60" s="34"/>
      <c r="AYV60" s="34"/>
      <c r="AYW60" s="34"/>
      <c r="AYX60" s="34"/>
      <c r="AYY60" s="34"/>
      <c r="AYZ60" s="34"/>
      <c r="AZA60" s="34"/>
      <c r="AZB60" s="34"/>
      <c r="AZC60" s="34"/>
      <c r="AZD60" s="34"/>
      <c r="AZE60" s="34"/>
      <c r="AZF60" s="34"/>
      <c r="AZG60" s="34"/>
      <c r="AZH60" s="34"/>
      <c r="AZI60" s="34"/>
      <c r="AZJ60" s="34"/>
      <c r="AZK60" s="34"/>
      <c r="AZL60" s="34"/>
      <c r="AZM60" s="34"/>
      <c r="AZN60" s="34"/>
      <c r="AZO60" s="34"/>
      <c r="AZP60" s="34"/>
      <c r="AZQ60" s="34"/>
      <c r="AZR60" s="34"/>
      <c r="AZS60" s="34"/>
      <c r="AZT60" s="34"/>
      <c r="AZU60" s="34"/>
      <c r="AZV60" s="34"/>
      <c r="AZW60" s="34"/>
      <c r="AZX60" s="34"/>
      <c r="AZY60" s="34"/>
      <c r="AZZ60" s="34"/>
      <c r="BAA60" s="34"/>
      <c r="BAB60" s="34"/>
      <c r="BAC60" s="34"/>
      <c r="BAD60" s="34"/>
      <c r="BAE60" s="34"/>
      <c r="BAF60" s="34"/>
      <c r="BAG60" s="34"/>
      <c r="BAH60" s="34"/>
      <c r="BAI60" s="34"/>
      <c r="BAJ60" s="34"/>
      <c r="BAK60" s="34"/>
      <c r="BAL60" s="34"/>
      <c r="BAM60" s="34"/>
      <c r="BAN60" s="34"/>
      <c r="BAO60" s="34"/>
      <c r="BAP60" s="34"/>
      <c r="BAQ60" s="34"/>
      <c r="BAR60" s="34"/>
      <c r="BAS60" s="34"/>
      <c r="BAT60" s="34"/>
      <c r="BAU60" s="34"/>
      <c r="BAV60" s="34"/>
      <c r="BAW60" s="34"/>
      <c r="BAX60" s="34"/>
      <c r="BAY60" s="34"/>
      <c r="BAZ60" s="34"/>
      <c r="BBA60" s="34"/>
      <c r="BBB60" s="34"/>
      <c r="BBC60" s="34"/>
      <c r="BBD60" s="34"/>
      <c r="BBE60" s="34"/>
      <c r="BBF60" s="34"/>
      <c r="BBG60" s="34"/>
      <c r="BBH60" s="34"/>
      <c r="BBI60" s="34"/>
      <c r="BBJ60" s="34"/>
      <c r="BBK60" s="34"/>
      <c r="BBL60" s="34"/>
      <c r="BBM60" s="34"/>
      <c r="BBN60" s="34"/>
      <c r="BBO60" s="34"/>
      <c r="BBP60" s="34"/>
      <c r="BBQ60" s="34"/>
      <c r="BBR60" s="34"/>
      <c r="BBS60" s="34"/>
      <c r="BBT60" s="34"/>
      <c r="BBU60" s="34"/>
      <c r="BBV60" s="34"/>
      <c r="BBW60" s="34"/>
      <c r="BBX60" s="34"/>
      <c r="BBY60" s="34"/>
      <c r="BBZ60" s="34"/>
      <c r="BCA60" s="34"/>
      <c r="BCB60" s="34"/>
      <c r="BCC60" s="34"/>
      <c r="BCD60" s="34"/>
      <c r="BCE60" s="34"/>
      <c r="BCF60" s="34"/>
      <c r="BCG60" s="34"/>
      <c r="BCH60" s="34"/>
      <c r="BCI60" s="34"/>
      <c r="BCJ60" s="34"/>
      <c r="BCK60" s="34"/>
      <c r="BCL60" s="34"/>
      <c r="BCM60" s="34"/>
      <c r="BCN60" s="34"/>
      <c r="BCO60" s="34"/>
      <c r="BCP60" s="34"/>
      <c r="BCQ60" s="34"/>
      <c r="BCR60" s="34"/>
      <c r="BCS60" s="34"/>
      <c r="BCT60" s="34"/>
      <c r="BCU60" s="34"/>
      <c r="BCV60" s="34"/>
      <c r="BCW60" s="34"/>
      <c r="BCX60" s="34"/>
      <c r="BCY60" s="34"/>
      <c r="BCZ60" s="34"/>
      <c r="BDA60" s="34"/>
      <c r="BDB60" s="34"/>
      <c r="BDC60" s="34"/>
      <c r="BDD60" s="34"/>
      <c r="BDE60" s="34"/>
      <c r="BDF60" s="34"/>
      <c r="BDG60" s="34"/>
      <c r="BDH60" s="34"/>
      <c r="BDI60" s="34"/>
      <c r="BDJ60" s="34"/>
      <c r="BDK60" s="34"/>
      <c r="BDL60" s="34"/>
      <c r="BDM60" s="34"/>
      <c r="BDN60" s="34"/>
      <c r="BDO60" s="34"/>
      <c r="BDP60" s="34"/>
      <c r="BDQ60" s="34"/>
      <c r="BDR60" s="34"/>
      <c r="BDS60" s="34"/>
      <c r="BDT60" s="34"/>
      <c r="BDU60" s="34"/>
      <c r="BDV60" s="34"/>
      <c r="BDW60" s="34"/>
      <c r="BDX60" s="34"/>
      <c r="BDY60" s="34"/>
      <c r="BDZ60" s="34"/>
      <c r="BEA60" s="34"/>
      <c r="BEB60" s="34"/>
      <c r="BEC60" s="34"/>
      <c r="BED60" s="34"/>
      <c r="BEE60" s="34"/>
      <c r="BEF60" s="34"/>
      <c r="BEG60" s="34"/>
      <c r="BEH60" s="34"/>
      <c r="BEI60" s="34"/>
      <c r="BEJ60" s="34"/>
      <c r="BEK60" s="34"/>
      <c r="BEL60" s="34"/>
      <c r="BEM60" s="34"/>
      <c r="BEN60" s="34"/>
      <c r="BEO60" s="34"/>
      <c r="BEP60" s="34"/>
      <c r="BEQ60" s="34"/>
      <c r="BER60" s="34"/>
      <c r="BES60" s="34"/>
      <c r="BET60" s="34"/>
      <c r="BEU60" s="34"/>
      <c r="BEV60" s="34"/>
      <c r="BEW60" s="34"/>
      <c r="BEX60" s="34"/>
      <c r="BEY60" s="34"/>
      <c r="BEZ60" s="34"/>
      <c r="BFA60" s="34"/>
      <c r="BFB60" s="34"/>
      <c r="BFC60" s="34"/>
      <c r="BFD60" s="34"/>
      <c r="BFE60" s="34"/>
      <c r="BFF60" s="34"/>
      <c r="BFG60" s="34"/>
      <c r="BFH60" s="34"/>
      <c r="BFI60" s="34"/>
      <c r="BFJ60" s="34"/>
      <c r="BFK60" s="34"/>
      <c r="BFL60" s="34"/>
      <c r="BFM60" s="34"/>
      <c r="BFN60" s="34"/>
      <c r="BFO60" s="34"/>
      <c r="BFP60" s="34"/>
      <c r="BFQ60" s="34"/>
      <c r="BFR60" s="34"/>
      <c r="BFS60" s="34"/>
      <c r="BFT60" s="34"/>
      <c r="BFU60" s="34"/>
      <c r="BFV60" s="34"/>
      <c r="BFW60" s="34"/>
      <c r="BFX60" s="34"/>
      <c r="BFY60" s="34"/>
      <c r="BFZ60" s="34"/>
      <c r="BGA60" s="34"/>
      <c r="BGB60" s="34"/>
      <c r="BGC60" s="34"/>
      <c r="BGD60" s="34"/>
      <c r="BGE60" s="34"/>
      <c r="BGF60" s="34"/>
      <c r="BGG60" s="34"/>
      <c r="BGH60" s="34"/>
      <c r="BGI60" s="34"/>
      <c r="BGJ60" s="34"/>
      <c r="BGK60" s="34"/>
      <c r="BGL60" s="34"/>
      <c r="BGM60" s="34"/>
      <c r="BGN60" s="34"/>
      <c r="BGO60" s="34"/>
      <c r="BGP60" s="34"/>
      <c r="BGQ60" s="34"/>
      <c r="BGR60" s="34"/>
      <c r="BGS60" s="34"/>
      <c r="BGT60" s="34"/>
      <c r="BGU60" s="34"/>
      <c r="BGV60" s="34"/>
      <c r="BGW60" s="34"/>
      <c r="BGX60" s="34"/>
      <c r="BGY60" s="34"/>
      <c r="BGZ60" s="34"/>
      <c r="BHA60" s="34"/>
      <c r="BHB60" s="34"/>
      <c r="BHC60" s="34"/>
      <c r="BHD60" s="34"/>
      <c r="BHE60" s="34"/>
      <c r="BHF60" s="34"/>
      <c r="BHG60" s="34"/>
      <c r="BHH60" s="34"/>
      <c r="BHI60" s="34"/>
      <c r="BHJ60" s="34"/>
      <c r="BHK60" s="34"/>
      <c r="BHL60" s="34"/>
      <c r="BHM60" s="34"/>
      <c r="BHN60" s="34"/>
      <c r="BHO60" s="34"/>
      <c r="BHP60" s="34"/>
      <c r="BHQ60" s="34"/>
      <c r="BHR60" s="34"/>
      <c r="BHS60" s="34"/>
      <c r="BHT60" s="34"/>
      <c r="BHU60" s="34"/>
      <c r="BHV60" s="34"/>
      <c r="BHW60" s="34"/>
      <c r="BHX60" s="34"/>
      <c r="BHY60" s="34"/>
      <c r="BHZ60" s="34"/>
      <c r="BIA60" s="34"/>
      <c r="BIB60" s="34"/>
      <c r="BIC60" s="34"/>
      <c r="BID60" s="34"/>
      <c r="BIE60" s="34"/>
      <c r="BIF60" s="34"/>
      <c r="BIG60" s="34"/>
      <c r="BIH60" s="34"/>
      <c r="BII60" s="34"/>
      <c r="BIJ60" s="34"/>
      <c r="BIK60" s="34"/>
      <c r="BIL60" s="34"/>
      <c r="BIM60" s="34"/>
      <c r="BIN60" s="34"/>
      <c r="BIO60" s="34"/>
      <c r="BIP60" s="34"/>
      <c r="BIQ60" s="34"/>
      <c r="BIR60" s="34"/>
      <c r="BIS60" s="34"/>
      <c r="BIT60" s="34"/>
      <c r="BIU60" s="34"/>
      <c r="BIV60" s="34"/>
      <c r="BIW60" s="34"/>
      <c r="BIX60" s="34"/>
      <c r="BIY60" s="34"/>
      <c r="BIZ60" s="34"/>
      <c r="BJA60" s="34"/>
      <c r="BJB60" s="34"/>
      <c r="BJC60" s="34"/>
      <c r="BJD60" s="34"/>
      <c r="BJE60" s="34"/>
      <c r="BJF60" s="34"/>
      <c r="BJG60" s="34"/>
      <c r="BJH60" s="34"/>
      <c r="BJI60" s="34"/>
      <c r="BJJ60" s="34"/>
      <c r="BJK60" s="34"/>
      <c r="BJL60" s="34"/>
      <c r="BJM60" s="34"/>
      <c r="BJN60" s="34"/>
      <c r="BJO60" s="34"/>
      <c r="BJP60" s="34"/>
      <c r="BJQ60" s="34"/>
      <c r="BJR60" s="34"/>
      <c r="BJS60" s="34"/>
      <c r="BJT60" s="34"/>
      <c r="BJU60" s="34"/>
      <c r="BJV60" s="34"/>
      <c r="BJW60" s="34"/>
      <c r="BJX60" s="34"/>
      <c r="BJY60" s="34"/>
      <c r="BJZ60" s="34"/>
      <c r="BKA60" s="34"/>
      <c r="BKB60" s="34"/>
      <c r="BKC60" s="34"/>
      <c r="BKD60" s="34"/>
      <c r="BKE60" s="34"/>
      <c r="BKF60" s="34"/>
      <c r="BKG60" s="34"/>
      <c r="BKH60" s="34"/>
      <c r="BKI60" s="34"/>
      <c r="BKJ60" s="34"/>
      <c r="BKK60" s="34"/>
      <c r="BKL60" s="34"/>
      <c r="BKM60" s="34"/>
      <c r="BKN60" s="34"/>
      <c r="BKO60" s="34"/>
      <c r="BKP60" s="34"/>
      <c r="BKQ60" s="34"/>
      <c r="BKR60" s="34"/>
      <c r="BKS60" s="34"/>
      <c r="BKT60" s="34"/>
      <c r="BKU60" s="34"/>
      <c r="BKV60" s="34"/>
      <c r="BKW60" s="34"/>
      <c r="BKX60" s="34"/>
      <c r="BKY60" s="34"/>
      <c r="BKZ60" s="34"/>
      <c r="BLA60" s="34"/>
      <c r="BLB60" s="34"/>
      <c r="BLC60" s="34"/>
      <c r="BLD60" s="34"/>
      <c r="BLE60" s="34"/>
      <c r="BLF60" s="34"/>
      <c r="BLG60" s="34"/>
      <c r="BLH60" s="34"/>
      <c r="BLI60" s="34"/>
      <c r="BLJ60" s="34"/>
      <c r="BLK60" s="34"/>
      <c r="BLL60" s="34"/>
      <c r="BLM60" s="34"/>
      <c r="BLN60" s="34"/>
      <c r="BLO60" s="34"/>
      <c r="BLP60" s="34"/>
      <c r="BLQ60" s="34"/>
      <c r="BLR60" s="34"/>
      <c r="BLS60" s="34"/>
      <c r="BLT60" s="34"/>
      <c r="BLU60" s="34"/>
      <c r="BLV60" s="34"/>
      <c r="BLW60" s="34"/>
      <c r="BLX60" s="34"/>
      <c r="BLY60" s="34"/>
      <c r="BLZ60" s="34"/>
      <c r="BMA60" s="34"/>
      <c r="BMB60" s="34"/>
      <c r="BMC60" s="34"/>
      <c r="BMD60" s="34"/>
      <c r="BME60" s="34"/>
      <c r="BMF60" s="34"/>
      <c r="BMG60" s="34"/>
      <c r="BMH60" s="34"/>
      <c r="BMI60" s="34"/>
      <c r="BMJ60" s="34"/>
      <c r="BMK60" s="34"/>
      <c r="BML60" s="34"/>
      <c r="BMM60" s="34"/>
      <c r="BMN60" s="34"/>
      <c r="BMO60" s="34"/>
      <c r="BMP60" s="34"/>
      <c r="BMQ60" s="34"/>
      <c r="BMR60" s="34"/>
      <c r="BMS60" s="34"/>
      <c r="BMT60" s="34"/>
      <c r="BMU60" s="34"/>
      <c r="BMV60" s="34"/>
      <c r="BMW60" s="34"/>
      <c r="BMX60" s="34"/>
      <c r="BMY60" s="34"/>
      <c r="BMZ60" s="34"/>
      <c r="BNA60" s="34"/>
      <c r="BNB60" s="34"/>
      <c r="BNC60" s="34"/>
      <c r="BND60" s="34"/>
      <c r="BNE60" s="34"/>
      <c r="BNF60" s="34"/>
      <c r="BNG60" s="34"/>
      <c r="BNH60" s="34"/>
      <c r="BNI60" s="34"/>
      <c r="BNJ60" s="34"/>
      <c r="BNK60" s="34"/>
      <c r="BNL60" s="34"/>
      <c r="BNM60" s="34"/>
      <c r="BNN60" s="34"/>
      <c r="BNO60" s="34"/>
      <c r="BNP60" s="34"/>
      <c r="BNQ60" s="34"/>
      <c r="BNR60" s="34"/>
      <c r="BNS60" s="34"/>
      <c r="BNT60" s="34"/>
      <c r="BNU60" s="34"/>
      <c r="BNV60" s="34"/>
      <c r="BNW60" s="34"/>
      <c r="BNX60" s="34"/>
      <c r="BNY60" s="34"/>
      <c r="BNZ60" s="34"/>
      <c r="BOA60" s="34"/>
      <c r="BOB60" s="34"/>
      <c r="BOC60" s="34"/>
      <c r="BOD60" s="34"/>
      <c r="BOE60" s="34"/>
      <c r="BOF60" s="34"/>
      <c r="BOG60" s="34"/>
      <c r="BOH60" s="34"/>
      <c r="BOI60" s="34"/>
      <c r="BOJ60" s="34"/>
      <c r="BOK60" s="34"/>
      <c r="BOL60" s="34"/>
      <c r="BOM60" s="34"/>
      <c r="BON60" s="34"/>
      <c r="BOO60" s="34"/>
      <c r="BOP60" s="34"/>
      <c r="BOQ60" s="34"/>
      <c r="BOR60" s="34"/>
      <c r="BOS60" s="34"/>
      <c r="BOT60" s="34"/>
      <c r="BOU60" s="34"/>
      <c r="BOV60" s="34"/>
      <c r="BOW60" s="34"/>
      <c r="BOX60" s="34"/>
      <c r="BOY60" s="34"/>
      <c r="BOZ60" s="34"/>
      <c r="BPA60" s="34"/>
      <c r="BPB60" s="34"/>
      <c r="BPC60" s="34"/>
      <c r="BPD60" s="34"/>
      <c r="BPE60" s="34"/>
      <c r="BPF60" s="34"/>
      <c r="BPG60" s="34"/>
      <c r="BPH60" s="34"/>
      <c r="BPI60" s="34"/>
      <c r="BPJ60" s="34"/>
      <c r="BPK60" s="34"/>
      <c r="BPL60" s="34"/>
      <c r="BPM60" s="34"/>
      <c r="BPN60" s="34"/>
      <c r="BPO60" s="34"/>
      <c r="BPP60" s="34"/>
      <c r="BPQ60" s="34"/>
      <c r="BPR60" s="34"/>
      <c r="BPS60" s="34"/>
      <c r="BPT60" s="34"/>
      <c r="BPU60" s="34"/>
      <c r="BPV60" s="34"/>
      <c r="BPW60" s="34"/>
      <c r="BPX60" s="34"/>
      <c r="BPY60" s="34"/>
      <c r="BPZ60" s="34"/>
      <c r="BQA60" s="34"/>
      <c r="BQB60" s="34"/>
      <c r="BQC60" s="34"/>
      <c r="BQD60" s="34"/>
      <c r="BQE60" s="34"/>
      <c r="BQF60" s="34"/>
      <c r="BQG60" s="34"/>
      <c r="BQH60" s="34"/>
      <c r="BQI60" s="34"/>
      <c r="BQJ60" s="34"/>
      <c r="BQK60" s="34"/>
      <c r="BQL60" s="34"/>
      <c r="BQM60" s="34"/>
      <c r="BQN60" s="34"/>
      <c r="BQO60" s="34"/>
      <c r="BQP60" s="34"/>
      <c r="BQQ60" s="34"/>
      <c r="BQR60" s="34"/>
      <c r="BQS60" s="34"/>
      <c r="BQT60" s="34"/>
      <c r="BQU60" s="34"/>
      <c r="BQV60" s="34"/>
      <c r="BQW60" s="34"/>
      <c r="BQX60" s="34"/>
      <c r="BQY60" s="34"/>
      <c r="BQZ60" s="34"/>
      <c r="BRA60" s="34"/>
      <c r="BRB60" s="34"/>
      <c r="BRC60" s="34"/>
      <c r="BRD60" s="34"/>
      <c r="BRE60" s="34"/>
      <c r="BRF60" s="34"/>
      <c r="BRG60" s="34"/>
      <c r="BRH60" s="34"/>
      <c r="BRI60" s="34"/>
      <c r="BRJ60" s="34"/>
      <c r="BRK60" s="34"/>
      <c r="BRL60" s="34"/>
      <c r="BRM60" s="34"/>
      <c r="BRN60" s="34"/>
      <c r="BRO60" s="34"/>
      <c r="BRP60" s="34"/>
      <c r="BRQ60" s="34"/>
      <c r="BRR60" s="34"/>
      <c r="BRS60" s="34"/>
      <c r="BRT60" s="34"/>
      <c r="BRU60" s="34"/>
      <c r="BRV60" s="34"/>
      <c r="BRW60" s="34"/>
      <c r="BRX60" s="34"/>
      <c r="BRY60" s="34"/>
      <c r="BRZ60" s="34"/>
      <c r="BSA60" s="34"/>
      <c r="BSB60" s="34"/>
      <c r="BSC60" s="34"/>
      <c r="BSD60" s="34"/>
      <c r="BSE60" s="34"/>
      <c r="BSF60" s="34"/>
      <c r="BSG60" s="34"/>
      <c r="BSH60" s="34"/>
      <c r="BSI60" s="34"/>
      <c r="BSJ60" s="34"/>
      <c r="BSK60" s="34"/>
      <c r="BSL60" s="34"/>
      <c r="BSM60" s="34"/>
      <c r="BSN60" s="34"/>
      <c r="BSO60" s="34"/>
      <c r="BSP60" s="34"/>
      <c r="BSQ60" s="34"/>
      <c r="BSR60" s="34"/>
      <c r="BSS60" s="34"/>
      <c r="BST60" s="34"/>
      <c r="BSU60" s="34"/>
      <c r="BSV60" s="34"/>
      <c r="BSW60" s="34"/>
      <c r="BSX60" s="34"/>
      <c r="BSY60" s="34"/>
      <c r="BSZ60" s="34"/>
      <c r="BTA60" s="34"/>
      <c r="BTB60" s="34"/>
      <c r="BTC60" s="34"/>
      <c r="BTD60" s="34"/>
      <c r="BTE60" s="34"/>
      <c r="BTF60" s="34"/>
      <c r="BTG60" s="34"/>
      <c r="BTH60" s="34"/>
      <c r="BTI60" s="34"/>
      <c r="BTJ60" s="34"/>
      <c r="BTK60" s="34"/>
      <c r="BTL60" s="34"/>
      <c r="BTM60" s="34"/>
      <c r="BTN60" s="34"/>
      <c r="BTO60" s="34"/>
      <c r="BTP60" s="34"/>
      <c r="BTQ60" s="34"/>
      <c r="BTR60" s="34"/>
      <c r="BTS60" s="34"/>
      <c r="BTT60" s="34"/>
      <c r="BTU60" s="34"/>
      <c r="BTV60" s="34"/>
      <c r="BTW60" s="34"/>
      <c r="BTX60" s="34"/>
      <c r="BTY60" s="34"/>
      <c r="BTZ60" s="34"/>
      <c r="BUA60" s="34"/>
      <c r="BUB60" s="34"/>
      <c r="BUC60" s="34"/>
      <c r="BUD60" s="34"/>
      <c r="BUE60" s="34"/>
      <c r="BUF60" s="34"/>
      <c r="BUG60" s="34"/>
      <c r="BUH60" s="34"/>
      <c r="BUI60" s="34"/>
      <c r="BUJ60" s="34"/>
      <c r="BUK60" s="34"/>
      <c r="BUL60" s="34"/>
      <c r="BUM60" s="34"/>
      <c r="BUN60" s="34"/>
      <c r="BUO60" s="34"/>
      <c r="BUP60" s="34"/>
      <c r="BUQ60" s="34"/>
      <c r="BUR60" s="34"/>
      <c r="BUS60" s="34"/>
      <c r="BUT60" s="34"/>
      <c r="BUU60" s="34"/>
      <c r="BUV60" s="34"/>
      <c r="BUW60" s="34"/>
      <c r="BUX60" s="34"/>
      <c r="BUY60" s="34"/>
      <c r="BUZ60" s="34"/>
      <c r="BVA60" s="34"/>
      <c r="BVB60" s="34"/>
      <c r="BVC60" s="34"/>
      <c r="BVD60" s="34"/>
      <c r="BVE60" s="34"/>
      <c r="BVF60" s="34"/>
      <c r="BVG60" s="34"/>
      <c r="BVH60" s="34"/>
      <c r="BVI60" s="34"/>
      <c r="BVJ60" s="34"/>
      <c r="BVK60" s="34"/>
      <c r="BVL60" s="34"/>
      <c r="BVM60" s="34"/>
      <c r="BVN60" s="34"/>
      <c r="BVO60" s="34"/>
      <c r="BVP60" s="34"/>
      <c r="BVQ60" s="34"/>
      <c r="BVR60" s="34"/>
      <c r="BVS60" s="34"/>
      <c r="BVT60" s="34"/>
      <c r="BVU60" s="34"/>
      <c r="BVV60" s="34"/>
      <c r="BVW60" s="34"/>
      <c r="BVX60" s="34"/>
      <c r="BVY60" s="34"/>
      <c r="BVZ60" s="34"/>
      <c r="BWA60" s="34"/>
      <c r="BWB60" s="34"/>
      <c r="BWC60" s="34"/>
      <c r="BWD60" s="34"/>
      <c r="BWE60" s="34"/>
      <c r="BWF60" s="34"/>
      <c r="BWG60" s="34"/>
      <c r="BWH60" s="34"/>
      <c r="BWI60" s="34"/>
      <c r="BWJ60" s="34"/>
      <c r="BWK60" s="34"/>
      <c r="BWL60" s="34"/>
      <c r="BWM60" s="34"/>
      <c r="BWN60" s="34"/>
      <c r="BWO60" s="34"/>
      <c r="BWP60" s="34"/>
      <c r="BWQ60" s="34"/>
      <c r="BWR60" s="34"/>
      <c r="BWS60" s="34"/>
      <c r="BWT60" s="34"/>
      <c r="BWU60" s="34"/>
      <c r="BWV60" s="34"/>
      <c r="BWW60" s="34"/>
      <c r="BWX60" s="34"/>
      <c r="BWY60" s="34"/>
      <c r="BWZ60" s="34"/>
      <c r="BXA60" s="34"/>
      <c r="BXB60" s="34"/>
      <c r="BXC60" s="34"/>
      <c r="BXD60" s="34"/>
      <c r="BXE60" s="34"/>
      <c r="BXF60" s="34"/>
      <c r="BXG60" s="34"/>
      <c r="BXH60" s="34"/>
      <c r="BXI60" s="34"/>
      <c r="BXJ60" s="34"/>
      <c r="BXK60" s="34"/>
      <c r="BXL60" s="34"/>
      <c r="BXM60" s="34"/>
      <c r="BXN60" s="34"/>
      <c r="BXO60" s="34"/>
      <c r="BXP60" s="34"/>
      <c r="BXQ60" s="34"/>
      <c r="BXR60" s="34"/>
      <c r="BXS60" s="34"/>
      <c r="BXT60" s="34"/>
      <c r="BXU60" s="34"/>
      <c r="BXV60" s="34"/>
      <c r="BXW60" s="34"/>
      <c r="BXX60" s="34"/>
      <c r="BXY60" s="34"/>
      <c r="BXZ60" s="34"/>
      <c r="BYA60" s="34"/>
      <c r="BYB60" s="34"/>
      <c r="BYC60" s="34"/>
      <c r="BYD60" s="34"/>
      <c r="BYE60" s="34"/>
      <c r="BYF60" s="34"/>
      <c r="BYG60" s="34"/>
      <c r="BYH60" s="34"/>
      <c r="BYI60" s="34"/>
      <c r="BYJ60" s="34"/>
      <c r="BYK60" s="34"/>
      <c r="BYL60" s="34"/>
      <c r="BYM60" s="34"/>
      <c r="BYN60" s="34"/>
      <c r="BYO60" s="34"/>
      <c r="BYP60" s="34"/>
      <c r="BYQ60" s="34"/>
      <c r="BYR60" s="34"/>
      <c r="BYS60" s="34"/>
      <c r="BYT60" s="34"/>
      <c r="BYU60" s="34"/>
      <c r="BYV60" s="34"/>
      <c r="BYW60" s="34"/>
      <c r="BYX60" s="34"/>
      <c r="BYY60" s="34"/>
      <c r="BYZ60" s="34"/>
      <c r="BZA60" s="34"/>
      <c r="BZB60" s="34"/>
      <c r="BZC60" s="34"/>
      <c r="BZD60" s="34"/>
      <c r="BZE60" s="34"/>
      <c r="BZF60" s="34"/>
      <c r="BZG60" s="34"/>
      <c r="BZH60" s="34"/>
      <c r="BZI60" s="34"/>
      <c r="BZJ60" s="34"/>
      <c r="BZK60" s="34"/>
      <c r="BZL60" s="34"/>
      <c r="BZM60" s="34"/>
      <c r="BZN60" s="34"/>
      <c r="BZO60" s="34"/>
      <c r="BZP60" s="34"/>
      <c r="BZQ60" s="34"/>
      <c r="BZR60" s="34"/>
      <c r="BZS60" s="34"/>
      <c r="BZT60" s="34"/>
      <c r="BZU60" s="34"/>
      <c r="BZV60" s="34"/>
      <c r="BZW60" s="34"/>
      <c r="BZX60" s="34"/>
      <c r="BZY60" s="34"/>
      <c r="BZZ60" s="34"/>
      <c r="CAA60" s="34"/>
      <c r="CAB60" s="34"/>
      <c r="CAC60" s="34"/>
      <c r="CAD60" s="34"/>
      <c r="CAE60" s="34"/>
      <c r="CAF60" s="34"/>
      <c r="CAG60" s="34"/>
      <c r="CAH60" s="34"/>
      <c r="CAI60" s="34"/>
      <c r="CAJ60" s="34"/>
      <c r="CAK60" s="34"/>
      <c r="CAL60" s="34"/>
      <c r="CAM60" s="34"/>
      <c r="CAN60" s="34"/>
      <c r="CAO60" s="34"/>
      <c r="CAP60" s="34"/>
      <c r="CAQ60" s="34"/>
      <c r="CAR60" s="34"/>
      <c r="CAS60" s="34"/>
      <c r="CAT60" s="34"/>
      <c r="CAU60" s="34"/>
      <c r="CAV60" s="34"/>
      <c r="CAW60" s="34"/>
      <c r="CAX60" s="34"/>
      <c r="CAY60" s="34"/>
      <c r="CAZ60" s="34"/>
      <c r="CBA60" s="34"/>
      <c r="CBB60" s="34"/>
      <c r="CBC60" s="34"/>
      <c r="CBD60" s="34"/>
      <c r="CBE60" s="34"/>
      <c r="CBF60" s="34"/>
      <c r="CBG60" s="34"/>
      <c r="CBH60" s="34"/>
      <c r="CBI60" s="34"/>
      <c r="CBJ60" s="34"/>
      <c r="CBK60" s="34"/>
      <c r="CBL60" s="34"/>
      <c r="CBM60" s="34"/>
      <c r="CBN60" s="34"/>
      <c r="CBO60" s="34"/>
      <c r="CBP60" s="34"/>
      <c r="CBQ60" s="34"/>
      <c r="CBR60" s="34"/>
      <c r="CBS60" s="34"/>
      <c r="CBT60" s="34"/>
      <c r="CBU60" s="34"/>
      <c r="CBV60" s="34"/>
      <c r="CBW60" s="34"/>
      <c r="CBX60" s="34"/>
      <c r="CBY60" s="34"/>
      <c r="CBZ60" s="34"/>
      <c r="CCA60" s="34"/>
      <c r="CCB60" s="34"/>
      <c r="CCC60" s="34"/>
      <c r="CCD60" s="34"/>
      <c r="CCE60" s="34"/>
      <c r="CCF60" s="34"/>
      <c r="CCG60" s="34"/>
      <c r="CCH60" s="34"/>
      <c r="CCI60" s="34"/>
      <c r="CCJ60" s="34"/>
      <c r="CCK60" s="34"/>
      <c r="CCL60" s="34"/>
      <c r="CCM60" s="34"/>
      <c r="CCN60" s="34"/>
      <c r="CCO60" s="34"/>
      <c r="CCP60" s="34"/>
      <c r="CCQ60" s="34"/>
      <c r="CCR60" s="34"/>
      <c r="CCS60" s="34"/>
      <c r="CCT60" s="34"/>
      <c r="CCU60" s="34"/>
      <c r="CCV60" s="34"/>
      <c r="CCW60" s="34"/>
      <c r="CCX60" s="34"/>
      <c r="CCY60" s="34"/>
      <c r="CCZ60" s="34"/>
      <c r="CDA60" s="34"/>
      <c r="CDB60" s="34"/>
      <c r="CDC60" s="34"/>
      <c r="CDD60" s="34"/>
      <c r="CDE60" s="34"/>
      <c r="CDF60" s="34"/>
      <c r="CDG60" s="34"/>
      <c r="CDH60" s="34"/>
      <c r="CDI60" s="34"/>
      <c r="CDJ60" s="34"/>
      <c r="CDK60" s="34"/>
      <c r="CDL60" s="34"/>
      <c r="CDM60" s="34"/>
      <c r="CDN60" s="34"/>
      <c r="CDO60" s="34"/>
      <c r="CDP60" s="34"/>
      <c r="CDQ60" s="34"/>
      <c r="CDR60" s="34"/>
      <c r="CDS60" s="34"/>
      <c r="CDT60" s="34"/>
      <c r="CDU60" s="34"/>
      <c r="CDV60" s="34"/>
      <c r="CDW60" s="34"/>
      <c r="CDX60" s="34"/>
      <c r="CDY60" s="34"/>
      <c r="CDZ60" s="34"/>
      <c r="CEA60" s="34"/>
      <c r="CEB60" s="34"/>
      <c r="CEC60" s="34"/>
      <c r="CED60" s="34"/>
      <c r="CEE60" s="34"/>
      <c r="CEF60" s="34"/>
      <c r="CEG60" s="34"/>
      <c r="CEH60" s="34"/>
      <c r="CEI60" s="34"/>
      <c r="CEJ60" s="34"/>
      <c r="CEK60" s="34"/>
      <c r="CEL60" s="34"/>
      <c r="CEM60" s="34"/>
      <c r="CEN60" s="34"/>
      <c r="CEO60" s="34"/>
      <c r="CEP60" s="34"/>
      <c r="CEQ60" s="34"/>
      <c r="CER60" s="34"/>
      <c r="CES60" s="34"/>
      <c r="CET60" s="34"/>
      <c r="CEU60" s="34"/>
      <c r="CEV60" s="34"/>
      <c r="CEW60" s="34"/>
      <c r="CEX60" s="34"/>
      <c r="CEY60" s="34"/>
      <c r="CEZ60" s="34"/>
      <c r="CFA60" s="34"/>
      <c r="CFB60" s="34"/>
      <c r="CFC60" s="34"/>
      <c r="CFD60" s="34"/>
      <c r="CFE60" s="34"/>
      <c r="CFF60" s="34"/>
      <c r="CFG60" s="34"/>
      <c r="CFH60" s="34"/>
      <c r="CFI60" s="34"/>
      <c r="CFJ60" s="34"/>
      <c r="CFK60" s="34"/>
      <c r="CFL60" s="34"/>
      <c r="CFM60" s="34"/>
      <c r="CFN60" s="34"/>
      <c r="CFO60" s="34"/>
      <c r="CFP60" s="34"/>
      <c r="CFQ60" s="34"/>
      <c r="CFR60" s="34"/>
      <c r="CFS60" s="34"/>
      <c r="CFT60" s="34"/>
      <c r="CFU60" s="34"/>
      <c r="CFV60" s="34"/>
      <c r="CFW60" s="34"/>
      <c r="CFX60" s="34"/>
      <c r="CFY60" s="34"/>
      <c r="CFZ60" s="34"/>
      <c r="CGA60" s="34"/>
      <c r="CGB60" s="34"/>
      <c r="CGC60" s="34"/>
      <c r="CGD60" s="34"/>
      <c r="CGE60" s="34"/>
      <c r="CGF60" s="34"/>
      <c r="CGG60" s="34"/>
      <c r="CGH60" s="34"/>
      <c r="CGI60" s="34"/>
      <c r="CGJ60" s="34"/>
      <c r="CGK60" s="34"/>
      <c r="CGL60" s="34"/>
      <c r="CGM60" s="34"/>
      <c r="CGN60" s="34"/>
      <c r="CGO60" s="34"/>
      <c r="CGP60" s="34"/>
      <c r="CGQ60" s="34"/>
      <c r="CGR60" s="34"/>
      <c r="CGS60" s="34"/>
      <c r="CGT60" s="34"/>
      <c r="CGU60" s="34"/>
      <c r="CGV60" s="34"/>
      <c r="CGW60" s="34"/>
      <c r="CGX60" s="34"/>
      <c r="CGY60" s="34"/>
      <c r="CGZ60" s="34"/>
      <c r="CHA60" s="34"/>
      <c r="CHB60" s="34"/>
      <c r="CHC60" s="34"/>
      <c r="CHD60" s="34"/>
      <c r="CHE60" s="34"/>
      <c r="CHF60" s="34"/>
      <c r="CHG60" s="34"/>
      <c r="CHH60" s="34"/>
      <c r="CHI60" s="34"/>
      <c r="CHJ60" s="34"/>
      <c r="CHK60" s="34"/>
      <c r="CHL60" s="34"/>
      <c r="CHM60" s="34"/>
      <c r="CHN60" s="34"/>
      <c r="CHO60" s="34"/>
      <c r="CHP60" s="34"/>
      <c r="CHQ60" s="34"/>
      <c r="CHR60" s="34"/>
      <c r="CHS60" s="34"/>
      <c r="CHT60" s="34"/>
      <c r="CHU60" s="34"/>
      <c r="CHV60" s="34"/>
      <c r="CHW60" s="34"/>
      <c r="CHX60" s="34"/>
      <c r="CHY60" s="34"/>
      <c r="CHZ60" s="34"/>
      <c r="CIA60" s="34"/>
      <c r="CIB60" s="34"/>
      <c r="CIC60" s="34"/>
      <c r="CID60" s="34"/>
      <c r="CIE60" s="34"/>
      <c r="CIF60" s="34"/>
      <c r="CIG60" s="34"/>
      <c r="CIH60" s="34"/>
      <c r="CII60" s="34"/>
      <c r="CIJ60" s="34"/>
      <c r="CIK60" s="34"/>
      <c r="CIL60" s="34"/>
      <c r="CIM60" s="34"/>
      <c r="CIN60" s="34"/>
      <c r="CIO60" s="34"/>
      <c r="CIP60" s="34"/>
      <c r="CIQ60" s="34"/>
      <c r="CIR60" s="34"/>
      <c r="CIS60" s="34"/>
      <c r="CIT60" s="34"/>
      <c r="CIU60" s="34"/>
      <c r="CIV60" s="34"/>
      <c r="CIW60" s="34"/>
      <c r="CIX60" s="34"/>
      <c r="CIY60" s="34"/>
      <c r="CIZ60" s="34"/>
      <c r="CJA60" s="34"/>
      <c r="CJB60" s="34"/>
      <c r="CJC60" s="34"/>
      <c r="CJD60" s="34"/>
      <c r="CJE60" s="34"/>
      <c r="CJF60" s="34"/>
      <c r="CJG60" s="34"/>
      <c r="CJH60" s="34"/>
      <c r="CJI60" s="34"/>
      <c r="CJJ60" s="34"/>
      <c r="CJK60" s="34"/>
      <c r="CJL60" s="34"/>
      <c r="CJM60" s="34"/>
      <c r="CJN60" s="34"/>
      <c r="CJO60" s="34"/>
      <c r="CJP60" s="34"/>
      <c r="CJQ60" s="34"/>
      <c r="CJR60" s="34"/>
      <c r="CJS60" s="34"/>
      <c r="CJT60" s="34"/>
      <c r="CJU60" s="34"/>
      <c r="CJV60" s="34"/>
      <c r="CJW60" s="34"/>
      <c r="CJX60" s="34"/>
      <c r="CJY60" s="34"/>
      <c r="CJZ60" s="34"/>
      <c r="CKA60" s="34"/>
      <c r="CKB60" s="34"/>
      <c r="CKC60" s="34"/>
      <c r="CKD60" s="34"/>
      <c r="CKE60" s="34"/>
      <c r="CKF60" s="34"/>
      <c r="CKG60" s="34"/>
      <c r="CKH60" s="34"/>
      <c r="CKI60" s="34"/>
      <c r="CKJ60" s="34"/>
      <c r="CKK60" s="34"/>
      <c r="CKL60" s="34"/>
      <c r="CKM60" s="34"/>
      <c r="CKN60" s="34"/>
      <c r="CKO60" s="34"/>
      <c r="CKP60" s="34"/>
      <c r="CKQ60" s="34"/>
      <c r="CKR60" s="34"/>
      <c r="CKS60" s="34"/>
      <c r="CKT60" s="34"/>
      <c r="CKU60" s="34"/>
      <c r="CKV60" s="34"/>
      <c r="CKW60" s="34"/>
      <c r="CKX60" s="34"/>
      <c r="CKY60" s="34"/>
      <c r="CKZ60" s="34"/>
      <c r="CLA60" s="34"/>
      <c r="CLB60" s="34"/>
      <c r="CLC60" s="34"/>
      <c r="CLD60" s="34"/>
      <c r="CLE60" s="34"/>
      <c r="CLF60" s="34"/>
      <c r="CLG60" s="34"/>
      <c r="CLH60" s="34"/>
      <c r="CLI60" s="34"/>
      <c r="CLJ60" s="34"/>
      <c r="CLK60" s="34"/>
      <c r="CLL60" s="34"/>
      <c r="CLM60" s="34"/>
      <c r="CLN60" s="34"/>
      <c r="CLO60" s="34"/>
      <c r="CLP60" s="34"/>
      <c r="CLQ60" s="34"/>
      <c r="CLR60" s="34"/>
      <c r="CLS60" s="34"/>
      <c r="CLT60" s="34"/>
      <c r="CLU60" s="34"/>
      <c r="CLV60" s="34"/>
      <c r="CLW60" s="34"/>
      <c r="CLX60" s="34"/>
      <c r="CLY60" s="34"/>
      <c r="CLZ60" s="34"/>
      <c r="CMA60" s="34"/>
      <c r="CMB60" s="34"/>
      <c r="CMC60" s="34"/>
      <c r="CMD60" s="34"/>
      <c r="CME60" s="34"/>
      <c r="CMF60" s="34"/>
      <c r="CMG60" s="34"/>
      <c r="CMH60" s="34"/>
      <c r="CMI60" s="34"/>
      <c r="CMJ60" s="34"/>
      <c r="CMK60" s="34"/>
      <c r="CML60" s="34"/>
      <c r="CMM60" s="34"/>
      <c r="CMN60" s="34"/>
      <c r="CMO60" s="34"/>
      <c r="CMP60" s="34"/>
      <c r="CMQ60" s="34"/>
      <c r="CMR60" s="34"/>
      <c r="CMS60" s="34"/>
      <c r="CMT60" s="34"/>
      <c r="CMU60" s="34"/>
      <c r="CMV60" s="34"/>
      <c r="CMW60" s="34"/>
      <c r="CMX60" s="34"/>
      <c r="CMY60" s="34"/>
      <c r="CMZ60" s="34"/>
      <c r="CNA60" s="34"/>
      <c r="CNB60" s="34"/>
      <c r="CNC60" s="34"/>
      <c r="CND60" s="34"/>
      <c r="CNE60" s="34"/>
      <c r="CNF60" s="34"/>
      <c r="CNG60" s="34"/>
      <c r="CNH60" s="34"/>
      <c r="CNI60" s="34"/>
      <c r="CNJ60" s="34"/>
      <c r="CNK60" s="34"/>
      <c r="CNL60" s="34"/>
      <c r="CNM60" s="34"/>
      <c r="CNN60" s="34"/>
      <c r="CNO60" s="34"/>
      <c r="CNP60" s="34"/>
      <c r="CNQ60" s="34"/>
      <c r="CNR60" s="34"/>
      <c r="CNS60" s="34"/>
      <c r="CNT60" s="34"/>
      <c r="CNU60" s="34"/>
      <c r="CNV60" s="34"/>
      <c r="CNW60" s="34"/>
      <c r="CNX60" s="34"/>
      <c r="CNY60" s="34"/>
      <c r="CNZ60" s="34"/>
      <c r="COA60" s="34"/>
      <c r="COB60" s="34"/>
      <c r="COC60" s="34"/>
      <c r="COD60" s="34"/>
      <c r="COE60" s="34"/>
      <c r="COF60" s="34"/>
      <c r="COG60" s="34"/>
      <c r="COH60" s="34"/>
      <c r="COI60" s="34"/>
      <c r="COJ60" s="34"/>
      <c r="COK60" s="34"/>
      <c r="COL60" s="34"/>
      <c r="COM60" s="34"/>
      <c r="CON60" s="34"/>
      <c r="COO60" s="34"/>
      <c r="COP60" s="34"/>
      <c r="COQ60" s="34"/>
      <c r="COR60" s="34"/>
      <c r="COS60" s="34"/>
      <c r="COT60" s="34"/>
      <c r="COU60" s="34"/>
      <c r="COV60" s="34"/>
      <c r="COW60" s="34"/>
      <c r="COX60" s="34"/>
      <c r="COY60" s="34"/>
      <c r="COZ60" s="34"/>
      <c r="CPA60" s="34"/>
      <c r="CPB60" s="34"/>
      <c r="CPC60" s="34"/>
      <c r="CPD60" s="34"/>
      <c r="CPE60" s="34"/>
      <c r="CPF60" s="34"/>
      <c r="CPG60" s="34"/>
      <c r="CPH60" s="34"/>
      <c r="CPI60" s="34"/>
      <c r="CPJ60" s="34"/>
      <c r="CPK60" s="34"/>
      <c r="CPL60" s="34"/>
      <c r="CPM60" s="34"/>
      <c r="CPN60" s="34"/>
      <c r="CPO60" s="34"/>
      <c r="CPP60" s="34"/>
      <c r="CPQ60" s="34"/>
      <c r="CPR60" s="34"/>
      <c r="CPS60" s="34"/>
      <c r="CPT60" s="34"/>
      <c r="CPU60" s="34"/>
      <c r="CPV60" s="34"/>
      <c r="CPW60" s="34"/>
      <c r="CPX60" s="34"/>
      <c r="CPY60" s="34"/>
      <c r="CPZ60" s="34"/>
      <c r="CQA60" s="34"/>
      <c r="CQB60" s="34"/>
      <c r="CQC60" s="34"/>
      <c r="CQD60" s="34"/>
      <c r="CQE60" s="34"/>
      <c r="CQF60" s="34"/>
      <c r="CQG60" s="34"/>
      <c r="CQH60" s="34"/>
      <c r="CQI60" s="34"/>
      <c r="CQJ60" s="34"/>
      <c r="CQK60" s="34"/>
      <c r="CQL60" s="34"/>
      <c r="CQM60" s="34"/>
      <c r="CQN60" s="34"/>
      <c r="CQO60" s="34"/>
      <c r="CQP60" s="34"/>
      <c r="CQQ60" s="34"/>
      <c r="CQR60" s="34"/>
      <c r="CQS60" s="34"/>
      <c r="CQT60" s="34"/>
      <c r="CQU60" s="34"/>
      <c r="CQV60" s="34"/>
      <c r="CQW60" s="34"/>
      <c r="CQX60" s="34"/>
      <c r="CQY60" s="34"/>
      <c r="CQZ60" s="34"/>
      <c r="CRA60" s="34"/>
      <c r="CRB60" s="34"/>
      <c r="CRC60" s="34"/>
      <c r="CRD60" s="34"/>
      <c r="CRE60" s="34"/>
      <c r="CRF60" s="34"/>
      <c r="CRG60" s="34"/>
      <c r="CRH60" s="34"/>
      <c r="CRI60" s="34"/>
      <c r="CRJ60" s="34"/>
      <c r="CRK60" s="34"/>
      <c r="CRL60" s="34"/>
      <c r="CRM60" s="34"/>
      <c r="CRN60" s="34"/>
      <c r="CRO60" s="34"/>
      <c r="CRP60" s="34"/>
      <c r="CRQ60" s="34"/>
      <c r="CRR60" s="34"/>
      <c r="CRS60" s="34"/>
      <c r="CRT60" s="34"/>
      <c r="CRU60" s="34"/>
      <c r="CRV60" s="34"/>
      <c r="CRW60" s="34"/>
      <c r="CRX60" s="34"/>
      <c r="CRY60" s="34"/>
      <c r="CRZ60" s="34"/>
      <c r="CSA60" s="34"/>
      <c r="CSB60" s="34"/>
      <c r="CSC60" s="34"/>
      <c r="CSD60" s="34"/>
      <c r="CSE60" s="34"/>
      <c r="CSF60" s="34"/>
      <c r="CSG60" s="34"/>
      <c r="CSH60" s="34"/>
      <c r="CSI60" s="34"/>
      <c r="CSJ60" s="34"/>
      <c r="CSK60" s="34"/>
      <c r="CSL60" s="34"/>
      <c r="CSM60" s="34"/>
      <c r="CSN60" s="34"/>
      <c r="CSO60" s="34"/>
      <c r="CSP60" s="34"/>
      <c r="CSQ60" s="34"/>
      <c r="CSR60" s="34"/>
      <c r="CSS60" s="34"/>
      <c r="CST60" s="34"/>
      <c r="CSU60" s="34"/>
      <c r="CSV60" s="34"/>
      <c r="CSW60" s="34"/>
      <c r="CSX60" s="34"/>
      <c r="CSY60" s="34"/>
      <c r="CSZ60" s="34"/>
      <c r="CTA60" s="34"/>
      <c r="CTB60" s="34"/>
      <c r="CTC60" s="34"/>
      <c r="CTD60" s="34"/>
      <c r="CTE60" s="34"/>
      <c r="CTF60" s="34"/>
      <c r="CTG60" s="34"/>
      <c r="CTH60" s="34"/>
      <c r="CTI60" s="34"/>
      <c r="CTJ60" s="34"/>
      <c r="CTK60" s="34"/>
      <c r="CTL60" s="34"/>
      <c r="CTM60" s="34"/>
      <c r="CTN60" s="34"/>
      <c r="CTO60" s="34"/>
      <c r="CTP60" s="34"/>
      <c r="CTQ60" s="34"/>
      <c r="CTR60" s="34"/>
      <c r="CTS60" s="34"/>
      <c r="CTT60" s="34"/>
      <c r="CTU60" s="34"/>
      <c r="CTV60" s="34"/>
      <c r="CTW60" s="34"/>
      <c r="CTX60" s="34"/>
      <c r="CTY60" s="34"/>
      <c r="CTZ60" s="34"/>
      <c r="CUA60" s="34"/>
      <c r="CUB60" s="34"/>
      <c r="CUC60" s="34"/>
      <c r="CUD60" s="34"/>
      <c r="CUE60" s="34"/>
      <c r="CUF60" s="34"/>
      <c r="CUG60" s="34"/>
      <c r="CUH60" s="34"/>
      <c r="CUI60" s="34"/>
      <c r="CUJ60" s="34"/>
      <c r="CUK60" s="34"/>
      <c r="CUL60" s="34"/>
      <c r="CUM60" s="34"/>
      <c r="CUN60" s="34"/>
      <c r="CUO60" s="34"/>
      <c r="CUP60" s="34"/>
      <c r="CUQ60" s="34"/>
      <c r="CUR60" s="34"/>
      <c r="CUS60" s="34"/>
      <c r="CUT60" s="34"/>
      <c r="CUU60" s="34"/>
      <c r="CUV60" s="34"/>
      <c r="CUW60" s="34"/>
      <c r="CUX60" s="34"/>
      <c r="CUY60" s="34"/>
      <c r="CUZ60" s="34"/>
      <c r="CVA60" s="34"/>
      <c r="CVB60" s="34"/>
      <c r="CVC60" s="34"/>
      <c r="CVD60" s="34"/>
      <c r="CVE60" s="34"/>
      <c r="CVF60" s="34"/>
      <c r="CVG60" s="34"/>
      <c r="CVH60" s="34"/>
      <c r="CVI60" s="34"/>
      <c r="CVJ60" s="34"/>
      <c r="CVK60" s="34"/>
      <c r="CVL60" s="34"/>
      <c r="CVM60" s="34"/>
      <c r="CVN60" s="34"/>
      <c r="CVO60" s="34"/>
      <c r="CVP60" s="34"/>
      <c r="CVQ60" s="34"/>
      <c r="CVR60" s="34"/>
      <c r="CVS60" s="34"/>
      <c r="CVT60" s="34"/>
      <c r="CVU60" s="34"/>
      <c r="CVV60" s="34"/>
      <c r="CVW60" s="34"/>
      <c r="CVX60" s="34"/>
      <c r="CVY60" s="34"/>
      <c r="CVZ60" s="34"/>
      <c r="CWA60" s="34"/>
      <c r="CWB60" s="34"/>
      <c r="CWC60" s="34"/>
      <c r="CWD60" s="34"/>
      <c r="CWE60" s="34"/>
      <c r="CWF60" s="34"/>
      <c r="CWG60" s="34"/>
      <c r="CWH60" s="34"/>
      <c r="CWI60" s="34"/>
      <c r="CWJ60" s="34"/>
      <c r="CWK60" s="34"/>
      <c r="CWL60" s="34"/>
      <c r="CWM60" s="34"/>
      <c r="CWN60" s="34"/>
      <c r="CWO60" s="34"/>
      <c r="CWP60" s="34"/>
      <c r="CWQ60" s="34"/>
      <c r="CWR60" s="34"/>
      <c r="CWS60" s="34"/>
      <c r="CWT60" s="34"/>
      <c r="CWU60" s="34"/>
      <c r="CWV60" s="34"/>
      <c r="CWW60" s="34"/>
      <c r="CWX60" s="34"/>
      <c r="CWY60" s="34"/>
      <c r="CWZ60" s="34"/>
      <c r="CXA60" s="34"/>
      <c r="CXB60" s="34"/>
      <c r="CXC60" s="34"/>
      <c r="CXD60" s="34"/>
      <c r="CXE60" s="34"/>
      <c r="CXF60" s="34"/>
      <c r="CXG60" s="34"/>
      <c r="CXH60" s="34"/>
      <c r="CXI60" s="34"/>
      <c r="CXJ60" s="34"/>
      <c r="CXK60" s="34"/>
      <c r="CXL60" s="34"/>
      <c r="CXM60" s="34"/>
      <c r="CXN60" s="34"/>
      <c r="CXO60" s="34"/>
      <c r="CXP60" s="34"/>
      <c r="CXQ60" s="34"/>
      <c r="CXR60" s="34"/>
      <c r="CXS60" s="34"/>
      <c r="CXT60" s="34"/>
      <c r="CXU60" s="34"/>
      <c r="CXV60" s="34"/>
      <c r="CXW60" s="34"/>
      <c r="CXX60" s="34"/>
      <c r="CXY60" s="34"/>
      <c r="CXZ60" s="34"/>
      <c r="CYA60" s="34"/>
      <c r="CYB60" s="34"/>
      <c r="CYC60" s="34"/>
      <c r="CYD60" s="34"/>
      <c r="CYE60" s="34"/>
      <c r="CYF60" s="34"/>
      <c r="CYG60" s="34"/>
      <c r="CYH60" s="34"/>
      <c r="CYI60" s="34"/>
      <c r="CYJ60" s="34"/>
      <c r="CYK60" s="34"/>
      <c r="CYL60" s="34"/>
      <c r="CYM60" s="34"/>
      <c r="CYN60" s="34"/>
      <c r="CYO60" s="34"/>
      <c r="CYP60" s="34"/>
      <c r="CYQ60" s="34"/>
      <c r="CYR60" s="34"/>
      <c r="CYS60" s="34"/>
      <c r="CYT60" s="34"/>
      <c r="CYU60" s="34"/>
      <c r="CYV60" s="34"/>
      <c r="CYW60" s="34"/>
      <c r="CYX60" s="34"/>
      <c r="CYY60" s="34"/>
      <c r="CYZ60" s="34"/>
      <c r="CZA60" s="34"/>
      <c r="CZB60" s="34"/>
      <c r="CZC60" s="34"/>
      <c r="CZD60" s="34"/>
      <c r="CZE60" s="34"/>
      <c r="CZF60" s="34"/>
      <c r="CZG60" s="34"/>
      <c r="CZH60" s="34"/>
      <c r="CZI60" s="34"/>
      <c r="CZJ60" s="34"/>
      <c r="CZK60" s="34"/>
      <c r="CZL60" s="34"/>
      <c r="CZM60" s="34"/>
      <c r="CZN60" s="34"/>
      <c r="CZO60" s="34"/>
      <c r="CZP60" s="34"/>
      <c r="CZQ60" s="34"/>
      <c r="CZR60" s="34"/>
      <c r="CZS60" s="34"/>
      <c r="CZT60" s="34"/>
      <c r="CZU60" s="34"/>
      <c r="CZV60" s="34"/>
      <c r="CZW60" s="34"/>
      <c r="CZX60" s="34"/>
      <c r="CZY60" s="34"/>
      <c r="CZZ60" s="34"/>
      <c r="DAA60" s="34"/>
      <c r="DAB60" s="34"/>
      <c r="DAC60" s="34"/>
      <c r="DAD60" s="34"/>
      <c r="DAE60" s="34"/>
      <c r="DAF60" s="34"/>
      <c r="DAG60" s="34"/>
      <c r="DAH60" s="34"/>
      <c r="DAI60" s="34"/>
      <c r="DAJ60" s="34"/>
      <c r="DAK60" s="34"/>
      <c r="DAL60" s="34"/>
      <c r="DAM60" s="34"/>
      <c r="DAN60" s="34"/>
      <c r="DAO60" s="34"/>
      <c r="DAP60" s="34"/>
      <c r="DAQ60" s="34"/>
      <c r="DAR60" s="34"/>
      <c r="DAS60" s="34"/>
      <c r="DAT60" s="34"/>
      <c r="DAU60" s="34"/>
      <c r="DAV60" s="34"/>
      <c r="DAW60" s="34"/>
      <c r="DAX60" s="34"/>
      <c r="DAY60" s="34"/>
      <c r="DAZ60" s="34"/>
      <c r="DBA60" s="34"/>
      <c r="DBB60" s="34"/>
      <c r="DBC60" s="34"/>
      <c r="DBD60" s="34"/>
      <c r="DBE60" s="34"/>
      <c r="DBF60" s="34"/>
      <c r="DBG60" s="34"/>
      <c r="DBH60" s="34"/>
      <c r="DBI60" s="34"/>
      <c r="DBJ60" s="34"/>
      <c r="DBK60" s="34"/>
      <c r="DBL60" s="34"/>
      <c r="DBM60" s="34"/>
      <c r="DBN60" s="34"/>
      <c r="DBO60" s="34"/>
      <c r="DBP60" s="34"/>
      <c r="DBQ60" s="34"/>
      <c r="DBR60" s="34"/>
      <c r="DBS60" s="34"/>
      <c r="DBT60" s="34"/>
      <c r="DBU60" s="34"/>
      <c r="DBV60" s="34"/>
      <c r="DBW60" s="34"/>
      <c r="DBX60" s="34"/>
      <c r="DBY60" s="34"/>
      <c r="DBZ60" s="34"/>
      <c r="DCA60" s="34"/>
      <c r="DCB60" s="34"/>
      <c r="DCC60" s="34"/>
      <c r="DCD60" s="34"/>
      <c r="DCE60" s="34"/>
      <c r="DCF60" s="34"/>
      <c r="DCG60" s="34"/>
      <c r="DCH60" s="34"/>
      <c r="DCI60" s="34"/>
      <c r="DCJ60" s="34"/>
      <c r="DCK60" s="34"/>
      <c r="DCL60" s="34"/>
      <c r="DCM60" s="34"/>
      <c r="DCN60" s="34"/>
      <c r="DCO60" s="34"/>
      <c r="DCP60" s="34"/>
      <c r="DCQ60" s="34"/>
      <c r="DCR60" s="34"/>
      <c r="DCS60" s="34"/>
      <c r="DCT60" s="34"/>
      <c r="DCU60" s="34"/>
      <c r="DCV60" s="34"/>
      <c r="DCW60" s="34"/>
      <c r="DCX60" s="34"/>
      <c r="DCY60" s="34"/>
      <c r="DCZ60" s="34"/>
      <c r="DDA60" s="34"/>
      <c r="DDB60" s="34"/>
      <c r="DDC60" s="34"/>
      <c r="DDD60" s="34"/>
      <c r="DDE60" s="34"/>
      <c r="DDF60" s="34"/>
      <c r="DDG60" s="34"/>
      <c r="DDH60" s="34"/>
      <c r="DDI60" s="34"/>
      <c r="DDJ60" s="34"/>
      <c r="DDK60" s="34"/>
      <c r="DDL60" s="34"/>
      <c r="DDM60" s="34"/>
      <c r="DDN60" s="34"/>
      <c r="DDO60" s="34"/>
      <c r="DDP60" s="34"/>
      <c r="DDQ60" s="34"/>
      <c r="DDR60" s="34"/>
      <c r="DDS60" s="34"/>
      <c r="DDT60" s="34"/>
      <c r="DDU60" s="34"/>
      <c r="DDV60" s="34"/>
      <c r="DDW60" s="34"/>
      <c r="DDX60" s="34"/>
      <c r="DDY60" s="34"/>
      <c r="DDZ60" s="34"/>
      <c r="DEA60" s="34"/>
      <c r="DEB60" s="34"/>
      <c r="DEC60" s="34"/>
      <c r="DED60" s="34"/>
      <c r="DEE60" s="34"/>
      <c r="DEF60" s="34"/>
      <c r="DEG60" s="34"/>
      <c r="DEH60" s="34"/>
      <c r="DEI60" s="34"/>
      <c r="DEJ60" s="34"/>
      <c r="DEK60" s="34"/>
      <c r="DEL60" s="34"/>
      <c r="DEM60" s="34"/>
      <c r="DEN60" s="34"/>
      <c r="DEO60" s="34"/>
      <c r="DEP60" s="34"/>
      <c r="DEQ60" s="34"/>
      <c r="DER60" s="34"/>
      <c r="DES60" s="34"/>
      <c r="DET60" s="34"/>
      <c r="DEU60" s="34"/>
      <c r="DEV60" s="34"/>
      <c r="DEW60" s="34"/>
      <c r="DEX60" s="34"/>
      <c r="DEY60" s="34"/>
      <c r="DEZ60" s="34"/>
      <c r="DFA60" s="34"/>
      <c r="DFB60" s="34"/>
      <c r="DFC60" s="34"/>
      <c r="DFD60" s="34"/>
      <c r="DFE60" s="34"/>
      <c r="DFF60" s="34"/>
      <c r="DFG60" s="34"/>
      <c r="DFH60" s="34"/>
      <c r="DFI60" s="34"/>
      <c r="DFJ60" s="34"/>
      <c r="DFK60" s="34"/>
      <c r="DFL60" s="34"/>
      <c r="DFM60" s="34"/>
      <c r="DFN60" s="34"/>
      <c r="DFO60" s="34"/>
      <c r="DFP60" s="34"/>
      <c r="DFQ60" s="34"/>
      <c r="DFR60" s="34"/>
      <c r="DFS60" s="34"/>
      <c r="DFT60" s="34"/>
      <c r="DFU60" s="34"/>
      <c r="DFV60" s="34"/>
      <c r="DFW60" s="34"/>
      <c r="DFX60" s="34"/>
      <c r="DFY60" s="34"/>
      <c r="DFZ60" s="34"/>
      <c r="DGA60" s="34"/>
      <c r="DGB60" s="34"/>
      <c r="DGC60" s="34"/>
      <c r="DGD60" s="34"/>
      <c r="DGE60" s="34"/>
      <c r="DGF60" s="34"/>
      <c r="DGG60" s="34"/>
      <c r="DGH60" s="34"/>
      <c r="DGI60" s="34"/>
      <c r="DGJ60" s="34"/>
      <c r="DGK60" s="34"/>
      <c r="DGL60" s="34"/>
      <c r="DGM60" s="34"/>
      <c r="DGN60" s="34"/>
      <c r="DGO60" s="34"/>
      <c r="DGP60" s="34"/>
      <c r="DGQ60" s="34"/>
      <c r="DGR60" s="34"/>
      <c r="DGS60" s="34"/>
      <c r="DGT60" s="34"/>
      <c r="DGU60" s="34"/>
      <c r="DGV60" s="34"/>
      <c r="DGW60" s="34"/>
      <c r="DGX60" s="34"/>
      <c r="DGY60" s="34"/>
      <c r="DGZ60" s="34"/>
      <c r="DHA60" s="34"/>
      <c r="DHB60" s="34"/>
      <c r="DHC60" s="34"/>
      <c r="DHD60" s="34"/>
      <c r="DHE60" s="34"/>
      <c r="DHF60" s="34"/>
      <c r="DHG60" s="34"/>
      <c r="DHH60" s="34"/>
      <c r="DHI60" s="34"/>
      <c r="DHJ60" s="34"/>
      <c r="DHK60" s="34"/>
      <c r="DHL60" s="34"/>
      <c r="DHM60" s="34"/>
      <c r="DHN60" s="34"/>
      <c r="DHO60" s="34"/>
      <c r="DHP60" s="34"/>
      <c r="DHQ60" s="34"/>
      <c r="DHR60" s="34"/>
      <c r="DHS60" s="34"/>
      <c r="DHT60" s="34"/>
      <c r="DHU60" s="34"/>
      <c r="DHV60" s="34"/>
      <c r="DHW60" s="34"/>
      <c r="DHX60" s="34"/>
      <c r="DHY60" s="34"/>
      <c r="DHZ60" s="34"/>
      <c r="DIA60" s="34"/>
      <c r="DIB60" s="34"/>
      <c r="DIC60" s="34"/>
      <c r="DID60" s="34"/>
      <c r="DIE60" s="34"/>
      <c r="DIF60" s="34"/>
      <c r="DIG60" s="34"/>
      <c r="DIH60" s="34"/>
      <c r="DII60" s="34"/>
      <c r="DIJ60" s="34"/>
      <c r="DIK60" s="34"/>
      <c r="DIL60" s="34"/>
      <c r="DIM60" s="34"/>
      <c r="DIN60" s="34"/>
      <c r="DIO60" s="34"/>
      <c r="DIP60" s="34"/>
      <c r="DIQ60" s="34"/>
      <c r="DIR60" s="34"/>
      <c r="DIS60" s="34"/>
      <c r="DIT60" s="34"/>
      <c r="DIU60" s="34"/>
      <c r="DIV60" s="34"/>
      <c r="DIW60" s="34"/>
      <c r="DIX60" s="34"/>
      <c r="DIY60" s="34"/>
      <c r="DIZ60" s="34"/>
      <c r="DJA60" s="34"/>
      <c r="DJB60" s="34"/>
      <c r="DJC60" s="34"/>
      <c r="DJD60" s="34"/>
      <c r="DJE60" s="34"/>
      <c r="DJF60" s="34"/>
      <c r="DJG60" s="34"/>
      <c r="DJH60" s="34"/>
      <c r="DJI60" s="34"/>
      <c r="DJJ60" s="34"/>
      <c r="DJK60" s="34"/>
      <c r="DJL60" s="34"/>
      <c r="DJM60" s="34"/>
      <c r="DJN60" s="34"/>
      <c r="DJO60" s="34"/>
      <c r="DJP60" s="34"/>
      <c r="DJQ60" s="34"/>
      <c r="DJR60" s="34"/>
      <c r="DJS60" s="34"/>
      <c r="DJT60" s="34"/>
      <c r="DJU60" s="34"/>
      <c r="DJV60" s="34"/>
      <c r="DJW60" s="34"/>
      <c r="DJX60" s="34"/>
      <c r="DJY60" s="34"/>
      <c r="DJZ60" s="34"/>
      <c r="DKA60" s="34"/>
      <c r="DKB60" s="34"/>
      <c r="DKC60" s="34"/>
      <c r="DKD60" s="34"/>
      <c r="DKE60" s="34"/>
      <c r="DKF60" s="34"/>
      <c r="DKG60" s="34"/>
      <c r="DKH60" s="34"/>
      <c r="DKI60" s="34"/>
      <c r="DKJ60" s="34"/>
      <c r="DKK60" s="34"/>
      <c r="DKL60" s="34"/>
      <c r="DKM60" s="34"/>
      <c r="DKN60" s="34"/>
      <c r="DKO60" s="34"/>
      <c r="DKP60" s="34"/>
      <c r="DKQ60" s="34"/>
      <c r="DKR60" s="34"/>
      <c r="DKS60" s="34"/>
      <c r="DKT60" s="34"/>
      <c r="DKU60" s="34"/>
      <c r="DKV60" s="34"/>
      <c r="DKW60" s="34"/>
      <c r="DKX60" s="34"/>
      <c r="DKY60" s="34"/>
      <c r="DKZ60" s="34"/>
      <c r="DLA60" s="34"/>
      <c r="DLB60" s="34"/>
      <c r="DLC60" s="34"/>
      <c r="DLD60" s="34"/>
      <c r="DLE60" s="34"/>
      <c r="DLF60" s="34"/>
      <c r="DLG60" s="34"/>
      <c r="DLH60" s="34"/>
      <c r="DLI60" s="34"/>
      <c r="DLJ60" s="34"/>
      <c r="DLK60" s="34"/>
      <c r="DLL60" s="34"/>
      <c r="DLM60" s="34"/>
      <c r="DLN60" s="34"/>
      <c r="DLO60" s="34"/>
      <c r="DLP60" s="34"/>
      <c r="DLQ60" s="34"/>
      <c r="DLR60" s="34"/>
      <c r="DLS60" s="34"/>
      <c r="DLT60" s="34"/>
      <c r="DLU60" s="34"/>
      <c r="DLV60" s="34"/>
      <c r="DLW60" s="34"/>
      <c r="DLX60" s="34"/>
      <c r="DLY60" s="34"/>
      <c r="DLZ60" s="34"/>
      <c r="DMA60" s="34"/>
      <c r="DMB60" s="34"/>
      <c r="DMC60" s="34"/>
      <c r="DMD60" s="34"/>
      <c r="DME60" s="34"/>
      <c r="DMF60" s="34"/>
      <c r="DMG60" s="34"/>
      <c r="DMH60" s="34"/>
      <c r="DMI60" s="34"/>
      <c r="DMJ60" s="34"/>
      <c r="DMK60" s="34"/>
      <c r="DML60" s="34"/>
      <c r="DMM60" s="34"/>
      <c r="DMN60" s="34"/>
      <c r="DMO60" s="34"/>
      <c r="DMP60" s="34"/>
      <c r="DMQ60" s="34"/>
      <c r="DMR60" s="34"/>
      <c r="DMS60" s="34"/>
      <c r="DMT60" s="34"/>
      <c r="DMU60" s="34"/>
      <c r="DMV60" s="34"/>
      <c r="DMW60" s="34"/>
      <c r="DMX60" s="34"/>
      <c r="DMY60" s="34"/>
      <c r="DMZ60" s="34"/>
      <c r="DNA60" s="34"/>
      <c r="DNB60" s="34"/>
      <c r="DNC60" s="34"/>
      <c r="DND60" s="34"/>
      <c r="DNE60" s="34"/>
      <c r="DNF60" s="34"/>
      <c r="DNG60" s="34"/>
      <c r="DNH60" s="34"/>
      <c r="DNI60" s="34"/>
      <c r="DNJ60" s="34"/>
      <c r="DNK60" s="34"/>
      <c r="DNL60" s="34"/>
      <c r="DNM60" s="34"/>
      <c r="DNN60" s="34"/>
      <c r="DNO60" s="34"/>
      <c r="DNP60" s="34"/>
      <c r="DNQ60" s="34"/>
      <c r="DNR60" s="34"/>
      <c r="DNS60" s="34"/>
      <c r="DNT60" s="34"/>
      <c r="DNU60" s="34"/>
      <c r="DNV60" s="34"/>
      <c r="DNW60" s="34"/>
      <c r="DNX60" s="34"/>
      <c r="DNY60" s="34"/>
      <c r="DNZ60" s="34"/>
      <c r="DOA60" s="34"/>
      <c r="DOB60" s="34"/>
      <c r="DOC60" s="34"/>
      <c r="DOD60" s="34"/>
      <c r="DOE60" s="34"/>
      <c r="DOF60" s="34"/>
      <c r="DOG60" s="34"/>
      <c r="DOH60" s="34"/>
      <c r="DOI60" s="34"/>
      <c r="DOJ60" s="34"/>
      <c r="DOK60" s="34"/>
      <c r="DOL60" s="34"/>
      <c r="DOM60" s="34"/>
      <c r="DON60" s="34"/>
      <c r="DOO60" s="34"/>
      <c r="DOP60" s="34"/>
      <c r="DOQ60" s="34"/>
      <c r="DOR60" s="34"/>
      <c r="DOS60" s="34"/>
      <c r="DOT60" s="34"/>
      <c r="DOU60" s="34"/>
      <c r="DOV60" s="34"/>
      <c r="DOW60" s="34"/>
      <c r="DOX60" s="34"/>
      <c r="DOY60" s="34"/>
      <c r="DOZ60" s="34"/>
      <c r="DPA60" s="34"/>
      <c r="DPB60" s="34"/>
      <c r="DPC60" s="34"/>
      <c r="DPD60" s="34"/>
      <c r="DPE60" s="34"/>
      <c r="DPF60" s="34"/>
      <c r="DPG60" s="34"/>
      <c r="DPH60" s="34"/>
      <c r="DPI60" s="34"/>
      <c r="DPJ60" s="34"/>
      <c r="DPK60" s="34"/>
      <c r="DPL60" s="34"/>
      <c r="DPM60" s="34"/>
      <c r="DPN60" s="34"/>
      <c r="DPO60" s="34"/>
      <c r="DPP60" s="34"/>
      <c r="DPQ60" s="34"/>
      <c r="DPR60" s="34"/>
      <c r="DPS60" s="34"/>
      <c r="DPT60" s="34"/>
      <c r="DPU60" s="34"/>
      <c r="DPV60" s="34"/>
      <c r="DPW60" s="34"/>
      <c r="DPX60" s="34"/>
      <c r="DPY60" s="34"/>
      <c r="DPZ60" s="34"/>
      <c r="DQA60" s="34"/>
      <c r="DQB60" s="34"/>
      <c r="DQC60" s="34"/>
      <c r="DQD60" s="34"/>
      <c r="DQE60" s="34"/>
      <c r="DQF60" s="34"/>
      <c r="DQG60" s="34"/>
      <c r="DQH60" s="34"/>
      <c r="DQI60" s="34"/>
      <c r="DQJ60" s="34"/>
      <c r="DQK60" s="34"/>
      <c r="DQL60" s="34"/>
      <c r="DQM60" s="34"/>
      <c r="DQN60" s="34"/>
      <c r="DQO60" s="34"/>
      <c r="DQP60" s="34"/>
      <c r="DQQ60" s="34"/>
      <c r="DQR60" s="34"/>
      <c r="DQS60" s="34"/>
      <c r="DQT60" s="34"/>
      <c r="DQU60" s="34"/>
      <c r="DQV60" s="34"/>
      <c r="DQW60" s="34"/>
      <c r="DQX60" s="34"/>
      <c r="DQY60" s="34"/>
      <c r="DQZ60" s="34"/>
      <c r="DRA60" s="34"/>
      <c r="DRB60" s="34"/>
      <c r="DRC60" s="34"/>
      <c r="DRD60" s="34"/>
      <c r="DRE60" s="34"/>
      <c r="DRF60" s="34"/>
      <c r="DRG60" s="34"/>
      <c r="DRH60" s="34"/>
      <c r="DRI60" s="34"/>
      <c r="DRJ60" s="34"/>
      <c r="DRK60" s="34"/>
      <c r="DRL60" s="34"/>
      <c r="DRM60" s="34"/>
      <c r="DRN60" s="34"/>
      <c r="DRO60" s="34"/>
      <c r="DRP60" s="34"/>
      <c r="DRQ60" s="34"/>
      <c r="DRR60" s="34"/>
      <c r="DRS60" s="34"/>
      <c r="DRT60" s="34"/>
      <c r="DRU60" s="34"/>
      <c r="DRV60" s="34"/>
      <c r="DRW60" s="34"/>
      <c r="DRX60" s="34"/>
      <c r="DRY60" s="34"/>
      <c r="DRZ60" s="34"/>
      <c r="DSA60" s="34"/>
      <c r="DSB60" s="34"/>
      <c r="DSC60" s="34"/>
      <c r="DSD60" s="34"/>
      <c r="DSE60" s="34"/>
      <c r="DSF60" s="34"/>
      <c r="DSG60" s="34"/>
      <c r="DSH60" s="34"/>
      <c r="DSI60" s="34"/>
      <c r="DSJ60" s="34"/>
      <c r="DSK60" s="34"/>
      <c r="DSL60" s="34"/>
      <c r="DSM60" s="34"/>
      <c r="DSN60" s="34"/>
      <c r="DSO60" s="34"/>
      <c r="DSP60" s="34"/>
      <c r="DSQ60" s="34"/>
      <c r="DSR60" s="34"/>
      <c r="DSS60" s="34"/>
      <c r="DST60" s="34"/>
      <c r="DSU60" s="34"/>
      <c r="DSV60" s="34"/>
      <c r="DSW60" s="34"/>
      <c r="DSX60" s="34"/>
      <c r="DSY60" s="34"/>
      <c r="DSZ60" s="34"/>
      <c r="DTA60" s="34"/>
      <c r="DTB60" s="34"/>
      <c r="DTC60" s="34"/>
      <c r="DTD60" s="34"/>
      <c r="DTE60" s="34"/>
      <c r="DTF60" s="34"/>
      <c r="DTG60" s="34"/>
      <c r="DTH60" s="34"/>
      <c r="DTI60" s="34"/>
      <c r="DTJ60" s="34"/>
      <c r="DTK60" s="34"/>
      <c r="DTL60" s="34"/>
      <c r="DTM60" s="34"/>
      <c r="DTN60" s="34"/>
      <c r="DTO60" s="34"/>
      <c r="DTP60" s="34"/>
      <c r="DTQ60" s="34"/>
      <c r="DTR60" s="34"/>
      <c r="DTS60" s="34"/>
      <c r="DTT60" s="34"/>
      <c r="DTU60" s="34"/>
      <c r="DTV60" s="34"/>
      <c r="DTW60" s="34"/>
      <c r="DTX60" s="34"/>
      <c r="DTY60" s="34"/>
      <c r="DTZ60" s="34"/>
      <c r="DUA60" s="34"/>
      <c r="DUB60" s="34"/>
      <c r="DUC60" s="34"/>
      <c r="DUD60" s="34"/>
      <c r="DUE60" s="34"/>
      <c r="DUF60" s="34"/>
      <c r="DUG60" s="34"/>
      <c r="DUH60" s="34"/>
      <c r="DUI60" s="34"/>
      <c r="DUJ60" s="34"/>
      <c r="DUK60" s="34"/>
      <c r="DUL60" s="34"/>
      <c r="DUM60" s="34"/>
      <c r="DUN60" s="34"/>
      <c r="DUO60" s="34"/>
      <c r="DUP60" s="34"/>
      <c r="DUQ60" s="34"/>
      <c r="DUR60" s="34"/>
      <c r="DUS60" s="34"/>
      <c r="DUT60" s="34"/>
      <c r="DUU60" s="34"/>
      <c r="DUV60" s="34"/>
      <c r="DUW60" s="34"/>
      <c r="DUX60" s="34"/>
      <c r="DUY60" s="34"/>
      <c r="DUZ60" s="34"/>
      <c r="DVA60" s="34"/>
      <c r="DVB60" s="34"/>
      <c r="DVC60" s="34"/>
      <c r="DVD60" s="34"/>
      <c r="DVE60" s="34"/>
      <c r="DVF60" s="34"/>
      <c r="DVG60" s="34"/>
      <c r="DVH60" s="34"/>
      <c r="DVI60" s="34"/>
      <c r="DVJ60" s="34"/>
      <c r="DVK60" s="34"/>
      <c r="DVL60" s="34"/>
      <c r="DVM60" s="34"/>
      <c r="DVN60" s="34"/>
      <c r="DVO60" s="34"/>
      <c r="DVP60" s="34"/>
      <c r="DVQ60" s="34"/>
      <c r="DVR60" s="34"/>
      <c r="DVS60" s="34"/>
      <c r="DVT60" s="34"/>
      <c r="DVU60" s="34"/>
      <c r="DVV60" s="34"/>
      <c r="DVW60" s="34"/>
      <c r="DVX60" s="34"/>
      <c r="DVY60" s="34"/>
      <c r="DVZ60" s="34"/>
      <c r="DWA60" s="34"/>
      <c r="DWB60" s="34"/>
      <c r="DWC60" s="34"/>
      <c r="DWD60" s="34"/>
      <c r="DWE60" s="34"/>
      <c r="DWF60" s="34"/>
      <c r="DWG60" s="34"/>
      <c r="DWH60" s="34"/>
      <c r="DWI60" s="34"/>
      <c r="DWJ60" s="34"/>
      <c r="DWK60" s="34"/>
      <c r="DWL60" s="34"/>
      <c r="DWM60" s="34"/>
      <c r="DWN60" s="34"/>
      <c r="DWO60" s="34"/>
      <c r="DWP60" s="34"/>
      <c r="DWQ60" s="34"/>
      <c r="DWR60" s="34"/>
      <c r="DWS60" s="34"/>
      <c r="DWT60" s="34"/>
      <c r="DWU60" s="34"/>
      <c r="DWV60" s="34"/>
      <c r="DWW60" s="34"/>
      <c r="DWX60" s="34"/>
      <c r="DWY60" s="34"/>
      <c r="DWZ60" s="34"/>
      <c r="DXA60" s="34"/>
      <c r="DXB60" s="34"/>
      <c r="DXC60" s="34"/>
      <c r="DXD60" s="34"/>
      <c r="DXE60" s="34"/>
      <c r="DXF60" s="34"/>
      <c r="DXG60" s="34"/>
      <c r="DXH60" s="34"/>
      <c r="DXI60" s="34"/>
      <c r="DXJ60" s="34"/>
      <c r="DXK60" s="34"/>
      <c r="DXL60" s="34"/>
      <c r="DXM60" s="34"/>
      <c r="DXN60" s="34"/>
      <c r="DXO60" s="34"/>
      <c r="DXP60" s="34"/>
      <c r="DXQ60" s="34"/>
      <c r="DXR60" s="34"/>
      <c r="DXS60" s="34"/>
      <c r="DXT60" s="34"/>
      <c r="DXU60" s="34"/>
      <c r="DXV60" s="34"/>
      <c r="DXW60" s="34"/>
      <c r="DXX60" s="34"/>
      <c r="DXY60" s="34"/>
      <c r="DXZ60" s="34"/>
      <c r="DYA60" s="34"/>
      <c r="DYB60" s="34"/>
      <c r="DYC60" s="34"/>
      <c r="DYD60" s="34"/>
      <c r="DYE60" s="34"/>
      <c r="DYF60" s="34"/>
      <c r="DYG60" s="34"/>
      <c r="DYH60" s="34"/>
      <c r="DYI60" s="34"/>
      <c r="DYJ60" s="34"/>
      <c r="DYK60" s="34"/>
      <c r="DYL60" s="34"/>
      <c r="DYM60" s="34"/>
      <c r="DYN60" s="34"/>
      <c r="DYO60" s="34"/>
      <c r="DYP60" s="34"/>
      <c r="DYQ60" s="34"/>
      <c r="DYR60" s="34"/>
      <c r="DYS60" s="34"/>
      <c r="DYT60" s="34"/>
      <c r="DYU60" s="34"/>
      <c r="DYV60" s="34"/>
      <c r="DYW60" s="34"/>
      <c r="DYX60" s="34"/>
      <c r="DYY60" s="34"/>
      <c r="DYZ60" s="34"/>
      <c r="DZA60" s="34"/>
      <c r="DZB60" s="34"/>
      <c r="DZC60" s="34"/>
      <c r="DZD60" s="34"/>
      <c r="DZE60" s="34"/>
      <c r="DZF60" s="34"/>
      <c r="DZG60" s="34"/>
      <c r="DZH60" s="34"/>
      <c r="DZI60" s="34"/>
      <c r="DZJ60" s="34"/>
      <c r="DZK60" s="34"/>
      <c r="DZL60" s="34"/>
      <c r="DZM60" s="34"/>
      <c r="DZN60" s="34"/>
      <c r="DZO60" s="34"/>
      <c r="DZP60" s="34"/>
      <c r="DZQ60" s="34"/>
      <c r="DZR60" s="34"/>
      <c r="DZS60" s="34"/>
      <c r="DZT60" s="34"/>
      <c r="DZU60" s="34"/>
      <c r="DZV60" s="34"/>
      <c r="DZW60" s="34"/>
      <c r="DZX60" s="34"/>
      <c r="DZY60" s="34"/>
      <c r="DZZ60" s="34"/>
      <c r="EAA60" s="34"/>
      <c r="EAB60" s="34"/>
      <c r="EAC60" s="34"/>
      <c r="EAD60" s="34"/>
      <c r="EAE60" s="34"/>
      <c r="EAF60" s="34"/>
      <c r="EAG60" s="34"/>
      <c r="EAH60" s="34"/>
      <c r="EAI60" s="34"/>
      <c r="EAJ60" s="34"/>
      <c r="EAK60" s="34"/>
      <c r="EAL60" s="34"/>
      <c r="EAM60" s="34"/>
      <c r="EAN60" s="34"/>
      <c r="EAO60" s="34"/>
      <c r="EAP60" s="34"/>
      <c r="EAQ60" s="34"/>
      <c r="EAR60" s="34"/>
      <c r="EAS60" s="34"/>
      <c r="EAT60" s="34"/>
      <c r="EAU60" s="34"/>
      <c r="EAV60" s="34"/>
      <c r="EAW60" s="34"/>
      <c r="EAX60" s="34"/>
      <c r="EAY60" s="34"/>
      <c r="EAZ60" s="34"/>
      <c r="EBA60" s="34"/>
      <c r="EBB60" s="34"/>
      <c r="EBC60" s="34"/>
      <c r="EBD60" s="34"/>
      <c r="EBE60" s="34"/>
      <c r="EBF60" s="34"/>
      <c r="EBG60" s="34"/>
      <c r="EBH60" s="34"/>
      <c r="EBI60" s="34"/>
      <c r="EBJ60" s="34"/>
      <c r="EBK60" s="34"/>
      <c r="EBL60" s="34"/>
      <c r="EBM60" s="34"/>
      <c r="EBN60" s="34"/>
      <c r="EBO60" s="34"/>
      <c r="EBP60" s="34"/>
      <c r="EBQ60" s="34"/>
      <c r="EBR60" s="34"/>
      <c r="EBS60" s="34"/>
      <c r="EBT60" s="34"/>
      <c r="EBU60" s="34"/>
      <c r="EBV60" s="34"/>
      <c r="EBW60" s="34"/>
      <c r="EBX60" s="34"/>
      <c r="EBY60" s="34"/>
      <c r="EBZ60" s="34"/>
      <c r="ECA60" s="34"/>
      <c r="ECB60" s="34"/>
      <c r="ECC60" s="34"/>
      <c r="ECD60" s="34"/>
      <c r="ECE60" s="34"/>
      <c r="ECF60" s="34"/>
      <c r="ECG60" s="34"/>
      <c r="ECH60" s="34"/>
      <c r="ECI60" s="34"/>
      <c r="ECJ60" s="34"/>
      <c r="ECK60" s="34"/>
      <c r="ECL60" s="34"/>
      <c r="ECM60" s="34"/>
      <c r="ECN60" s="34"/>
      <c r="ECO60" s="34"/>
      <c r="ECP60" s="34"/>
      <c r="ECQ60" s="34"/>
      <c r="ECR60" s="34"/>
      <c r="ECS60" s="34"/>
      <c r="ECT60" s="34"/>
      <c r="ECU60" s="34"/>
      <c r="ECV60" s="34"/>
      <c r="ECW60" s="34"/>
      <c r="ECX60" s="34"/>
      <c r="ECY60" s="34"/>
      <c r="ECZ60" s="34"/>
      <c r="EDA60" s="34"/>
      <c r="EDB60" s="34"/>
      <c r="EDC60" s="34"/>
      <c r="EDD60" s="34"/>
      <c r="EDE60" s="34"/>
      <c r="EDF60" s="34"/>
      <c r="EDG60" s="34"/>
      <c r="EDH60" s="34"/>
      <c r="EDI60" s="34"/>
      <c r="EDJ60" s="34"/>
      <c r="EDK60" s="34"/>
      <c r="EDL60" s="34"/>
      <c r="EDM60" s="34"/>
      <c r="EDN60" s="34"/>
      <c r="EDO60" s="34"/>
      <c r="EDP60" s="34"/>
      <c r="EDQ60" s="34"/>
      <c r="EDR60" s="34"/>
      <c r="EDS60" s="34"/>
      <c r="EDT60" s="34"/>
      <c r="EDU60" s="34"/>
      <c r="EDV60" s="34"/>
      <c r="EDW60" s="34"/>
      <c r="EDX60" s="34"/>
      <c r="EDY60" s="34"/>
      <c r="EDZ60" s="34"/>
      <c r="EEA60" s="34"/>
      <c r="EEB60" s="34"/>
      <c r="EEC60" s="34"/>
      <c r="EED60" s="34"/>
      <c r="EEE60" s="34"/>
      <c r="EEF60" s="34"/>
      <c r="EEG60" s="34"/>
      <c r="EEH60" s="34"/>
      <c r="EEI60" s="34"/>
      <c r="EEJ60" s="34"/>
      <c r="EEK60" s="34"/>
      <c r="EEL60" s="34"/>
      <c r="EEM60" s="34"/>
      <c r="EEN60" s="34"/>
      <c r="EEO60" s="34"/>
      <c r="EEP60" s="34"/>
      <c r="EEQ60" s="34"/>
      <c r="EER60" s="34"/>
      <c r="EES60" s="34"/>
      <c r="EET60" s="34"/>
      <c r="EEU60" s="34"/>
      <c r="EEV60" s="34"/>
      <c r="EEW60" s="34"/>
      <c r="EEX60" s="34"/>
      <c r="EEY60" s="34"/>
      <c r="EEZ60" s="34"/>
      <c r="EFA60" s="34"/>
      <c r="EFB60" s="34"/>
      <c r="EFC60" s="34"/>
      <c r="EFD60" s="34"/>
      <c r="EFE60" s="34"/>
      <c r="EFF60" s="34"/>
      <c r="EFG60" s="34"/>
      <c r="EFH60" s="34"/>
      <c r="EFI60" s="34"/>
      <c r="EFJ60" s="34"/>
      <c r="EFK60" s="34"/>
      <c r="EFL60" s="34"/>
      <c r="EFM60" s="34"/>
      <c r="EFN60" s="34"/>
      <c r="EFO60" s="34"/>
      <c r="EFP60" s="34"/>
      <c r="EFQ60" s="34"/>
      <c r="EFR60" s="34"/>
      <c r="EFS60" s="34"/>
      <c r="EFT60" s="34"/>
      <c r="EFU60" s="34"/>
      <c r="EFV60" s="34"/>
      <c r="EFW60" s="34"/>
      <c r="EFX60" s="34"/>
      <c r="EFY60" s="34"/>
      <c r="EFZ60" s="34"/>
      <c r="EGA60" s="34"/>
      <c r="EGB60" s="34"/>
      <c r="EGC60" s="34"/>
      <c r="EGD60" s="34"/>
      <c r="EGE60" s="34"/>
      <c r="EGF60" s="34"/>
      <c r="EGG60" s="34"/>
      <c r="EGH60" s="34"/>
      <c r="EGI60" s="34"/>
      <c r="EGJ60" s="34"/>
      <c r="EGK60" s="34"/>
      <c r="EGL60" s="34"/>
      <c r="EGM60" s="34"/>
      <c r="EGN60" s="34"/>
      <c r="EGO60" s="34"/>
      <c r="EGP60" s="34"/>
      <c r="EGQ60" s="34"/>
      <c r="EGR60" s="34"/>
      <c r="EGS60" s="34"/>
      <c r="EGT60" s="34"/>
      <c r="EGU60" s="34"/>
      <c r="EGV60" s="34"/>
      <c r="EGW60" s="34"/>
      <c r="EGX60" s="34"/>
      <c r="EGY60" s="34"/>
      <c r="EGZ60" s="34"/>
      <c r="EHA60" s="34"/>
      <c r="EHB60" s="34"/>
      <c r="EHC60" s="34"/>
      <c r="EHD60" s="34"/>
      <c r="EHE60" s="34"/>
      <c r="EHF60" s="34"/>
      <c r="EHG60" s="34"/>
      <c r="EHH60" s="34"/>
      <c r="EHI60" s="34"/>
      <c r="EHJ60" s="34"/>
      <c r="EHK60" s="34"/>
      <c r="EHL60" s="34"/>
      <c r="EHM60" s="34"/>
      <c r="EHN60" s="34"/>
      <c r="EHO60" s="34"/>
      <c r="EHP60" s="34"/>
      <c r="EHQ60" s="34"/>
      <c r="EHR60" s="34"/>
      <c r="EHS60" s="34"/>
      <c r="EHT60" s="34"/>
      <c r="EHU60" s="34"/>
      <c r="EHV60" s="34"/>
      <c r="EHW60" s="34"/>
      <c r="EHX60" s="34"/>
      <c r="EHY60" s="34"/>
      <c r="EHZ60" s="34"/>
      <c r="EIA60" s="34"/>
      <c r="EIB60" s="34"/>
      <c r="EIC60" s="34"/>
      <c r="EID60" s="34"/>
      <c r="EIE60" s="34"/>
      <c r="EIF60" s="34"/>
      <c r="EIG60" s="34"/>
      <c r="EIH60" s="34"/>
      <c r="EII60" s="34"/>
      <c r="EIJ60" s="34"/>
      <c r="EIK60" s="34"/>
      <c r="EIL60" s="34"/>
      <c r="EIM60" s="34"/>
      <c r="EIN60" s="34"/>
      <c r="EIO60" s="34"/>
      <c r="EIP60" s="34"/>
      <c r="EIQ60" s="34"/>
      <c r="EIR60" s="34"/>
      <c r="EIS60" s="34"/>
      <c r="EIT60" s="34"/>
      <c r="EIU60" s="34"/>
      <c r="EIV60" s="34"/>
      <c r="EIW60" s="34"/>
      <c r="EIX60" s="34"/>
      <c r="EIY60" s="34"/>
      <c r="EIZ60" s="34"/>
      <c r="EJA60" s="34"/>
      <c r="EJB60" s="34"/>
      <c r="EJC60" s="34"/>
      <c r="EJD60" s="34"/>
      <c r="EJE60" s="34"/>
      <c r="EJF60" s="34"/>
      <c r="EJG60" s="34"/>
      <c r="EJH60" s="34"/>
      <c r="EJI60" s="34"/>
      <c r="EJJ60" s="34"/>
      <c r="EJK60" s="34"/>
      <c r="EJL60" s="34"/>
      <c r="EJM60" s="34"/>
      <c r="EJN60" s="34"/>
      <c r="EJO60" s="34"/>
      <c r="EJP60" s="34"/>
      <c r="EJQ60" s="34"/>
      <c r="EJR60" s="34"/>
      <c r="EJS60" s="34"/>
      <c r="EJT60" s="34"/>
      <c r="EJU60" s="34"/>
      <c r="EJV60" s="34"/>
      <c r="EJW60" s="34"/>
      <c r="EJX60" s="34"/>
      <c r="EJY60" s="34"/>
      <c r="EJZ60" s="34"/>
      <c r="EKA60" s="34"/>
      <c r="EKB60" s="34"/>
      <c r="EKC60" s="34"/>
      <c r="EKD60" s="34"/>
      <c r="EKE60" s="34"/>
      <c r="EKF60" s="34"/>
      <c r="EKG60" s="34"/>
      <c r="EKH60" s="34"/>
      <c r="EKI60" s="34"/>
      <c r="EKJ60" s="34"/>
      <c r="EKK60" s="34"/>
      <c r="EKL60" s="34"/>
      <c r="EKM60" s="34"/>
      <c r="EKN60" s="34"/>
      <c r="EKO60" s="34"/>
      <c r="EKP60" s="34"/>
      <c r="EKQ60" s="34"/>
      <c r="EKR60" s="34"/>
      <c r="EKS60" s="34"/>
      <c r="EKT60" s="34"/>
      <c r="EKU60" s="34"/>
      <c r="EKV60" s="34"/>
      <c r="EKW60" s="34"/>
      <c r="EKX60" s="34"/>
      <c r="EKY60" s="34"/>
      <c r="EKZ60" s="34"/>
      <c r="ELA60" s="34"/>
      <c r="ELB60" s="34"/>
      <c r="ELC60" s="34"/>
      <c r="ELD60" s="34"/>
      <c r="ELE60" s="34"/>
      <c r="ELF60" s="34"/>
      <c r="ELG60" s="34"/>
      <c r="ELH60" s="34"/>
      <c r="ELI60" s="34"/>
      <c r="ELJ60" s="34"/>
      <c r="ELK60" s="34"/>
      <c r="ELL60" s="34"/>
      <c r="ELM60" s="34"/>
      <c r="ELN60" s="34"/>
      <c r="ELO60" s="34"/>
      <c r="ELP60" s="34"/>
      <c r="ELQ60" s="34"/>
      <c r="ELR60" s="34"/>
      <c r="ELS60" s="34"/>
      <c r="ELT60" s="34"/>
      <c r="ELU60" s="34"/>
      <c r="ELV60" s="34"/>
      <c r="ELW60" s="34"/>
      <c r="ELX60" s="34"/>
      <c r="ELY60" s="34"/>
      <c r="ELZ60" s="34"/>
      <c r="EMA60" s="34"/>
      <c r="EMB60" s="34"/>
      <c r="EMC60" s="34"/>
      <c r="EMD60" s="34"/>
      <c r="EME60" s="34"/>
      <c r="EMF60" s="34"/>
      <c r="EMG60" s="34"/>
      <c r="EMH60" s="34"/>
      <c r="EMI60" s="34"/>
      <c r="EMJ60" s="34"/>
      <c r="EMK60" s="34"/>
      <c r="EML60" s="34"/>
      <c r="EMM60" s="34"/>
      <c r="EMN60" s="34"/>
      <c r="EMO60" s="34"/>
      <c r="EMP60" s="34"/>
      <c r="EMQ60" s="34"/>
      <c r="EMR60" s="34"/>
      <c r="EMS60" s="34"/>
      <c r="EMT60" s="34"/>
      <c r="EMU60" s="34"/>
      <c r="EMV60" s="34"/>
      <c r="EMW60" s="34"/>
      <c r="EMX60" s="34"/>
      <c r="EMY60" s="34"/>
      <c r="EMZ60" s="34"/>
      <c r="ENA60" s="34"/>
      <c r="ENB60" s="34"/>
      <c r="ENC60" s="34"/>
      <c r="END60" s="34"/>
      <c r="ENE60" s="34"/>
      <c r="ENF60" s="34"/>
      <c r="ENG60" s="34"/>
      <c r="ENH60" s="34"/>
      <c r="ENI60" s="34"/>
      <c r="ENJ60" s="34"/>
      <c r="ENK60" s="34"/>
      <c r="ENL60" s="34"/>
      <c r="ENM60" s="34"/>
      <c r="ENN60" s="34"/>
      <c r="ENO60" s="34"/>
      <c r="ENP60" s="34"/>
      <c r="ENQ60" s="34"/>
      <c r="ENR60" s="34"/>
      <c r="ENS60" s="34"/>
      <c r="ENT60" s="34"/>
      <c r="ENU60" s="34"/>
      <c r="ENV60" s="34"/>
      <c r="ENW60" s="34"/>
      <c r="ENX60" s="34"/>
      <c r="ENY60" s="34"/>
      <c r="ENZ60" s="34"/>
      <c r="EOA60" s="34"/>
      <c r="EOB60" s="34"/>
      <c r="EOC60" s="34"/>
      <c r="EOD60" s="34"/>
      <c r="EOE60" s="34"/>
      <c r="EOF60" s="34"/>
      <c r="EOG60" s="34"/>
      <c r="EOH60" s="34"/>
      <c r="EOI60" s="34"/>
      <c r="EOJ60" s="34"/>
      <c r="EOK60" s="34"/>
      <c r="EOL60" s="34"/>
      <c r="EOM60" s="34"/>
      <c r="EON60" s="34"/>
      <c r="EOO60" s="34"/>
      <c r="EOP60" s="34"/>
      <c r="EOQ60" s="34"/>
      <c r="EOR60" s="34"/>
      <c r="EOS60" s="34"/>
      <c r="EOT60" s="34"/>
      <c r="EOU60" s="34"/>
      <c r="EOV60" s="34"/>
      <c r="EOW60" s="34"/>
      <c r="EOX60" s="34"/>
      <c r="EOY60" s="34"/>
      <c r="EOZ60" s="34"/>
      <c r="EPA60" s="34"/>
      <c r="EPB60" s="34"/>
      <c r="EPC60" s="34"/>
      <c r="EPD60" s="34"/>
      <c r="EPE60" s="34"/>
      <c r="EPF60" s="34"/>
      <c r="EPG60" s="34"/>
      <c r="EPH60" s="34"/>
      <c r="EPI60" s="34"/>
      <c r="EPJ60" s="34"/>
      <c r="EPK60" s="34"/>
      <c r="EPL60" s="34"/>
      <c r="EPM60" s="34"/>
      <c r="EPN60" s="34"/>
      <c r="EPO60" s="34"/>
      <c r="EPP60" s="34"/>
      <c r="EPQ60" s="34"/>
      <c r="EPR60" s="34"/>
      <c r="EPS60" s="34"/>
      <c r="EPT60" s="34"/>
      <c r="EPU60" s="34"/>
      <c r="EPV60" s="34"/>
      <c r="EPW60" s="34"/>
      <c r="EPX60" s="34"/>
      <c r="EPY60" s="34"/>
      <c r="EPZ60" s="34"/>
      <c r="EQA60" s="34"/>
      <c r="EQB60" s="34"/>
      <c r="EQC60" s="34"/>
      <c r="EQD60" s="34"/>
      <c r="EQE60" s="34"/>
      <c r="EQF60" s="34"/>
      <c r="EQG60" s="34"/>
      <c r="EQH60" s="34"/>
      <c r="EQI60" s="34"/>
      <c r="EQJ60" s="34"/>
      <c r="EQK60" s="34"/>
      <c r="EQL60" s="34"/>
      <c r="EQM60" s="34"/>
      <c r="EQN60" s="34"/>
      <c r="EQO60" s="34"/>
      <c r="EQP60" s="34"/>
      <c r="EQQ60" s="34"/>
      <c r="EQR60" s="34"/>
      <c r="EQS60" s="34"/>
      <c r="EQT60" s="34"/>
      <c r="EQU60" s="34"/>
      <c r="EQV60" s="34"/>
      <c r="EQW60" s="34"/>
      <c r="EQX60" s="34"/>
      <c r="EQY60" s="34"/>
      <c r="EQZ60" s="34"/>
      <c r="ERA60" s="34"/>
      <c r="ERB60" s="34"/>
      <c r="ERC60" s="34"/>
      <c r="ERD60" s="34"/>
      <c r="ERE60" s="34"/>
      <c r="ERF60" s="34"/>
      <c r="ERG60" s="34"/>
      <c r="ERH60" s="34"/>
      <c r="ERI60" s="34"/>
      <c r="ERJ60" s="34"/>
      <c r="ERK60" s="34"/>
      <c r="ERL60" s="34"/>
      <c r="ERM60" s="34"/>
      <c r="ERN60" s="34"/>
      <c r="ERO60" s="34"/>
      <c r="ERP60" s="34"/>
      <c r="ERQ60" s="34"/>
      <c r="ERR60" s="34"/>
      <c r="ERS60" s="34"/>
      <c r="ERT60" s="34"/>
      <c r="ERU60" s="34"/>
      <c r="ERV60" s="34"/>
      <c r="ERW60" s="34"/>
      <c r="ERX60" s="34"/>
      <c r="ERY60" s="34"/>
      <c r="ERZ60" s="34"/>
      <c r="ESA60" s="34"/>
      <c r="ESB60" s="34"/>
      <c r="ESC60" s="34"/>
      <c r="ESD60" s="34"/>
      <c r="ESE60" s="34"/>
      <c r="ESF60" s="34"/>
      <c r="ESG60" s="34"/>
      <c r="ESH60" s="34"/>
      <c r="ESI60" s="34"/>
      <c r="ESJ60" s="34"/>
      <c r="ESK60" s="34"/>
      <c r="ESL60" s="34"/>
      <c r="ESM60" s="34"/>
      <c r="ESN60" s="34"/>
      <c r="ESO60" s="34"/>
      <c r="ESP60" s="34"/>
      <c r="ESQ60" s="34"/>
      <c r="ESR60" s="34"/>
      <c r="ESS60" s="34"/>
      <c r="EST60" s="34"/>
      <c r="ESU60" s="34"/>
      <c r="ESV60" s="34"/>
      <c r="ESW60" s="34"/>
      <c r="ESX60" s="34"/>
      <c r="ESY60" s="34"/>
      <c r="ESZ60" s="34"/>
      <c r="ETA60" s="34"/>
      <c r="ETB60" s="34"/>
      <c r="ETC60" s="34"/>
      <c r="ETD60" s="34"/>
      <c r="ETE60" s="34"/>
      <c r="ETF60" s="34"/>
      <c r="ETG60" s="34"/>
      <c r="ETH60" s="34"/>
      <c r="ETI60" s="34"/>
      <c r="ETJ60" s="34"/>
      <c r="ETK60" s="34"/>
      <c r="ETL60" s="34"/>
      <c r="ETM60" s="34"/>
      <c r="ETN60" s="34"/>
      <c r="ETO60" s="34"/>
      <c r="ETP60" s="34"/>
      <c r="ETQ60" s="34"/>
      <c r="ETR60" s="34"/>
      <c r="ETS60" s="34"/>
      <c r="ETT60" s="34"/>
      <c r="ETU60" s="34"/>
      <c r="ETV60" s="34"/>
      <c r="ETW60" s="34"/>
      <c r="ETX60" s="34"/>
      <c r="ETY60" s="34"/>
      <c r="ETZ60" s="34"/>
      <c r="EUA60" s="34"/>
      <c r="EUB60" s="34"/>
      <c r="EUC60" s="34"/>
      <c r="EUD60" s="34"/>
      <c r="EUE60" s="34"/>
      <c r="EUF60" s="34"/>
      <c r="EUG60" s="34"/>
      <c r="EUH60" s="34"/>
      <c r="EUI60" s="34"/>
      <c r="EUJ60" s="34"/>
      <c r="EUK60" s="34"/>
      <c r="EUL60" s="34"/>
      <c r="EUM60" s="34"/>
      <c r="EUN60" s="34"/>
      <c r="EUO60" s="34"/>
      <c r="EUP60" s="34"/>
      <c r="EUQ60" s="34"/>
      <c r="EUR60" s="34"/>
      <c r="EUS60" s="34"/>
      <c r="EUT60" s="34"/>
      <c r="EUU60" s="34"/>
      <c r="EUV60" s="34"/>
      <c r="EUW60" s="34"/>
      <c r="EUX60" s="34"/>
      <c r="EUY60" s="34"/>
      <c r="EUZ60" s="34"/>
      <c r="EVA60" s="34"/>
      <c r="EVB60" s="34"/>
      <c r="EVC60" s="34"/>
      <c r="EVD60" s="34"/>
      <c r="EVE60" s="34"/>
      <c r="EVF60" s="34"/>
      <c r="EVG60" s="34"/>
      <c r="EVH60" s="34"/>
      <c r="EVI60" s="34"/>
      <c r="EVJ60" s="34"/>
      <c r="EVK60" s="34"/>
      <c r="EVL60" s="34"/>
      <c r="EVM60" s="34"/>
      <c r="EVN60" s="34"/>
      <c r="EVO60" s="34"/>
      <c r="EVP60" s="34"/>
      <c r="EVQ60" s="34"/>
      <c r="EVR60" s="34"/>
      <c r="EVS60" s="34"/>
      <c r="EVT60" s="34"/>
      <c r="EVU60" s="34"/>
      <c r="EVV60" s="34"/>
      <c r="EVW60" s="34"/>
      <c r="EVX60" s="34"/>
      <c r="EVY60" s="34"/>
      <c r="EVZ60" s="34"/>
      <c r="EWA60" s="34"/>
      <c r="EWB60" s="34"/>
      <c r="EWC60" s="34"/>
      <c r="EWD60" s="34"/>
      <c r="EWE60" s="34"/>
      <c r="EWF60" s="34"/>
      <c r="EWG60" s="34"/>
      <c r="EWH60" s="34"/>
      <c r="EWI60" s="34"/>
      <c r="EWJ60" s="34"/>
      <c r="EWK60" s="34"/>
      <c r="EWL60" s="34"/>
      <c r="EWM60" s="34"/>
      <c r="EWN60" s="34"/>
      <c r="EWO60" s="34"/>
      <c r="EWP60" s="34"/>
      <c r="EWQ60" s="34"/>
      <c r="EWR60" s="34"/>
      <c r="EWS60" s="34"/>
      <c r="EWT60" s="34"/>
      <c r="EWU60" s="34"/>
      <c r="EWV60" s="34"/>
      <c r="EWW60" s="34"/>
      <c r="EWX60" s="34"/>
      <c r="EWY60" s="34"/>
      <c r="EWZ60" s="34"/>
      <c r="EXA60" s="34"/>
      <c r="EXB60" s="34"/>
      <c r="EXC60" s="34"/>
      <c r="EXD60" s="34"/>
      <c r="EXE60" s="34"/>
      <c r="EXF60" s="34"/>
      <c r="EXG60" s="34"/>
      <c r="EXH60" s="34"/>
      <c r="EXI60" s="34"/>
      <c r="EXJ60" s="34"/>
      <c r="EXK60" s="34"/>
      <c r="EXL60" s="34"/>
      <c r="EXM60" s="34"/>
      <c r="EXN60" s="34"/>
      <c r="EXO60" s="34"/>
      <c r="EXP60" s="34"/>
      <c r="EXQ60" s="34"/>
      <c r="EXR60" s="34"/>
      <c r="EXS60" s="34"/>
      <c r="EXT60" s="34"/>
      <c r="EXU60" s="34"/>
      <c r="EXV60" s="34"/>
      <c r="EXW60" s="34"/>
      <c r="EXX60" s="34"/>
      <c r="EXY60" s="34"/>
      <c r="EXZ60" s="34"/>
      <c r="EYA60" s="34"/>
      <c r="EYB60" s="34"/>
      <c r="EYC60" s="34"/>
      <c r="EYD60" s="34"/>
      <c r="EYE60" s="34"/>
      <c r="EYF60" s="34"/>
      <c r="EYG60" s="34"/>
      <c r="EYH60" s="34"/>
      <c r="EYI60" s="34"/>
      <c r="EYJ60" s="34"/>
      <c r="EYK60" s="34"/>
      <c r="EYL60" s="34"/>
      <c r="EYM60" s="34"/>
      <c r="EYN60" s="34"/>
      <c r="EYO60" s="34"/>
      <c r="EYP60" s="34"/>
      <c r="EYQ60" s="34"/>
      <c r="EYR60" s="34"/>
      <c r="EYS60" s="34"/>
      <c r="EYT60" s="34"/>
      <c r="EYU60" s="34"/>
      <c r="EYV60" s="34"/>
      <c r="EYW60" s="34"/>
      <c r="EYX60" s="34"/>
      <c r="EYY60" s="34"/>
      <c r="EYZ60" s="34"/>
      <c r="EZA60" s="34"/>
      <c r="EZB60" s="34"/>
      <c r="EZC60" s="34"/>
      <c r="EZD60" s="34"/>
      <c r="EZE60" s="34"/>
      <c r="EZF60" s="34"/>
      <c r="EZG60" s="34"/>
      <c r="EZH60" s="34"/>
      <c r="EZI60" s="34"/>
      <c r="EZJ60" s="34"/>
      <c r="EZK60" s="34"/>
      <c r="EZL60" s="34"/>
      <c r="EZM60" s="34"/>
      <c r="EZN60" s="34"/>
      <c r="EZO60" s="34"/>
      <c r="EZP60" s="34"/>
      <c r="EZQ60" s="34"/>
      <c r="EZR60" s="34"/>
      <c r="EZS60" s="34"/>
      <c r="EZT60" s="34"/>
      <c r="EZU60" s="34"/>
      <c r="EZV60" s="34"/>
      <c r="EZW60" s="34"/>
      <c r="EZX60" s="34"/>
      <c r="EZY60" s="34"/>
      <c r="EZZ60" s="34"/>
      <c r="FAA60" s="34"/>
      <c r="FAB60" s="34"/>
      <c r="FAC60" s="34"/>
      <c r="FAD60" s="34"/>
      <c r="FAE60" s="34"/>
      <c r="FAF60" s="34"/>
      <c r="FAG60" s="34"/>
      <c r="FAH60" s="34"/>
      <c r="FAI60" s="34"/>
      <c r="FAJ60" s="34"/>
      <c r="FAK60" s="34"/>
      <c r="FAL60" s="34"/>
      <c r="FAM60" s="34"/>
      <c r="FAN60" s="34"/>
      <c r="FAO60" s="34"/>
      <c r="FAP60" s="34"/>
      <c r="FAQ60" s="34"/>
      <c r="FAR60" s="34"/>
      <c r="FAS60" s="34"/>
      <c r="FAT60" s="34"/>
      <c r="FAU60" s="34"/>
      <c r="FAV60" s="34"/>
      <c r="FAW60" s="34"/>
      <c r="FAX60" s="34"/>
      <c r="FAY60" s="34"/>
      <c r="FAZ60" s="34"/>
      <c r="FBA60" s="34"/>
      <c r="FBB60" s="34"/>
      <c r="FBC60" s="34"/>
      <c r="FBD60" s="34"/>
      <c r="FBE60" s="34"/>
      <c r="FBF60" s="34"/>
      <c r="FBG60" s="34"/>
      <c r="FBH60" s="34"/>
      <c r="FBI60" s="34"/>
      <c r="FBJ60" s="34"/>
      <c r="FBK60" s="34"/>
      <c r="FBL60" s="34"/>
      <c r="FBM60" s="34"/>
      <c r="FBN60" s="34"/>
      <c r="FBO60" s="34"/>
      <c r="FBP60" s="34"/>
      <c r="FBQ60" s="34"/>
      <c r="FBR60" s="34"/>
      <c r="FBS60" s="34"/>
      <c r="FBT60" s="34"/>
      <c r="FBU60" s="34"/>
      <c r="FBV60" s="34"/>
      <c r="FBW60" s="34"/>
      <c r="FBX60" s="34"/>
      <c r="FBY60" s="34"/>
      <c r="FBZ60" s="34"/>
      <c r="FCA60" s="34"/>
      <c r="FCB60" s="34"/>
      <c r="FCC60" s="34"/>
      <c r="FCD60" s="34"/>
      <c r="FCE60" s="34"/>
      <c r="FCF60" s="34"/>
      <c r="FCG60" s="34"/>
      <c r="FCH60" s="34"/>
      <c r="FCI60" s="34"/>
      <c r="FCJ60" s="34"/>
      <c r="FCK60" s="34"/>
      <c r="FCL60" s="34"/>
      <c r="FCM60" s="34"/>
      <c r="FCN60" s="34"/>
      <c r="FCO60" s="34"/>
      <c r="FCP60" s="34"/>
      <c r="FCQ60" s="34"/>
      <c r="FCR60" s="34"/>
      <c r="FCS60" s="34"/>
      <c r="FCT60" s="34"/>
      <c r="FCU60" s="34"/>
      <c r="FCV60" s="34"/>
      <c r="FCW60" s="34"/>
      <c r="FCX60" s="34"/>
      <c r="FCY60" s="34"/>
      <c r="FCZ60" s="34"/>
      <c r="FDA60" s="34"/>
      <c r="FDB60" s="34"/>
      <c r="FDC60" s="34"/>
      <c r="FDD60" s="34"/>
      <c r="FDE60" s="34"/>
      <c r="FDF60" s="34"/>
      <c r="FDG60" s="34"/>
      <c r="FDH60" s="34"/>
      <c r="FDI60" s="34"/>
      <c r="FDJ60" s="34"/>
      <c r="FDK60" s="34"/>
      <c r="FDL60" s="34"/>
      <c r="FDM60" s="34"/>
      <c r="FDN60" s="34"/>
      <c r="FDO60" s="34"/>
      <c r="FDP60" s="34"/>
      <c r="FDQ60" s="34"/>
      <c r="FDR60" s="34"/>
      <c r="FDS60" s="34"/>
      <c r="FDT60" s="34"/>
      <c r="FDU60" s="34"/>
      <c r="FDV60" s="34"/>
      <c r="FDW60" s="34"/>
      <c r="FDX60" s="34"/>
      <c r="FDY60" s="34"/>
      <c r="FDZ60" s="34"/>
      <c r="FEA60" s="34"/>
      <c r="FEB60" s="34"/>
      <c r="FEC60" s="34"/>
      <c r="FED60" s="34"/>
      <c r="FEE60" s="34"/>
      <c r="FEF60" s="34"/>
      <c r="FEG60" s="34"/>
      <c r="FEH60" s="34"/>
      <c r="FEI60" s="34"/>
      <c r="FEJ60" s="34"/>
      <c r="FEK60" s="34"/>
      <c r="FEL60" s="34"/>
      <c r="FEM60" s="34"/>
      <c r="FEN60" s="34"/>
      <c r="FEO60" s="34"/>
      <c r="FEP60" s="34"/>
      <c r="FEQ60" s="34"/>
      <c r="FER60" s="34"/>
      <c r="FES60" s="34"/>
      <c r="FET60" s="34"/>
      <c r="FEU60" s="34"/>
      <c r="FEV60" s="34"/>
      <c r="FEW60" s="34"/>
      <c r="FEX60" s="34"/>
      <c r="FEY60" s="34"/>
      <c r="FEZ60" s="34"/>
      <c r="FFA60" s="34"/>
      <c r="FFB60" s="34"/>
      <c r="FFC60" s="34"/>
      <c r="FFD60" s="34"/>
      <c r="FFE60" s="34"/>
      <c r="FFF60" s="34"/>
      <c r="FFG60" s="34"/>
      <c r="FFH60" s="34"/>
      <c r="FFI60" s="34"/>
      <c r="FFJ60" s="34"/>
      <c r="FFK60" s="34"/>
      <c r="FFL60" s="34"/>
      <c r="FFM60" s="34"/>
      <c r="FFN60" s="34"/>
      <c r="FFO60" s="34"/>
      <c r="FFP60" s="34"/>
      <c r="FFQ60" s="34"/>
      <c r="FFR60" s="34"/>
      <c r="FFS60" s="34"/>
      <c r="FFT60" s="34"/>
      <c r="FFU60" s="34"/>
      <c r="FFV60" s="34"/>
      <c r="FFW60" s="34"/>
      <c r="FFX60" s="34"/>
      <c r="FFY60" s="34"/>
      <c r="FFZ60" s="34"/>
      <c r="FGA60" s="34"/>
      <c r="FGB60" s="34"/>
      <c r="FGC60" s="34"/>
      <c r="FGD60" s="34"/>
      <c r="FGE60" s="34"/>
      <c r="FGF60" s="34"/>
      <c r="FGG60" s="34"/>
      <c r="FGH60" s="34"/>
      <c r="FGI60" s="34"/>
      <c r="FGJ60" s="34"/>
      <c r="FGK60" s="34"/>
      <c r="FGL60" s="34"/>
      <c r="FGM60" s="34"/>
      <c r="FGN60" s="34"/>
      <c r="FGO60" s="34"/>
      <c r="FGP60" s="34"/>
      <c r="FGQ60" s="34"/>
      <c r="FGR60" s="34"/>
      <c r="FGS60" s="34"/>
      <c r="FGT60" s="34"/>
      <c r="FGU60" s="34"/>
      <c r="FGV60" s="34"/>
      <c r="FGW60" s="34"/>
      <c r="FGX60" s="34"/>
      <c r="FGY60" s="34"/>
      <c r="FGZ60" s="34"/>
      <c r="FHA60" s="34"/>
      <c r="FHB60" s="34"/>
      <c r="FHC60" s="34"/>
      <c r="FHD60" s="34"/>
      <c r="FHE60" s="34"/>
      <c r="FHF60" s="34"/>
      <c r="FHG60" s="34"/>
      <c r="FHH60" s="34"/>
      <c r="FHI60" s="34"/>
      <c r="FHJ60" s="34"/>
      <c r="FHK60" s="34"/>
      <c r="FHL60" s="34"/>
      <c r="FHM60" s="34"/>
      <c r="FHN60" s="34"/>
      <c r="FHO60" s="34"/>
      <c r="FHP60" s="34"/>
      <c r="FHQ60" s="34"/>
      <c r="FHR60" s="34"/>
      <c r="FHS60" s="34"/>
      <c r="FHT60" s="34"/>
      <c r="FHU60" s="34"/>
      <c r="FHV60" s="34"/>
      <c r="FHW60" s="34"/>
      <c r="FHX60" s="34"/>
      <c r="FHY60" s="34"/>
      <c r="FHZ60" s="34"/>
      <c r="FIA60" s="34"/>
      <c r="FIB60" s="34"/>
      <c r="FIC60" s="34"/>
      <c r="FID60" s="34"/>
      <c r="FIE60" s="34"/>
      <c r="FIF60" s="34"/>
      <c r="FIG60" s="34"/>
      <c r="FIH60" s="34"/>
      <c r="FII60" s="34"/>
      <c r="FIJ60" s="34"/>
      <c r="FIK60" s="34"/>
      <c r="FIL60" s="34"/>
      <c r="FIM60" s="34"/>
      <c r="FIN60" s="34"/>
      <c r="FIO60" s="34"/>
      <c r="FIP60" s="34"/>
      <c r="FIQ60" s="34"/>
      <c r="FIR60" s="34"/>
      <c r="FIS60" s="34"/>
      <c r="FIT60" s="34"/>
      <c r="FIU60" s="34"/>
      <c r="FIV60" s="34"/>
      <c r="FIW60" s="34"/>
      <c r="FIX60" s="34"/>
      <c r="FIY60" s="34"/>
      <c r="FIZ60" s="34"/>
      <c r="FJA60" s="34"/>
      <c r="FJB60" s="34"/>
      <c r="FJC60" s="34"/>
      <c r="FJD60" s="34"/>
      <c r="FJE60" s="34"/>
      <c r="FJF60" s="34"/>
      <c r="FJG60" s="34"/>
      <c r="FJH60" s="34"/>
      <c r="FJI60" s="34"/>
      <c r="FJJ60" s="34"/>
      <c r="FJK60" s="34"/>
      <c r="FJL60" s="34"/>
      <c r="FJM60" s="34"/>
      <c r="FJN60" s="34"/>
      <c r="FJO60" s="34"/>
      <c r="FJP60" s="34"/>
      <c r="FJQ60" s="34"/>
      <c r="FJR60" s="34"/>
      <c r="FJS60" s="34"/>
      <c r="FJT60" s="34"/>
      <c r="FJU60" s="34"/>
      <c r="FJV60" s="34"/>
      <c r="FJW60" s="34"/>
      <c r="FJX60" s="34"/>
      <c r="FJY60" s="34"/>
      <c r="FJZ60" s="34"/>
      <c r="FKA60" s="34"/>
      <c r="FKB60" s="34"/>
      <c r="FKC60" s="34"/>
      <c r="FKD60" s="34"/>
      <c r="FKE60" s="34"/>
      <c r="FKF60" s="34"/>
      <c r="FKG60" s="34"/>
      <c r="FKH60" s="34"/>
      <c r="FKI60" s="34"/>
      <c r="FKJ60" s="34"/>
      <c r="FKK60" s="34"/>
      <c r="FKL60" s="34"/>
      <c r="FKM60" s="34"/>
      <c r="FKN60" s="34"/>
      <c r="FKO60" s="34"/>
      <c r="FKP60" s="34"/>
      <c r="FKQ60" s="34"/>
      <c r="FKR60" s="34"/>
      <c r="FKS60" s="34"/>
      <c r="FKT60" s="34"/>
      <c r="FKU60" s="34"/>
      <c r="FKV60" s="34"/>
      <c r="FKW60" s="34"/>
      <c r="FKX60" s="34"/>
      <c r="FKY60" s="34"/>
      <c r="FKZ60" s="34"/>
      <c r="FLA60" s="34"/>
      <c r="FLB60" s="34"/>
      <c r="FLC60" s="34"/>
      <c r="FLD60" s="34"/>
      <c r="FLE60" s="34"/>
      <c r="FLF60" s="34"/>
      <c r="FLG60" s="34"/>
      <c r="FLH60" s="34"/>
      <c r="FLI60" s="34"/>
      <c r="FLJ60" s="34"/>
      <c r="FLK60" s="34"/>
      <c r="FLL60" s="34"/>
      <c r="FLM60" s="34"/>
      <c r="FLN60" s="34"/>
      <c r="FLO60" s="34"/>
      <c r="FLP60" s="34"/>
      <c r="FLQ60" s="34"/>
      <c r="FLR60" s="34"/>
      <c r="FLS60" s="34"/>
      <c r="FLT60" s="34"/>
      <c r="FLU60" s="34"/>
      <c r="FLV60" s="34"/>
      <c r="FLW60" s="34"/>
      <c r="FLX60" s="34"/>
      <c r="FLY60" s="34"/>
      <c r="FLZ60" s="34"/>
      <c r="FMA60" s="34"/>
      <c r="FMB60" s="34"/>
      <c r="FMC60" s="34"/>
      <c r="FMD60" s="34"/>
      <c r="FME60" s="34"/>
      <c r="FMF60" s="34"/>
      <c r="FMG60" s="34"/>
      <c r="FMH60" s="34"/>
      <c r="FMI60" s="34"/>
      <c r="FMJ60" s="34"/>
      <c r="FMK60" s="34"/>
      <c r="FML60" s="34"/>
      <c r="FMM60" s="34"/>
      <c r="FMN60" s="34"/>
      <c r="FMO60" s="34"/>
      <c r="FMP60" s="34"/>
      <c r="FMQ60" s="34"/>
      <c r="FMR60" s="34"/>
      <c r="FMS60" s="34"/>
      <c r="FMT60" s="34"/>
      <c r="FMU60" s="34"/>
      <c r="FMV60" s="34"/>
      <c r="FMW60" s="34"/>
      <c r="FMX60" s="34"/>
      <c r="FMY60" s="34"/>
      <c r="FMZ60" s="34"/>
      <c r="FNA60" s="34"/>
      <c r="FNB60" s="34"/>
      <c r="FNC60" s="34"/>
      <c r="FND60" s="34"/>
      <c r="FNE60" s="34"/>
      <c r="FNF60" s="34"/>
      <c r="FNG60" s="34"/>
      <c r="FNH60" s="34"/>
      <c r="FNI60" s="34"/>
      <c r="FNJ60" s="34"/>
      <c r="FNK60" s="34"/>
      <c r="FNL60" s="34"/>
      <c r="FNM60" s="34"/>
      <c r="FNN60" s="34"/>
      <c r="FNO60" s="34"/>
      <c r="FNP60" s="34"/>
      <c r="FNQ60" s="34"/>
      <c r="FNR60" s="34"/>
      <c r="FNS60" s="34"/>
      <c r="FNT60" s="34"/>
      <c r="FNU60" s="34"/>
      <c r="FNV60" s="34"/>
      <c r="FNW60" s="34"/>
      <c r="FNX60" s="34"/>
      <c r="FNY60" s="34"/>
      <c r="FNZ60" s="34"/>
      <c r="FOA60" s="34"/>
      <c r="FOB60" s="34"/>
      <c r="FOC60" s="34"/>
      <c r="FOD60" s="34"/>
      <c r="FOE60" s="34"/>
      <c r="FOF60" s="34"/>
      <c r="FOG60" s="34"/>
      <c r="FOH60" s="34"/>
      <c r="FOI60" s="34"/>
      <c r="FOJ60" s="34"/>
      <c r="FOK60" s="34"/>
      <c r="FOL60" s="34"/>
      <c r="FOM60" s="34"/>
      <c r="FON60" s="34"/>
      <c r="FOO60" s="34"/>
      <c r="FOP60" s="34"/>
      <c r="FOQ60" s="34"/>
      <c r="FOR60" s="34"/>
      <c r="FOS60" s="34"/>
      <c r="FOT60" s="34"/>
      <c r="FOU60" s="34"/>
      <c r="FOV60" s="34"/>
      <c r="FOW60" s="34"/>
      <c r="FOX60" s="34"/>
      <c r="FOY60" s="34"/>
      <c r="FOZ60" s="34"/>
      <c r="FPA60" s="34"/>
      <c r="FPB60" s="34"/>
      <c r="FPC60" s="34"/>
      <c r="FPD60" s="34"/>
      <c r="FPE60" s="34"/>
      <c r="FPF60" s="34"/>
      <c r="FPG60" s="34"/>
      <c r="FPH60" s="34"/>
      <c r="FPI60" s="34"/>
      <c r="FPJ60" s="34"/>
      <c r="FPK60" s="34"/>
      <c r="FPL60" s="34"/>
      <c r="FPM60" s="34"/>
      <c r="FPN60" s="34"/>
      <c r="FPO60" s="34"/>
      <c r="FPP60" s="34"/>
      <c r="FPQ60" s="34"/>
      <c r="FPR60" s="34"/>
      <c r="FPS60" s="34"/>
      <c r="FPT60" s="34"/>
      <c r="FPU60" s="34"/>
      <c r="FPV60" s="34"/>
      <c r="FPW60" s="34"/>
      <c r="FPX60" s="34"/>
      <c r="FPY60" s="34"/>
      <c r="FPZ60" s="34"/>
      <c r="FQA60" s="34"/>
      <c r="FQB60" s="34"/>
      <c r="FQC60" s="34"/>
      <c r="FQD60" s="34"/>
      <c r="FQE60" s="34"/>
      <c r="FQF60" s="34"/>
      <c r="FQG60" s="34"/>
      <c r="FQH60" s="34"/>
      <c r="FQI60" s="34"/>
      <c r="FQJ60" s="34"/>
      <c r="FQK60" s="34"/>
      <c r="FQL60" s="34"/>
      <c r="FQM60" s="34"/>
      <c r="FQN60" s="34"/>
      <c r="FQO60" s="34"/>
      <c r="FQP60" s="34"/>
      <c r="FQQ60" s="34"/>
      <c r="FQR60" s="34"/>
      <c r="FQS60" s="34"/>
      <c r="FQT60" s="34"/>
      <c r="FQU60" s="34"/>
      <c r="FQV60" s="34"/>
      <c r="FQW60" s="34"/>
      <c r="FQX60" s="34"/>
      <c r="FQY60" s="34"/>
      <c r="FQZ60" s="34"/>
      <c r="FRA60" s="34"/>
      <c r="FRB60" s="34"/>
      <c r="FRC60" s="34"/>
      <c r="FRD60" s="34"/>
      <c r="FRE60" s="34"/>
      <c r="FRF60" s="34"/>
      <c r="FRG60" s="34"/>
      <c r="FRH60" s="34"/>
      <c r="FRI60" s="34"/>
      <c r="FRJ60" s="34"/>
      <c r="FRK60" s="34"/>
      <c r="FRL60" s="34"/>
      <c r="FRM60" s="34"/>
      <c r="FRN60" s="34"/>
      <c r="FRO60" s="34"/>
      <c r="FRP60" s="34"/>
      <c r="FRQ60" s="34"/>
      <c r="FRR60" s="34"/>
      <c r="FRS60" s="34"/>
      <c r="FRT60" s="34"/>
      <c r="FRU60" s="34"/>
      <c r="FRV60" s="34"/>
      <c r="FRW60" s="34"/>
      <c r="FRX60" s="34"/>
      <c r="FRY60" s="34"/>
      <c r="FRZ60" s="34"/>
      <c r="FSA60" s="34"/>
      <c r="FSB60" s="34"/>
      <c r="FSC60" s="34"/>
      <c r="FSD60" s="34"/>
      <c r="FSE60" s="34"/>
      <c r="FSF60" s="34"/>
      <c r="FSG60" s="34"/>
      <c r="FSH60" s="34"/>
      <c r="FSI60" s="34"/>
      <c r="FSJ60" s="34"/>
      <c r="FSK60" s="34"/>
      <c r="FSL60" s="34"/>
      <c r="FSM60" s="34"/>
      <c r="FSN60" s="34"/>
      <c r="FSO60" s="34"/>
      <c r="FSP60" s="34"/>
      <c r="FSQ60" s="34"/>
      <c r="FSR60" s="34"/>
      <c r="FSS60" s="34"/>
      <c r="FST60" s="34"/>
      <c r="FSU60" s="34"/>
      <c r="FSV60" s="34"/>
      <c r="FSW60" s="34"/>
      <c r="FSX60" s="34"/>
      <c r="FSY60" s="34"/>
      <c r="FSZ60" s="34"/>
      <c r="FTA60" s="34"/>
      <c r="FTB60" s="34"/>
      <c r="FTC60" s="34"/>
      <c r="FTD60" s="34"/>
      <c r="FTE60" s="34"/>
      <c r="FTF60" s="34"/>
      <c r="FTG60" s="34"/>
      <c r="FTH60" s="34"/>
      <c r="FTI60" s="34"/>
      <c r="FTJ60" s="34"/>
      <c r="FTK60" s="34"/>
      <c r="FTL60" s="34"/>
      <c r="FTM60" s="34"/>
      <c r="FTN60" s="34"/>
      <c r="FTO60" s="34"/>
      <c r="FTP60" s="34"/>
      <c r="FTQ60" s="34"/>
      <c r="FTR60" s="34"/>
      <c r="FTS60" s="34"/>
      <c r="FTT60" s="34"/>
      <c r="FTU60" s="34"/>
      <c r="FTV60" s="34"/>
      <c r="FTW60" s="34"/>
      <c r="FTX60" s="34"/>
      <c r="FTY60" s="34"/>
      <c r="FTZ60" s="34"/>
      <c r="FUA60" s="34"/>
      <c r="FUB60" s="34"/>
      <c r="FUC60" s="34"/>
      <c r="FUD60" s="34"/>
      <c r="FUE60" s="34"/>
      <c r="FUF60" s="34"/>
      <c r="FUG60" s="34"/>
      <c r="FUH60" s="34"/>
      <c r="FUI60" s="34"/>
      <c r="FUJ60" s="34"/>
      <c r="FUK60" s="34"/>
      <c r="FUL60" s="34"/>
      <c r="FUM60" s="34"/>
      <c r="FUN60" s="34"/>
      <c r="FUO60" s="34"/>
      <c r="FUP60" s="34"/>
      <c r="FUQ60" s="34"/>
      <c r="FUR60" s="34"/>
      <c r="FUS60" s="34"/>
      <c r="FUT60" s="34"/>
      <c r="FUU60" s="34"/>
      <c r="FUV60" s="34"/>
      <c r="FUW60" s="34"/>
      <c r="FUX60" s="34"/>
      <c r="FUY60" s="34"/>
      <c r="FUZ60" s="34"/>
      <c r="FVA60" s="34"/>
      <c r="FVB60" s="34"/>
      <c r="FVC60" s="34"/>
      <c r="FVD60" s="34"/>
      <c r="FVE60" s="34"/>
      <c r="FVF60" s="34"/>
      <c r="FVG60" s="34"/>
      <c r="FVH60" s="34"/>
      <c r="FVI60" s="34"/>
      <c r="FVJ60" s="34"/>
      <c r="FVK60" s="34"/>
      <c r="FVL60" s="34"/>
      <c r="FVM60" s="34"/>
      <c r="FVN60" s="34"/>
      <c r="FVO60" s="34"/>
      <c r="FVP60" s="34"/>
      <c r="FVQ60" s="34"/>
      <c r="FVR60" s="34"/>
      <c r="FVS60" s="34"/>
      <c r="FVT60" s="34"/>
      <c r="FVU60" s="34"/>
      <c r="FVV60" s="34"/>
      <c r="FVW60" s="34"/>
      <c r="FVX60" s="34"/>
      <c r="FVY60" s="34"/>
      <c r="FVZ60" s="34"/>
      <c r="FWA60" s="34"/>
      <c r="FWB60" s="34"/>
      <c r="FWC60" s="34"/>
      <c r="FWD60" s="34"/>
      <c r="FWE60" s="34"/>
      <c r="FWF60" s="34"/>
      <c r="FWG60" s="34"/>
      <c r="FWH60" s="34"/>
      <c r="FWI60" s="34"/>
      <c r="FWJ60" s="34"/>
      <c r="FWK60" s="34"/>
      <c r="FWL60" s="34"/>
      <c r="FWM60" s="34"/>
      <c r="FWN60" s="34"/>
      <c r="FWO60" s="34"/>
      <c r="FWP60" s="34"/>
      <c r="FWQ60" s="34"/>
      <c r="FWR60" s="34"/>
      <c r="FWS60" s="34"/>
      <c r="FWT60" s="34"/>
      <c r="FWU60" s="34"/>
      <c r="FWV60" s="34"/>
      <c r="FWW60" s="34"/>
      <c r="FWX60" s="34"/>
      <c r="FWY60" s="34"/>
      <c r="FWZ60" s="34"/>
      <c r="FXA60" s="34"/>
      <c r="FXB60" s="34"/>
      <c r="FXC60" s="34"/>
      <c r="FXD60" s="34"/>
      <c r="FXE60" s="34"/>
      <c r="FXF60" s="34"/>
      <c r="FXG60" s="34"/>
      <c r="FXH60" s="34"/>
      <c r="FXI60" s="34"/>
      <c r="FXJ60" s="34"/>
      <c r="FXK60" s="34"/>
      <c r="FXL60" s="34"/>
      <c r="FXM60" s="34"/>
      <c r="FXN60" s="34"/>
      <c r="FXO60" s="34"/>
      <c r="FXP60" s="34"/>
      <c r="FXQ60" s="34"/>
      <c r="FXR60" s="34"/>
      <c r="FXS60" s="34"/>
      <c r="FXT60" s="34"/>
      <c r="FXU60" s="34"/>
      <c r="FXV60" s="34"/>
      <c r="FXW60" s="34"/>
      <c r="FXX60" s="34"/>
      <c r="FXY60" s="34"/>
      <c r="FXZ60" s="34"/>
      <c r="FYA60" s="34"/>
      <c r="FYB60" s="34"/>
      <c r="FYC60" s="34"/>
      <c r="FYD60" s="34"/>
      <c r="FYE60" s="34"/>
      <c r="FYF60" s="34"/>
      <c r="FYG60" s="34"/>
      <c r="FYH60" s="34"/>
      <c r="FYI60" s="34"/>
      <c r="FYJ60" s="34"/>
      <c r="FYK60" s="34"/>
      <c r="FYL60" s="34"/>
      <c r="FYM60" s="34"/>
      <c r="FYN60" s="34"/>
      <c r="FYO60" s="34"/>
      <c r="FYP60" s="34"/>
      <c r="FYQ60" s="34"/>
      <c r="FYR60" s="34"/>
      <c r="FYS60" s="34"/>
      <c r="FYT60" s="34"/>
      <c r="FYU60" s="34"/>
      <c r="FYV60" s="34"/>
      <c r="FYW60" s="34"/>
      <c r="FYX60" s="34"/>
      <c r="FYY60" s="34"/>
      <c r="FYZ60" s="34"/>
      <c r="FZA60" s="34"/>
      <c r="FZB60" s="34"/>
      <c r="FZC60" s="34"/>
      <c r="FZD60" s="34"/>
      <c r="FZE60" s="34"/>
      <c r="FZF60" s="34"/>
      <c r="FZG60" s="34"/>
      <c r="FZH60" s="34"/>
      <c r="FZI60" s="34"/>
      <c r="FZJ60" s="34"/>
      <c r="FZK60" s="34"/>
      <c r="FZL60" s="34"/>
      <c r="FZM60" s="34"/>
      <c r="FZN60" s="34"/>
      <c r="FZO60" s="34"/>
      <c r="FZP60" s="34"/>
      <c r="FZQ60" s="34"/>
      <c r="FZR60" s="34"/>
      <c r="FZS60" s="34"/>
      <c r="FZT60" s="34"/>
      <c r="FZU60" s="34"/>
      <c r="FZV60" s="34"/>
      <c r="FZW60" s="34"/>
      <c r="FZX60" s="34"/>
      <c r="FZY60" s="34"/>
      <c r="FZZ60" s="34"/>
      <c r="GAA60" s="34"/>
      <c r="GAB60" s="34"/>
      <c r="GAC60" s="34"/>
      <c r="GAD60" s="34"/>
      <c r="GAE60" s="34"/>
      <c r="GAF60" s="34"/>
      <c r="GAG60" s="34"/>
      <c r="GAH60" s="34"/>
      <c r="GAI60" s="34"/>
      <c r="GAJ60" s="34"/>
      <c r="GAK60" s="34"/>
      <c r="GAL60" s="34"/>
      <c r="GAM60" s="34"/>
      <c r="GAN60" s="34"/>
      <c r="GAO60" s="34"/>
      <c r="GAP60" s="34"/>
      <c r="GAQ60" s="34"/>
      <c r="GAR60" s="34"/>
      <c r="GAS60" s="34"/>
      <c r="GAT60" s="34"/>
      <c r="GAU60" s="34"/>
      <c r="GAV60" s="34"/>
      <c r="GAW60" s="34"/>
      <c r="GAX60" s="34"/>
      <c r="GAY60" s="34"/>
      <c r="GAZ60" s="34"/>
      <c r="GBA60" s="34"/>
      <c r="GBB60" s="34"/>
      <c r="GBC60" s="34"/>
      <c r="GBD60" s="34"/>
      <c r="GBE60" s="34"/>
      <c r="GBF60" s="34"/>
      <c r="GBG60" s="34"/>
      <c r="GBH60" s="34"/>
      <c r="GBI60" s="34"/>
      <c r="GBJ60" s="34"/>
      <c r="GBK60" s="34"/>
      <c r="GBL60" s="34"/>
      <c r="GBM60" s="34"/>
      <c r="GBN60" s="34"/>
      <c r="GBO60" s="34"/>
      <c r="GBP60" s="34"/>
      <c r="GBQ60" s="34"/>
      <c r="GBR60" s="34"/>
      <c r="GBS60" s="34"/>
      <c r="GBT60" s="34"/>
      <c r="GBU60" s="34"/>
      <c r="GBV60" s="34"/>
      <c r="GBW60" s="34"/>
      <c r="GBX60" s="34"/>
      <c r="GBY60" s="34"/>
      <c r="GBZ60" s="34"/>
      <c r="GCA60" s="34"/>
      <c r="GCB60" s="34"/>
      <c r="GCC60" s="34"/>
      <c r="GCD60" s="34"/>
      <c r="GCE60" s="34"/>
      <c r="GCF60" s="34"/>
      <c r="GCG60" s="34"/>
      <c r="GCH60" s="34"/>
      <c r="GCI60" s="34"/>
      <c r="GCJ60" s="34"/>
      <c r="GCK60" s="34"/>
      <c r="GCL60" s="34"/>
      <c r="GCM60" s="34"/>
      <c r="GCN60" s="34"/>
      <c r="GCO60" s="34"/>
      <c r="GCP60" s="34"/>
      <c r="GCQ60" s="34"/>
      <c r="GCR60" s="34"/>
      <c r="GCS60" s="34"/>
      <c r="GCT60" s="34"/>
      <c r="GCU60" s="34"/>
      <c r="GCV60" s="34"/>
      <c r="GCW60" s="34"/>
      <c r="GCX60" s="34"/>
      <c r="GCY60" s="34"/>
      <c r="GCZ60" s="34"/>
      <c r="GDA60" s="34"/>
      <c r="GDB60" s="34"/>
      <c r="GDC60" s="34"/>
      <c r="GDD60" s="34"/>
      <c r="GDE60" s="34"/>
      <c r="GDF60" s="34"/>
      <c r="GDG60" s="34"/>
      <c r="GDH60" s="34"/>
      <c r="GDI60" s="34"/>
      <c r="GDJ60" s="34"/>
      <c r="GDK60" s="34"/>
      <c r="GDL60" s="34"/>
      <c r="GDM60" s="34"/>
      <c r="GDN60" s="34"/>
      <c r="GDO60" s="34"/>
      <c r="GDP60" s="34"/>
      <c r="GDQ60" s="34"/>
      <c r="GDR60" s="34"/>
      <c r="GDS60" s="34"/>
      <c r="GDT60" s="34"/>
      <c r="GDU60" s="34"/>
      <c r="GDV60" s="34"/>
      <c r="GDW60" s="34"/>
      <c r="GDX60" s="34"/>
      <c r="GDY60" s="34"/>
      <c r="GDZ60" s="34"/>
      <c r="GEA60" s="34"/>
      <c r="GEB60" s="34"/>
      <c r="GEC60" s="34"/>
      <c r="GED60" s="34"/>
      <c r="GEE60" s="34"/>
      <c r="GEF60" s="34"/>
      <c r="GEG60" s="34"/>
      <c r="GEH60" s="34"/>
      <c r="GEI60" s="34"/>
      <c r="GEJ60" s="34"/>
      <c r="GEK60" s="34"/>
      <c r="GEL60" s="34"/>
      <c r="GEM60" s="34"/>
      <c r="GEN60" s="34"/>
      <c r="GEO60" s="34"/>
      <c r="GEP60" s="34"/>
      <c r="GEQ60" s="34"/>
      <c r="GER60" s="34"/>
      <c r="GES60" s="34"/>
      <c r="GET60" s="34"/>
      <c r="GEU60" s="34"/>
      <c r="GEV60" s="34"/>
      <c r="GEW60" s="34"/>
      <c r="GEX60" s="34"/>
      <c r="GEY60" s="34"/>
      <c r="GEZ60" s="34"/>
      <c r="GFA60" s="34"/>
      <c r="GFB60" s="34"/>
      <c r="GFC60" s="34"/>
      <c r="GFD60" s="34"/>
      <c r="GFE60" s="34"/>
      <c r="GFF60" s="34"/>
      <c r="GFG60" s="34"/>
      <c r="GFH60" s="34"/>
      <c r="GFI60" s="34"/>
      <c r="GFJ60" s="34"/>
      <c r="GFK60" s="34"/>
      <c r="GFL60" s="34"/>
      <c r="GFM60" s="34"/>
      <c r="GFN60" s="34"/>
      <c r="GFO60" s="34"/>
      <c r="GFP60" s="34"/>
      <c r="GFQ60" s="34"/>
      <c r="GFR60" s="34"/>
      <c r="GFS60" s="34"/>
      <c r="GFT60" s="34"/>
      <c r="GFU60" s="34"/>
      <c r="GFV60" s="34"/>
      <c r="GFW60" s="34"/>
      <c r="GFX60" s="34"/>
      <c r="GFY60" s="34"/>
      <c r="GFZ60" s="34"/>
      <c r="GGA60" s="34"/>
      <c r="GGB60" s="34"/>
      <c r="GGC60" s="34"/>
      <c r="GGD60" s="34"/>
      <c r="GGE60" s="34"/>
      <c r="GGF60" s="34"/>
      <c r="GGG60" s="34"/>
      <c r="GGH60" s="34"/>
      <c r="GGI60" s="34"/>
      <c r="GGJ60" s="34"/>
      <c r="GGK60" s="34"/>
      <c r="GGL60" s="34"/>
      <c r="GGM60" s="34"/>
      <c r="GGN60" s="34"/>
      <c r="GGO60" s="34"/>
      <c r="GGP60" s="34"/>
      <c r="GGQ60" s="34"/>
      <c r="GGR60" s="34"/>
      <c r="GGS60" s="34"/>
      <c r="GGT60" s="34"/>
      <c r="GGU60" s="34"/>
      <c r="GGV60" s="34"/>
      <c r="GGW60" s="34"/>
      <c r="GGX60" s="34"/>
      <c r="GGY60" s="34"/>
      <c r="GGZ60" s="34"/>
      <c r="GHA60" s="34"/>
      <c r="GHB60" s="34"/>
      <c r="GHC60" s="34"/>
      <c r="GHD60" s="34"/>
      <c r="GHE60" s="34"/>
      <c r="GHF60" s="34"/>
      <c r="GHG60" s="34"/>
      <c r="GHH60" s="34"/>
      <c r="GHI60" s="34"/>
      <c r="GHJ60" s="34"/>
      <c r="GHK60" s="34"/>
      <c r="GHL60" s="34"/>
      <c r="GHM60" s="34"/>
      <c r="GHN60" s="34"/>
      <c r="GHO60" s="34"/>
      <c r="GHP60" s="34"/>
      <c r="GHQ60" s="34"/>
      <c r="GHR60" s="34"/>
      <c r="GHS60" s="34"/>
      <c r="GHT60" s="34"/>
      <c r="GHU60" s="34"/>
      <c r="GHV60" s="34"/>
      <c r="GHW60" s="34"/>
      <c r="GHX60" s="34"/>
      <c r="GHY60" s="34"/>
      <c r="GHZ60" s="34"/>
      <c r="GIA60" s="34"/>
      <c r="GIB60" s="34"/>
      <c r="GIC60" s="34"/>
      <c r="GID60" s="34"/>
      <c r="GIE60" s="34"/>
      <c r="GIF60" s="34"/>
      <c r="GIG60" s="34"/>
      <c r="GIH60" s="34"/>
      <c r="GII60" s="34"/>
      <c r="GIJ60" s="34"/>
      <c r="GIK60" s="34"/>
      <c r="GIL60" s="34"/>
      <c r="GIM60" s="34"/>
      <c r="GIN60" s="34"/>
      <c r="GIO60" s="34"/>
      <c r="GIP60" s="34"/>
      <c r="GIQ60" s="34"/>
      <c r="GIR60" s="34"/>
      <c r="GIS60" s="34"/>
      <c r="GIT60" s="34"/>
      <c r="GIU60" s="34"/>
      <c r="GIV60" s="34"/>
      <c r="GIW60" s="34"/>
      <c r="GIX60" s="34"/>
      <c r="GIY60" s="34"/>
      <c r="GIZ60" s="34"/>
      <c r="GJA60" s="34"/>
      <c r="GJB60" s="34"/>
      <c r="GJC60" s="34"/>
      <c r="GJD60" s="34"/>
      <c r="GJE60" s="34"/>
      <c r="GJF60" s="34"/>
      <c r="GJG60" s="34"/>
      <c r="GJH60" s="34"/>
      <c r="GJI60" s="34"/>
      <c r="GJJ60" s="34"/>
      <c r="GJK60" s="34"/>
      <c r="GJL60" s="34"/>
      <c r="GJM60" s="34"/>
      <c r="GJN60" s="34"/>
      <c r="GJO60" s="34"/>
      <c r="GJP60" s="34"/>
      <c r="GJQ60" s="34"/>
      <c r="GJR60" s="34"/>
      <c r="GJS60" s="34"/>
      <c r="GJT60" s="34"/>
      <c r="GJU60" s="34"/>
      <c r="GJV60" s="34"/>
      <c r="GJW60" s="34"/>
      <c r="GJX60" s="34"/>
      <c r="GJY60" s="34"/>
      <c r="GJZ60" s="34"/>
      <c r="GKA60" s="34"/>
      <c r="GKB60" s="34"/>
      <c r="GKC60" s="34"/>
      <c r="GKD60" s="34"/>
      <c r="GKE60" s="34"/>
      <c r="GKF60" s="34"/>
      <c r="GKG60" s="34"/>
      <c r="GKH60" s="34"/>
      <c r="GKI60" s="34"/>
      <c r="GKJ60" s="34"/>
      <c r="GKK60" s="34"/>
      <c r="GKL60" s="34"/>
      <c r="GKM60" s="34"/>
      <c r="GKN60" s="34"/>
      <c r="GKO60" s="34"/>
      <c r="GKP60" s="34"/>
      <c r="GKQ60" s="34"/>
      <c r="GKR60" s="34"/>
      <c r="GKS60" s="34"/>
      <c r="GKT60" s="34"/>
      <c r="GKU60" s="34"/>
      <c r="GKV60" s="34"/>
      <c r="GKW60" s="34"/>
      <c r="GKX60" s="34"/>
      <c r="GKY60" s="34"/>
      <c r="GKZ60" s="34"/>
      <c r="GLA60" s="34"/>
      <c r="GLB60" s="34"/>
      <c r="GLC60" s="34"/>
      <c r="GLD60" s="34"/>
      <c r="GLE60" s="34"/>
      <c r="GLF60" s="34"/>
      <c r="GLG60" s="34"/>
      <c r="GLH60" s="34"/>
      <c r="GLI60" s="34"/>
      <c r="GLJ60" s="34"/>
      <c r="GLK60" s="34"/>
      <c r="GLL60" s="34"/>
      <c r="GLM60" s="34"/>
      <c r="GLN60" s="34"/>
      <c r="GLO60" s="34"/>
      <c r="GLP60" s="34"/>
      <c r="GLQ60" s="34"/>
      <c r="GLR60" s="34"/>
      <c r="GLS60" s="34"/>
      <c r="GLT60" s="34"/>
      <c r="GLU60" s="34"/>
      <c r="GLV60" s="34"/>
      <c r="GLW60" s="34"/>
      <c r="GLX60" s="34"/>
      <c r="GLY60" s="34"/>
      <c r="GLZ60" s="34"/>
      <c r="GMA60" s="34"/>
      <c r="GMB60" s="34"/>
      <c r="GMC60" s="34"/>
      <c r="GMD60" s="34"/>
      <c r="GME60" s="34"/>
      <c r="GMF60" s="34"/>
      <c r="GMG60" s="34"/>
      <c r="GMH60" s="34"/>
      <c r="GMI60" s="34"/>
      <c r="GMJ60" s="34"/>
      <c r="GMK60" s="34"/>
      <c r="GML60" s="34"/>
      <c r="GMM60" s="34"/>
      <c r="GMN60" s="34"/>
      <c r="GMO60" s="34"/>
      <c r="GMP60" s="34"/>
      <c r="GMQ60" s="34"/>
      <c r="GMR60" s="34"/>
      <c r="GMS60" s="34"/>
      <c r="GMT60" s="34"/>
      <c r="GMU60" s="34"/>
      <c r="GMV60" s="34"/>
      <c r="GMW60" s="34"/>
      <c r="GMX60" s="34"/>
      <c r="GMY60" s="34"/>
      <c r="GMZ60" s="34"/>
      <c r="GNA60" s="34"/>
      <c r="GNB60" s="34"/>
      <c r="GNC60" s="34"/>
      <c r="GND60" s="34"/>
      <c r="GNE60" s="34"/>
      <c r="GNF60" s="34"/>
      <c r="GNG60" s="34"/>
      <c r="GNH60" s="34"/>
      <c r="GNI60" s="34"/>
      <c r="GNJ60" s="34"/>
      <c r="GNK60" s="34"/>
      <c r="GNL60" s="34"/>
      <c r="GNM60" s="34"/>
      <c r="GNN60" s="34"/>
      <c r="GNO60" s="34"/>
      <c r="GNP60" s="34"/>
      <c r="GNQ60" s="34"/>
      <c r="GNR60" s="34"/>
      <c r="GNS60" s="34"/>
      <c r="GNT60" s="34"/>
      <c r="GNU60" s="34"/>
      <c r="GNV60" s="34"/>
      <c r="GNW60" s="34"/>
      <c r="GNX60" s="34"/>
      <c r="GNY60" s="34"/>
      <c r="GNZ60" s="34"/>
      <c r="GOA60" s="34"/>
      <c r="GOB60" s="34"/>
      <c r="GOC60" s="34"/>
      <c r="GOD60" s="34"/>
      <c r="GOE60" s="34"/>
      <c r="GOF60" s="34"/>
      <c r="GOG60" s="34"/>
      <c r="GOH60" s="34"/>
      <c r="GOI60" s="34"/>
      <c r="GOJ60" s="34"/>
      <c r="GOK60" s="34"/>
      <c r="GOL60" s="34"/>
      <c r="GOM60" s="34"/>
      <c r="GON60" s="34"/>
      <c r="GOO60" s="34"/>
      <c r="GOP60" s="34"/>
      <c r="GOQ60" s="34"/>
      <c r="GOR60" s="34"/>
      <c r="GOS60" s="34"/>
      <c r="GOT60" s="34"/>
      <c r="GOU60" s="34"/>
      <c r="GOV60" s="34"/>
      <c r="GOW60" s="34"/>
      <c r="GOX60" s="34"/>
      <c r="GOY60" s="34"/>
      <c r="GOZ60" s="34"/>
      <c r="GPA60" s="34"/>
      <c r="GPB60" s="34"/>
      <c r="GPC60" s="34"/>
      <c r="GPD60" s="34"/>
      <c r="GPE60" s="34"/>
      <c r="GPF60" s="34"/>
      <c r="GPG60" s="34"/>
      <c r="GPH60" s="34"/>
      <c r="GPI60" s="34"/>
      <c r="GPJ60" s="34"/>
      <c r="GPK60" s="34"/>
      <c r="GPL60" s="34"/>
      <c r="GPM60" s="34"/>
      <c r="GPN60" s="34"/>
      <c r="GPO60" s="34"/>
      <c r="GPP60" s="34"/>
      <c r="GPQ60" s="34"/>
      <c r="GPR60" s="34"/>
      <c r="GPS60" s="34"/>
      <c r="GPT60" s="34"/>
      <c r="GPU60" s="34"/>
      <c r="GPV60" s="34"/>
      <c r="GPW60" s="34"/>
      <c r="GPX60" s="34"/>
      <c r="GPY60" s="34"/>
      <c r="GPZ60" s="34"/>
      <c r="GQA60" s="34"/>
      <c r="GQB60" s="34"/>
      <c r="GQC60" s="34"/>
      <c r="GQD60" s="34"/>
      <c r="GQE60" s="34"/>
      <c r="GQF60" s="34"/>
      <c r="GQG60" s="34"/>
      <c r="GQH60" s="34"/>
      <c r="GQI60" s="34"/>
      <c r="GQJ60" s="34"/>
      <c r="GQK60" s="34"/>
      <c r="GQL60" s="34"/>
      <c r="GQM60" s="34"/>
      <c r="GQN60" s="34"/>
      <c r="GQO60" s="34"/>
      <c r="GQP60" s="34"/>
      <c r="GQQ60" s="34"/>
      <c r="GQR60" s="34"/>
      <c r="GQS60" s="34"/>
      <c r="GQT60" s="34"/>
      <c r="GQU60" s="34"/>
      <c r="GQV60" s="34"/>
      <c r="GQW60" s="34"/>
      <c r="GQX60" s="34"/>
      <c r="GQY60" s="34"/>
      <c r="GQZ60" s="34"/>
      <c r="GRA60" s="34"/>
      <c r="GRB60" s="34"/>
      <c r="GRC60" s="34"/>
      <c r="GRD60" s="34"/>
      <c r="GRE60" s="34"/>
      <c r="GRF60" s="34"/>
      <c r="GRG60" s="34"/>
      <c r="GRH60" s="34"/>
      <c r="GRI60" s="34"/>
      <c r="GRJ60" s="34"/>
      <c r="GRK60" s="34"/>
      <c r="GRL60" s="34"/>
      <c r="GRM60" s="34"/>
      <c r="GRN60" s="34"/>
      <c r="GRO60" s="34"/>
      <c r="GRP60" s="34"/>
      <c r="GRQ60" s="34"/>
      <c r="GRR60" s="34"/>
      <c r="GRS60" s="34"/>
      <c r="GRT60" s="34"/>
      <c r="GRU60" s="34"/>
      <c r="GRV60" s="34"/>
      <c r="GRW60" s="34"/>
      <c r="GRX60" s="34"/>
      <c r="GRY60" s="34"/>
      <c r="GRZ60" s="34"/>
      <c r="GSA60" s="34"/>
      <c r="GSB60" s="34"/>
      <c r="GSC60" s="34"/>
      <c r="GSD60" s="34"/>
      <c r="GSE60" s="34"/>
      <c r="GSF60" s="34"/>
      <c r="GSG60" s="34"/>
      <c r="GSH60" s="34"/>
      <c r="GSI60" s="34"/>
      <c r="GSJ60" s="34"/>
      <c r="GSK60" s="34"/>
      <c r="GSL60" s="34"/>
      <c r="GSM60" s="34"/>
      <c r="GSN60" s="34"/>
      <c r="GSO60" s="34"/>
      <c r="GSP60" s="34"/>
      <c r="GSQ60" s="34"/>
      <c r="GSR60" s="34"/>
      <c r="GSS60" s="34"/>
      <c r="GST60" s="34"/>
      <c r="GSU60" s="34"/>
      <c r="GSV60" s="34"/>
      <c r="GSW60" s="34"/>
      <c r="GSX60" s="34"/>
      <c r="GSY60" s="34"/>
      <c r="GSZ60" s="34"/>
      <c r="GTA60" s="34"/>
      <c r="GTB60" s="34"/>
      <c r="GTC60" s="34"/>
      <c r="GTD60" s="34"/>
      <c r="GTE60" s="34"/>
      <c r="GTF60" s="34"/>
      <c r="GTG60" s="34"/>
      <c r="GTH60" s="34"/>
      <c r="GTI60" s="34"/>
      <c r="GTJ60" s="34"/>
      <c r="GTK60" s="34"/>
      <c r="GTL60" s="34"/>
      <c r="GTM60" s="34"/>
      <c r="GTN60" s="34"/>
      <c r="GTO60" s="34"/>
      <c r="GTP60" s="34"/>
      <c r="GTQ60" s="34"/>
      <c r="GTR60" s="34"/>
      <c r="GTS60" s="34"/>
      <c r="GTT60" s="34"/>
      <c r="GTU60" s="34"/>
      <c r="GTV60" s="34"/>
      <c r="GTW60" s="34"/>
      <c r="GTX60" s="34"/>
      <c r="GTY60" s="34"/>
      <c r="GTZ60" s="34"/>
      <c r="GUA60" s="34"/>
      <c r="GUB60" s="34"/>
      <c r="GUC60" s="34"/>
      <c r="GUD60" s="34"/>
      <c r="GUE60" s="34"/>
      <c r="GUF60" s="34"/>
      <c r="GUG60" s="34"/>
      <c r="GUH60" s="34"/>
      <c r="GUI60" s="34"/>
      <c r="GUJ60" s="34"/>
      <c r="GUK60" s="34"/>
      <c r="GUL60" s="34"/>
      <c r="GUM60" s="34"/>
      <c r="GUN60" s="34"/>
      <c r="GUO60" s="34"/>
      <c r="GUP60" s="34"/>
      <c r="GUQ60" s="34"/>
      <c r="GUR60" s="34"/>
      <c r="GUS60" s="34"/>
      <c r="GUT60" s="34"/>
      <c r="GUU60" s="34"/>
      <c r="GUV60" s="34"/>
      <c r="GUW60" s="34"/>
      <c r="GUX60" s="34"/>
      <c r="GUY60" s="34"/>
      <c r="GUZ60" s="34"/>
      <c r="GVA60" s="34"/>
      <c r="GVB60" s="34"/>
      <c r="GVC60" s="34"/>
      <c r="GVD60" s="34"/>
      <c r="GVE60" s="34"/>
      <c r="GVF60" s="34"/>
      <c r="GVG60" s="34"/>
      <c r="GVH60" s="34"/>
      <c r="GVI60" s="34"/>
      <c r="GVJ60" s="34"/>
      <c r="GVK60" s="34"/>
      <c r="GVL60" s="34"/>
      <c r="GVM60" s="34"/>
      <c r="GVN60" s="34"/>
      <c r="GVO60" s="34"/>
      <c r="GVP60" s="34"/>
      <c r="GVQ60" s="34"/>
      <c r="GVR60" s="34"/>
      <c r="GVS60" s="34"/>
      <c r="GVT60" s="34"/>
      <c r="GVU60" s="34"/>
      <c r="GVV60" s="34"/>
      <c r="GVW60" s="34"/>
      <c r="GVX60" s="34"/>
      <c r="GVY60" s="34"/>
      <c r="GVZ60" s="34"/>
      <c r="GWA60" s="34"/>
      <c r="GWB60" s="34"/>
      <c r="GWC60" s="34"/>
      <c r="GWD60" s="34"/>
      <c r="GWE60" s="34"/>
      <c r="GWF60" s="34"/>
      <c r="GWG60" s="34"/>
      <c r="GWH60" s="34"/>
      <c r="GWI60" s="34"/>
      <c r="GWJ60" s="34"/>
      <c r="GWK60" s="34"/>
      <c r="GWL60" s="34"/>
      <c r="GWM60" s="34"/>
      <c r="GWN60" s="34"/>
      <c r="GWO60" s="34"/>
      <c r="GWP60" s="34"/>
      <c r="GWQ60" s="34"/>
      <c r="GWR60" s="34"/>
      <c r="GWS60" s="34"/>
      <c r="GWT60" s="34"/>
      <c r="GWU60" s="34"/>
      <c r="GWV60" s="34"/>
      <c r="GWW60" s="34"/>
      <c r="GWX60" s="34"/>
      <c r="GWY60" s="34"/>
      <c r="GWZ60" s="34"/>
      <c r="GXA60" s="34"/>
      <c r="GXB60" s="34"/>
      <c r="GXC60" s="34"/>
      <c r="GXD60" s="34"/>
      <c r="GXE60" s="34"/>
      <c r="GXF60" s="34"/>
      <c r="GXG60" s="34"/>
      <c r="GXH60" s="34"/>
      <c r="GXI60" s="34"/>
      <c r="GXJ60" s="34"/>
      <c r="GXK60" s="34"/>
      <c r="GXL60" s="34"/>
      <c r="GXM60" s="34"/>
      <c r="GXN60" s="34"/>
      <c r="GXO60" s="34"/>
      <c r="GXP60" s="34"/>
      <c r="GXQ60" s="34"/>
      <c r="GXR60" s="34"/>
      <c r="GXS60" s="34"/>
      <c r="GXT60" s="34"/>
      <c r="GXU60" s="34"/>
      <c r="GXV60" s="34"/>
      <c r="GXW60" s="34"/>
      <c r="GXX60" s="34"/>
      <c r="GXY60" s="34"/>
      <c r="GXZ60" s="34"/>
      <c r="GYA60" s="34"/>
      <c r="GYB60" s="34"/>
      <c r="GYC60" s="34"/>
      <c r="GYD60" s="34"/>
      <c r="GYE60" s="34"/>
      <c r="GYF60" s="34"/>
      <c r="GYG60" s="34"/>
      <c r="GYH60" s="34"/>
      <c r="GYI60" s="34"/>
      <c r="GYJ60" s="34"/>
      <c r="GYK60" s="34"/>
      <c r="GYL60" s="34"/>
      <c r="GYM60" s="34"/>
      <c r="GYN60" s="34"/>
      <c r="GYO60" s="34"/>
      <c r="GYP60" s="34"/>
      <c r="GYQ60" s="34"/>
      <c r="GYR60" s="34"/>
      <c r="GYS60" s="34"/>
      <c r="GYT60" s="34"/>
      <c r="GYU60" s="34"/>
      <c r="GYV60" s="34"/>
      <c r="GYW60" s="34"/>
      <c r="GYX60" s="34"/>
      <c r="GYY60" s="34"/>
      <c r="GYZ60" s="34"/>
      <c r="GZA60" s="34"/>
      <c r="GZB60" s="34"/>
      <c r="GZC60" s="34"/>
      <c r="GZD60" s="34"/>
      <c r="GZE60" s="34"/>
      <c r="GZF60" s="34"/>
      <c r="GZG60" s="34"/>
      <c r="GZH60" s="34"/>
      <c r="GZI60" s="34"/>
      <c r="GZJ60" s="34"/>
      <c r="GZK60" s="34"/>
      <c r="GZL60" s="34"/>
      <c r="GZM60" s="34"/>
      <c r="GZN60" s="34"/>
      <c r="GZO60" s="34"/>
      <c r="GZP60" s="34"/>
      <c r="GZQ60" s="34"/>
      <c r="GZR60" s="34"/>
      <c r="GZS60" s="34"/>
      <c r="GZT60" s="34"/>
      <c r="GZU60" s="34"/>
      <c r="GZV60" s="34"/>
      <c r="GZW60" s="34"/>
      <c r="GZX60" s="34"/>
      <c r="GZY60" s="34"/>
      <c r="GZZ60" s="34"/>
      <c r="HAA60" s="34"/>
      <c r="HAB60" s="34"/>
      <c r="HAC60" s="34"/>
      <c r="HAD60" s="34"/>
      <c r="HAE60" s="34"/>
      <c r="HAF60" s="34"/>
      <c r="HAG60" s="34"/>
      <c r="HAH60" s="34"/>
      <c r="HAI60" s="34"/>
      <c r="HAJ60" s="34"/>
      <c r="HAK60" s="34"/>
      <c r="HAL60" s="34"/>
      <c r="HAM60" s="34"/>
      <c r="HAN60" s="34"/>
      <c r="HAO60" s="34"/>
      <c r="HAP60" s="34"/>
      <c r="HAQ60" s="34"/>
      <c r="HAR60" s="34"/>
      <c r="HAS60" s="34"/>
      <c r="HAT60" s="34"/>
      <c r="HAU60" s="34"/>
      <c r="HAV60" s="34"/>
      <c r="HAW60" s="34"/>
      <c r="HAX60" s="34"/>
      <c r="HAY60" s="34"/>
      <c r="HAZ60" s="34"/>
      <c r="HBA60" s="34"/>
      <c r="HBB60" s="34"/>
      <c r="HBC60" s="34"/>
      <c r="HBD60" s="34"/>
      <c r="HBE60" s="34"/>
      <c r="HBF60" s="34"/>
      <c r="HBG60" s="34"/>
      <c r="HBH60" s="34"/>
      <c r="HBI60" s="34"/>
      <c r="HBJ60" s="34"/>
      <c r="HBK60" s="34"/>
      <c r="HBL60" s="34"/>
      <c r="HBM60" s="34"/>
      <c r="HBN60" s="34"/>
      <c r="HBO60" s="34"/>
      <c r="HBP60" s="34"/>
      <c r="HBQ60" s="34"/>
      <c r="HBR60" s="34"/>
      <c r="HBS60" s="34"/>
      <c r="HBT60" s="34"/>
      <c r="HBU60" s="34"/>
      <c r="HBV60" s="34"/>
      <c r="HBW60" s="34"/>
      <c r="HBX60" s="34"/>
      <c r="HBY60" s="34"/>
      <c r="HBZ60" s="34"/>
      <c r="HCA60" s="34"/>
      <c r="HCB60" s="34"/>
      <c r="HCC60" s="34"/>
      <c r="HCD60" s="34"/>
      <c r="HCE60" s="34"/>
      <c r="HCF60" s="34"/>
      <c r="HCG60" s="34"/>
      <c r="HCH60" s="34"/>
      <c r="HCI60" s="34"/>
      <c r="HCJ60" s="34"/>
      <c r="HCK60" s="34"/>
      <c r="HCL60" s="34"/>
      <c r="HCM60" s="34"/>
      <c r="HCN60" s="34"/>
      <c r="HCO60" s="34"/>
      <c r="HCP60" s="34"/>
      <c r="HCQ60" s="34"/>
      <c r="HCR60" s="34"/>
      <c r="HCS60" s="34"/>
      <c r="HCT60" s="34"/>
      <c r="HCU60" s="34"/>
      <c r="HCV60" s="34"/>
      <c r="HCW60" s="34"/>
      <c r="HCX60" s="34"/>
      <c r="HCY60" s="34"/>
      <c r="HCZ60" s="34"/>
      <c r="HDA60" s="34"/>
      <c r="HDB60" s="34"/>
      <c r="HDC60" s="34"/>
      <c r="HDD60" s="34"/>
      <c r="HDE60" s="34"/>
      <c r="HDF60" s="34"/>
      <c r="HDG60" s="34"/>
      <c r="HDH60" s="34"/>
      <c r="HDI60" s="34"/>
      <c r="HDJ60" s="34"/>
      <c r="HDK60" s="34"/>
      <c r="HDL60" s="34"/>
      <c r="HDM60" s="34"/>
      <c r="HDN60" s="34"/>
      <c r="HDO60" s="34"/>
      <c r="HDP60" s="34"/>
      <c r="HDQ60" s="34"/>
      <c r="HDR60" s="34"/>
      <c r="HDS60" s="34"/>
      <c r="HDT60" s="34"/>
      <c r="HDU60" s="34"/>
      <c r="HDV60" s="34"/>
      <c r="HDW60" s="34"/>
      <c r="HDX60" s="34"/>
      <c r="HDY60" s="34"/>
      <c r="HDZ60" s="34"/>
      <c r="HEA60" s="34"/>
      <c r="HEB60" s="34"/>
      <c r="HEC60" s="34"/>
      <c r="HED60" s="34"/>
      <c r="HEE60" s="34"/>
      <c r="HEF60" s="34"/>
      <c r="HEG60" s="34"/>
      <c r="HEH60" s="34"/>
      <c r="HEI60" s="34"/>
      <c r="HEJ60" s="34"/>
      <c r="HEK60" s="34"/>
      <c r="HEL60" s="34"/>
      <c r="HEM60" s="34"/>
      <c r="HEN60" s="34"/>
      <c r="HEO60" s="34"/>
      <c r="HEP60" s="34"/>
      <c r="HEQ60" s="34"/>
      <c r="HER60" s="34"/>
      <c r="HES60" s="34"/>
      <c r="HET60" s="34"/>
      <c r="HEU60" s="34"/>
      <c r="HEV60" s="34"/>
      <c r="HEW60" s="34"/>
      <c r="HEX60" s="34"/>
      <c r="HEY60" s="34"/>
      <c r="HEZ60" s="34"/>
      <c r="HFA60" s="34"/>
      <c r="HFB60" s="34"/>
      <c r="HFC60" s="34"/>
      <c r="HFD60" s="34"/>
      <c r="HFE60" s="34"/>
      <c r="HFF60" s="34"/>
      <c r="HFG60" s="34"/>
      <c r="HFH60" s="34"/>
      <c r="HFI60" s="34"/>
      <c r="HFJ60" s="34"/>
      <c r="HFK60" s="34"/>
      <c r="HFL60" s="34"/>
      <c r="HFM60" s="34"/>
      <c r="HFN60" s="34"/>
      <c r="HFO60" s="34"/>
      <c r="HFP60" s="34"/>
      <c r="HFQ60" s="34"/>
      <c r="HFR60" s="34"/>
      <c r="HFS60" s="34"/>
      <c r="HFT60" s="34"/>
      <c r="HFU60" s="34"/>
      <c r="HFV60" s="34"/>
      <c r="HFW60" s="34"/>
      <c r="HFX60" s="34"/>
      <c r="HFY60" s="34"/>
      <c r="HFZ60" s="34"/>
      <c r="HGA60" s="34"/>
      <c r="HGB60" s="34"/>
      <c r="HGC60" s="34"/>
      <c r="HGD60" s="34"/>
      <c r="HGE60" s="34"/>
      <c r="HGF60" s="34"/>
      <c r="HGG60" s="34"/>
      <c r="HGH60" s="34"/>
      <c r="HGI60" s="34"/>
      <c r="HGJ60" s="34"/>
      <c r="HGK60" s="34"/>
      <c r="HGL60" s="34"/>
      <c r="HGM60" s="34"/>
      <c r="HGN60" s="34"/>
      <c r="HGO60" s="34"/>
      <c r="HGP60" s="34"/>
      <c r="HGQ60" s="34"/>
      <c r="HGR60" s="34"/>
      <c r="HGS60" s="34"/>
      <c r="HGT60" s="34"/>
      <c r="HGU60" s="34"/>
      <c r="HGV60" s="34"/>
      <c r="HGW60" s="34"/>
      <c r="HGX60" s="34"/>
      <c r="HGY60" s="34"/>
      <c r="HGZ60" s="34"/>
      <c r="HHA60" s="34"/>
      <c r="HHB60" s="34"/>
      <c r="HHC60" s="34"/>
      <c r="HHD60" s="34"/>
      <c r="HHE60" s="34"/>
      <c r="HHF60" s="34"/>
      <c r="HHG60" s="34"/>
      <c r="HHH60" s="34"/>
      <c r="HHI60" s="34"/>
      <c r="HHJ60" s="34"/>
      <c r="HHK60" s="34"/>
      <c r="HHL60" s="34"/>
      <c r="HHM60" s="34"/>
      <c r="HHN60" s="34"/>
      <c r="HHO60" s="34"/>
      <c r="HHP60" s="34"/>
      <c r="HHQ60" s="34"/>
      <c r="HHR60" s="34"/>
      <c r="HHS60" s="34"/>
      <c r="HHT60" s="34"/>
      <c r="HHU60" s="34"/>
      <c r="HHV60" s="34"/>
      <c r="HHW60" s="34"/>
      <c r="HHX60" s="34"/>
      <c r="HHY60" s="34"/>
      <c r="HHZ60" s="34"/>
      <c r="HIA60" s="34"/>
      <c r="HIB60" s="34"/>
      <c r="HIC60" s="34"/>
      <c r="HID60" s="34"/>
      <c r="HIE60" s="34"/>
      <c r="HIF60" s="34"/>
      <c r="HIG60" s="34"/>
      <c r="HIH60" s="34"/>
      <c r="HII60" s="34"/>
      <c r="HIJ60" s="34"/>
      <c r="HIK60" s="34"/>
      <c r="HIL60" s="34"/>
      <c r="HIM60" s="34"/>
      <c r="HIN60" s="34"/>
      <c r="HIO60" s="34"/>
      <c r="HIP60" s="34"/>
      <c r="HIQ60" s="34"/>
      <c r="HIR60" s="34"/>
      <c r="HIS60" s="34"/>
      <c r="HIT60" s="34"/>
      <c r="HIU60" s="34"/>
      <c r="HIV60" s="34"/>
      <c r="HIW60" s="34"/>
      <c r="HIX60" s="34"/>
      <c r="HIY60" s="34"/>
      <c r="HIZ60" s="34"/>
      <c r="HJA60" s="34"/>
      <c r="HJB60" s="34"/>
      <c r="HJC60" s="34"/>
      <c r="HJD60" s="34"/>
      <c r="HJE60" s="34"/>
      <c r="HJF60" s="34"/>
      <c r="HJG60" s="34"/>
      <c r="HJH60" s="34"/>
      <c r="HJI60" s="34"/>
      <c r="HJJ60" s="34"/>
      <c r="HJK60" s="34"/>
      <c r="HJL60" s="34"/>
      <c r="HJM60" s="34"/>
      <c r="HJN60" s="34"/>
      <c r="HJO60" s="34"/>
      <c r="HJP60" s="34"/>
      <c r="HJQ60" s="34"/>
      <c r="HJR60" s="34"/>
      <c r="HJS60" s="34"/>
      <c r="HJT60" s="34"/>
      <c r="HJU60" s="34"/>
      <c r="HJV60" s="34"/>
      <c r="HJW60" s="34"/>
      <c r="HJX60" s="34"/>
      <c r="HJY60" s="34"/>
      <c r="HJZ60" s="34"/>
      <c r="HKA60" s="34"/>
      <c r="HKB60" s="34"/>
      <c r="HKC60" s="34"/>
      <c r="HKD60" s="34"/>
      <c r="HKE60" s="34"/>
      <c r="HKF60" s="34"/>
      <c r="HKG60" s="34"/>
      <c r="HKH60" s="34"/>
      <c r="HKI60" s="34"/>
      <c r="HKJ60" s="34"/>
      <c r="HKK60" s="34"/>
      <c r="HKL60" s="34"/>
      <c r="HKM60" s="34"/>
      <c r="HKN60" s="34"/>
      <c r="HKO60" s="34"/>
      <c r="HKP60" s="34"/>
      <c r="HKQ60" s="34"/>
      <c r="HKR60" s="34"/>
      <c r="HKS60" s="34"/>
      <c r="HKT60" s="34"/>
      <c r="HKU60" s="34"/>
      <c r="HKV60" s="34"/>
      <c r="HKW60" s="34"/>
      <c r="HKX60" s="34"/>
      <c r="HKY60" s="34"/>
      <c r="HKZ60" s="34"/>
      <c r="HLA60" s="34"/>
      <c r="HLB60" s="34"/>
      <c r="HLC60" s="34"/>
      <c r="HLD60" s="34"/>
      <c r="HLE60" s="34"/>
      <c r="HLF60" s="34"/>
      <c r="HLG60" s="34"/>
      <c r="HLH60" s="34"/>
      <c r="HLI60" s="34"/>
      <c r="HLJ60" s="34"/>
      <c r="HLK60" s="34"/>
      <c r="HLL60" s="34"/>
      <c r="HLM60" s="34"/>
      <c r="HLN60" s="34"/>
      <c r="HLO60" s="34"/>
      <c r="HLP60" s="34"/>
      <c r="HLQ60" s="34"/>
      <c r="HLR60" s="34"/>
      <c r="HLS60" s="34"/>
      <c r="HLT60" s="34"/>
      <c r="HLU60" s="34"/>
      <c r="HLV60" s="34"/>
      <c r="HLW60" s="34"/>
      <c r="HLX60" s="34"/>
      <c r="HLY60" s="34"/>
      <c r="HLZ60" s="34"/>
      <c r="HMA60" s="34"/>
      <c r="HMB60" s="34"/>
      <c r="HMC60" s="34"/>
      <c r="HMD60" s="34"/>
      <c r="HME60" s="34"/>
      <c r="HMF60" s="34"/>
      <c r="HMG60" s="34"/>
      <c r="HMH60" s="34"/>
      <c r="HMI60" s="34"/>
      <c r="HMJ60" s="34"/>
      <c r="HMK60" s="34"/>
      <c r="HML60" s="34"/>
      <c r="HMM60" s="34"/>
      <c r="HMN60" s="34"/>
      <c r="HMO60" s="34"/>
      <c r="HMP60" s="34"/>
      <c r="HMQ60" s="34"/>
      <c r="HMR60" s="34"/>
      <c r="HMS60" s="34"/>
      <c r="HMT60" s="34"/>
      <c r="HMU60" s="34"/>
      <c r="HMV60" s="34"/>
      <c r="HMW60" s="34"/>
      <c r="HMX60" s="34"/>
      <c r="HMY60" s="34"/>
      <c r="HMZ60" s="34"/>
      <c r="HNA60" s="34"/>
      <c r="HNB60" s="34"/>
      <c r="HNC60" s="34"/>
      <c r="HND60" s="34"/>
      <c r="HNE60" s="34"/>
      <c r="HNF60" s="34"/>
      <c r="HNG60" s="34"/>
      <c r="HNH60" s="34"/>
      <c r="HNI60" s="34"/>
      <c r="HNJ60" s="34"/>
      <c r="HNK60" s="34"/>
      <c r="HNL60" s="34"/>
      <c r="HNM60" s="34"/>
      <c r="HNN60" s="34"/>
      <c r="HNO60" s="34"/>
      <c r="HNP60" s="34"/>
      <c r="HNQ60" s="34"/>
      <c r="HNR60" s="34"/>
      <c r="HNS60" s="34"/>
      <c r="HNT60" s="34"/>
      <c r="HNU60" s="34"/>
      <c r="HNV60" s="34"/>
      <c r="HNW60" s="34"/>
      <c r="HNX60" s="34"/>
      <c r="HNY60" s="34"/>
      <c r="HNZ60" s="34"/>
      <c r="HOA60" s="34"/>
      <c r="HOB60" s="34"/>
      <c r="HOC60" s="34"/>
      <c r="HOD60" s="34"/>
      <c r="HOE60" s="34"/>
      <c r="HOF60" s="34"/>
      <c r="HOG60" s="34"/>
      <c r="HOH60" s="34"/>
      <c r="HOI60" s="34"/>
      <c r="HOJ60" s="34"/>
      <c r="HOK60" s="34"/>
      <c r="HOL60" s="34"/>
      <c r="HOM60" s="34"/>
      <c r="HON60" s="34"/>
      <c r="HOO60" s="34"/>
      <c r="HOP60" s="34"/>
      <c r="HOQ60" s="34"/>
      <c r="HOR60" s="34"/>
      <c r="HOS60" s="34"/>
      <c r="HOT60" s="34"/>
      <c r="HOU60" s="34"/>
      <c r="HOV60" s="34"/>
      <c r="HOW60" s="34"/>
      <c r="HOX60" s="34"/>
      <c r="HOY60" s="34"/>
      <c r="HOZ60" s="34"/>
      <c r="HPA60" s="34"/>
      <c r="HPB60" s="34"/>
      <c r="HPC60" s="34"/>
      <c r="HPD60" s="34"/>
      <c r="HPE60" s="34"/>
      <c r="HPF60" s="34"/>
      <c r="HPG60" s="34"/>
      <c r="HPH60" s="34"/>
      <c r="HPI60" s="34"/>
      <c r="HPJ60" s="34"/>
      <c r="HPK60" s="34"/>
      <c r="HPL60" s="34"/>
      <c r="HPM60" s="34"/>
      <c r="HPN60" s="34"/>
      <c r="HPO60" s="34"/>
      <c r="HPP60" s="34"/>
      <c r="HPQ60" s="34"/>
      <c r="HPR60" s="34"/>
      <c r="HPS60" s="34"/>
      <c r="HPT60" s="34"/>
      <c r="HPU60" s="34"/>
      <c r="HPV60" s="34"/>
      <c r="HPW60" s="34"/>
      <c r="HPX60" s="34"/>
      <c r="HPY60" s="34"/>
      <c r="HPZ60" s="34"/>
      <c r="HQA60" s="34"/>
      <c r="HQB60" s="34"/>
      <c r="HQC60" s="34"/>
      <c r="HQD60" s="34"/>
      <c r="HQE60" s="34"/>
      <c r="HQF60" s="34"/>
      <c r="HQG60" s="34"/>
      <c r="HQH60" s="34"/>
      <c r="HQI60" s="34"/>
      <c r="HQJ60" s="34"/>
      <c r="HQK60" s="34"/>
      <c r="HQL60" s="34"/>
      <c r="HQM60" s="34"/>
      <c r="HQN60" s="34"/>
      <c r="HQO60" s="34"/>
      <c r="HQP60" s="34"/>
      <c r="HQQ60" s="34"/>
      <c r="HQR60" s="34"/>
      <c r="HQS60" s="34"/>
      <c r="HQT60" s="34"/>
      <c r="HQU60" s="34"/>
      <c r="HQV60" s="34"/>
      <c r="HQW60" s="34"/>
      <c r="HQX60" s="34"/>
      <c r="HQY60" s="34"/>
      <c r="HQZ60" s="34"/>
      <c r="HRA60" s="34"/>
      <c r="HRB60" s="34"/>
      <c r="HRC60" s="34"/>
      <c r="HRD60" s="34"/>
      <c r="HRE60" s="34"/>
      <c r="HRF60" s="34"/>
      <c r="HRG60" s="34"/>
      <c r="HRH60" s="34"/>
      <c r="HRI60" s="34"/>
      <c r="HRJ60" s="34"/>
      <c r="HRK60" s="34"/>
      <c r="HRL60" s="34"/>
      <c r="HRM60" s="34"/>
      <c r="HRN60" s="34"/>
      <c r="HRO60" s="34"/>
      <c r="HRP60" s="34"/>
      <c r="HRQ60" s="34"/>
      <c r="HRR60" s="34"/>
      <c r="HRS60" s="34"/>
      <c r="HRT60" s="34"/>
      <c r="HRU60" s="34"/>
      <c r="HRV60" s="34"/>
      <c r="HRW60" s="34"/>
      <c r="HRX60" s="34"/>
      <c r="HRY60" s="34"/>
      <c r="HRZ60" s="34"/>
      <c r="HSA60" s="34"/>
      <c r="HSB60" s="34"/>
      <c r="HSC60" s="34"/>
      <c r="HSD60" s="34"/>
      <c r="HSE60" s="34"/>
      <c r="HSF60" s="34"/>
      <c r="HSG60" s="34"/>
      <c r="HSH60" s="34"/>
      <c r="HSI60" s="34"/>
      <c r="HSJ60" s="34"/>
      <c r="HSK60" s="34"/>
      <c r="HSL60" s="34"/>
      <c r="HSM60" s="34"/>
      <c r="HSN60" s="34"/>
      <c r="HSO60" s="34"/>
      <c r="HSP60" s="34"/>
      <c r="HSQ60" s="34"/>
      <c r="HSR60" s="34"/>
      <c r="HSS60" s="34"/>
      <c r="HST60" s="34"/>
      <c r="HSU60" s="34"/>
      <c r="HSV60" s="34"/>
      <c r="HSW60" s="34"/>
      <c r="HSX60" s="34"/>
      <c r="HSY60" s="34"/>
      <c r="HSZ60" s="34"/>
      <c r="HTA60" s="34"/>
      <c r="HTB60" s="34"/>
      <c r="HTC60" s="34"/>
      <c r="HTD60" s="34"/>
      <c r="HTE60" s="34"/>
      <c r="HTF60" s="34"/>
      <c r="HTG60" s="34"/>
      <c r="HTH60" s="34"/>
      <c r="HTI60" s="34"/>
      <c r="HTJ60" s="34"/>
      <c r="HTK60" s="34"/>
      <c r="HTL60" s="34"/>
      <c r="HTM60" s="34"/>
      <c r="HTN60" s="34"/>
      <c r="HTO60" s="34"/>
      <c r="HTP60" s="34"/>
      <c r="HTQ60" s="34"/>
      <c r="HTR60" s="34"/>
      <c r="HTS60" s="34"/>
      <c r="HTT60" s="34"/>
      <c r="HTU60" s="34"/>
      <c r="HTV60" s="34"/>
      <c r="HTW60" s="34"/>
      <c r="HTX60" s="34"/>
      <c r="HTY60" s="34"/>
      <c r="HTZ60" s="34"/>
      <c r="HUA60" s="34"/>
      <c r="HUB60" s="34"/>
      <c r="HUC60" s="34"/>
      <c r="HUD60" s="34"/>
      <c r="HUE60" s="34"/>
      <c r="HUF60" s="34"/>
      <c r="HUG60" s="34"/>
      <c r="HUH60" s="34"/>
      <c r="HUI60" s="34"/>
      <c r="HUJ60" s="34"/>
      <c r="HUK60" s="34"/>
      <c r="HUL60" s="34"/>
      <c r="HUM60" s="34"/>
      <c r="HUN60" s="34"/>
      <c r="HUO60" s="34"/>
      <c r="HUP60" s="34"/>
      <c r="HUQ60" s="34"/>
      <c r="HUR60" s="34"/>
      <c r="HUS60" s="34"/>
      <c r="HUT60" s="34"/>
      <c r="HUU60" s="34"/>
      <c r="HUV60" s="34"/>
      <c r="HUW60" s="34"/>
      <c r="HUX60" s="34"/>
      <c r="HUY60" s="34"/>
      <c r="HUZ60" s="34"/>
      <c r="HVA60" s="34"/>
      <c r="HVB60" s="34"/>
      <c r="HVC60" s="34"/>
      <c r="HVD60" s="34"/>
      <c r="HVE60" s="34"/>
      <c r="HVF60" s="34"/>
      <c r="HVG60" s="34"/>
      <c r="HVH60" s="34"/>
      <c r="HVI60" s="34"/>
      <c r="HVJ60" s="34"/>
      <c r="HVK60" s="34"/>
      <c r="HVL60" s="34"/>
      <c r="HVM60" s="34"/>
      <c r="HVN60" s="34"/>
      <c r="HVO60" s="34"/>
      <c r="HVP60" s="34"/>
      <c r="HVQ60" s="34"/>
      <c r="HVR60" s="34"/>
      <c r="HVS60" s="34"/>
      <c r="HVT60" s="34"/>
      <c r="HVU60" s="34"/>
      <c r="HVV60" s="34"/>
      <c r="HVW60" s="34"/>
      <c r="HVX60" s="34"/>
      <c r="HVY60" s="34"/>
      <c r="HVZ60" s="34"/>
      <c r="HWA60" s="34"/>
      <c r="HWB60" s="34"/>
      <c r="HWC60" s="34"/>
      <c r="HWD60" s="34"/>
      <c r="HWE60" s="34"/>
      <c r="HWF60" s="34"/>
      <c r="HWG60" s="34"/>
      <c r="HWH60" s="34"/>
      <c r="HWI60" s="34"/>
      <c r="HWJ60" s="34"/>
      <c r="HWK60" s="34"/>
      <c r="HWL60" s="34"/>
      <c r="HWM60" s="34"/>
      <c r="HWN60" s="34"/>
      <c r="HWO60" s="34"/>
      <c r="HWP60" s="34"/>
      <c r="HWQ60" s="34"/>
      <c r="HWR60" s="34"/>
      <c r="HWS60" s="34"/>
      <c r="HWT60" s="34"/>
      <c r="HWU60" s="34"/>
      <c r="HWV60" s="34"/>
      <c r="HWW60" s="34"/>
      <c r="HWX60" s="34"/>
      <c r="HWY60" s="34"/>
      <c r="HWZ60" s="34"/>
      <c r="HXA60" s="34"/>
      <c r="HXB60" s="34"/>
      <c r="HXC60" s="34"/>
      <c r="HXD60" s="34"/>
      <c r="HXE60" s="34"/>
      <c r="HXF60" s="34"/>
      <c r="HXG60" s="34"/>
      <c r="HXH60" s="34"/>
      <c r="HXI60" s="34"/>
      <c r="HXJ60" s="34"/>
      <c r="HXK60" s="34"/>
      <c r="HXL60" s="34"/>
      <c r="HXM60" s="34"/>
      <c r="HXN60" s="34"/>
      <c r="HXO60" s="34"/>
      <c r="HXP60" s="34"/>
      <c r="HXQ60" s="34"/>
      <c r="HXR60" s="34"/>
      <c r="HXS60" s="34"/>
      <c r="HXT60" s="34"/>
      <c r="HXU60" s="34"/>
      <c r="HXV60" s="34"/>
      <c r="HXW60" s="34"/>
      <c r="HXX60" s="34"/>
      <c r="HXY60" s="34"/>
      <c r="HXZ60" s="34"/>
      <c r="HYA60" s="34"/>
      <c r="HYB60" s="34"/>
      <c r="HYC60" s="34"/>
      <c r="HYD60" s="34"/>
      <c r="HYE60" s="34"/>
      <c r="HYF60" s="34"/>
      <c r="HYG60" s="34"/>
      <c r="HYH60" s="34"/>
      <c r="HYI60" s="34"/>
      <c r="HYJ60" s="34"/>
      <c r="HYK60" s="34"/>
      <c r="HYL60" s="34"/>
      <c r="HYM60" s="34"/>
      <c r="HYN60" s="34"/>
      <c r="HYO60" s="34"/>
      <c r="HYP60" s="34"/>
      <c r="HYQ60" s="34"/>
      <c r="HYR60" s="34"/>
      <c r="HYS60" s="34"/>
      <c r="HYT60" s="34"/>
      <c r="HYU60" s="34"/>
      <c r="HYV60" s="34"/>
      <c r="HYW60" s="34"/>
      <c r="HYX60" s="34"/>
      <c r="HYY60" s="34"/>
      <c r="HYZ60" s="34"/>
      <c r="HZA60" s="34"/>
      <c r="HZB60" s="34"/>
      <c r="HZC60" s="34"/>
      <c r="HZD60" s="34"/>
      <c r="HZE60" s="34"/>
      <c r="HZF60" s="34"/>
      <c r="HZG60" s="34"/>
      <c r="HZH60" s="34"/>
      <c r="HZI60" s="34"/>
      <c r="HZJ60" s="34"/>
      <c r="HZK60" s="34"/>
      <c r="HZL60" s="34"/>
      <c r="HZM60" s="34"/>
      <c r="HZN60" s="34"/>
      <c r="HZO60" s="34"/>
      <c r="HZP60" s="34"/>
      <c r="HZQ60" s="34"/>
      <c r="HZR60" s="34"/>
      <c r="HZS60" s="34"/>
      <c r="HZT60" s="34"/>
      <c r="HZU60" s="34"/>
      <c r="HZV60" s="34"/>
      <c r="HZW60" s="34"/>
      <c r="HZX60" s="34"/>
      <c r="HZY60" s="34"/>
      <c r="HZZ60" s="34"/>
      <c r="IAA60" s="34"/>
      <c r="IAB60" s="34"/>
      <c r="IAC60" s="34"/>
      <c r="IAD60" s="34"/>
      <c r="IAE60" s="34"/>
      <c r="IAF60" s="34"/>
      <c r="IAG60" s="34"/>
      <c r="IAH60" s="34"/>
      <c r="IAI60" s="34"/>
      <c r="IAJ60" s="34"/>
      <c r="IAK60" s="34"/>
      <c r="IAL60" s="34"/>
      <c r="IAM60" s="34"/>
      <c r="IAN60" s="34"/>
      <c r="IAO60" s="34"/>
      <c r="IAP60" s="34"/>
      <c r="IAQ60" s="34"/>
      <c r="IAR60" s="34"/>
      <c r="IAS60" s="34"/>
      <c r="IAT60" s="34"/>
      <c r="IAU60" s="34"/>
      <c r="IAV60" s="34"/>
      <c r="IAW60" s="34"/>
      <c r="IAX60" s="34"/>
      <c r="IAY60" s="34"/>
      <c r="IAZ60" s="34"/>
      <c r="IBA60" s="34"/>
      <c r="IBB60" s="34"/>
      <c r="IBC60" s="34"/>
      <c r="IBD60" s="34"/>
      <c r="IBE60" s="34"/>
      <c r="IBF60" s="34"/>
      <c r="IBG60" s="34"/>
      <c r="IBH60" s="34"/>
      <c r="IBI60" s="34"/>
      <c r="IBJ60" s="34"/>
      <c r="IBK60" s="34"/>
      <c r="IBL60" s="34"/>
      <c r="IBM60" s="34"/>
      <c r="IBN60" s="34"/>
      <c r="IBO60" s="34"/>
      <c r="IBP60" s="34"/>
      <c r="IBQ60" s="34"/>
      <c r="IBR60" s="34"/>
      <c r="IBS60" s="34"/>
      <c r="IBT60" s="34"/>
      <c r="IBU60" s="34"/>
      <c r="IBV60" s="34"/>
      <c r="IBW60" s="34"/>
      <c r="IBX60" s="34"/>
      <c r="IBY60" s="34"/>
      <c r="IBZ60" s="34"/>
      <c r="ICA60" s="34"/>
      <c r="ICB60" s="34"/>
      <c r="ICC60" s="34"/>
      <c r="ICD60" s="34"/>
      <c r="ICE60" s="34"/>
      <c r="ICF60" s="34"/>
      <c r="ICG60" s="34"/>
      <c r="ICH60" s="34"/>
      <c r="ICI60" s="34"/>
      <c r="ICJ60" s="34"/>
      <c r="ICK60" s="34"/>
      <c r="ICL60" s="34"/>
      <c r="ICM60" s="34"/>
      <c r="ICN60" s="34"/>
      <c r="ICO60" s="34"/>
      <c r="ICP60" s="34"/>
      <c r="ICQ60" s="34"/>
      <c r="ICR60" s="34"/>
      <c r="ICS60" s="34"/>
      <c r="ICT60" s="34"/>
      <c r="ICU60" s="34"/>
      <c r="ICV60" s="34"/>
      <c r="ICW60" s="34"/>
      <c r="ICX60" s="34"/>
      <c r="ICY60" s="34"/>
      <c r="ICZ60" s="34"/>
      <c r="IDA60" s="34"/>
      <c r="IDB60" s="34"/>
      <c r="IDC60" s="34"/>
      <c r="IDD60" s="34"/>
      <c r="IDE60" s="34"/>
      <c r="IDF60" s="34"/>
      <c r="IDG60" s="34"/>
      <c r="IDH60" s="34"/>
      <c r="IDI60" s="34"/>
      <c r="IDJ60" s="34"/>
      <c r="IDK60" s="34"/>
      <c r="IDL60" s="34"/>
      <c r="IDM60" s="34"/>
      <c r="IDN60" s="34"/>
      <c r="IDO60" s="34"/>
      <c r="IDP60" s="34"/>
      <c r="IDQ60" s="34"/>
      <c r="IDR60" s="34"/>
      <c r="IDS60" s="34"/>
      <c r="IDT60" s="34"/>
      <c r="IDU60" s="34"/>
      <c r="IDV60" s="34"/>
      <c r="IDW60" s="34"/>
      <c r="IDX60" s="34"/>
      <c r="IDY60" s="34"/>
      <c r="IDZ60" s="34"/>
      <c r="IEA60" s="34"/>
      <c r="IEB60" s="34"/>
      <c r="IEC60" s="34"/>
      <c r="IED60" s="34"/>
      <c r="IEE60" s="34"/>
      <c r="IEF60" s="34"/>
      <c r="IEG60" s="34"/>
      <c r="IEH60" s="34"/>
      <c r="IEI60" s="34"/>
      <c r="IEJ60" s="34"/>
      <c r="IEK60" s="34"/>
      <c r="IEL60" s="34"/>
      <c r="IEM60" s="34"/>
      <c r="IEN60" s="34"/>
      <c r="IEO60" s="34"/>
      <c r="IEP60" s="34"/>
      <c r="IEQ60" s="34"/>
      <c r="IER60" s="34"/>
      <c r="IES60" s="34"/>
      <c r="IET60" s="34"/>
      <c r="IEU60" s="34"/>
      <c r="IEV60" s="34"/>
      <c r="IEW60" s="34"/>
      <c r="IEX60" s="34"/>
      <c r="IEY60" s="34"/>
      <c r="IEZ60" s="34"/>
      <c r="IFA60" s="34"/>
      <c r="IFB60" s="34"/>
      <c r="IFC60" s="34"/>
      <c r="IFD60" s="34"/>
      <c r="IFE60" s="34"/>
      <c r="IFF60" s="34"/>
      <c r="IFG60" s="34"/>
      <c r="IFH60" s="34"/>
      <c r="IFI60" s="34"/>
      <c r="IFJ60" s="34"/>
      <c r="IFK60" s="34"/>
      <c r="IFL60" s="34"/>
      <c r="IFM60" s="34"/>
      <c r="IFN60" s="34"/>
      <c r="IFO60" s="34"/>
      <c r="IFP60" s="34"/>
      <c r="IFQ60" s="34"/>
      <c r="IFR60" s="34"/>
      <c r="IFS60" s="34"/>
      <c r="IFT60" s="34"/>
      <c r="IFU60" s="34"/>
      <c r="IFV60" s="34"/>
      <c r="IFW60" s="34"/>
      <c r="IFX60" s="34"/>
      <c r="IFY60" s="34"/>
      <c r="IFZ60" s="34"/>
      <c r="IGA60" s="34"/>
      <c r="IGB60" s="34"/>
      <c r="IGC60" s="34"/>
      <c r="IGD60" s="34"/>
      <c r="IGE60" s="34"/>
      <c r="IGF60" s="34"/>
      <c r="IGG60" s="34"/>
      <c r="IGH60" s="34"/>
      <c r="IGI60" s="34"/>
      <c r="IGJ60" s="34"/>
      <c r="IGK60" s="34"/>
      <c r="IGL60" s="34"/>
      <c r="IGM60" s="34"/>
      <c r="IGN60" s="34"/>
      <c r="IGO60" s="34"/>
      <c r="IGP60" s="34"/>
      <c r="IGQ60" s="34"/>
      <c r="IGR60" s="34"/>
      <c r="IGS60" s="34"/>
      <c r="IGT60" s="34"/>
      <c r="IGU60" s="34"/>
      <c r="IGV60" s="34"/>
      <c r="IGW60" s="34"/>
      <c r="IGX60" s="34"/>
      <c r="IGY60" s="34"/>
      <c r="IGZ60" s="34"/>
      <c r="IHA60" s="34"/>
      <c r="IHB60" s="34"/>
      <c r="IHC60" s="34"/>
      <c r="IHD60" s="34"/>
      <c r="IHE60" s="34"/>
      <c r="IHF60" s="34"/>
      <c r="IHG60" s="34"/>
      <c r="IHH60" s="34"/>
      <c r="IHI60" s="34"/>
      <c r="IHJ60" s="34"/>
      <c r="IHK60" s="34"/>
      <c r="IHL60" s="34"/>
      <c r="IHM60" s="34"/>
      <c r="IHN60" s="34"/>
      <c r="IHO60" s="34"/>
      <c r="IHP60" s="34"/>
      <c r="IHQ60" s="34"/>
      <c r="IHR60" s="34"/>
      <c r="IHS60" s="34"/>
      <c r="IHT60" s="34"/>
      <c r="IHU60" s="34"/>
      <c r="IHV60" s="34"/>
      <c r="IHW60" s="34"/>
      <c r="IHX60" s="34"/>
      <c r="IHY60" s="34"/>
      <c r="IHZ60" s="34"/>
      <c r="IIA60" s="34"/>
      <c r="IIB60" s="34"/>
      <c r="IIC60" s="34"/>
      <c r="IID60" s="34"/>
      <c r="IIE60" s="34"/>
      <c r="IIF60" s="34"/>
      <c r="IIG60" s="34"/>
      <c r="IIH60" s="34"/>
      <c r="III60" s="34"/>
      <c r="IIJ60" s="34"/>
      <c r="IIK60" s="34"/>
      <c r="IIL60" s="34"/>
      <c r="IIM60" s="34"/>
      <c r="IIN60" s="34"/>
      <c r="IIO60" s="34"/>
      <c r="IIP60" s="34"/>
      <c r="IIQ60" s="34"/>
      <c r="IIR60" s="34"/>
      <c r="IIS60" s="34"/>
      <c r="IIT60" s="34"/>
      <c r="IIU60" s="34"/>
      <c r="IIV60" s="34"/>
      <c r="IIW60" s="34"/>
      <c r="IIX60" s="34"/>
      <c r="IIY60" s="34"/>
      <c r="IIZ60" s="34"/>
      <c r="IJA60" s="34"/>
      <c r="IJB60" s="34"/>
      <c r="IJC60" s="34"/>
      <c r="IJD60" s="34"/>
      <c r="IJE60" s="34"/>
      <c r="IJF60" s="34"/>
      <c r="IJG60" s="34"/>
      <c r="IJH60" s="34"/>
      <c r="IJI60" s="34"/>
      <c r="IJJ60" s="34"/>
      <c r="IJK60" s="34"/>
      <c r="IJL60" s="34"/>
      <c r="IJM60" s="34"/>
      <c r="IJN60" s="34"/>
      <c r="IJO60" s="34"/>
      <c r="IJP60" s="34"/>
      <c r="IJQ60" s="34"/>
      <c r="IJR60" s="34"/>
      <c r="IJS60" s="34"/>
      <c r="IJT60" s="34"/>
      <c r="IJU60" s="34"/>
      <c r="IJV60" s="34"/>
      <c r="IJW60" s="34"/>
      <c r="IJX60" s="34"/>
      <c r="IJY60" s="34"/>
      <c r="IJZ60" s="34"/>
      <c r="IKA60" s="34"/>
      <c r="IKB60" s="34"/>
      <c r="IKC60" s="34"/>
      <c r="IKD60" s="34"/>
      <c r="IKE60" s="34"/>
      <c r="IKF60" s="34"/>
      <c r="IKG60" s="34"/>
      <c r="IKH60" s="34"/>
      <c r="IKI60" s="34"/>
      <c r="IKJ60" s="34"/>
      <c r="IKK60" s="34"/>
      <c r="IKL60" s="34"/>
      <c r="IKM60" s="34"/>
      <c r="IKN60" s="34"/>
      <c r="IKO60" s="34"/>
      <c r="IKP60" s="34"/>
      <c r="IKQ60" s="34"/>
      <c r="IKR60" s="34"/>
      <c r="IKS60" s="34"/>
      <c r="IKT60" s="34"/>
      <c r="IKU60" s="34"/>
      <c r="IKV60" s="34"/>
      <c r="IKW60" s="34"/>
      <c r="IKX60" s="34"/>
      <c r="IKY60" s="34"/>
      <c r="IKZ60" s="34"/>
      <c r="ILA60" s="34"/>
      <c r="ILB60" s="34"/>
      <c r="ILC60" s="34"/>
      <c r="ILD60" s="34"/>
      <c r="ILE60" s="34"/>
      <c r="ILF60" s="34"/>
      <c r="ILG60" s="34"/>
      <c r="ILH60" s="34"/>
      <c r="ILI60" s="34"/>
      <c r="ILJ60" s="34"/>
      <c r="ILK60" s="34"/>
      <c r="ILL60" s="34"/>
      <c r="ILM60" s="34"/>
      <c r="ILN60" s="34"/>
      <c r="ILO60" s="34"/>
      <c r="ILP60" s="34"/>
      <c r="ILQ60" s="34"/>
      <c r="ILR60" s="34"/>
      <c r="ILS60" s="34"/>
      <c r="ILT60" s="34"/>
      <c r="ILU60" s="34"/>
      <c r="ILV60" s="34"/>
      <c r="ILW60" s="34"/>
      <c r="ILX60" s="34"/>
      <c r="ILY60" s="34"/>
      <c r="ILZ60" s="34"/>
      <c r="IMA60" s="34"/>
      <c r="IMB60" s="34"/>
      <c r="IMC60" s="34"/>
      <c r="IMD60" s="34"/>
      <c r="IME60" s="34"/>
      <c r="IMF60" s="34"/>
      <c r="IMG60" s="34"/>
      <c r="IMH60" s="34"/>
      <c r="IMI60" s="34"/>
      <c r="IMJ60" s="34"/>
      <c r="IMK60" s="34"/>
      <c r="IML60" s="34"/>
      <c r="IMM60" s="34"/>
      <c r="IMN60" s="34"/>
      <c r="IMO60" s="34"/>
      <c r="IMP60" s="34"/>
      <c r="IMQ60" s="34"/>
      <c r="IMR60" s="34"/>
      <c r="IMS60" s="34"/>
      <c r="IMT60" s="34"/>
      <c r="IMU60" s="34"/>
      <c r="IMV60" s="34"/>
      <c r="IMW60" s="34"/>
      <c r="IMX60" s="34"/>
      <c r="IMY60" s="34"/>
      <c r="IMZ60" s="34"/>
      <c r="INA60" s="34"/>
      <c r="INB60" s="34"/>
      <c r="INC60" s="34"/>
      <c r="IND60" s="34"/>
      <c r="INE60" s="34"/>
      <c r="INF60" s="34"/>
      <c r="ING60" s="34"/>
      <c r="INH60" s="34"/>
      <c r="INI60" s="34"/>
      <c r="INJ60" s="34"/>
      <c r="INK60" s="34"/>
      <c r="INL60" s="34"/>
      <c r="INM60" s="34"/>
      <c r="INN60" s="34"/>
      <c r="INO60" s="34"/>
      <c r="INP60" s="34"/>
      <c r="INQ60" s="34"/>
      <c r="INR60" s="34"/>
      <c r="INS60" s="34"/>
      <c r="INT60" s="34"/>
      <c r="INU60" s="34"/>
      <c r="INV60" s="34"/>
      <c r="INW60" s="34"/>
      <c r="INX60" s="34"/>
      <c r="INY60" s="34"/>
      <c r="INZ60" s="34"/>
      <c r="IOA60" s="34"/>
      <c r="IOB60" s="34"/>
      <c r="IOC60" s="34"/>
      <c r="IOD60" s="34"/>
      <c r="IOE60" s="34"/>
      <c r="IOF60" s="34"/>
      <c r="IOG60" s="34"/>
      <c r="IOH60" s="34"/>
      <c r="IOI60" s="34"/>
      <c r="IOJ60" s="34"/>
      <c r="IOK60" s="34"/>
      <c r="IOL60" s="34"/>
      <c r="IOM60" s="34"/>
      <c r="ION60" s="34"/>
      <c r="IOO60" s="34"/>
      <c r="IOP60" s="34"/>
      <c r="IOQ60" s="34"/>
      <c r="IOR60" s="34"/>
      <c r="IOS60" s="34"/>
      <c r="IOT60" s="34"/>
      <c r="IOU60" s="34"/>
      <c r="IOV60" s="34"/>
      <c r="IOW60" s="34"/>
      <c r="IOX60" s="34"/>
      <c r="IOY60" s="34"/>
      <c r="IOZ60" s="34"/>
      <c r="IPA60" s="34"/>
      <c r="IPB60" s="34"/>
      <c r="IPC60" s="34"/>
      <c r="IPD60" s="34"/>
      <c r="IPE60" s="34"/>
      <c r="IPF60" s="34"/>
      <c r="IPG60" s="34"/>
      <c r="IPH60" s="34"/>
      <c r="IPI60" s="34"/>
      <c r="IPJ60" s="34"/>
      <c r="IPK60" s="34"/>
      <c r="IPL60" s="34"/>
      <c r="IPM60" s="34"/>
      <c r="IPN60" s="34"/>
      <c r="IPO60" s="34"/>
      <c r="IPP60" s="34"/>
      <c r="IPQ60" s="34"/>
      <c r="IPR60" s="34"/>
      <c r="IPS60" s="34"/>
      <c r="IPT60" s="34"/>
      <c r="IPU60" s="34"/>
      <c r="IPV60" s="34"/>
      <c r="IPW60" s="34"/>
      <c r="IPX60" s="34"/>
      <c r="IPY60" s="34"/>
      <c r="IPZ60" s="34"/>
      <c r="IQA60" s="34"/>
      <c r="IQB60" s="34"/>
      <c r="IQC60" s="34"/>
      <c r="IQD60" s="34"/>
      <c r="IQE60" s="34"/>
      <c r="IQF60" s="34"/>
      <c r="IQG60" s="34"/>
      <c r="IQH60" s="34"/>
      <c r="IQI60" s="34"/>
      <c r="IQJ60" s="34"/>
      <c r="IQK60" s="34"/>
      <c r="IQL60" s="34"/>
      <c r="IQM60" s="34"/>
      <c r="IQN60" s="34"/>
      <c r="IQO60" s="34"/>
      <c r="IQP60" s="34"/>
      <c r="IQQ60" s="34"/>
      <c r="IQR60" s="34"/>
      <c r="IQS60" s="34"/>
      <c r="IQT60" s="34"/>
      <c r="IQU60" s="34"/>
      <c r="IQV60" s="34"/>
      <c r="IQW60" s="34"/>
      <c r="IQX60" s="34"/>
      <c r="IQY60" s="34"/>
      <c r="IQZ60" s="34"/>
      <c r="IRA60" s="34"/>
      <c r="IRB60" s="34"/>
      <c r="IRC60" s="34"/>
      <c r="IRD60" s="34"/>
      <c r="IRE60" s="34"/>
      <c r="IRF60" s="34"/>
      <c r="IRG60" s="34"/>
      <c r="IRH60" s="34"/>
      <c r="IRI60" s="34"/>
      <c r="IRJ60" s="34"/>
      <c r="IRK60" s="34"/>
      <c r="IRL60" s="34"/>
      <c r="IRM60" s="34"/>
      <c r="IRN60" s="34"/>
      <c r="IRO60" s="34"/>
      <c r="IRP60" s="34"/>
      <c r="IRQ60" s="34"/>
      <c r="IRR60" s="34"/>
      <c r="IRS60" s="34"/>
      <c r="IRT60" s="34"/>
      <c r="IRU60" s="34"/>
      <c r="IRV60" s="34"/>
      <c r="IRW60" s="34"/>
      <c r="IRX60" s="34"/>
      <c r="IRY60" s="34"/>
      <c r="IRZ60" s="34"/>
      <c r="ISA60" s="34"/>
      <c r="ISB60" s="34"/>
      <c r="ISC60" s="34"/>
      <c r="ISD60" s="34"/>
      <c r="ISE60" s="34"/>
      <c r="ISF60" s="34"/>
      <c r="ISG60" s="34"/>
      <c r="ISH60" s="34"/>
      <c r="ISI60" s="34"/>
      <c r="ISJ60" s="34"/>
      <c r="ISK60" s="34"/>
      <c r="ISL60" s="34"/>
      <c r="ISM60" s="34"/>
      <c r="ISN60" s="34"/>
      <c r="ISO60" s="34"/>
      <c r="ISP60" s="34"/>
      <c r="ISQ60" s="34"/>
      <c r="ISR60" s="34"/>
      <c r="ISS60" s="34"/>
      <c r="IST60" s="34"/>
      <c r="ISU60" s="34"/>
      <c r="ISV60" s="34"/>
      <c r="ISW60" s="34"/>
      <c r="ISX60" s="34"/>
      <c r="ISY60" s="34"/>
      <c r="ISZ60" s="34"/>
      <c r="ITA60" s="34"/>
      <c r="ITB60" s="34"/>
      <c r="ITC60" s="34"/>
      <c r="ITD60" s="34"/>
      <c r="ITE60" s="34"/>
      <c r="ITF60" s="34"/>
      <c r="ITG60" s="34"/>
      <c r="ITH60" s="34"/>
      <c r="ITI60" s="34"/>
      <c r="ITJ60" s="34"/>
      <c r="ITK60" s="34"/>
      <c r="ITL60" s="34"/>
      <c r="ITM60" s="34"/>
      <c r="ITN60" s="34"/>
      <c r="ITO60" s="34"/>
      <c r="ITP60" s="34"/>
      <c r="ITQ60" s="34"/>
      <c r="ITR60" s="34"/>
      <c r="ITS60" s="34"/>
      <c r="ITT60" s="34"/>
      <c r="ITU60" s="34"/>
      <c r="ITV60" s="34"/>
      <c r="ITW60" s="34"/>
      <c r="ITX60" s="34"/>
      <c r="ITY60" s="34"/>
      <c r="ITZ60" s="34"/>
      <c r="IUA60" s="34"/>
      <c r="IUB60" s="34"/>
      <c r="IUC60" s="34"/>
      <c r="IUD60" s="34"/>
      <c r="IUE60" s="34"/>
      <c r="IUF60" s="34"/>
      <c r="IUG60" s="34"/>
      <c r="IUH60" s="34"/>
      <c r="IUI60" s="34"/>
      <c r="IUJ60" s="34"/>
      <c r="IUK60" s="34"/>
      <c r="IUL60" s="34"/>
      <c r="IUM60" s="34"/>
      <c r="IUN60" s="34"/>
      <c r="IUO60" s="34"/>
      <c r="IUP60" s="34"/>
      <c r="IUQ60" s="34"/>
      <c r="IUR60" s="34"/>
      <c r="IUS60" s="34"/>
      <c r="IUT60" s="34"/>
      <c r="IUU60" s="34"/>
      <c r="IUV60" s="34"/>
      <c r="IUW60" s="34"/>
      <c r="IUX60" s="34"/>
      <c r="IUY60" s="34"/>
      <c r="IUZ60" s="34"/>
      <c r="IVA60" s="34"/>
      <c r="IVB60" s="34"/>
      <c r="IVC60" s="34"/>
      <c r="IVD60" s="34"/>
      <c r="IVE60" s="34"/>
      <c r="IVF60" s="34"/>
      <c r="IVG60" s="34"/>
      <c r="IVH60" s="34"/>
      <c r="IVI60" s="34"/>
      <c r="IVJ60" s="34"/>
      <c r="IVK60" s="34"/>
      <c r="IVL60" s="34"/>
      <c r="IVM60" s="34"/>
      <c r="IVN60" s="34"/>
      <c r="IVO60" s="34"/>
      <c r="IVP60" s="34"/>
      <c r="IVQ60" s="34"/>
      <c r="IVR60" s="34"/>
      <c r="IVS60" s="34"/>
      <c r="IVT60" s="34"/>
      <c r="IVU60" s="34"/>
      <c r="IVV60" s="34"/>
      <c r="IVW60" s="34"/>
      <c r="IVX60" s="34"/>
      <c r="IVY60" s="34"/>
      <c r="IVZ60" s="34"/>
      <c r="IWA60" s="34"/>
      <c r="IWB60" s="34"/>
      <c r="IWC60" s="34"/>
      <c r="IWD60" s="34"/>
      <c r="IWE60" s="34"/>
      <c r="IWF60" s="34"/>
      <c r="IWG60" s="34"/>
      <c r="IWH60" s="34"/>
      <c r="IWI60" s="34"/>
      <c r="IWJ60" s="34"/>
      <c r="IWK60" s="34"/>
      <c r="IWL60" s="34"/>
      <c r="IWM60" s="34"/>
      <c r="IWN60" s="34"/>
      <c r="IWO60" s="34"/>
      <c r="IWP60" s="34"/>
      <c r="IWQ60" s="34"/>
      <c r="IWR60" s="34"/>
      <c r="IWS60" s="34"/>
      <c r="IWT60" s="34"/>
      <c r="IWU60" s="34"/>
      <c r="IWV60" s="34"/>
      <c r="IWW60" s="34"/>
      <c r="IWX60" s="34"/>
      <c r="IWY60" s="34"/>
      <c r="IWZ60" s="34"/>
      <c r="IXA60" s="34"/>
      <c r="IXB60" s="34"/>
      <c r="IXC60" s="34"/>
      <c r="IXD60" s="34"/>
      <c r="IXE60" s="34"/>
      <c r="IXF60" s="34"/>
      <c r="IXG60" s="34"/>
      <c r="IXH60" s="34"/>
      <c r="IXI60" s="34"/>
      <c r="IXJ60" s="34"/>
      <c r="IXK60" s="34"/>
      <c r="IXL60" s="34"/>
      <c r="IXM60" s="34"/>
      <c r="IXN60" s="34"/>
      <c r="IXO60" s="34"/>
      <c r="IXP60" s="34"/>
      <c r="IXQ60" s="34"/>
      <c r="IXR60" s="34"/>
      <c r="IXS60" s="34"/>
      <c r="IXT60" s="34"/>
      <c r="IXU60" s="34"/>
      <c r="IXV60" s="34"/>
      <c r="IXW60" s="34"/>
      <c r="IXX60" s="34"/>
      <c r="IXY60" s="34"/>
      <c r="IXZ60" s="34"/>
      <c r="IYA60" s="34"/>
      <c r="IYB60" s="34"/>
      <c r="IYC60" s="34"/>
      <c r="IYD60" s="34"/>
      <c r="IYE60" s="34"/>
      <c r="IYF60" s="34"/>
      <c r="IYG60" s="34"/>
      <c r="IYH60" s="34"/>
      <c r="IYI60" s="34"/>
      <c r="IYJ60" s="34"/>
      <c r="IYK60" s="34"/>
      <c r="IYL60" s="34"/>
      <c r="IYM60" s="34"/>
      <c r="IYN60" s="34"/>
      <c r="IYO60" s="34"/>
      <c r="IYP60" s="34"/>
      <c r="IYQ60" s="34"/>
      <c r="IYR60" s="34"/>
      <c r="IYS60" s="34"/>
      <c r="IYT60" s="34"/>
      <c r="IYU60" s="34"/>
      <c r="IYV60" s="34"/>
      <c r="IYW60" s="34"/>
      <c r="IYX60" s="34"/>
      <c r="IYY60" s="34"/>
      <c r="IYZ60" s="34"/>
      <c r="IZA60" s="34"/>
      <c r="IZB60" s="34"/>
      <c r="IZC60" s="34"/>
      <c r="IZD60" s="34"/>
      <c r="IZE60" s="34"/>
      <c r="IZF60" s="34"/>
      <c r="IZG60" s="34"/>
      <c r="IZH60" s="34"/>
      <c r="IZI60" s="34"/>
      <c r="IZJ60" s="34"/>
      <c r="IZK60" s="34"/>
      <c r="IZL60" s="34"/>
      <c r="IZM60" s="34"/>
      <c r="IZN60" s="34"/>
      <c r="IZO60" s="34"/>
      <c r="IZP60" s="34"/>
      <c r="IZQ60" s="34"/>
      <c r="IZR60" s="34"/>
      <c r="IZS60" s="34"/>
      <c r="IZT60" s="34"/>
      <c r="IZU60" s="34"/>
      <c r="IZV60" s="34"/>
      <c r="IZW60" s="34"/>
      <c r="IZX60" s="34"/>
      <c r="IZY60" s="34"/>
      <c r="IZZ60" s="34"/>
      <c r="JAA60" s="34"/>
      <c r="JAB60" s="34"/>
      <c r="JAC60" s="34"/>
      <c r="JAD60" s="34"/>
      <c r="JAE60" s="34"/>
      <c r="JAF60" s="34"/>
      <c r="JAG60" s="34"/>
      <c r="JAH60" s="34"/>
      <c r="JAI60" s="34"/>
      <c r="JAJ60" s="34"/>
      <c r="JAK60" s="34"/>
      <c r="JAL60" s="34"/>
      <c r="JAM60" s="34"/>
      <c r="JAN60" s="34"/>
      <c r="JAO60" s="34"/>
      <c r="JAP60" s="34"/>
      <c r="JAQ60" s="34"/>
      <c r="JAR60" s="34"/>
      <c r="JAS60" s="34"/>
      <c r="JAT60" s="34"/>
      <c r="JAU60" s="34"/>
      <c r="JAV60" s="34"/>
      <c r="JAW60" s="34"/>
      <c r="JAX60" s="34"/>
      <c r="JAY60" s="34"/>
      <c r="JAZ60" s="34"/>
      <c r="JBA60" s="34"/>
      <c r="JBB60" s="34"/>
      <c r="JBC60" s="34"/>
      <c r="JBD60" s="34"/>
      <c r="JBE60" s="34"/>
      <c r="JBF60" s="34"/>
      <c r="JBG60" s="34"/>
      <c r="JBH60" s="34"/>
      <c r="JBI60" s="34"/>
      <c r="JBJ60" s="34"/>
      <c r="JBK60" s="34"/>
      <c r="JBL60" s="34"/>
      <c r="JBM60" s="34"/>
      <c r="JBN60" s="34"/>
      <c r="JBO60" s="34"/>
      <c r="JBP60" s="34"/>
      <c r="JBQ60" s="34"/>
      <c r="JBR60" s="34"/>
      <c r="JBS60" s="34"/>
      <c r="JBT60" s="34"/>
      <c r="JBU60" s="34"/>
      <c r="JBV60" s="34"/>
      <c r="JBW60" s="34"/>
      <c r="JBX60" s="34"/>
      <c r="JBY60" s="34"/>
      <c r="JBZ60" s="34"/>
      <c r="JCA60" s="34"/>
      <c r="JCB60" s="34"/>
      <c r="JCC60" s="34"/>
      <c r="JCD60" s="34"/>
      <c r="JCE60" s="34"/>
      <c r="JCF60" s="34"/>
      <c r="JCG60" s="34"/>
      <c r="JCH60" s="34"/>
      <c r="JCI60" s="34"/>
      <c r="JCJ60" s="34"/>
      <c r="JCK60" s="34"/>
      <c r="JCL60" s="34"/>
      <c r="JCM60" s="34"/>
      <c r="JCN60" s="34"/>
      <c r="JCO60" s="34"/>
      <c r="JCP60" s="34"/>
      <c r="JCQ60" s="34"/>
      <c r="JCR60" s="34"/>
      <c r="JCS60" s="34"/>
      <c r="JCT60" s="34"/>
      <c r="JCU60" s="34"/>
      <c r="JCV60" s="34"/>
      <c r="JCW60" s="34"/>
      <c r="JCX60" s="34"/>
      <c r="JCY60" s="34"/>
      <c r="JCZ60" s="34"/>
      <c r="JDA60" s="34"/>
      <c r="JDB60" s="34"/>
      <c r="JDC60" s="34"/>
      <c r="JDD60" s="34"/>
      <c r="JDE60" s="34"/>
      <c r="JDF60" s="34"/>
      <c r="JDG60" s="34"/>
      <c r="JDH60" s="34"/>
      <c r="JDI60" s="34"/>
      <c r="JDJ60" s="34"/>
      <c r="JDK60" s="34"/>
      <c r="JDL60" s="34"/>
      <c r="JDM60" s="34"/>
      <c r="JDN60" s="34"/>
      <c r="JDO60" s="34"/>
      <c r="JDP60" s="34"/>
      <c r="JDQ60" s="34"/>
      <c r="JDR60" s="34"/>
      <c r="JDS60" s="34"/>
      <c r="JDT60" s="34"/>
      <c r="JDU60" s="34"/>
      <c r="JDV60" s="34"/>
      <c r="JDW60" s="34"/>
      <c r="JDX60" s="34"/>
      <c r="JDY60" s="34"/>
      <c r="JDZ60" s="34"/>
      <c r="JEA60" s="34"/>
      <c r="JEB60" s="34"/>
      <c r="JEC60" s="34"/>
      <c r="JED60" s="34"/>
      <c r="JEE60" s="34"/>
      <c r="JEF60" s="34"/>
      <c r="JEG60" s="34"/>
      <c r="JEH60" s="34"/>
      <c r="JEI60" s="34"/>
      <c r="JEJ60" s="34"/>
      <c r="JEK60" s="34"/>
      <c r="JEL60" s="34"/>
      <c r="JEM60" s="34"/>
      <c r="JEN60" s="34"/>
      <c r="JEO60" s="34"/>
      <c r="JEP60" s="34"/>
      <c r="JEQ60" s="34"/>
      <c r="JER60" s="34"/>
      <c r="JES60" s="34"/>
      <c r="JET60" s="34"/>
      <c r="JEU60" s="34"/>
      <c r="JEV60" s="34"/>
      <c r="JEW60" s="34"/>
      <c r="JEX60" s="34"/>
      <c r="JEY60" s="34"/>
      <c r="JEZ60" s="34"/>
      <c r="JFA60" s="34"/>
      <c r="JFB60" s="34"/>
      <c r="JFC60" s="34"/>
      <c r="JFD60" s="34"/>
      <c r="JFE60" s="34"/>
      <c r="JFF60" s="34"/>
      <c r="JFG60" s="34"/>
      <c r="JFH60" s="34"/>
      <c r="JFI60" s="34"/>
      <c r="JFJ60" s="34"/>
      <c r="JFK60" s="34"/>
      <c r="JFL60" s="34"/>
      <c r="JFM60" s="34"/>
      <c r="JFN60" s="34"/>
      <c r="JFO60" s="34"/>
      <c r="JFP60" s="34"/>
      <c r="JFQ60" s="34"/>
      <c r="JFR60" s="34"/>
      <c r="JFS60" s="34"/>
      <c r="JFT60" s="34"/>
      <c r="JFU60" s="34"/>
      <c r="JFV60" s="34"/>
      <c r="JFW60" s="34"/>
      <c r="JFX60" s="34"/>
      <c r="JFY60" s="34"/>
      <c r="JFZ60" s="34"/>
      <c r="JGA60" s="34"/>
      <c r="JGB60" s="34"/>
      <c r="JGC60" s="34"/>
      <c r="JGD60" s="34"/>
      <c r="JGE60" s="34"/>
      <c r="JGF60" s="34"/>
      <c r="JGG60" s="34"/>
      <c r="JGH60" s="34"/>
      <c r="JGI60" s="34"/>
      <c r="JGJ60" s="34"/>
      <c r="JGK60" s="34"/>
      <c r="JGL60" s="34"/>
      <c r="JGM60" s="34"/>
      <c r="JGN60" s="34"/>
      <c r="JGO60" s="34"/>
      <c r="JGP60" s="34"/>
      <c r="JGQ60" s="34"/>
      <c r="JGR60" s="34"/>
      <c r="JGS60" s="34"/>
      <c r="JGT60" s="34"/>
      <c r="JGU60" s="34"/>
      <c r="JGV60" s="34"/>
      <c r="JGW60" s="34"/>
      <c r="JGX60" s="34"/>
      <c r="JGY60" s="34"/>
      <c r="JGZ60" s="34"/>
      <c r="JHA60" s="34"/>
      <c r="JHB60" s="34"/>
      <c r="JHC60" s="34"/>
      <c r="JHD60" s="34"/>
      <c r="JHE60" s="34"/>
      <c r="JHF60" s="34"/>
      <c r="JHG60" s="34"/>
      <c r="JHH60" s="34"/>
      <c r="JHI60" s="34"/>
      <c r="JHJ60" s="34"/>
      <c r="JHK60" s="34"/>
      <c r="JHL60" s="34"/>
      <c r="JHM60" s="34"/>
      <c r="JHN60" s="34"/>
      <c r="JHO60" s="34"/>
      <c r="JHP60" s="34"/>
      <c r="JHQ60" s="34"/>
      <c r="JHR60" s="34"/>
      <c r="JHS60" s="34"/>
      <c r="JHT60" s="34"/>
      <c r="JHU60" s="34"/>
      <c r="JHV60" s="34"/>
      <c r="JHW60" s="34"/>
      <c r="JHX60" s="34"/>
      <c r="JHY60" s="34"/>
      <c r="JHZ60" s="34"/>
      <c r="JIA60" s="34"/>
      <c r="JIB60" s="34"/>
      <c r="JIC60" s="34"/>
      <c r="JID60" s="34"/>
      <c r="JIE60" s="34"/>
      <c r="JIF60" s="34"/>
      <c r="JIG60" s="34"/>
      <c r="JIH60" s="34"/>
      <c r="JII60" s="34"/>
      <c r="JIJ60" s="34"/>
      <c r="JIK60" s="34"/>
      <c r="JIL60" s="34"/>
      <c r="JIM60" s="34"/>
      <c r="JIN60" s="34"/>
      <c r="JIO60" s="34"/>
      <c r="JIP60" s="34"/>
      <c r="JIQ60" s="34"/>
      <c r="JIR60" s="34"/>
      <c r="JIS60" s="34"/>
      <c r="JIT60" s="34"/>
      <c r="JIU60" s="34"/>
      <c r="JIV60" s="34"/>
      <c r="JIW60" s="34"/>
      <c r="JIX60" s="34"/>
      <c r="JIY60" s="34"/>
      <c r="JIZ60" s="34"/>
      <c r="JJA60" s="34"/>
      <c r="JJB60" s="34"/>
      <c r="JJC60" s="34"/>
      <c r="JJD60" s="34"/>
      <c r="JJE60" s="34"/>
      <c r="JJF60" s="34"/>
      <c r="JJG60" s="34"/>
      <c r="JJH60" s="34"/>
      <c r="JJI60" s="34"/>
      <c r="JJJ60" s="34"/>
      <c r="JJK60" s="34"/>
      <c r="JJL60" s="34"/>
      <c r="JJM60" s="34"/>
      <c r="JJN60" s="34"/>
      <c r="JJO60" s="34"/>
      <c r="JJP60" s="34"/>
      <c r="JJQ60" s="34"/>
      <c r="JJR60" s="34"/>
      <c r="JJS60" s="34"/>
      <c r="JJT60" s="34"/>
      <c r="JJU60" s="34"/>
      <c r="JJV60" s="34"/>
      <c r="JJW60" s="34"/>
      <c r="JJX60" s="34"/>
      <c r="JJY60" s="34"/>
      <c r="JJZ60" s="34"/>
      <c r="JKA60" s="34"/>
      <c r="JKB60" s="34"/>
      <c r="JKC60" s="34"/>
      <c r="JKD60" s="34"/>
      <c r="JKE60" s="34"/>
      <c r="JKF60" s="34"/>
      <c r="JKG60" s="34"/>
      <c r="JKH60" s="34"/>
      <c r="JKI60" s="34"/>
      <c r="JKJ60" s="34"/>
      <c r="JKK60" s="34"/>
      <c r="JKL60" s="34"/>
      <c r="JKM60" s="34"/>
      <c r="JKN60" s="34"/>
      <c r="JKO60" s="34"/>
      <c r="JKP60" s="34"/>
      <c r="JKQ60" s="34"/>
      <c r="JKR60" s="34"/>
      <c r="JKS60" s="34"/>
      <c r="JKT60" s="34"/>
      <c r="JKU60" s="34"/>
      <c r="JKV60" s="34"/>
      <c r="JKW60" s="34"/>
      <c r="JKX60" s="34"/>
      <c r="JKY60" s="34"/>
      <c r="JKZ60" s="34"/>
      <c r="JLA60" s="34"/>
      <c r="JLB60" s="34"/>
      <c r="JLC60" s="34"/>
      <c r="JLD60" s="34"/>
      <c r="JLE60" s="34"/>
      <c r="JLF60" s="34"/>
      <c r="JLG60" s="34"/>
      <c r="JLH60" s="34"/>
      <c r="JLI60" s="34"/>
      <c r="JLJ60" s="34"/>
      <c r="JLK60" s="34"/>
      <c r="JLL60" s="34"/>
      <c r="JLM60" s="34"/>
      <c r="JLN60" s="34"/>
      <c r="JLO60" s="34"/>
      <c r="JLP60" s="34"/>
      <c r="JLQ60" s="34"/>
      <c r="JLR60" s="34"/>
      <c r="JLS60" s="34"/>
      <c r="JLT60" s="34"/>
      <c r="JLU60" s="34"/>
      <c r="JLV60" s="34"/>
      <c r="JLW60" s="34"/>
      <c r="JLX60" s="34"/>
      <c r="JLY60" s="34"/>
      <c r="JLZ60" s="34"/>
      <c r="JMA60" s="34"/>
      <c r="JMB60" s="34"/>
      <c r="JMC60" s="34"/>
      <c r="JMD60" s="34"/>
      <c r="JME60" s="34"/>
      <c r="JMF60" s="34"/>
      <c r="JMG60" s="34"/>
      <c r="JMH60" s="34"/>
      <c r="JMI60" s="34"/>
      <c r="JMJ60" s="34"/>
      <c r="JMK60" s="34"/>
      <c r="JML60" s="34"/>
      <c r="JMM60" s="34"/>
      <c r="JMN60" s="34"/>
      <c r="JMO60" s="34"/>
      <c r="JMP60" s="34"/>
      <c r="JMQ60" s="34"/>
      <c r="JMR60" s="34"/>
      <c r="JMS60" s="34"/>
      <c r="JMT60" s="34"/>
      <c r="JMU60" s="34"/>
      <c r="JMV60" s="34"/>
      <c r="JMW60" s="34"/>
      <c r="JMX60" s="34"/>
      <c r="JMY60" s="34"/>
      <c r="JMZ60" s="34"/>
      <c r="JNA60" s="34"/>
      <c r="JNB60" s="34"/>
      <c r="JNC60" s="34"/>
      <c r="JND60" s="34"/>
      <c r="JNE60" s="34"/>
      <c r="JNF60" s="34"/>
      <c r="JNG60" s="34"/>
      <c r="JNH60" s="34"/>
      <c r="JNI60" s="34"/>
      <c r="JNJ60" s="34"/>
      <c r="JNK60" s="34"/>
      <c r="JNL60" s="34"/>
      <c r="JNM60" s="34"/>
      <c r="JNN60" s="34"/>
      <c r="JNO60" s="34"/>
      <c r="JNP60" s="34"/>
      <c r="JNQ60" s="34"/>
      <c r="JNR60" s="34"/>
      <c r="JNS60" s="34"/>
      <c r="JNT60" s="34"/>
      <c r="JNU60" s="34"/>
      <c r="JNV60" s="34"/>
      <c r="JNW60" s="34"/>
      <c r="JNX60" s="34"/>
      <c r="JNY60" s="34"/>
      <c r="JNZ60" s="34"/>
      <c r="JOA60" s="34"/>
      <c r="JOB60" s="34"/>
      <c r="JOC60" s="34"/>
      <c r="JOD60" s="34"/>
      <c r="JOE60" s="34"/>
      <c r="JOF60" s="34"/>
      <c r="JOG60" s="34"/>
      <c r="JOH60" s="34"/>
      <c r="JOI60" s="34"/>
      <c r="JOJ60" s="34"/>
      <c r="JOK60" s="34"/>
      <c r="JOL60" s="34"/>
      <c r="JOM60" s="34"/>
      <c r="JON60" s="34"/>
      <c r="JOO60" s="34"/>
      <c r="JOP60" s="34"/>
      <c r="JOQ60" s="34"/>
      <c r="JOR60" s="34"/>
      <c r="JOS60" s="34"/>
      <c r="JOT60" s="34"/>
      <c r="JOU60" s="34"/>
      <c r="JOV60" s="34"/>
      <c r="JOW60" s="34"/>
      <c r="JOX60" s="34"/>
      <c r="JOY60" s="34"/>
      <c r="JOZ60" s="34"/>
      <c r="JPA60" s="34"/>
      <c r="JPB60" s="34"/>
      <c r="JPC60" s="34"/>
      <c r="JPD60" s="34"/>
      <c r="JPE60" s="34"/>
      <c r="JPF60" s="34"/>
      <c r="JPG60" s="34"/>
      <c r="JPH60" s="34"/>
      <c r="JPI60" s="34"/>
      <c r="JPJ60" s="34"/>
      <c r="JPK60" s="34"/>
      <c r="JPL60" s="34"/>
      <c r="JPM60" s="34"/>
      <c r="JPN60" s="34"/>
      <c r="JPO60" s="34"/>
      <c r="JPP60" s="34"/>
      <c r="JPQ60" s="34"/>
      <c r="JPR60" s="34"/>
      <c r="JPS60" s="34"/>
      <c r="JPT60" s="34"/>
      <c r="JPU60" s="34"/>
      <c r="JPV60" s="34"/>
      <c r="JPW60" s="34"/>
      <c r="JPX60" s="34"/>
      <c r="JPY60" s="34"/>
      <c r="JPZ60" s="34"/>
      <c r="JQA60" s="34"/>
      <c r="JQB60" s="34"/>
      <c r="JQC60" s="34"/>
      <c r="JQD60" s="34"/>
      <c r="JQE60" s="34"/>
      <c r="JQF60" s="34"/>
      <c r="JQG60" s="34"/>
      <c r="JQH60" s="34"/>
      <c r="JQI60" s="34"/>
      <c r="JQJ60" s="34"/>
      <c r="JQK60" s="34"/>
      <c r="JQL60" s="34"/>
      <c r="JQM60" s="34"/>
      <c r="JQN60" s="34"/>
      <c r="JQO60" s="34"/>
      <c r="JQP60" s="34"/>
      <c r="JQQ60" s="34"/>
      <c r="JQR60" s="34"/>
      <c r="JQS60" s="34"/>
      <c r="JQT60" s="34"/>
      <c r="JQU60" s="34"/>
      <c r="JQV60" s="34"/>
      <c r="JQW60" s="34"/>
      <c r="JQX60" s="34"/>
      <c r="JQY60" s="34"/>
      <c r="JQZ60" s="34"/>
      <c r="JRA60" s="34"/>
      <c r="JRB60" s="34"/>
      <c r="JRC60" s="34"/>
      <c r="JRD60" s="34"/>
      <c r="JRE60" s="34"/>
      <c r="JRF60" s="34"/>
      <c r="JRG60" s="34"/>
      <c r="JRH60" s="34"/>
      <c r="JRI60" s="34"/>
      <c r="JRJ60" s="34"/>
      <c r="JRK60" s="34"/>
      <c r="JRL60" s="34"/>
      <c r="JRM60" s="34"/>
      <c r="JRN60" s="34"/>
      <c r="JRO60" s="34"/>
      <c r="JRP60" s="34"/>
      <c r="JRQ60" s="34"/>
      <c r="JRR60" s="34"/>
      <c r="JRS60" s="34"/>
      <c r="JRT60" s="34"/>
      <c r="JRU60" s="34"/>
      <c r="JRV60" s="34"/>
      <c r="JRW60" s="34"/>
      <c r="JRX60" s="34"/>
      <c r="JRY60" s="34"/>
      <c r="JRZ60" s="34"/>
      <c r="JSA60" s="34"/>
      <c r="JSB60" s="34"/>
      <c r="JSC60" s="34"/>
      <c r="JSD60" s="34"/>
      <c r="JSE60" s="34"/>
      <c r="JSF60" s="34"/>
      <c r="JSG60" s="34"/>
      <c r="JSH60" s="34"/>
      <c r="JSI60" s="34"/>
      <c r="JSJ60" s="34"/>
      <c r="JSK60" s="34"/>
      <c r="JSL60" s="34"/>
      <c r="JSM60" s="34"/>
      <c r="JSN60" s="34"/>
      <c r="JSO60" s="34"/>
      <c r="JSP60" s="34"/>
      <c r="JSQ60" s="34"/>
      <c r="JSR60" s="34"/>
      <c r="JSS60" s="34"/>
      <c r="JST60" s="34"/>
      <c r="JSU60" s="34"/>
      <c r="JSV60" s="34"/>
      <c r="JSW60" s="34"/>
      <c r="JSX60" s="34"/>
      <c r="JSY60" s="34"/>
      <c r="JSZ60" s="34"/>
      <c r="JTA60" s="34"/>
      <c r="JTB60" s="34"/>
      <c r="JTC60" s="34"/>
      <c r="JTD60" s="34"/>
      <c r="JTE60" s="34"/>
      <c r="JTF60" s="34"/>
      <c r="JTG60" s="34"/>
      <c r="JTH60" s="34"/>
      <c r="JTI60" s="34"/>
      <c r="JTJ60" s="34"/>
      <c r="JTK60" s="34"/>
      <c r="JTL60" s="34"/>
      <c r="JTM60" s="34"/>
      <c r="JTN60" s="34"/>
      <c r="JTO60" s="34"/>
      <c r="JTP60" s="34"/>
      <c r="JTQ60" s="34"/>
      <c r="JTR60" s="34"/>
      <c r="JTS60" s="34"/>
      <c r="JTT60" s="34"/>
      <c r="JTU60" s="34"/>
      <c r="JTV60" s="34"/>
      <c r="JTW60" s="34"/>
      <c r="JTX60" s="34"/>
      <c r="JTY60" s="34"/>
      <c r="JTZ60" s="34"/>
      <c r="JUA60" s="34"/>
      <c r="JUB60" s="34"/>
      <c r="JUC60" s="34"/>
      <c r="JUD60" s="34"/>
      <c r="JUE60" s="34"/>
      <c r="JUF60" s="34"/>
      <c r="JUG60" s="34"/>
      <c r="JUH60" s="34"/>
      <c r="JUI60" s="34"/>
      <c r="JUJ60" s="34"/>
      <c r="JUK60" s="34"/>
      <c r="JUL60" s="34"/>
      <c r="JUM60" s="34"/>
      <c r="JUN60" s="34"/>
      <c r="JUO60" s="34"/>
      <c r="JUP60" s="34"/>
      <c r="JUQ60" s="34"/>
      <c r="JUR60" s="34"/>
      <c r="JUS60" s="34"/>
      <c r="JUT60" s="34"/>
      <c r="JUU60" s="34"/>
      <c r="JUV60" s="34"/>
      <c r="JUW60" s="34"/>
      <c r="JUX60" s="34"/>
      <c r="JUY60" s="34"/>
      <c r="JUZ60" s="34"/>
      <c r="JVA60" s="34"/>
      <c r="JVB60" s="34"/>
      <c r="JVC60" s="34"/>
      <c r="JVD60" s="34"/>
      <c r="JVE60" s="34"/>
      <c r="JVF60" s="34"/>
      <c r="JVG60" s="34"/>
      <c r="JVH60" s="34"/>
      <c r="JVI60" s="34"/>
      <c r="JVJ60" s="34"/>
      <c r="JVK60" s="34"/>
      <c r="JVL60" s="34"/>
      <c r="JVM60" s="34"/>
      <c r="JVN60" s="34"/>
      <c r="JVO60" s="34"/>
      <c r="JVP60" s="34"/>
      <c r="JVQ60" s="34"/>
      <c r="JVR60" s="34"/>
      <c r="JVS60" s="34"/>
      <c r="JVT60" s="34"/>
      <c r="JVU60" s="34"/>
      <c r="JVV60" s="34"/>
      <c r="JVW60" s="34"/>
      <c r="JVX60" s="34"/>
      <c r="JVY60" s="34"/>
      <c r="JVZ60" s="34"/>
      <c r="JWA60" s="34"/>
      <c r="JWB60" s="34"/>
      <c r="JWC60" s="34"/>
      <c r="JWD60" s="34"/>
      <c r="JWE60" s="34"/>
      <c r="JWF60" s="34"/>
      <c r="JWG60" s="34"/>
      <c r="JWH60" s="34"/>
      <c r="JWI60" s="34"/>
      <c r="JWJ60" s="34"/>
      <c r="JWK60" s="34"/>
      <c r="JWL60" s="34"/>
      <c r="JWM60" s="34"/>
      <c r="JWN60" s="34"/>
      <c r="JWO60" s="34"/>
      <c r="JWP60" s="34"/>
      <c r="JWQ60" s="34"/>
      <c r="JWR60" s="34"/>
      <c r="JWS60" s="34"/>
      <c r="JWT60" s="34"/>
      <c r="JWU60" s="34"/>
      <c r="JWV60" s="34"/>
      <c r="JWW60" s="34"/>
      <c r="JWX60" s="34"/>
      <c r="JWY60" s="34"/>
      <c r="JWZ60" s="34"/>
      <c r="JXA60" s="34"/>
      <c r="JXB60" s="34"/>
      <c r="JXC60" s="34"/>
      <c r="JXD60" s="34"/>
      <c r="JXE60" s="34"/>
      <c r="JXF60" s="34"/>
      <c r="JXG60" s="34"/>
      <c r="JXH60" s="34"/>
      <c r="JXI60" s="34"/>
      <c r="JXJ60" s="34"/>
      <c r="JXK60" s="34"/>
      <c r="JXL60" s="34"/>
      <c r="JXM60" s="34"/>
      <c r="JXN60" s="34"/>
      <c r="JXO60" s="34"/>
      <c r="JXP60" s="34"/>
      <c r="JXQ60" s="34"/>
      <c r="JXR60" s="34"/>
      <c r="JXS60" s="34"/>
      <c r="JXT60" s="34"/>
      <c r="JXU60" s="34"/>
      <c r="JXV60" s="34"/>
      <c r="JXW60" s="34"/>
      <c r="JXX60" s="34"/>
      <c r="JXY60" s="34"/>
      <c r="JXZ60" s="34"/>
      <c r="JYA60" s="34"/>
      <c r="JYB60" s="34"/>
      <c r="JYC60" s="34"/>
      <c r="JYD60" s="34"/>
      <c r="JYE60" s="34"/>
      <c r="JYF60" s="34"/>
      <c r="JYG60" s="34"/>
      <c r="JYH60" s="34"/>
      <c r="JYI60" s="34"/>
      <c r="JYJ60" s="34"/>
      <c r="JYK60" s="34"/>
      <c r="JYL60" s="34"/>
      <c r="JYM60" s="34"/>
      <c r="JYN60" s="34"/>
      <c r="JYO60" s="34"/>
      <c r="JYP60" s="34"/>
      <c r="JYQ60" s="34"/>
      <c r="JYR60" s="34"/>
      <c r="JYS60" s="34"/>
      <c r="JYT60" s="34"/>
      <c r="JYU60" s="34"/>
      <c r="JYV60" s="34"/>
      <c r="JYW60" s="34"/>
      <c r="JYX60" s="34"/>
      <c r="JYY60" s="34"/>
      <c r="JYZ60" s="34"/>
      <c r="JZA60" s="34"/>
      <c r="JZB60" s="34"/>
      <c r="JZC60" s="34"/>
      <c r="JZD60" s="34"/>
      <c r="JZE60" s="34"/>
      <c r="JZF60" s="34"/>
      <c r="JZG60" s="34"/>
      <c r="JZH60" s="34"/>
      <c r="JZI60" s="34"/>
      <c r="JZJ60" s="34"/>
      <c r="JZK60" s="34"/>
      <c r="JZL60" s="34"/>
      <c r="JZM60" s="34"/>
      <c r="JZN60" s="34"/>
      <c r="JZO60" s="34"/>
      <c r="JZP60" s="34"/>
      <c r="JZQ60" s="34"/>
      <c r="JZR60" s="34"/>
      <c r="JZS60" s="34"/>
      <c r="JZT60" s="34"/>
      <c r="JZU60" s="34"/>
      <c r="JZV60" s="34"/>
      <c r="JZW60" s="34"/>
      <c r="JZX60" s="34"/>
      <c r="JZY60" s="34"/>
      <c r="JZZ60" s="34"/>
      <c r="KAA60" s="34"/>
      <c r="KAB60" s="34"/>
      <c r="KAC60" s="34"/>
      <c r="KAD60" s="34"/>
      <c r="KAE60" s="34"/>
      <c r="KAF60" s="34"/>
      <c r="KAG60" s="34"/>
      <c r="KAH60" s="34"/>
      <c r="KAI60" s="34"/>
      <c r="KAJ60" s="34"/>
      <c r="KAK60" s="34"/>
      <c r="KAL60" s="34"/>
      <c r="KAM60" s="34"/>
      <c r="KAN60" s="34"/>
      <c r="KAO60" s="34"/>
      <c r="KAP60" s="34"/>
      <c r="KAQ60" s="34"/>
      <c r="KAR60" s="34"/>
      <c r="KAS60" s="34"/>
      <c r="KAT60" s="34"/>
      <c r="KAU60" s="34"/>
      <c r="KAV60" s="34"/>
      <c r="KAW60" s="34"/>
      <c r="KAX60" s="34"/>
      <c r="KAY60" s="34"/>
      <c r="KAZ60" s="34"/>
      <c r="KBA60" s="34"/>
      <c r="KBB60" s="34"/>
      <c r="KBC60" s="34"/>
      <c r="KBD60" s="34"/>
      <c r="KBE60" s="34"/>
      <c r="KBF60" s="34"/>
      <c r="KBG60" s="34"/>
      <c r="KBH60" s="34"/>
      <c r="KBI60" s="34"/>
      <c r="KBJ60" s="34"/>
      <c r="KBK60" s="34"/>
      <c r="KBL60" s="34"/>
      <c r="KBM60" s="34"/>
      <c r="KBN60" s="34"/>
      <c r="KBO60" s="34"/>
      <c r="KBP60" s="34"/>
      <c r="KBQ60" s="34"/>
      <c r="KBR60" s="34"/>
      <c r="KBS60" s="34"/>
      <c r="KBT60" s="34"/>
      <c r="KBU60" s="34"/>
      <c r="KBV60" s="34"/>
      <c r="KBW60" s="34"/>
      <c r="KBX60" s="34"/>
      <c r="KBY60" s="34"/>
      <c r="KBZ60" s="34"/>
      <c r="KCA60" s="34"/>
      <c r="KCB60" s="34"/>
      <c r="KCC60" s="34"/>
      <c r="KCD60" s="34"/>
      <c r="KCE60" s="34"/>
      <c r="KCF60" s="34"/>
      <c r="KCG60" s="34"/>
      <c r="KCH60" s="34"/>
      <c r="KCI60" s="34"/>
      <c r="KCJ60" s="34"/>
      <c r="KCK60" s="34"/>
      <c r="KCL60" s="34"/>
      <c r="KCM60" s="34"/>
      <c r="KCN60" s="34"/>
      <c r="KCO60" s="34"/>
      <c r="KCP60" s="34"/>
      <c r="KCQ60" s="34"/>
      <c r="KCR60" s="34"/>
      <c r="KCS60" s="34"/>
      <c r="KCT60" s="34"/>
      <c r="KCU60" s="34"/>
      <c r="KCV60" s="34"/>
      <c r="KCW60" s="34"/>
      <c r="KCX60" s="34"/>
      <c r="KCY60" s="34"/>
      <c r="KCZ60" s="34"/>
      <c r="KDA60" s="34"/>
      <c r="KDB60" s="34"/>
      <c r="KDC60" s="34"/>
      <c r="KDD60" s="34"/>
      <c r="KDE60" s="34"/>
      <c r="KDF60" s="34"/>
      <c r="KDG60" s="34"/>
      <c r="KDH60" s="34"/>
      <c r="KDI60" s="34"/>
      <c r="KDJ60" s="34"/>
      <c r="KDK60" s="34"/>
      <c r="KDL60" s="34"/>
      <c r="KDM60" s="34"/>
      <c r="KDN60" s="34"/>
      <c r="KDO60" s="34"/>
      <c r="KDP60" s="34"/>
      <c r="KDQ60" s="34"/>
      <c r="KDR60" s="34"/>
      <c r="KDS60" s="34"/>
      <c r="KDT60" s="34"/>
      <c r="KDU60" s="34"/>
      <c r="KDV60" s="34"/>
      <c r="KDW60" s="34"/>
      <c r="KDX60" s="34"/>
      <c r="KDY60" s="34"/>
      <c r="KDZ60" s="34"/>
      <c r="KEA60" s="34"/>
      <c r="KEB60" s="34"/>
      <c r="KEC60" s="34"/>
      <c r="KED60" s="34"/>
      <c r="KEE60" s="34"/>
      <c r="KEF60" s="34"/>
      <c r="KEG60" s="34"/>
      <c r="KEH60" s="34"/>
      <c r="KEI60" s="34"/>
      <c r="KEJ60" s="34"/>
      <c r="KEK60" s="34"/>
      <c r="KEL60" s="34"/>
      <c r="KEM60" s="34"/>
      <c r="KEN60" s="34"/>
      <c r="KEO60" s="34"/>
      <c r="KEP60" s="34"/>
      <c r="KEQ60" s="34"/>
      <c r="KER60" s="34"/>
      <c r="KES60" s="34"/>
      <c r="KET60" s="34"/>
      <c r="KEU60" s="34"/>
      <c r="KEV60" s="34"/>
      <c r="KEW60" s="34"/>
      <c r="KEX60" s="34"/>
      <c r="KEY60" s="34"/>
      <c r="KEZ60" s="34"/>
      <c r="KFA60" s="34"/>
      <c r="KFB60" s="34"/>
      <c r="KFC60" s="34"/>
      <c r="KFD60" s="34"/>
      <c r="KFE60" s="34"/>
      <c r="KFF60" s="34"/>
      <c r="KFG60" s="34"/>
      <c r="KFH60" s="34"/>
      <c r="KFI60" s="34"/>
      <c r="KFJ60" s="34"/>
      <c r="KFK60" s="34"/>
      <c r="KFL60" s="34"/>
      <c r="KFM60" s="34"/>
      <c r="KFN60" s="34"/>
      <c r="KFO60" s="34"/>
      <c r="KFP60" s="34"/>
      <c r="KFQ60" s="34"/>
      <c r="KFR60" s="34"/>
      <c r="KFS60" s="34"/>
      <c r="KFT60" s="34"/>
      <c r="KFU60" s="34"/>
      <c r="KFV60" s="34"/>
      <c r="KFW60" s="34"/>
      <c r="KFX60" s="34"/>
      <c r="KFY60" s="34"/>
      <c r="KFZ60" s="34"/>
      <c r="KGA60" s="34"/>
      <c r="KGB60" s="34"/>
      <c r="KGC60" s="34"/>
      <c r="KGD60" s="34"/>
      <c r="KGE60" s="34"/>
      <c r="KGF60" s="34"/>
      <c r="KGG60" s="34"/>
      <c r="KGH60" s="34"/>
      <c r="KGI60" s="34"/>
      <c r="KGJ60" s="34"/>
      <c r="KGK60" s="34"/>
      <c r="KGL60" s="34"/>
      <c r="KGM60" s="34"/>
      <c r="KGN60" s="34"/>
      <c r="KGO60" s="34"/>
      <c r="KGP60" s="34"/>
      <c r="KGQ60" s="34"/>
      <c r="KGR60" s="34"/>
      <c r="KGS60" s="34"/>
      <c r="KGT60" s="34"/>
      <c r="KGU60" s="34"/>
      <c r="KGV60" s="34"/>
      <c r="KGW60" s="34"/>
      <c r="KGX60" s="34"/>
      <c r="KGY60" s="34"/>
      <c r="KGZ60" s="34"/>
      <c r="KHA60" s="34"/>
      <c r="KHB60" s="34"/>
      <c r="KHC60" s="34"/>
      <c r="KHD60" s="34"/>
      <c r="KHE60" s="34"/>
      <c r="KHF60" s="34"/>
      <c r="KHG60" s="34"/>
      <c r="KHH60" s="34"/>
      <c r="KHI60" s="34"/>
      <c r="KHJ60" s="34"/>
      <c r="KHK60" s="34"/>
      <c r="KHL60" s="34"/>
      <c r="KHM60" s="34"/>
      <c r="KHN60" s="34"/>
      <c r="KHO60" s="34"/>
      <c r="KHP60" s="34"/>
      <c r="KHQ60" s="34"/>
      <c r="KHR60" s="34"/>
      <c r="KHS60" s="34"/>
      <c r="KHT60" s="34"/>
      <c r="KHU60" s="34"/>
      <c r="KHV60" s="34"/>
      <c r="KHW60" s="34"/>
      <c r="KHX60" s="34"/>
      <c r="KHY60" s="34"/>
      <c r="KHZ60" s="34"/>
      <c r="KIA60" s="34"/>
      <c r="KIB60" s="34"/>
      <c r="KIC60" s="34"/>
      <c r="KID60" s="34"/>
      <c r="KIE60" s="34"/>
      <c r="KIF60" s="34"/>
      <c r="KIG60" s="34"/>
      <c r="KIH60" s="34"/>
      <c r="KII60" s="34"/>
      <c r="KIJ60" s="34"/>
      <c r="KIK60" s="34"/>
      <c r="KIL60" s="34"/>
      <c r="KIM60" s="34"/>
      <c r="KIN60" s="34"/>
      <c r="KIO60" s="34"/>
      <c r="KIP60" s="34"/>
      <c r="KIQ60" s="34"/>
      <c r="KIR60" s="34"/>
      <c r="KIS60" s="34"/>
      <c r="KIT60" s="34"/>
      <c r="KIU60" s="34"/>
      <c r="KIV60" s="34"/>
      <c r="KIW60" s="34"/>
      <c r="KIX60" s="34"/>
      <c r="KIY60" s="34"/>
      <c r="KIZ60" s="34"/>
      <c r="KJA60" s="34"/>
      <c r="KJB60" s="34"/>
      <c r="KJC60" s="34"/>
      <c r="KJD60" s="34"/>
      <c r="KJE60" s="34"/>
      <c r="KJF60" s="34"/>
      <c r="KJG60" s="34"/>
      <c r="KJH60" s="34"/>
      <c r="KJI60" s="34"/>
      <c r="KJJ60" s="34"/>
      <c r="KJK60" s="34"/>
      <c r="KJL60" s="34"/>
      <c r="KJM60" s="34"/>
      <c r="KJN60" s="34"/>
      <c r="KJO60" s="34"/>
      <c r="KJP60" s="34"/>
      <c r="KJQ60" s="34"/>
      <c r="KJR60" s="34"/>
      <c r="KJS60" s="34"/>
      <c r="KJT60" s="34"/>
      <c r="KJU60" s="34"/>
      <c r="KJV60" s="34"/>
      <c r="KJW60" s="34"/>
      <c r="KJX60" s="34"/>
      <c r="KJY60" s="34"/>
      <c r="KJZ60" s="34"/>
      <c r="KKA60" s="34"/>
      <c r="KKB60" s="34"/>
      <c r="KKC60" s="34"/>
      <c r="KKD60" s="34"/>
      <c r="KKE60" s="34"/>
      <c r="KKF60" s="34"/>
      <c r="KKG60" s="34"/>
      <c r="KKH60" s="34"/>
      <c r="KKI60" s="34"/>
      <c r="KKJ60" s="34"/>
      <c r="KKK60" s="34"/>
      <c r="KKL60" s="34"/>
      <c r="KKM60" s="34"/>
      <c r="KKN60" s="34"/>
      <c r="KKO60" s="34"/>
      <c r="KKP60" s="34"/>
      <c r="KKQ60" s="34"/>
      <c r="KKR60" s="34"/>
      <c r="KKS60" s="34"/>
      <c r="KKT60" s="34"/>
      <c r="KKU60" s="34"/>
      <c r="KKV60" s="34"/>
      <c r="KKW60" s="34"/>
      <c r="KKX60" s="34"/>
      <c r="KKY60" s="34"/>
      <c r="KKZ60" s="34"/>
      <c r="KLA60" s="34"/>
      <c r="KLB60" s="34"/>
      <c r="KLC60" s="34"/>
      <c r="KLD60" s="34"/>
      <c r="KLE60" s="34"/>
      <c r="KLF60" s="34"/>
      <c r="KLG60" s="34"/>
      <c r="KLH60" s="34"/>
      <c r="KLI60" s="34"/>
      <c r="KLJ60" s="34"/>
      <c r="KLK60" s="34"/>
      <c r="KLL60" s="34"/>
      <c r="KLM60" s="34"/>
      <c r="KLN60" s="34"/>
      <c r="KLO60" s="34"/>
      <c r="KLP60" s="34"/>
      <c r="KLQ60" s="34"/>
      <c r="KLR60" s="34"/>
      <c r="KLS60" s="34"/>
      <c r="KLT60" s="34"/>
      <c r="KLU60" s="34"/>
      <c r="KLV60" s="34"/>
      <c r="KLW60" s="34"/>
      <c r="KLX60" s="34"/>
      <c r="KLY60" s="34"/>
      <c r="KLZ60" s="34"/>
      <c r="KMA60" s="34"/>
      <c r="KMB60" s="34"/>
      <c r="KMC60" s="34"/>
      <c r="KMD60" s="34"/>
      <c r="KME60" s="34"/>
      <c r="KMF60" s="34"/>
      <c r="KMG60" s="34"/>
      <c r="KMH60" s="34"/>
      <c r="KMI60" s="34"/>
      <c r="KMJ60" s="34"/>
      <c r="KMK60" s="34"/>
      <c r="KML60" s="34"/>
      <c r="KMM60" s="34"/>
      <c r="KMN60" s="34"/>
      <c r="KMO60" s="34"/>
      <c r="KMP60" s="34"/>
      <c r="KMQ60" s="34"/>
      <c r="KMR60" s="34"/>
      <c r="KMS60" s="34"/>
      <c r="KMT60" s="34"/>
      <c r="KMU60" s="34"/>
      <c r="KMV60" s="34"/>
      <c r="KMW60" s="34"/>
      <c r="KMX60" s="34"/>
      <c r="KMY60" s="34"/>
      <c r="KMZ60" s="34"/>
      <c r="KNA60" s="34"/>
      <c r="KNB60" s="34"/>
      <c r="KNC60" s="34"/>
      <c r="KND60" s="34"/>
      <c r="KNE60" s="34"/>
      <c r="KNF60" s="34"/>
      <c r="KNG60" s="34"/>
      <c r="KNH60" s="34"/>
      <c r="KNI60" s="34"/>
      <c r="KNJ60" s="34"/>
      <c r="KNK60" s="34"/>
      <c r="KNL60" s="34"/>
      <c r="KNM60" s="34"/>
      <c r="KNN60" s="34"/>
      <c r="KNO60" s="34"/>
      <c r="KNP60" s="34"/>
      <c r="KNQ60" s="34"/>
      <c r="KNR60" s="34"/>
      <c r="KNS60" s="34"/>
      <c r="KNT60" s="34"/>
      <c r="KNU60" s="34"/>
      <c r="KNV60" s="34"/>
      <c r="KNW60" s="34"/>
      <c r="KNX60" s="34"/>
      <c r="KNY60" s="34"/>
      <c r="KNZ60" s="34"/>
      <c r="KOA60" s="34"/>
      <c r="KOB60" s="34"/>
      <c r="KOC60" s="34"/>
      <c r="KOD60" s="34"/>
      <c r="KOE60" s="34"/>
      <c r="KOF60" s="34"/>
      <c r="KOG60" s="34"/>
      <c r="KOH60" s="34"/>
      <c r="KOI60" s="34"/>
      <c r="KOJ60" s="34"/>
      <c r="KOK60" s="34"/>
      <c r="KOL60" s="34"/>
      <c r="KOM60" s="34"/>
      <c r="KON60" s="34"/>
      <c r="KOO60" s="34"/>
      <c r="KOP60" s="34"/>
      <c r="KOQ60" s="34"/>
      <c r="KOR60" s="34"/>
      <c r="KOS60" s="34"/>
      <c r="KOT60" s="34"/>
      <c r="KOU60" s="34"/>
      <c r="KOV60" s="34"/>
      <c r="KOW60" s="34"/>
      <c r="KOX60" s="34"/>
      <c r="KOY60" s="34"/>
      <c r="KOZ60" s="34"/>
      <c r="KPA60" s="34"/>
      <c r="KPB60" s="34"/>
      <c r="KPC60" s="34"/>
      <c r="KPD60" s="34"/>
      <c r="KPE60" s="34"/>
      <c r="KPF60" s="34"/>
      <c r="KPG60" s="34"/>
      <c r="KPH60" s="34"/>
      <c r="KPI60" s="34"/>
      <c r="KPJ60" s="34"/>
      <c r="KPK60" s="34"/>
      <c r="KPL60" s="34"/>
      <c r="KPM60" s="34"/>
      <c r="KPN60" s="34"/>
      <c r="KPO60" s="34"/>
      <c r="KPP60" s="34"/>
      <c r="KPQ60" s="34"/>
      <c r="KPR60" s="34"/>
      <c r="KPS60" s="34"/>
      <c r="KPT60" s="34"/>
      <c r="KPU60" s="34"/>
      <c r="KPV60" s="34"/>
      <c r="KPW60" s="34"/>
      <c r="KPX60" s="34"/>
      <c r="KPY60" s="34"/>
      <c r="KPZ60" s="34"/>
      <c r="KQA60" s="34"/>
      <c r="KQB60" s="34"/>
      <c r="KQC60" s="34"/>
      <c r="KQD60" s="34"/>
      <c r="KQE60" s="34"/>
      <c r="KQF60" s="34"/>
      <c r="KQG60" s="34"/>
      <c r="KQH60" s="34"/>
      <c r="KQI60" s="34"/>
      <c r="KQJ60" s="34"/>
      <c r="KQK60" s="34"/>
      <c r="KQL60" s="34"/>
      <c r="KQM60" s="34"/>
      <c r="KQN60" s="34"/>
      <c r="KQO60" s="34"/>
      <c r="KQP60" s="34"/>
      <c r="KQQ60" s="34"/>
      <c r="KQR60" s="34"/>
      <c r="KQS60" s="34"/>
      <c r="KQT60" s="34"/>
      <c r="KQU60" s="34"/>
      <c r="KQV60" s="34"/>
      <c r="KQW60" s="34"/>
      <c r="KQX60" s="34"/>
      <c r="KQY60" s="34"/>
      <c r="KQZ60" s="34"/>
      <c r="KRA60" s="34"/>
      <c r="KRB60" s="34"/>
      <c r="KRC60" s="34"/>
      <c r="KRD60" s="34"/>
      <c r="KRE60" s="34"/>
      <c r="KRF60" s="34"/>
      <c r="KRG60" s="34"/>
      <c r="KRH60" s="34"/>
      <c r="KRI60" s="34"/>
      <c r="KRJ60" s="34"/>
      <c r="KRK60" s="34"/>
      <c r="KRL60" s="34"/>
      <c r="KRM60" s="34"/>
      <c r="KRN60" s="34"/>
      <c r="KRO60" s="34"/>
      <c r="KRP60" s="34"/>
      <c r="KRQ60" s="34"/>
      <c r="KRR60" s="34"/>
      <c r="KRS60" s="34"/>
      <c r="KRT60" s="34"/>
      <c r="KRU60" s="34"/>
      <c r="KRV60" s="34"/>
      <c r="KRW60" s="34"/>
      <c r="KRX60" s="34"/>
      <c r="KRY60" s="34"/>
      <c r="KRZ60" s="34"/>
      <c r="KSA60" s="34"/>
      <c r="KSB60" s="34"/>
      <c r="KSC60" s="34"/>
      <c r="KSD60" s="34"/>
      <c r="KSE60" s="34"/>
      <c r="KSF60" s="34"/>
      <c r="KSG60" s="34"/>
      <c r="KSH60" s="34"/>
      <c r="KSI60" s="34"/>
      <c r="KSJ60" s="34"/>
      <c r="KSK60" s="34"/>
      <c r="KSL60" s="34"/>
      <c r="KSM60" s="34"/>
      <c r="KSN60" s="34"/>
      <c r="KSO60" s="34"/>
      <c r="KSP60" s="34"/>
      <c r="KSQ60" s="34"/>
      <c r="KSR60" s="34"/>
      <c r="KSS60" s="34"/>
      <c r="KST60" s="34"/>
      <c r="KSU60" s="34"/>
      <c r="KSV60" s="34"/>
      <c r="KSW60" s="34"/>
      <c r="KSX60" s="34"/>
      <c r="KSY60" s="34"/>
      <c r="KSZ60" s="34"/>
      <c r="KTA60" s="34"/>
      <c r="KTB60" s="34"/>
      <c r="KTC60" s="34"/>
      <c r="KTD60" s="34"/>
      <c r="KTE60" s="34"/>
      <c r="KTF60" s="34"/>
      <c r="KTG60" s="34"/>
      <c r="KTH60" s="34"/>
      <c r="KTI60" s="34"/>
      <c r="KTJ60" s="34"/>
      <c r="KTK60" s="34"/>
      <c r="KTL60" s="34"/>
      <c r="KTM60" s="34"/>
      <c r="KTN60" s="34"/>
      <c r="KTO60" s="34"/>
      <c r="KTP60" s="34"/>
      <c r="KTQ60" s="34"/>
      <c r="KTR60" s="34"/>
      <c r="KTS60" s="34"/>
      <c r="KTT60" s="34"/>
      <c r="KTU60" s="34"/>
      <c r="KTV60" s="34"/>
      <c r="KTW60" s="34"/>
      <c r="KTX60" s="34"/>
      <c r="KTY60" s="34"/>
      <c r="KTZ60" s="34"/>
      <c r="KUA60" s="34"/>
      <c r="KUB60" s="34"/>
      <c r="KUC60" s="34"/>
      <c r="KUD60" s="34"/>
      <c r="KUE60" s="34"/>
      <c r="KUF60" s="34"/>
      <c r="KUG60" s="34"/>
      <c r="KUH60" s="34"/>
      <c r="KUI60" s="34"/>
      <c r="KUJ60" s="34"/>
      <c r="KUK60" s="34"/>
      <c r="KUL60" s="34"/>
      <c r="KUM60" s="34"/>
      <c r="KUN60" s="34"/>
      <c r="KUO60" s="34"/>
      <c r="KUP60" s="34"/>
      <c r="KUQ60" s="34"/>
      <c r="KUR60" s="34"/>
      <c r="KUS60" s="34"/>
      <c r="KUT60" s="34"/>
      <c r="KUU60" s="34"/>
      <c r="KUV60" s="34"/>
      <c r="KUW60" s="34"/>
      <c r="KUX60" s="34"/>
      <c r="KUY60" s="34"/>
      <c r="KUZ60" s="34"/>
      <c r="KVA60" s="34"/>
      <c r="KVB60" s="34"/>
      <c r="KVC60" s="34"/>
      <c r="KVD60" s="34"/>
      <c r="KVE60" s="34"/>
      <c r="KVF60" s="34"/>
      <c r="KVG60" s="34"/>
      <c r="KVH60" s="34"/>
      <c r="KVI60" s="34"/>
      <c r="KVJ60" s="34"/>
      <c r="KVK60" s="34"/>
      <c r="KVL60" s="34"/>
      <c r="KVM60" s="34"/>
      <c r="KVN60" s="34"/>
      <c r="KVO60" s="34"/>
      <c r="KVP60" s="34"/>
      <c r="KVQ60" s="34"/>
      <c r="KVR60" s="34"/>
      <c r="KVS60" s="34"/>
      <c r="KVT60" s="34"/>
      <c r="KVU60" s="34"/>
      <c r="KVV60" s="34"/>
      <c r="KVW60" s="34"/>
      <c r="KVX60" s="34"/>
      <c r="KVY60" s="34"/>
      <c r="KVZ60" s="34"/>
      <c r="KWA60" s="34"/>
      <c r="KWB60" s="34"/>
      <c r="KWC60" s="34"/>
      <c r="KWD60" s="34"/>
      <c r="KWE60" s="34"/>
      <c r="KWF60" s="34"/>
      <c r="KWG60" s="34"/>
      <c r="KWH60" s="34"/>
      <c r="KWI60" s="34"/>
      <c r="KWJ60" s="34"/>
      <c r="KWK60" s="34"/>
      <c r="KWL60" s="34"/>
      <c r="KWM60" s="34"/>
      <c r="KWN60" s="34"/>
      <c r="KWO60" s="34"/>
      <c r="KWP60" s="34"/>
      <c r="KWQ60" s="34"/>
      <c r="KWR60" s="34"/>
      <c r="KWS60" s="34"/>
      <c r="KWT60" s="34"/>
      <c r="KWU60" s="34"/>
      <c r="KWV60" s="34"/>
      <c r="KWW60" s="34"/>
      <c r="KWX60" s="34"/>
      <c r="KWY60" s="34"/>
      <c r="KWZ60" s="34"/>
      <c r="KXA60" s="34"/>
      <c r="KXB60" s="34"/>
      <c r="KXC60" s="34"/>
      <c r="KXD60" s="34"/>
      <c r="KXE60" s="34"/>
      <c r="KXF60" s="34"/>
      <c r="KXG60" s="34"/>
      <c r="KXH60" s="34"/>
      <c r="KXI60" s="34"/>
      <c r="KXJ60" s="34"/>
      <c r="KXK60" s="34"/>
      <c r="KXL60" s="34"/>
      <c r="KXM60" s="34"/>
      <c r="KXN60" s="34"/>
      <c r="KXO60" s="34"/>
      <c r="KXP60" s="34"/>
      <c r="KXQ60" s="34"/>
      <c r="KXR60" s="34"/>
      <c r="KXS60" s="34"/>
      <c r="KXT60" s="34"/>
      <c r="KXU60" s="34"/>
      <c r="KXV60" s="34"/>
      <c r="KXW60" s="34"/>
      <c r="KXX60" s="34"/>
      <c r="KXY60" s="34"/>
      <c r="KXZ60" s="34"/>
      <c r="KYA60" s="34"/>
      <c r="KYB60" s="34"/>
      <c r="KYC60" s="34"/>
      <c r="KYD60" s="34"/>
      <c r="KYE60" s="34"/>
      <c r="KYF60" s="34"/>
      <c r="KYG60" s="34"/>
      <c r="KYH60" s="34"/>
      <c r="KYI60" s="34"/>
      <c r="KYJ60" s="34"/>
      <c r="KYK60" s="34"/>
      <c r="KYL60" s="34"/>
      <c r="KYM60" s="34"/>
      <c r="KYN60" s="34"/>
      <c r="KYO60" s="34"/>
      <c r="KYP60" s="34"/>
      <c r="KYQ60" s="34"/>
      <c r="KYR60" s="34"/>
      <c r="KYS60" s="34"/>
      <c r="KYT60" s="34"/>
      <c r="KYU60" s="34"/>
      <c r="KYV60" s="34"/>
      <c r="KYW60" s="34"/>
      <c r="KYX60" s="34"/>
      <c r="KYY60" s="34"/>
      <c r="KYZ60" s="34"/>
      <c r="KZA60" s="34"/>
      <c r="KZB60" s="34"/>
      <c r="KZC60" s="34"/>
      <c r="KZD60" s="34"/>
      <c r="KZE60" s="34"/>
      <c r="KZF60" s="34"/>
      <c r="KZG60" s="34"/>
      <c r="KZH60" s="34"/>
      <c r="KZI60" s="34"/>
      <c r="KZJ60" s="34"/>
      <c r="KZK60" s="34"/>
      <c r="KZL60" s="34"/>
      <c r="KZM60" s="34"/>
      <c r="KZN60" s="34"/>
      <c r="KZO60" s="34"/>
      <c r="KZP60" s="34"/>
      <c r="KZQ60" s="34"/>
      <c r="KZR60" s="34"/>
      <c r="KZS60" s="34"/>
      <c r="KZT60" s="34"/>
      <c r="KZU60" s="34"/>
      <c r="KZV60" s="34"/>
      <c r="KZW60" s="34"/>
      <c r="KZX60" s="34"/>
      <c r="KZY60" s="34"/>
      <c r="KZZ60" s="34"/>
      <c r="LAA60" s="34"/>
      <c r="LAB60" s="34"/>
      <c r="LAC60" s="34"/>
      <c r="LAD60" s="34"/>
      <c r="LAE60" s="34"/>
      <c r="LAF60" s="34"/>
      <c r="LAG60" s="34"/>
      <c r="LAH60" s="34"/>
      <c r="LAI60" s="34"/>
      <c r="LAJ60" s="34"/>
      <c r="LAK60" s="34"/>
      <c r="LAL60" s="34"/>
      <c r="LAM60" s="34"/>
      <c r="LAN60" s="34"/>
      <c r="LAO60" s="34"/>
      <c r="LAP60" s="34"/>
      <c r="LAQ60" s="34"/>
      <c r="LAR60" s="34"/>
      <c r="LAS60" s="34"/>
      <c r="LAT60" s="34"/>
      <c r="LAU60" s="34"/>
      <c r="LAV60" s="34"/>
      <c r="LAW60" s="34"/>
      <c r="LAX60" s="34"/>
      <c r="LAY60" s="34"/>
      <c r="LAZ60" s="34"/>
      <c r="LBA60" s="34"/>
      <c r="LBB60" s="34"/>
      <c r="LBC60" s="34"/>
      <c r="LBD60" s="34"/>
      <c r="LBE60" s="34"/>
      <c r="LBF60" s="34"/>
      <c r="LBG60" s="34"/>
      <c r="LBH60" s="34"/>
      <c r="LBI60" s="34"/>
      <c r="LBJ60" s="34"/>
      <c r="LBK60" s="34"/>
      <c r="LBL60" s="34"/>
      <c r="LBM60" s="34"/>
      <c r="LBN60" s="34"/>
      <c r="LBO60" s="34"/>
      <c r="LBP60" s="34"/>
      <c r="LBQ60" s="34"/>
      <c r="LBR60" s="34"/>
      <c r="LBS60" s="34"/>
      <c r="LBT60" s="34"/>
      <c r="LBU60" s="34"/>
      <c r="LBV60" s="34"/>
      <c r="LBW60" s="34"/>
      <c r="LBX60" s="34"/>
      <c r="LBY60" s="34"/>
      <c r="LBZ60" s="34"/>
      <c r="LCA60" s="34"/>
      <c r="LCB60" s="34"/>
      <c r="LCC60" s="34"/>
      <c r="LCD60" s="34"/>
      <c r="LCE60" s="34"/>
      <c r="LCF60" s="34"/>
      <c r="LCG60" s="34"/>
      <c r="LCH60" s="34"/>
      <c r="LCI60" s="34"/>
      <c r="LCJ60" s="34"/>
      <c r="LCK60" s="34"/>
      <c r="LCL60" s="34"/>
      <c r="LCM60" s="34"/>
      <c r="LCN60" s="34"/>
      <c r="LCO60" s="34"/>
      <c r="LCP60" s="34"/>
      <c r="LCQ60" s="34"/>
      <c r="LCR60" s="34"/>
      <c r="LCS60" s="34"/>
      <c r="LCT60" s="34"/>
      <c r="LCU60" s="34"/>
      <c r="LCV60" s="34"/>
      <c r="LCW60" s="34"/>
      <c r="LCX60" s="34"/>
      <c r="LCY60" s="34"/>
      <c r="LCZ60" s="34"/>
      <c r="LDA60" s="34"/>
      <c r="LDB60" s="34"/>
      <c r="LDC60" s="34"/>
      <c r="LDD60" s="34"/>
      <c r="LDE60" s="34"/>
      <c r="LDF60" s="34"/>
      <c r="LDG60" s="34"/>
      <c r="LDH60" s="34"/>
      <c r="LDI60" s="34"/>
      <c r="LDJ60" s="34"/>
      <c r="LDK60" s="34"/>
      <c r="LDL60" s="34"/>
      <c r="LDM60" s="34"/>
      <c r="LDN60" s="34"/>
      <c r="LDO60" s="34"/>
      <c r="LDP60" s="34"/>
      <c r="LDQ60" s="34"/>
      <c r="LDR60" s="34"/>
      <c r="LDS60" s="34"/>
      <c r="LDT60" s="34"/>
      <c r="LDU60" s="34"/>
      <c r="LDV60" s="34"/>
      <c r="LDW60" s="34"/>
      <c r="LDX60" s="34"/>
      <c r="LDY60" s="34"/>
      <c r="LDZ60" s="34"/>
      <c r="LEA60" s="34"/>
      <c r="LEB60" s="34"/>
      <c r="LEC60" s="34"/>
      <c r="LED60" s="34"/>
      <c r="LEE60" s="34"/>
      <c r="LEF60" s="34"/>
      <c r="LEG60" s="34"/>
      <c r="LEH60" s="34"/>
      <c r="LEI60" s="34"/>
      <c r="LEJ60" s="34"/>
      <c r="LEK60" s="34"/>
      <c r="LEL60" s="34"/>
      <c r="LEM60" s="34"/>
      <c r="LEN60" s="34"/>
      <c r="LEO60" s="34"/>
      <c r="LEP60" s="34"/>
      <c r="LEQ60" s="34"/>
      <c r="LER60" s="34"/>
      <c r="LES60" s="34"/>
      <c r="LET60" s="34"/>
      <c r="LEU60" s="34"/>
      <c r="LEV60" s="34"/>
      <c r="LEW60" s="34"/>
      <c r="LEX60" s="34"/>
      <c r="LEY60" s="34"/>
      <c r="LEZ60" s="34"/>
      <c r="LFA60" s="34"/>
      <c r="LFB60" s="34"/>
      <c r="LFC60" s="34"/>
      <c r="LFD60" s="34"/>
      <c r="LFE60" s="34"/>
      <c r="LFF60" s="34"/>
      <c r="LFG60" s="34"/>
      <c r="LFH60" s="34"/>
      <c r="LFI60" s="34"/>
      <c r="LFJ60" s="34"/>
      <c r="LFK60" s="34"/>
      <c r="LFL60" s="34"/>
      <c r="LFM60" s="34"/>
      <c r="LFN60" s="34"/>
      <c r="LFO60" s="34"/>
      <c r="LFP60" s="34"/>
      <c r="LFQ60" s="34"/>
      <c r="LFR60" s="34"/>
      <c r="LFS60" s="34"/>
      <c r="LFT60" s="34"/>
      <c r="LFU60" s="34"/>
      <c r="LFV60" s="34"/>
      <c r="LFW60" s="34"/>
      <c r="LFX60" s="34"/>
      <c r="LFY60" s="34"/>
      <c r="LFZ60" s="34"/>
      <c r="LGA60" s="34"/>
      <c r="LGB60" s="34"/>
      <c r="LGC60" s="34"/>
      <c r="LGD60" s="34"/>
      <c r="LGE60" s="34"/>
      <c r="LGF60" s="34"/>
      <c r="LGG60" s="34"/>
      <c r="LGH60" s="34"/>
      <c r="LGI60" s="34"/>
      <c r="LGJ60" s="34"/>
      <c r="LGK60" s="34"/>
      <c r="LGL60" s="34"/>
      <c r="LGM60" s="34"/>
      <c r="LGN60" s="34"/>
      <c r="LGO60" s="34"/>
      <c r="LGP60" s="34"/>
      <c r="LGQ60" s="34"/>
      <c r="LGR60" s="34"/>
      <c r="LGS60" s="34"/>
      <c r="LGT60" s="34"/>
      <c r="LGU60" s="34"/>
      <c r="LGV60" s="34"/>
      <c r="LGW60" s="34"/>
      <c r="LGX60" s="34"/>
      <c r="LGY60" s="34"/>
      <c r="LGZ60" s="34"/>
      <c r="LHA60" s="34"/>
      <c r="LHB60" s="34"/>
      <c r="LHC60" s="34"/>
      <c r="LHD60" s="34"/>
      <c r="LHE60" s="34"/>
      <c r="LHF60" s="34"/>
      <c r="LHG60" s="34"/>
      <c r="LHH60" s="34"/>
      <c r="LHI60" s="34"/>
      <c r="LHJ60" s="34"/>
      <c r="LHK60" s="34"/>
      <c r="LHL60" s="34"/>
      <c r="LHM60" s="34"/>
      <c r="LHN60" s="34"/>
      <c r="LHO60" s="34"/>
      <c r="LHP60" s="34"/>
      <c r="LHQ60" s="34"/>
      <c r="LHR60" s="34"/>
      <c r="LHS60" s="34"/>
      <c r="LHT60" s="34"/>
      <c r="LHU60" s="34"/>
      <c r="LHV60" s="34"/>
      <c r="LHW60" s="34"/>
      <c r="LHX60" s="34"/>
      <c r="LHY60" s="34"/>
      <c r="LHZ60" s="34"/>
      <c r="LIA60" s="34"/>
      <c r="LIB60" s="34"/>
      <c r="LIC60" s="34"/>
      <c r="LID60" s="34"/>
      <c r="LIE60" s="34"/>
      <c r="LIF60" s="34"/>
      <c r="LIG60" s="34"/>
      <c r="LIH60" s="34"/>
      <c r="LII60" s="34"/>
      <c r="LIJ60" s="34"/>
      <c r="LIK60" s="34"/>
      <c r="LIL60" s="34"/>
      <c r="LIM60" s="34"/>
      <c r="LIN60" s="34"/>
      <c r="LIO60" s="34"/>
      <c r="LIP60" s="34"/>
      <c r="LIQ60" s="34"/>
      <c r="LIR60" s="34"/>
      <c r="LIS60" s="34"/>
      <c r="LIT60" s="34"/>
      <c r="LIU60" s="34"/>
      <c r="LIV60" s="34"/>
      <c r="LIW60" s="34"/>
      <c r="LIX60" s="34"/>
      <c r="LIY60" s="34"/>
      <c r="LIZ60" s="34"/>
      <c r="LJA60" s="34"/>
      <c r="LJB60" s="34"/>
      <c r="LJC60" s="34"/>
      <c r="LJD60" s="34"/>
      <c r="LJE60" s="34"/>
      <c r="LJF60" s="34"/>
      <c r="LJG60" s="34"/>
      <c r="LJH60" s="34"/>
      <c r="LJI60" s="34"/>
      <c r="LJJ60" s="34"/>
      <c r="LJK60" s="34"/>
      <c r="LJL60" s="34"/>
      <c r="LJM60" s="34"/>
      <c r="LJN60" s="34"/>
      <c r="LJO60" s="34"/>
      <c r="LJP60" s="34"/>
      <c r="LJQ60" s="34"/>
      <c r="LJR60" s="34"/>
      <c r="LJS60" s="34"/>
      <c r="LJT60" s="34"/>
      <c r="LJU60" s="34"/>
      <c r="LJV60" s="34"/>
      <c r="LJW60" s="34"/>
      <c r="LJX60" s="34"/>
      <c r="LJY60" s="34"/>
      <c r="LJZ60" s="34"/>
      <c r="LKA60" s="34"/>
      <c r="LKB60" s="34"/>
      <c r="LKC60" s="34"/>
      <c r="LKD60" s="34"/>
      <c r="LKE60" s="34"/>
      <c r="LKF60" s="34"/>
      <c r="LKG60" s="34"/>
      <c r="LKH60" s="34"/>
      <c r="LKI60" s="34"/>
      <c r="LKJ60" s="34"/>
      <c r="LKK60" s="34"/>
      <c r="LKL60" s="34"/>
      <c r="LKM60" s="34"/>
      <c r="LKN60" s="34"/>
      <c r="LKO60" s="34"/>
      <c r="LKP60" s="34"/>
      <c r="LKQ60" s="34"/>
      <c r="LKR60" s="34"/>
      <c r="LKS60" s="34"/>
      <c r="LKT60" s="34"/>
      <c r="LKU60" s="34"/>
      <c r="LKV60" s="34"/>
      <c r="LKW60" s="34"/>
      <c r="LKX60" s="34"/>
      <c r="LKY60" s="34"/>
      <c r="LKZ60" s="34"/>
      <c r="LLA60" s="34"/>
      <c r="LLB60" s="34"/>
      <c r="LLC60" s="34"/>
      <c r="LLD60" s="34"/>
      <c r="LLE60" s="34"/>
      <c r="LLF60" s="34"/>
      <c r="LLG60" s="34"/>
      <c r="LLH60" s="34"/>
      <c r="LLI60" s="34"/>
      <c r="LLJ60" s="34"/>
      <c r="LLK60" s="34"/>
      <c r="LLL60" s="34"/>
      <c r="LLM60" s="34"/>
      <c r="LLN60" s="34"/>
      <c r="LLO60" s="34"/>
      <c r="LLP60" s="34"/>
      <c r="LLQ60" s="34"/>
      <c r="LLR60" s="34"/>
      <c r="LLS60" s="34"/>
      <c r="LLT60" s="34"/>
      <c r="LLU60" s="34"/>
      <c r="LLV60" s="34"/>
      <c r="LLW60" s="34"/>
      <c r="LLX60" s="34"/>
      <c r="LLY60" s="34"/>
      <c r="LLZ60" s="34"/>
      <c r="LMA60" s="34"/>
      <c r="LMB60" s="34"/>
      <c r="LMC60" s="34"/>
      <c r="LMD60" s="34"/>
      <c r="LME60" s="34"/>
      <c r="LMF60" s="34"/>
      <c r="LMG60" s="34"/>
      <c r="LMH60" s="34"/>
      <c r="LMI60" s="34"/>
      <c r="LMJ60" s="34"/>
      <c r="LMK60" s="34"/>
      <c r="LML60" s="34"/>
      <c r="LMM60" s="34"/>
      <c r="LMN60" s="34"/>
      <c r="LMO60" s="34"/>
      <c r="LMP60" s="34"/>
      <c r="LMQ60" s="34"/>
      <c r="LMR60" s="34"/>
      <c r="LMS60" s="34"/>
      <c r="LMT60" s="34"/>
      <c r="LMU60" s="34"/>
      <c r="LMV60" s="34"/>
      <c r="LMW60" s="34"/>
      <c r="LMX60" s="34"/>
      <c r="LMY60" s="34"/>
      <c r="LMZ60" s="34"/>
      <c r="LNA60" s="34"/>
      <c r="LNB60" s="34"/>
      <c r="LNC60" s="34"/>
      <c r="LND60" s="34"/>
      <c r="LNE60" s="34"/>
      <c r="LNF60" s="34"/>
      <c r="LNG60" s="34"/>
      <c r="LNH60" s="34"/>
      <c r="LNI60" s="34"/>
      <c r="LNJ60" s="34"/>
      <c r="LNK60" s="34"/>
      <c r="LNL60" s="34"/>
      <c r="LNM60" s="34"/>
      <c r="LNN60" s="34"/>
      <c r="LNO60" s="34"/>
      <c r="LNP60" s="34"/>
      <c r="LNQ60" s="34"/>
      <c r="LNR60" s="34"/>
      <c r="LNS60" s="34"/>
      <c r="LNT60" s="34"/>
      <c r="LNU60" s="34"/>
      <c r="LNV60" s="34"/>
      <c r="LNW60" s="34"/>
      <c r="LNX60" s="34"/>
      <c r="LNY60" s="34"/>
      <c r="LNZ60" s="34"/>
      <c r="LOA60" s="34"/>
      <c r="LOB60" s="34"/>
      <c r="LOC60" s="34"/>
      <c r="LOD60" s="34"/>
      <c r="LOE60" s="34"/>
      <c r="LOF60" s="34"/>
      <c r="LOG60" s="34"/>
      <c r="LOH60" s="34"/>
      <c r="LOI60" s="34"/>
      <c r="LOJ60" s="34"/>
      <c r="LOK60" s="34"/>
      <c r="LOL60" s="34"/>
      <c r="LOM60" s="34"/>
      <c r="LON60" s="34"/>
      <c r="LOO60" s="34"/>
      <c r="LOP60" s="34"/>
      <c r="LOQ60" s="34"/>
      <c r="LOR60" s="34"/>
      <c r="LOS60" s="34"/>
      <c r="LOT60" s="34"/>
      <c r="LOU60" s="34"/>
      <c r="LOV60" s="34"/>
      <c r="LOW60" s="34"/>
      <c r="LOX60" s="34"/>
      <c r="LOY60" s="34"/>
      <c r="LOZ60" s="34"/>
      <c r="LPA60" s="34"/>
      <c r="LPB60" s="34"/>
      <c r="LPC60" s="34"/>
      <c r="LPD60" s="34"/>
      <c r="LPE60" s="34"/>
      <c r="LPF60" s="34"/>
      <c r="LPG60" s="34"/>
      <c r="LPH60" s="34"/>
      <c r="LPI60" s="34"/>
      <c r="LPJ60" s="34"/>
      <c r="LPK60" s="34"/>
      <c r="LPL60" s="34"/>
      <c r="LPM60" s="34"/>
      <c r="LPN60" s="34"/>
      <c r="LPO60" s="34"/>
      <c r="LPP60" s="34"/>
      <c r="LPQ60" s="34"/>
      <c r="LPR60" s="34"/>
      <c r="LPS60" s="34"/>
      <c r="LPT60" s="34"/>
      <c r="LPU60" s="34"/>
      <c r="LPV60" s="34"/>
      <c r="LPW60" s="34"/>
      <c r="LPX60" s="34"/>
      <c r="LPY60" s="34"/>
      <c r="LPZ60" s="34"/>
      <c r="LQA60" s="34"/>
      <c r="LQB60" s="34"/>
      <c r="LQC60" s="34"/>
      <c r="LQD60" s="34"/>
      <c r="LQE60" s="34"/>
      <c r="LQF60" s="34"/>
      <c r="LQG60" s="34"/>
      <c r="LQH60" s="34"/>
      <c r="LQI60" s="34"/>
      <c r="LQJ60" s="34"/>
      <c r="LQK60" s="34"/>
      <c r="LQL60" s="34"/>
      <c r="LQM60" s="34"/>
      <c r="LQN60" s="34"/>
      <c r="LQO60" s="34"/>
      <c r="LQP60" s="34"/>
      <c r="LQQ60" s="34"/>
      <c r="LQR60" s="34"/>
      <c r="LQS60" s="34"/>
      <c r="LQT60" s="34"/>
      <c r="LQU60" s="34"/>
      <c r="LQV60" s="34"/>
      <c r="LQW60" s="34"/>
      <c r="LQX60" s="34"/>
      <c r="LQY60" s="34"/>
      <c r="LQZ60" s="34"/>
      <c r="LRA60" s="34"/>
      <c r="LRB60" s="34"/>
      <c r="LRC60" s="34"/>
      <c r="LRD60" s="34"/>
      <c r="LRE60" s="34"/>
      <c r="LRF60" s="34"/>
      <c r="LRG60" s="34"/>
      <c r="LRH60" s="34"/>
      <c r="LRI60" s="34"/>
      <c r="LRJ60" s="34"/>
      <c r="LRK60" s="34"/>
      <c r="LRL60" s="34"/>
      <c r="LRM60" s="34"/>
      <c r="LRN60" s="34"/>
      <c r="LRO60" s="34"/>
      <c r="LRP60" s="34"/>
      <c r="LRQ60" s="34"/>
      <c r="LRR60" s="34"/>
      <c r="LRS60" s="34"/>
      <c r="LRT60" s="34"/>
      <c r="LRU60" s="34"/>
      <c r="LRV60" s="34"/>
      <c r="LRW60" s="34"/>
      <c r="LRX60" s="34"/>
      <c r="LRY60" s="34"/>
      <c r="LRZ60" s="34"/>
      <c r="LSA60" s="34"/>
      <c r="LSB60" s="34"/>
      <c r="LSC60" s="34"/>
      <c r="LSD60" s="34"/>
      <c r="LSE60" s="34"/>
      <c r="LSF60" s="34"/>
      <c r="LSG60" s="34"/>
      <c r="LSH60" s="34"/>
      <c r="LSI60" s="34"/>
      <c r="LSJ60" s="34"/>
      <c r="LSK60" s="34"/>
      <c r="LSL60" s="34"/>
      <c r="LSM60" s="34"/>
      <c r="LSN60" s="34"/>
      <c r="LSO60" s="34"/>
      <c r="LSP60" s="34"/>
      <c r="LSQ60" s="34"/>
      <c r="LSR60" s="34"/>
      <c r="LSS60" s="34"/>
      <c r="LST60" s="34"/>
      <c r="LSU60" s="34"/>
      <c r="LSV60" s="34"/>
      <c r="LSW60" s="34"/>
      <c r="LSX60" s="34"/>
      <c r="LSY60" s="34"/>
      <c r="LSZ60" s="34"/>
      <c r="LTA60" s="34"/>
      <c r="LTB60" s="34"/>
      <c r="LTC60" s="34"/>
      <c r="LTD60" s="34"/>
      <c r="LTE60" s="34"/>
      <c r="LTF60" s="34"/>
      <c r="LTG60" s="34"/>
      <c r="LTH60" s="34"/>
      <c r="LTI60" s="34"/>
      <c r="LTJ60" s="34"/>
      <c r="LTK60" s="34"/>
      <c r="LTL60" s="34"/>
      <c r="LTM60" s="34"/>
      <c r="LTN60" s="34"/>
      <c r="LTO60" s="34"/>
      <c r="LTP60" s="34"/>
      <c r="LTQ60" s="34"/>
      <c r="LTR60" s="34"/>
      <c r="LTS60" s="34"/>
      <c r="LTT60" s="34"/>
      <c r="LTU60" s="34"/>
      <c r="LTV60" s="34"/>
      <c r="LTW60" s="34"/>
      <c r="LTX60" s="34"/>
      <c r="LTY60" s="34"/>
      <c r="LTZ60" s="34"/>
      <c r="LUA60" s="34"/>
      <c r="LUB60" s="34"/>
      <c r="LUC60" s="34"/>
      <c r="LUD60" s="34"/>
      <c r="LUE60" s="34"/>
      <c r="LUF60" s="34"/>
      <c r="LUG60" s="34"/>
      <c r="LUH60" s="34"/>
      <c r="LUI60" s="34"/>
      <c r="LUJ60" s="34"/>
      <c r="LUK60" s="34"/>
      <c r="LUL60" s="34"/>
      <c r="LUM60" s="34"/>
      <c r="LUN60" s="34"/>
      <c r="LUO60" s="34"/>
      <c r="LUP60" s="34"/>
      <c r="LUQ60" s="34"/>
      <c r="LUR60" s="34"/>
      <c r="LUS60" s="34"/>
      <c r="LUT60" s="34"/>
      <c r="LUU60" s="34"/>
      <c r="LUV60" s="34"/>
      <c r="LUW60" s="34"/>
      <c r="LUX60" s="34"/>
      <c r="LUY60" s="34"/>
      <c r="LUZ60" s="34"/>
      <c r="LVA60" s="34"/>
      <c r="LVB60" s="34"/>
      <c r="LVC60" s="34"/>
      <c r="LVD60" s="34"/>
      <c r="LVE60" s="34"/>
      <c r="LVF60" s="34"/>
      <c r="LVG60" s="34"/>
      <c r="LVH60" s="34"/>
      <c r="LVI60" s="34"/>
      <c r="LVJ60" s="34"/>
      <c r="LVK60" s="34"/>
      <c r="LVL60" s="34"/>
      <c r="LVM60" s="34"/>
      <c r="LVN60" s="34"/>
      <c r="LVO60" s="34"/>
      <c r="LVP60" s="34"/>
      <c r="LVQ60" s="34"/>
      <c r="LVR60" s="34"/>
      <c r="LVS60" s="34"/>
      <c r="LVT60" s="34"/>
      <c r="LVU60" s="34"/>
      <c r="LVV60" s="34"/>
      <c r="LVW60" s="34"/>
      <c r="LVX60" s="34"/>
      <c r="LVY60" s="34"/>
      <c r="LVZ60" s="34"/>
      <c r="LWA60" s="34"/>
      <c r="LWB60" s="34"/>
      <c r="LWC60" s="34"/>
      <c r="LWD60" s="34"/>
      <c r="LWE60" s="34"/>
      <c r="LWF60" s="34"/>
      <c r="LWG60" s="34"/>
      <c r="LWH60" s="34"/>
      <c r="LWI60" s="34"/>
      <c r="LWJ60" s="34"/>
      <c r="LWK60" s="34"/>
      <c r="LWL60" s="34"/>
      <c r="LWM60" s="34"/>
      <c r="LWN60" s="34"/>
      <c r="LWO60" s="34"/>
      <c r="LWP60" s="34"/>
      <c r="LWQ60" s="34"/>
      <c r="LWR60" s="34"/>
      <c r="LWS60" s="34"/>
      <c r="LWT60" s="34"/>
      <c r="LWU60" s="34"/>
      <c r="LWV60" s="34"/>
      <c r="LWW60" s="34"/>
      <c r="LWX60" s="34"/>
      <c r="LWY60" s="34"/>
      <c r="LWZ60" s="34"/>
      <c r="LXA60" s="34"/>
      <c r="LXB60" s="34"/>
      <c r="LXC60" s="34"/>
      <c r="LXD60" s="34"/>
      <c r="LXE60" s="34"/>
      <c r="LXF60" s="34"/>
      <c r="LXG60" s="34"/>
      <c r="LXH60" s="34"/>
      <c r="LXI60" s="34"/>
      <c r="LXJ60" s="34"/>
      <c r="LXK60" s="34"/>
      <c r="LXL60" s="34"/>
      <c r="LXM60" s="34"/>
      <c r="LXN60" s="34"/>
      <c r="LXO60" s="34"/>
      <c r="LXP60" s="34"/>
      <c r="LXQ60" s="34"/>
      <c r="LXR60" s="34"/>
      <c r="LXS60" s="34"/>
      <c r="LXT60" s="34"/>
      <c r="LXU60" s="34"/>
      <c r="LXV60" s="34"/>
      <c r="LXW60" s="34"/>
      <c r="LXX60" s="34"/>
      <c r="LXY60" s="34"/>
      <c r="LXZ60" s="34"/>
      <c r="LYA60" s="34"/>
      <c r="LYB60" s="34"/>
      <c r="LYC60" s="34"/>
      <c r="LYD60" s="34"/>
      <c r="LYE60" s="34"/>
      <c r="LYF60" s="34"/>
      <c r="LYG60" s="34"/>
      <c r="LYH60" s="34"/>
      <c r="LYI60" s="34"/>
      <c r="LYJ60" s="34"/>
      <c r="LYK60" s="34"/>
      <c r="LYL60" s="34"/>
      <c r="LYM60" s="34"/>
      <c r="LYN60" s="34"/>
      <c r="LYO60" s="34"/>
      <c r="LYP60" s="34"/>
      <c r="LYQ60" s="34"/>
      <c r="LYR60" s="34"/>
      <c r="LYS60" s="34"/>
      <c r="LYT60" s="34"/>
      <c r="LYU60" s="34"/>
      <c r="LYV60" s="34"/>
      <c r="LYW60" s="34"/>
      <c r="LYX60" s="34"/>
      <c r="LYY60" s="34"/>
      <c r="LYZ60" s="34"/>
      <c r="LZA60" s="34"/>
      <c r="LZB60" s="34"/>
      <c r="LZC60" s="34"/>
      <c r="LZD60" s="34"/>
      <c r="LZE60" s="34"/>
      <c r="LZF60" s="34"/>
      <c r="LZG60" s="34"/>
      <c r="LZH60" s="34"/>
      <c r="LZI60" s="34"/>
      <c r="LZJ60" s="34"/>
      <c r="LZK60" s="34"/>
      <c r="LZL60" s="34"/>
      <c r="LZM60" s="34"/>
      <c r="LZN60" s="34"/>
      <c r="LZO60" s="34"/>
      <c r="LZP60" s="34"/>
      <c r="LZQ60" s="34"/>
      <c r="LZR60" s="34"/>
      <c r="LZS60" s="34"/>
      <c r="LZT60" s="34"/>
      <c r="LZU60" s="34"/>
      <c r="LZV60" s="34"/>
      <c r="LZW60" s="34"/>
      <c r="LZX60" s="34"/>
      <c r="LZY60" s="34"/>
      <c r="LZZ60" s="34"/>
      <c r="MAA60" s="34"/>
      <c r="MAB60" s="34"/>
      <c r="MAC60" s="34"/>
      <c r="MAD60" s="34"/>
      <c r="MAE60" s="34"/>
      <c r="MAF60" s="34"/>
      <c r="MAG60" s="34"/>
      <c r="MAH60" s="34"/>
      <c r="MAI60" s="34"/>
      <c r="MAJ60" s="34"/>
      <c r="MAK60" s="34"/>
      <c r="MAL60" s="34"/>
      <c r="MAM60" s="34"/>
      <c r="MAN60" s="34"/>
      <c r="MAO60" s="34"/>
      <c r="MAP60" s="34"/>
      <c r="MAQ60" s="34"/>
      <c r="MAR60" s="34"/>
      <c r="MAS60" s="34"/>
      <c r="MAT60" s="34"/>
      <c r="MAU60" s="34"/>
      <c r="MAV60" s="34"/>
      <c r="MAW60" s="34"/>
      <c r="MAX60" s="34"/>
      <c r="MAY60" s="34"/>
      <c r="MAZ60" s="34"/>
      <c r="MBA60" s="34"/>
      <c r="MBB60" s="34"/>
      <c r="MBC60" s="34"/>
      <c r="MBD60" s="34"/>
      <c r="MBE60" s="34"/>
      <c r="MBF60" s="34"/>
      <c r="MBG60" s="34"/>
      <c r="MBH60" s="34"/>
      <c r="MBI60" s="34"/>
      <c r="MBJ60" s="34"/>
      <c r="MBK60" s="34"/>
      <c r="MBL60" s="34"/>
      <c r="MBM60" s="34"/>
      <c r="MBN60" s="34"/>
      <c r="MBO60" s="34"/>
      <c r="MBP60" s="34"/>
      <c r="MBQ60" s="34"/>
      <c r="MBR60" s="34"/>
      <c r="MBS60" s="34"/>
      <c r="MBT60" s="34"/>
      <c r="MBU60" s="34"/>
      <c r="MBV60" s="34"/>
      <c r="MBW60" s="34"/>
      <c r="MBX60" s="34"/>
      <c r="MBY60" s="34"/>
      <c r="MBZ60" s="34"/>
      <c r="MCA60" s="34"/>
      <c r="MCB60" s="34"/>
      <c r="MCC60" s="34"/>
      <c r="MCD60" s="34"/>
      <c r="MCE60" s="34"/>
      <c r="MCF60" s="34"/>
      <c r="MCG60" s="34"/>
      <c r="MCH60" s="34"/>
      <c r="MCI60" s="34"/>
      <c r="MCJ60" s="34"/>
      <c r="MCK60" s="34"/>
      <c r="MCL60" s="34"/>
      <c r="MCM60" s="34"/>
      <c r="MCN60" s="34"/>
      <c r="MCO60" s="34"/>
      <c r="MCP60" s="34"/>
      <c r="MCQ60" s="34"/>
      <c r="MCR60" s="34"/>
      <c r="MCS60" s="34"/>
      <c r="MCT60" s="34"/>
      <c r="MCU60" s="34"/>
      <c r="MCV60" s="34"/>
      <c r="MCW60" s="34"/>
      <c r="MCX60" s="34"/>
      <c r="MCY60" s="34"/>
      <c r="MCZ60" s="34"/>
      <c r="MDA60" s="34"/>
      <c r="MDB60" s="34"/>
      <c r="MDC60" s="34"/>
      <c r="MDD60" s="34"/>
      <c r="MDE60" s="34"/>
      <c r="MDF60" s="34"/>
      <c r="MDG60" s="34"/>
      <c r="MDH60" s="34"/>
      <c r="MDI60" s="34"/>
      <c r="MDJ60" s="34"/>
      <c r="MDK60" s="34"/>
      <c r="MDL60" s="34"/>
      <c r="MDM60" s="34"/>
      <c r="MDN60" s="34"/>
      <c r="MDO60" s="34"/>
      <c r="MDP60" s="34"/>
      <c r="MDQ60" s="34"/>
      <c r="MDR60" s="34"/>
      <c r="MDS60" s="34"/>
      <c r="MDT60" s="34"/>
      <c r="MDU60" s="34"/>
      <c r="MDV60" s="34"/>
      <c r="MDW60" s="34"/>
      <c r="MDX60" s="34"/>
      <c r="MDY60" s="34"/>
      <c r="MDZ60" s="34"/>
      <c r="MEA60" s="34"/>
      <c r="MEB60" s="34"/>
      <c r="MEC60" s="34"/>
      <c r="MED60" s="34"/>
      <c r="MEE60" s="34"/>
      <c r="MEF60" s="34"/>
      <c r="MEG60" s="34"/>
      <c r="MEH60" s="34"/>
      <c r="MEI60" s="34"/>
      <c r="MEJ60" s="34"/>
      <c r="MEK60" s="34"/>
      <c r="MEL60" s="34"/>
      <c r="MEM60" s="34"/>
      <c r="MEN60" s="34"/>
      <c r="MEO60" s="34"/>
      <c r="MEP60" s="34"/>
      <c r="MEQ60" s="34"/>
      <c r="MER60" s="34"/>
      <c r="MES60" s="34"/>
      <c r="MET60" s="34"/>
      <c r="MEU60" s="34"/>
      <c r="MEV60" s="34"/>
      <c r="MEW60" s="34"/>
      <c r="MEX60" s="34"/>
      <c r="MEY60" s="34"/>
      <c r="MEZ60" s="34"/>
      <c r="MFA60" s="34"/>
      <c r="MFB60" s="34"/>
      <c r="MFC60" s="34"/>
      <c r="MFD60" s="34"/>
      <c r="MFE60" s="34"/>
      <c r="MFF60" s="34"/>
      <c r="MFG60" s="34"/>
      <c r="MFH60" s="34"/>
      <c r="MFI60" s="34"/>
      <c r="MFJ60" s="34"/>
      <c r="MFK60" s="34"/>
      <c r="MFL60" s="34"/>
      <c r="MFM60" s="34"/>
      <c r="MFN60" s="34"/>
      <c r="MFO60" s="34"/>
      <c r="MFP60" s="34"/>
      <c r="MFQ60" s="34"/>
      <c r="MFR60" s="34"/>
      <c r="MFS60" s="34"/>
      <c r="MFT60" s="34"/>
      <c r="MFU60" s="34"/>
      <c r="MFV60" s="34"/>
      <c r="MFW60" s="34"/>
      <c r="MFX60" s="34"/>
      <c r="MFY60" s="34"/>
      <c r="MFZ60" s="34"/>
      <c r="MGA60" s="34"/>
      <c r="MGB60" s="34"/>
      <c r="MGC60" s="34"/>
      <c r="MGD60" s="34"/>
      <c r="MGE60" s="34"/>
      <c r="MGF60" s="34"/>
      <c r="MGG60" s="34"/>
      <c r="MGH60" s="34"/>
      <c r="MGI60" s="34"/>
      <c r="MGJ60" s="34"/>
      <c r="MGK60" s="34"/>
      <c r="MGL60" s="34"/>
      <c r="MGM60" s="34"/>
      <c r="MGN60" s="34"/>
      <c r="MGO60" s="34"/>
      <c r="MGP60" s="34"/>
      <c r="MGQ60" s="34"/>
      <c r="MGR60" s="34"/>
      <c r="MGS60" s="34"/>
      <c r="MGT60" s="34"/>
      <c r="MGU60" s="34"/>
      <c r="MGV60" s="34"/>
      <c r="MGW60" s="34"/>
      <c r="MGX60" s="34"/>
      <c r="MGY60" s="34"/>
      <c r="MGZ60" s="34"/>
      <c r="MHA60" s="34"/>
      <c r="MHB60" s="34"/>
      <c r="MHC60" s="34"/>
      <c r="MHD60" s="34"/>
      <c r="MHE60" s="34"/>
      <c r="MHF60" s="34"/>
      <c r="MHG60" s="34"/>
      <c r="MHH60" s="34"/>
      <c r="MHI60" s="34"/>
      <c r="MHJ60" s="34"/>
      <c r="MHK60" s="34"/>
      <c r="MHL60" s="34"/>
      <c r="MHM60" s="34"/>
      <c r="MHN60" s="34"/>
      <c r="MHO60" s="34"/>
      <c r="MHP60" s="34"/>
      <c r="MHQ60" s="34"/>
      <c r="MHR60" s="34"/>
      <c r="MHS60" s="34"/>
      <c r="MHT60" s="34"/>
      <c r="MHU60" s="34"/>
      <c r="MHV60" s="34"/>
      <c r="MHW60" s="34"/>
      <c r="MHX60" s="34"/>
      <c r="MHY60" s="34"/>
      <c r="MHZ60" s="34"/>
      <c r="MIA60" s="34"/>
      <c r="MIB60" s="34"/>
      <c r="MIC60" s="34"/>
      <c r="MID60" s="34"/>
      <c r="MIE60" s="34"/>
      <c r="MIF60" s="34"/>
      <c r="MIG60" s="34"/>
      <c r="MIH60" s="34"/>
      <c r="MII60" s="34"/>
      <c r="MIJ60" s="34"/>
      <c r="MIK60" s="34"/>
      <c r="MIL60" s="34"/>
      <c r="MIM60" s="34"/>
      <c r="MIN60" s="34"/>
      <c r="MIO60" s="34"/>
      <c r="MIP60" s="34"/>
      <c r="MIQ60" s="34"/>
      <c r="MIR60" s="34"/>
      <c r="MIS60" s="34"/>
      <c r="MIT60" s="34"/>
      <c r="MIU60" s="34"/>
      <c r="MIV60" s="34"/>
      <c r="MIW60" s="34"/>
      <c r="MIX60" s="34"/>
      <c r="MIY60" s="34"/>
      <c r="MIZ60" s="34"/>
      <c r="MJA60" s="34"/>
      <c r="MJB60" s="34"/>
      <c r="MJC60" s="34"/>
      <c r="MJD60" s="34"/>
      <c r="MJE60" s="34"/>
      <c r="MJF60" s="34"/>
      <c r="MJG60" s="34"/>
      <c r="MJH60" s="34"/>
      <c r="MJI60" s="34"/>
      <c r="MJJ60" s="34"/>
      <c r="MJK60" s="34"/>
      <c r="MJL60" s="34"/>
      <c r="MJM60" s="34"/>
      <c r="MJN60" s="34"/>
      <c r="MJO60" s="34"/>
      <c r="MJP60" s="34"/>
      <c r="MJQ60" s="34"/>
      <c r="MJR60" s="34"/>
      <c r="MJS60" s="34"/>
      <c r="MJT60" s="34"/>
      <c r="MJU60" s="34"/>
      <c r="MJV60" s="34"/>
      <c r="MJW60" s="34"/>
      <c r="MJX60" s="34"/>
      <c r="MJY60" s="34"/>
      <c r="MJZ60" s="34"/>
      <c r="MKA60" s="34"/>
      <c r="MKB60" s="34"/>
      <c r="MKC60" s="34"/>
      <c r="MKD60" s="34"/>
      <c r="MKE60" s="34"/>
      <c r="MKF60" s="34"/>
      <c r="MKG60" s="34"/>
      <c r="MKH60" s="34"/>
      <c r="MKI60" s="34"/>
      <c r="MKJ60" s="34"/>
      <c r="MKK60" s="34"/>
      <c r="MKL60" s="34"/>
      <c r="MKM60" s="34"/>
      <c r="MKN60" s="34"/>
      <c r="MKO60" s="34"/>
      <c r="MKP60" s="34"/>
      <c r="MKQ60" s="34"/>
      <c r="MKR60" s="34"/>
      <c r="MKS60" s="34"/>
      <c r="MKT60" s="34"/>
      <c r="MKU60" s="34"/>
      <c r="MKV60" s="34"/>
      <c r="MKW60" s="34"/>
      <c r="MKX60" s="34"/>
      <c r="MKY60" s="34"/>
      <c r="MKZ60" s="34"/>
      <c r="MLA60" s="34"/>
      <c r="MLB60" s="34"/>
      <c r="MLC60" s="34"/>
      <c r="MLD60" s="34"/>
      <c r="MLE60" s="34"/>
      <c r="MLF60" s="34"/>
      <c r="MLG60" s="34"/>
      <c r="MLH60" s="34"/>
      <c r="MLI60" s="34"/>
      <c r="MLJ60" s="34"/>
      <c r="MLK60" s="34"/>
      <c r="MLL60" s="34"/>
      <c r="MLM60" s="34"/>
      <c r="MLN60" s="34"/>
      <c r="MLO60" s="34"/>
      <c r="MLP60" s="34"/>
      <c r="MLQ60" s="34"/>
      <c r="MLR60" s="34"/>
      <c r="MLS60" s="34"/>
      <c r="MLT60" s="34"/>
      <c r="MLU60" s="34"/>
      <c r="MLV60" s="34"/>
      <c r="MLW60" s="34"/>
      <c r="MLX60" s="34"/>
      <c r="MLY60" s="34"/>
      <c r="MLZ60" s="34"/>
      <c r="MMA60" s="34"/>
      <c r="MMB60" s="34"/>
      <c r="MMC60" s="34"/>
      <c r="MMD60" s="34"/>
      <c r="MME60" s="34"/>
      <c r="MMF60" s="34"/>
      <c r="MMG60" s="34"/>
      <c r="MMH60" s="34"/>
      <c r="MMI60" s="34"/>
      <c r="MMJ60" s="34"/>
      <c r="MMK60" s="34"/>
      <c r="MML60" s="34"/>
      <c r="MMM60" s="34"/>
      <c r="MMN60" s="34"/>
      <c r="MMO60" s="34"/>
      <c r="MMP60" s="34"/>
      <c r="MMQ60" s="34"/>
      <c r="MMR60" s="34"/>
      <c r="MMS60" s="34"/>
      <c r="MMT60" s="34"/>
      <c r="MMU60" s="34"/>
      <c r="MMV60" s="34"/>
      <c r="MMW60" s="34"/>
      <c r="MMX60" s="34"/>
      <c r="MMY60" s="34"/>
      <c r="MMZ60" s="34"/>
      <c r="MNA60" s="34"/>
      <c r="MNB60" s="34"/>
      <c r="MNC60" s="34"/>
      <c r="MND60" s="34"/>
      <c r="MNE60" s="34"/>
      <c r="MNF60" s="34"/>
      <c r="MNG60" s="34"/>
      <c r="MNH60" s="34"/>
      <c r="MNI60" s="34"/>
      <c r="MNJ60" s="34"/>
      <c r="MNK60" s="34"/>
      <c r="MNL60" s="34"/>
      <c r="MNM60" s="34"/>
      <c r="MNN60" s="34"/>
      <c r="MNO60" s="34"/>
      <c r="MNP60" s="34"/>
      <c r="MNQ60" s="34"/>
      <c r="MNR60" s="34"/>
      <c r="MNS60" s="34"/>
      <c r="MNT60" s="34"/>
      <c r="MNU60" s="34"/>
      <c r="MNV60" s="34"/>
      <c r="MNW60" s="34"/>
      <c r="MNX60" s="34"/>
      <c r="MNY60" s="34"/>
      <c r="MNZ60" s="34"/>
      <c r="MOA60" s="34"/>
      <c r="MOB60" s="34"/>
      <c r="MOC60" s="34"/>
      <c r="MOD60" s="34"/>
      <c r="MOE60" s="34"/>
      <c r="MOF60" s="34"/>
      <c r="MOG60" s="34"/>
      <c r="MOH60" s="34"/>
      <c r="MOI60" s="34"/>
      <c r="MOJ60" s="34"/>
      <c r="MOK60" s="34"/>
      <c r="MOL60" s="34"/>
      <c r="MOM60" s="34"/>
      <c r="MON60" s="34"/>
      <c r="MOO60" s="34"/>
      <c r="MOP60" s="34"/>
      <c r="MOQ60" s="34"/>
      <c r="MOR60" s="34"/>
      <c r="MOS60" s="34"/>
      <c r="MOT60" s="34"/>
      <c r="MOU60" s="34"/>
      <c r="MOV60" s="34"/>
      <c r="MOW60" s="34"/>
      <c r="MOX60" s="34"/>
      <c r="MOY60" s="34"/>
      <c r="MOZ60" s="34"/>
      <c r="MPA60" s="34"/>
      <c r="MPB60" s="34"/>
      <c r="MPC60" s="34"/>
      <c r="MPD60" s="34"/>
      <c r="MPE60" s="34"/>
      <c r="MPF60" s="34"/>
      <c r="MPG60" s="34"/>
      <c r="MPH60" s="34"/>
      <c r="MPI60" s="34"/>
      <c r="MPJ60" s="34"/>
      <c r="MPK60" s="34"/>
      <c r="MPL60" s="34"/>
      <c r="MPM60" s="34"/>
      <c r="MPN60" s="34"/>
      <c r="MPO60" s="34"/>
      <c r="MPP60" s="34"/>
      <c r="MPQ60" s="34"/>
      <c r="MPR60" s="34"/>
      <c r="MPS60" s="34"/>
      <c r="MPT60" s="34"/>
      <c r="MPU60" s="34"/>
      <c r="MPV60" s="34"/>
      <c r="MPW60" s="34"/>
      <c r="MPX60" s="34"/>
      <c r="MPY60" s="34"/>
      <c r="MPZ60" s="34"/>
      <c r="MQA60" s="34"/>
      <c r="MQB60" s="34"/>
      <c r="MQC60" s="34"/>
      <c r="MQD60" s="34"/>
      <c r="MQE60" s="34"/>
      <c r="MQF60" s="34"/>
      <c r="MQG60" s="34"/>
      <c r="MQH60" s="34"/>
      <c r="MQI60" s="34"/>
      <c r="MQJ60" s="34"/>
      <c r="MQK60" s="34"/>
      <c r="MQL60" s="34"/>
      <c r="MQM60" s="34"/>
      <c r="MQN60" s="34"/>
      <c r="MQO60" s="34"/>
      <c r="MQP60" s="34"/>
      <c r="MQQ60" s="34"/>
      <c r="MQR60" s="34"/>
      <c r="MQS60" s="34"/>
      <c r="MQT60" s="34"/>
      <c r="MQU60" s="34"/>
      <c r="MQV60" s="34"/>
      <c r="MQW60" s="34"/>
      <c r="MQX60" s="34"/>
      <c r="MQY60" s="34"/>
      <c r="MQZ60" s="34"/>
      <c r="MRA60" s="34"/>
      <c r="MRB60" s="34"/>
      <c r="MRC60" s="34"/>
      <c r="MRD60" s="34"/>
      <c r="MRE60" s="34"/>
      <c r="MRF60" s="34"/>
      <c r="MRG60" s="34"/>
      <c r="MRH60" s="34"/>
      <c r="MRI60" s="34"/>
      <c r="MRJ60" s="34"/>
      <c r="MRK60" s="34"/>
      <c r="MRL60" s="34"/>
      <c r="MRM60" s="34"/>
      <c r="MRN60" s="34"/>
      <c r="MRO60" s="34"/>
      <c r="MRP60" s="34"/>
      <c r="MRQ60" s="34"/>
      <c r="MRR60" s="34"/>
      <c r="MRS60" s="34"/>
      <c r="MRT60" s="34"/>
      <c r="MRU60" s="34"/>
      <c r="MRV60" s="34"/>
      <c r="MRW60" s="34"/>
      <c r="MRX60" s="34"/>
      <c r="MRY60" s="34"/>
      <c r="MRZ60" s="34"/>
      <c r="MSA60" s="34"/>
      <c r="MSB60" s="34"/>
      <c r="MSC60" s="34"/>
      <c r="MSD60" s="34"/>
      <c r="MSE60" s="34"/>
      <c r="MSF60" s="34"/>
      <c r="MSG60" s="34"/>
      <c r="MSH60" s="34"/>
      <c r="MSI60" s="34"/>
      <c r="MSJ60" s="34"/>
      <c r="MSK60" s="34"/>
      <c r="MSL60" s="34"/>
      <c r="MSM60" s="34"/>
      <c r="MSN60" s="34"/>
      <c r="MSO60" s="34"/>
      <c r="MSP60" s="34"/>
      <c r="MSQ60" s="34"/>
      <c r="MSR60" s="34"/>
      <c r="MSS60" s="34"/>
      <c r="MST60" s="34"/>
      <c r="MSU60" s="34"/>
      <c r="MSV60" s="34"/>
      <c r="MSW60" s="34"/>
      <c r="MSX60" s="34"/>
      <c r="MSY60" s="34"/>
      <c r="MSZ60" s="34"/>
      <c r="MTA60" s="34"/>
      <c r="MTB60" s="34"/>
      <c r="MTC60" s="34"/>
      <c r="MTD60" s="34"/>
      <c r="MTE60" s="34"/>
      <c r="MTF60" s="34"/>
      <c r="MTG60" s="34"/>
      <c r="MTH60" s="34"/>
      <c r="MTI60" s="34"/>
      <c r="MTJ60" s="34"/>
      <c r="MTK60" s="34"/>
      <c r="MTL60" s="34"/>
      <c r="MTM60" s="34"/>
      <c r="MTN60" s="34"/>
      <c r="MTO60" s="34"/>
      <c r="MTP60" s="34"/>
      <c r="MTQ60" s="34"/>
      <c r="MTR60" s="34"/>
      <c r="MTS60" s="34"/>
      <c r="MTT60" s="34"/>
      <c r="MTU60" s="34"/>
      <c r="MTV60" s="34"/>
      <c r="MTW60" s="34"/>
      <c r="MTX60" s="34"/>
      <c r="MTY60" s="34"/>
      <c r="MTZ60" s="34"/>
      <c r="MUA60" s="34"/>
      <c r="MUB60" s="34"/>
      <c r="MUC60" s="34"/>
      <c r="MUD60" s="34"/>
      <c r="MUE60" s="34"/>
      <c r="MUF60" s="34"/>
      <c r="MUG60" s="34"/>
      <c r="MUH60" s="34"/>
      <c r="MUI60" s="34"/>
      <c r="MUJ60" s="34"/>
      <c r="MUK60" s="34"/>
      <c r="MUL60" s="34"/>
      <c r="MUM60" s="34"/>
      <c r="MUN60" s="34"/>
      <c r="MUO60" s="34"/>
      <c r="MUP60" s="34"/>
      <c r="MUQ60" s="34"/>
      <c r="MUR60" s="34"/>
      <c r="MUS60" s="34"/>
      <c r="MUT60" s="34"/>
      <c r="MUU60" s="34"/>
      <c r="MUV60" s="34"/>
      <c r="MUW60" s="34"/>
      <c r="MUX60" s="34"/>
      <c r="MUY60" s="34"/>
      <c r="MUZ60" s="34"/>
      <c r="MVA60" s="34"/>
      <c r="MVB60" s="34"/>
      <c r="MVC60" s="34"/>
      <c r="MVD60" s="34"/>
      <c r="MVE60" s="34"/>
      <c r="MVF60" s="34"/>
      <c r="MVG60" s="34"/>
      <c r="MVH60" s="34"/>
      <c r="MVI60" s="34"/>
      <c r="MVJ60" s="34"/>
      <c r="MVK60" s="34"/>
      <c r="MVL60" s="34"/>
      <c r="MVM60" s="34"/>
      <c r="MVN60" s="34"/>
      <c r="MVO60" s="34"/>
      <c r="MVP60" s="34"/>
      <c r="MVQ60" s="34"/>
      <c r="MVR60" s="34"/>
      <c r="MVS60" s="34"/>
      <c r="MVT60" s="34"/>
      <c r="MVU60" s="34"/>
      <c r="MVV60" s="34"/>
      <c r="MVW60" s="34"/>
      <c r="MVX60" s="34"/>
      <c r="MVY60" s="34"/>
      <c r="MVZ60" s="34"/>
      <c r="MWA60" s="34"/>
      <c r="MWB60" s="34"/>
      <c r="MWC60" s="34"/>
      <c r="MWD60" s="34"/>
      <c r="MWE60" s="34"/>
      <c r="MWF60" s="34"/>
      <c r="MWG60" s="34"/>
      <c r="MWH60" s="34"/>
      <c r="MWI60" s="34"/>
      <c r="MWJ60" s="34"/>
      <c r="MWK60" s="34"/>
      <c r="MWL60" s="34"/>
      <c r="MWM60" s="34"/>
      <c r="MWN60" s="34"/>
      <c r="MWO60" s="34"/>
      <c r="MWP60" s="34"/>
      <c r="MWQ60" s="34"/>
      <c r="MWR60" s="34"/>
      <c r="MWS60" s="34"/>
      <c r="MWT60" s="34"/>
      <c r="MWU60" s="34"/>
      <c r="MWV60" s="34"/>
      <c r="MWW60" s="34"/>
      <c r="MWX60" s="34"/>
      <c r="MWY60" s="34"/>
      <c r="MWZ60" s="34"/>
      <c r="MXA60" s="34"/>
      <c r="MXB60" s="34"/>
      <c r="MXC60" s="34"/>
      <c r="MXD60" s="34"/>
      <c r="MXE60" s="34"/>
      <c r="MXF60" s="34"/>
      <c r="MXG60" s="34"/>
      <c r="MXH60" s="34"/>
      <c r="MXI60" s="34"/>
      <c r="MXJ60" s="34"/>
      <c r="MXK60" s="34"/>
      <c r="MXL60" s="34"/>
      <c r="MXM60" s="34"/>
      <c r="MXN60" s="34"/>
      <c r="MXO60" s="34"/>
      <c r="MXP60" s="34"/>
      <c r="MXQ60" s="34"/>
      <c r="MXR60" s="34"/>
      <c r="MXS60" s="34"/>
      <c r="MXT60" s="34"/>
      <c r="MXU60" s="34"/>
      <c r="MXV60" s="34"/>
      <c r="MXW60" s="34"/>
      <c r="MXX60" s="34"/>
      <c r="MXY60" s="34"/>
      <c r="MXZ60" s="34"/>
      <c r="MYA60" s="34"/>
      <c r="MYB60" s="34"/>
      <c r="MYC60" s="34"/>
      <c r="MYD60" s="34"/>
      <c r="MYE60" s="34"/>
      <c r="MYF60" s="34"/>
      <c r="MYG60" s="34"/>
      <c r="MYH60" s="34"/>
      <c r="MYI60" s="34"/>
      <c r="MYJ60" s="34"/>
      <c r="MYK60" s="34"/>
      <c r="MYL60" s="34"/>
      <c r="MYM60" s="34"/>
      <c r="MYN60" s="34"/>
      <c r="MYO60" s="34"/>
      <c r="MYP60" s="34"/>
      <c r="MYQ60" s="34"/>
      <c r="MYR60" s="34"/>
      <c r="MYS60" s="34"/>
      <c r="MYT60" s="34"/>
      <c r="MYU60" s="34"/>
      <c r="MYV60" s="34"/>
      <c r="MYW60" s="34"/>
      <c r="MYX60" s="34"/>
      <c r="MYY60" s="34"/>
      <c r="MYZ60" s="34"/>
      <c r="MZA60" s="34"/>
      <c r="MZB60" s="34"/>
      <c r="MZC60" s="34"/>
      <c r="MZD60" s="34"/>
      <c r="MZE60" s="34"/>
      <c r="MZF60" s="34"/>
      <c r="MZG60" s="34"/>
      <c r="MZH60" s="34"/>
      <c r="MZI60" s="34"/>
      <c r="MZJ60" s="34"/>
      <c r="MZK60" s="34"/>
      <c r="MZL60" s="34"/>
      <c r="MZM60" s="34"/>
      <c r="MZN60" s="34"/>
      <c r="MZO60" s="34"/>
      <c r="MZP60" s="34"/>
      <c r="MZQ60" s="34"/>
      <c r="MZR60" s="34"/>
      <c r="MZS60" s="34"/>
      <c r="MZT60" s="34"/>
      <c r="MZU60" s="34"/>
      <c r="MZV60" s="34"/>
      <c r="MZW60" s="34"/>
      <c r="MZX60" s="34"/>
      <c r="MZY60" s="34"/>
      <c r="MZZ60" s="34"/>
      <c r="NAA60" s="34"/>
      <c r="NAB60" s="34"/>
      <c r="NAC60" s="34"/>
      <c r="NAD60" s="34"/>
      <c r="NAE60" s="34"/>
      <c r="NAF60" s="34"/>
      <c r="NAG60" s="34"/>
      <c r="NAH60" s="34"/>
      <c r="NAI60" s="34"/>
      <c r="NAJ60" s="34"/>
      <c r="NAK60" s="34"/>
      <c r="NAL60" s="34"/>
      <c r="NAM60" s="34"/>
      <c r="NAN60" s="34"/>
      <c r="NAO60" s="34"/>
      <c r="NAP60" s="34"/>
      <c r="NAQ60" s="34"/>
      <c r="NAR60" s="34"/>
      <c r="NAS60" s="34"/>
      <c r="NAT60" s="34"/>
      <c r="NAU60" s="34"/>
      <c r="NAV60" s="34"/>
      <c r="NAW60" s="34"/>
      <c r="NAX60" s="34"/>
      <c r="NAY60" s="34"/>
      <c r="NAZ60" s="34"/>
      <c r="NBA60" s="34"/>
      <c r="NBB60" s="34"/>
      <c r="NBC60" s="34"/>
      <c r="NBD60" s="34"/>
      <c r="NBE60" s="34"/>
      <c r="NBF60" s="34"/>
      <c r="NBG60" s="34"/>
      <c r="NBH60" s="34"/>
      <c r="NBI60" s="34"/>
      <c r="NBJ60" s="34"/>
      <c r="NBK60" s="34"/>
      <c r="NBL60" s="34"/>
      <c r="NBM60" s="34"/>
      <c r="NBN60" s="34"/>
      <c r="NBO60" s="34"/>
      <c r="NBP60" s="34"/>
      <c r="NBQ60" s="34"/>
      <c r="NBR60" s="34"/>
      <c r="NBS60" s="34"/>
      <c r="NBT60" s="34"/>
      <c r="NBU60" s="34"/>
      <c r="NBV60" s="34"/>
      <c r="NBW60" s="34"/>
      <c r="NBX60" s="34"/>
      <c r="NBY60" s="34"/>
      <c r="NBZ60" s="34"/>
      <c r="NCA60" s="34"/>
      <c r="NCB60" s="34"/>
      <c r="NCC60" s="34"/>
      <c r="NCD60" s="34"/>
      <c r="NCE60" s="34"/>
      <c r="NCF60" s="34"/>
      <c r="NCG60" s="34"/>
      <c r="NCH60" s="34"/>
      <c r="NCI60" s="34"/>
      <c r="NCJ60" s="34"/>
      <c r="NCK60" s="34"/>
      <c r="NCL60" s="34"/>
      <c r="NCM60" s="34"/>
      <c r="NCN60" s="34"/>
      <c r="NCO60" s="34"/>
      <c r="NCP60" s="34"/>
      <c r="NCQ60" s="34"/>
      <c r="NCR60" s="34"/>
      <c r="NCS60" s="34"/>
      <c r="NCT60" s="34"/>
      <c r="NCU60" s="34"/>
      <c r="NCV60" s="34"/>
      <c r="NCW60" s="34"/>
      <c r="NCX60" s="34"/>
      <c r="NCY60" s="34"/>
      <c r="NCZ60" s="34"/>
      <c r="NDA60" s="34"/>
      <c r="NDB60" s="34"/>
      <c r="NDC60" s="34"/>
      <c r="NDD60" s="34"/>
      <c r="NDE60" s="34"/>
      <c r="NDF60" s="34"/>
      <c r="NDG60" s="34"/>
      <c r="NDH60" s="34"/>
      <c r="NDI60" s="34"/>
      <c r="NDJ60" s="34"/>
      <c r="NDK60" s="34"/>
      <c r="NDL60" s="34"/>
      <c r="NDM60" s="34"/>
      <c r="NDN60" s="34"/>
      <c r="NDO60" s="34"/>
      <c r="NDP60" s="34"/>
      <c r="NDQ60" s="34"/>
      <c r="NDR60" s="34"/>
      <c r="NDS60" s="34"/>
      <c r="NDT60" s="34"/>
      <c r="NDU60" s="34"/>
      <c r="NDV60" s="34"/>
      <c r="NDW60" s="34"/>
      <c r="NDX60" s="34"/>
      <c r="NDY60" s="34"/>
      <c r="NDZ60" s="34"/>
      <c r="NEA60" s="34"/>
      <c r="NEB60" s="34"/>
      <c r="NEC60" s="34"/>
      <c r="NED60" s="34"/>
      <c r="NEE60" s="34"/>
      <c r="NEF60" s="34"/>
      <c r="NEG60" s="34"/>
      <c r="NEH60" s="34"/>
      <c r="NEI60" s="34"/>
      <c r="NEJ60" s="34"/>
      <c r="NEK60" s="34"/>
      <c r="NEL60" s="34"/>
      <c r="NEM60" s="34"/>
      <c r="NEN60" s="34"/>
      <c r="NEO60" s="34"/>
      <c r="NEP60" s="34"/>
      <c r="NEQ60" s="34"/>
      <c r="NER60" s="34"/>
      <c r="NES60" s="34"/>
      <c r="NET60" s="34"/>
      <c r="NEU60" s="34"/>
      <c r="NEV60" s="34"/>
      <c r="NEW60" s="34"/>
      <c r="NEX60" s="34"/>
      <c r="NEY60" s="34"/>
      <c r="NEZ60" s="34"/>
      <c r="NFA60" s="34"/>
      <c r="NFB60" s="34"/>
      <c r="NFC60" s="34"/>
      <c r="NFD60" s="34"/>
      <c r="NFE60" s="34"/>
      <c r="NFF60" s="34"/>
      <c r="NFG60" s="34"/>
      <c r="NFH60" s="34"/>
      <c r="NFI60" s="34"/>
      <c r="NFJ60" s="34"/>
      <c r="NFK60" s="34"/>
      <c r="NFL60" s="34"/>
      <c r="NFM60" s="34"/>
      <c r="NFN60" s="34"/>
      <c r="NFO60" s="34"/>
      <c r="NFP60" s="34"/>
      <c r="NFQ60" s="34"/>
      <c r="NFR60" s="34"/>
      <c r="NFS60" s="34"/>
      <c r="NFT60" s="34"/>
      <c r="NFU60" s="34"/>
      <c r="NFV60" s="34"/>
      <c r="NFW60" s="34"/>
      <c r="NFX60" s="34"/>
      <c r="NFY60" s="34"/>
      <c r="NFZ60" s="34"/>
      <c r="NGA60" s="34"/>
      <c r="NGB60" s="34"/>
      <c r="NGC60" s="34"/>
      <c r="NGD60" s="34"/>
      <c r="NGE60" s="34"/>
      <c r="NGF60" s="34"/>
      <c r="NGG60" s="34"/>
      <c r="NGH60" s="34"/>
      <c r="NGI60" s="34"/>
      <c r="NGJ60" s="34"/>
      <c r="NGK60" s="34"/>
      <c r="NGL60" s="34"/>
      <c r="NGM60" s="34"/>
      <c r="NGN60" s="34"/>
      <c r="NGO60" s="34"/>
      <c r="NGP60" s="34"/>
      <c r="NGQ60" s="34"/>
      <c r="NGR60" s="34"/>
      <c r="NGS60" s="34"/>
      <c r="NGT60" s="34"/>
      <c r="NGU60" s="34"/>
      <c r="NGV60" s="34"/>
      <c r="NGW60" s="34"/>
      <c r="NGX60" s="34"/>
      <c r="NGY60" s="34"/>
      <c r="NGZ60" s="34"/>
      <c r="NHA60" s="34"/>
      <c r="NHB60" s="34"/>
      <c r="NHC60" s="34"/>
      <c r="NHD60" s="34"/>
      <c r="NHE60" s="34"/>
      <c r="NHF60" s="34"/>
      <c r="NHG60" s="34"/>
      <c r="NHH60" s="34"/>
      <c r="NHI60" s="34"/>
      <c r="NHJ60" s="34"/>
      <c r="NHK60" s="34"/>
      <c r="NHL60" s="34"/>
      <c r="NHM60" s="34"/>
      <c r="NHN60" s="34"/>
      <c r="NHO60" s="34"/>
      <c r="NHP60" s="34"/>
      <c r="NHQ60" s="34"/>
      <c r="NHR60" s="34"/>
      <c r="NHS60" s="34"/>
      <c r="NHT60" s="34"/>
      <c r="NHU60" s="34"/>
      <c r="NHV60" s="34"/>
      <c r="NHW60" s="34"/>
      <c r="NHX60" s="34"/>
      <c r="NHY60" s="34"/>
      <c r="NHZ60" s="34"/>
      <c r="NIA60" s="34"/>
      <c r="NIB60" s="34"/>
      <c r="NIC60" s="34"/>
      <c r="NID60" s="34"/>
      <c r="NIE60" s="34"/>
      <c r="NIF60" s="34"/>
      <c r="NIG60" s="34"/>
      <c r="NIH60" s="34"/>
      <c r="NII60" s="34"/>
      <c r="NIJ60" s="34"/>
      <c r="NIK60" s="34"/>
      <c r="NIL60" s="34"/>
      <c r="NIM60" s="34"/>
      <c r="NIN60" s="34"/>
      <c r="NIO60" s="34"/>
      <c r="NIP60" s="34"/>
      <c r="NIQ60" s="34"/>
      <c r="NIR60" s="34"/>
      <c r="NIS60" s="34"/>
      <c r="NIT60" s="34"/>
      <c r="NIU60" s="34"/>
      <c r="NIV60" s="34"/>
      <c r="NIW60" s="34"/>
      <c r="NIX60" s="34"/>
      <c r="NIY60" s="34"/>
      <c r="NIZ60" s="34"/>
      <c r="NJA60" s="34"/>
      <c r="NJB60" s="34"/>
      <c r="NJC60" s="34"/>
      <c r="NJD60" s="34"/>
      <c r="NJE60" s="34"/>
      <c r="NJF60" s="34"/>
      <c r="NJG60" s="34"/>
      <c r="NJH60" s="34"/>
      <c r="NJI60" s="34"/>
      <c r="NJJ60" s="34"/>
      <c r="NJK60" s="34"/>
      <c r="NJL60" s="34"/>
      <c r="NJM60" s="34"/>
      <c r="NJN60" s="34"/>
      <c r="NJO60" s="34"/>
      <c r="NJP60" s="34"/>
      <c r="NJQ60" s="34"/>
      <c r="NJR60" s="34"/>
      <c r="NJS60" s="34"/>
      <c r="NJT60" s="34"/>
      <c r="NJU60" s="34"/>
      <c r="NJV60" s="34"/>
      <c r="NJW60" s="34"/>
      <c r="NJX60" s="34"/>
      <c r="NJY60" s="34"/>
      <c r="NJZ60" s="34"/>
      <c r="NKA60" s="34"/>
      <c r="NKB60" s="34"/>
      <c r="NKC60" s="34"/>
      <c r="NKD60" s="34"/>
      <c r="NKE60" s="34"/>
      <c r="NKF60" s="34"/>
      <c r="NKG60" s="34"/>
      <c r="NKH60" s="34"/>
      <c r="NKI60" s="34"/>
      <c r="NKJ60" s="34"/>
      <c r="NKK60" s="34"/>
      <c r="NKL60" s="34"/>
      <c r="NKM60" s="34"/>
      <c r="NKN60" s="34"/>
      <c r="NKO60" s="34"/>
      <c r="NKP60" s="34"/>
      <c r="NKQ60" s="34"/>
      <c r="NKR60" s="34"/>
      <c r="NKS60" s="34"/>
      <c r="NKT60" s="34"/>
      <c r="NKU60" s="34"/>
      <c r="NKV60" s="34"/>
      <c r="NKW60" s="34"/>
      <c r="NKX60" s="34"/>
      <c r="NKY60" s="34"/>
      <c r="NKZ60" s="34"/>
      <c r="NLA60" s="34"/>
      <c r="NLB60" s="34"/>
      <c r="NLC60" s="34"/>
      <c r="NLD60" s="34"/>
      <c r="NLE60" s="34"/>
      <c r="NLF60" s="34"/>
      <c r="NLG60" s="34"/>
      <c r="NLH60" s="34"/>
      <c r="NLI60" s="34"/>
      <c r="NLJ60" s="34"/>
      <c r="NLK60" s="34"/>
      <c r="NLL60" s="34"/>
      <c r="NLM60" s="34"/>
      <c r="NLN60" s="34"/>
      <c r="NLO60" s="34"/>
      <c r="NLP60" s="34"/>
      <c r="NLQ60" s="34"/>
      <c r="NLR60" s="34"/>
      <c r="NLS60" s="34"/>
      <c r="NLT60" s="34"/>
      <c r="NLU60" s="34"/>
      <c r="NLV60" s="34"/>
      <c r="NLW60" s="34"/>
      <c r="NLX60" s="34"/>
      <c r="NLY60" s="34"/>
      <c r="NLZ60" s="34"/>
      <c r="NMA60" s="34"/>
      <c r="NMB60" s="34"/>
      <c r="NMC60" s="34"/>
      <c r="NMD60" s="34"/>
      <c r="NME60" s="34"/>
      <c r="NMF60" s="34"/>
      <c r="NMG60" s="34"/>
      <c r="NMH60" s="34"/>
      <c r="NMI60" s="34"/>
      <c r="NMJ60" s="34"/>
      <c r="NMK60" s="34"/>
      <c r="NML60" s="34"/>
      <c r="NMM60" s="34"/>
      <c r="NMN60" s="34"/>
      <c r="NMO60" s="34"/>
      <c r="NMP60" s="34"/>
      <c r="NMQ60" s="34"/>
      <c r="NMR60" s="34"/>
      <c r="NMS60" s="34"/>
      <c r="NMT60" s="34"/>
      <c r="NMU60" s="34"/>
      <c r="NMV60" s="34"/>
      <c r="NMW60" s="34"/>
      <c r="NMX60" s="34"/>
      <c r="NMY60" s="34"/>
      <c r="NMZ60" s="34"/>
      <c r="NNA60" s="34"/>
      <c r="NNB60" s="34"/>
      <c r="NNC60" s="34"/>
      <c r="NND60" s="34"/>
      <c r="NNE60" s="34"/>
      <c r="NNF60" s="34"/>
      <c r="NNG60" s="34"/>
      <c r="NNH60" s="34"/>
      <c r="NNI60" s="34"/>
      <c r="NNJ60" s="34"/>
      <c r="NNK60" s="34"/>
      <c r="NNL60" s="34"/>
      <c r="NNM60" s="34"/>
      <c r="NNN60" s="34"/>
      <c r="NNO60" s="34"/>
      <c r="NNP60" s="34"/>
      <c r="NNQ60" s="34"/>
      <c r="NNR60" s="34"/>
      <c r="NNS60" s="34"/>
      <c r="NNT60" s="34"/>
      <c r="NNU60" s="34"/>
      <c r="NNV60" s="34"/>
      <c r="NNW60" s="34"/>
      <c r="NNX60" s="34"/>
      <c r="NNY60" s="34"/>
      <c r="NNZ60" s="34"/>
      <c r="NOA60" s="34"/>
      <c r="NOB60" s="34"/>
      <c r="NOC60" s="34"/>
      <c r="NOD60" s="34"/>
      <c r="NOE60" s="34"/>
      <c r="NOF60" s="34"/>
      <c r="NOG60" s="34"/>
      <c r="NOH60" s="34"/>
      <c r="NOI60" s="34"/>
      <c r="NOJ60" s="34"/>
      <c r="NOK60" s="34"/>
      <c r="NOL60" s="34"/>
      <c r="NOM60" s="34"/>
      <c r="NON60" s="34"/>
      <c r="NOO60" s="34"/>
      <c r="NOP60" s="34"/>
      <c r="NOQ60" s="34"/>
      <c r="NOR60" s="34"/>
      <c r="NOS60" s="34"/>
      <c r="NOT60" s="34"/>
      <c r="NOU60" s="34"/>
      <c r="NOV60" s="34"/>
      <c r="NOW60" s="34"/>
      <c r="NOX60" s="34"/>
      <c r="NOY60" s="34"/>
      <c r="NOZ60" s="34"/>
      <c r="NPA60" s="34"/>
      <c r="NPB60" s="34"/>
      <c r="NPC60" s="34"/>
      <c r="NPD60" s="34"/>
      <c r="NPE60" s="34"/>
      <c r="NPF60" s="34"/>
      <c r="NPG60" s="34"/>
      <c r="NPH60" s="34"/>
      <c r="NPI60" s="34"/>
      <c r="NPJ60" s="34"/>
      <c r="NPK60" s="34"/>
      <c r="NPL60" s="34"/>
      <c r="NPM60" s="34"/>
      <c r="NPN60" s="34"/>
      <c r="NPO60" s="34"/>
      <c r="NPP60" s="34"/>
      <c r="NPQ60" s="34"/>
      <c r="NPR60" s="34"/>
      <c r="NPS60" s="34"/>
      <c r="NPT60" s="34"/>
      <c r="NPU60" s="34"/>
      <c r="NPV60" s="34"/>
      <c r="NPW60" s="34"/>
      <c r="NPX60" s="34"/>
      <c r="NPY60" s="34"/>
      <c r="NPZ60" s="34"/>
      <c r="NQA60" s="34"/>
      <c r="NQB60" s="34"/>
      <c r="NQC60" s="34"/>
      <c r="NQD60" s="34"/>
      <c r="NQE60" s="34"/>
      <c r="NQF60" s="34"/>
      <c r="NQG60" s="34"/>
      <c r="NQH60" s="34"/>
      <c r="NQI60" s="34"/>
      <c r="NQJ60" s="34"/>
      <c r="NQK60" s="34"/>
      <c r="NQL60" s="34"/>
      <c r="NQM60" s="34"/>
      <c r="NQN60" s="34"/>
      <c r="NQO60" s="34"/>
      <c r="NQP60" s="34"/>
      <c r="NQQ60" s="34"/>
      <c r="NQR60" s="34"/>
      <c r="NQS60" s="34"/>
      <c r="NQT60" s="34"/>
      <c r="NQU60" s="34"/>
      <c r="NQV60" s="34"/>
      <c r="NQW60" s="34"/>
      <c r="NQX60" s="34"/>
      <c r="NQY60" s="34"/>
      <c r="NQZ60" s="34"/>
      <c r="NRA60" s="34"/>
      <c r="NRB60" s="34"/>
      <c r="NRC60" s="34"/>
      <c r="NRD60" s="34"/>
      <c r="NRE60" s="34"/>
      <c r="NRF60" s="34"/>
      <c r="NRG60" s="34"/>
      <c r="NRH60" s="34"/>
      <c r="NRI60" s="34"/>
      <c r="NRJ60" s="34"/>
      <c r="NRK60" s="34"/>
      <c r="NRL60" s="34"/>
      <c r="NRM60" s="34"/>
      <c r="NRN60" s="34"/>
      <c r="NRO60" s="34"/>
      <c r="NRP60" s="34"/>
      <c r="NRQ60" s="34"/>
      <c r="NRR60" s="34"/>
      <c r="NRS60" s="34"/>
      <c r="NRT60" s="34"/>
      <c r="NRU60" s="34"/>
      <c r="NRV60" s="34"/>
      <c r="NRW60" s="34"/>
      <c r="NRX60" s="34"/>
      <c r="NRY60" s="34"/>
      <c r="NRZ60" s="34"/>
      <c r="NSA60" s="34"/>
      <c r="NSB60" s="34"/>
      <c r="NSC60" s="34"/>
      <c r="NSD60" s="34"/>
      <c r="NSE60" s="34"/>
      <c r="NSF60" s="34"/>
      <c r="NSG60" s="34"/>
      <c r="NSH60" s="34"/>
      <c r="NSI60" s="34"/>
      <c r="NSJ60" s="34"/>
      <c r="NSK60" s="34"/>
      <c r="NSL60" s="34"/>
      <c r="NSM60" s="34"/>
      <c r="NSN60" s="34"/>
      <c r="NSO60" s="34"/>
      <c r="NSP60" s="34"/>
      <c r="NSQ60" s="34"/>
      <c r="NSR60" s="34"/>
      <c r="NSS60" s="34"/>
      <c r="NST60" s="34"/>
      <c r="NSU60" s="34"/>
      <c r="NSV60" s="34"/>
      <c r="NSW60" s="34"/>
      <c r="NSX60" s="34"/>
      <c r="NSY60" s="34"/>
      <c r="NSZ60" s="34"/>
      <c r="NTA60" s="34"/>
      <c r="NTB60" s="34"/>
      <c r="NTC60" s="34"/>
      <c r="NTD60" s="34"/>
      <c r="NTE60" s="34"/>
      <c r="NTF60" s="34"/>
      <c r="NTG60" s="34"/>
      <c r="NTH60" s="34"/>
      <c r="NTI60" s="34"/>
      <c r="NTJ60" s="34"/>
      <c r="NTK60" s="34"/>
      <c r="NTL60" s="34"/>
      <c r="NTM60" s="34"/>
      <c r="NTN60" s="34"/>
      <c r="NTO60" s="34"/>
      <c r="NTP60" s="34"/>
      <c r="NTQ60" s="34"/>
      <c r="NTR60" s="34"/>
      <c r="NTS60" s="34"/>
      <c r="NTT60" s="34"/>
      <c r="NTU60" s="34"/>
      <c r="NTV60" s="34"/>
      <c r="NTW60" s="34"/>
      <c r="NTX60" s="34"/>
      <c r="NTY60" s="34"/>
      <c r="NTZ60" s="34"/>
      <c r="NUA60" s="34"/>
      <c r="NUB60" s="34"/>
      <c r="NUC60" s="34"/>
      <c r="NUD60" s="34"/>
      <c r="NUE60" s="34"/>
      <c r="NUF60" s="34"/>
      <c r="NUG60" s="34"/>
      <c r="NUH60" s="34"/>
      <c r="NUI60" s="34"/>
      <c r="NUJ60" s="34"/>
      <c r="NUK60" s="34"/>
      <c r="NUL60" s="34"/>
      <c r="NUM60" s="34"/>
      <c r="NUN60" s="34"/>
      <c r="NUO60" s="34"/>
      <c r="NUP60" s="34"/>
      <c r="NUQ60" s="34"/>
      <c r="NUR60" s="34"/>
      <c r="NUS60" s="34"/>
      <c r="NUT60" s="34"/>
      <c r="NUU60" s="34"/>
      <c r="NUV60" s="34"/>
      <c r="NUW60" s="34"/>
      <c r="NUX60" s="34"/>
      <c r="NUY60" s="34"/>
      <c r="NUZ60" s="34"/>
      <c r="NVA60" s="34"/>
      <c r="NVB60" s="34"/>
      <c r="NVC60" s="34"/>
      <c r="NVD60" s="34"/>
      <c r="NVE60" s="34"/>
      <c r="NVF60" s="34"/>
      <c r="NVG60" s="34"/>
      <c r="NVH60" s="34"/>
      <c r="NVI60" s="34"/>
      <c r="NVJ60" s="34"/>
      <c r="NVK60" s="34"/>
      <c r="NVL60" s="34"/>
      <c r="NVM60" s="34"/>
      <c r="NVN60" s="34"/>
      <c r="NVO60" s="34"/>
      <c r="NVP60" s="34"/>
      <c r="NVQ60" s="34"/>
      <c r="NVR60" s="34"/>
      <c r="NVS60" s="34"/>
      <c r="NVT60" s="34"/>
      <c r="NVU60" s="34"/>
      <c r="NVV60" s="34"/>
      <c r="NVW60" s="34"/>
      <c r="NVX60" s="34"/>
      <c r="NVY60" s="34"/>
      <c r="NVZ60" s="34"/>
      <c r="NWA60" s="34"/>
      <c r="NWB60" s="34"/>
      <c r="NWC60" s="34"/>
      <c r="NWD60" s="34"/>
      <c r="NWE60" s="34"/>
      <c r="NWF60" s="34"/>
      <c r="NWG60" s="34"/>
      <c r="NWH60" s="34"/>
      <c r="NWI60" s="34"/>
      <c r="NWJ60" s="34"/>
      <c r="NWK60" s="34"/>
      <c r="NWL60" s="34"/>
      <c r="NWM60" s="34"/>
      <c r="NWN60" s="34"/>
      <c r="NWO60" s="34"/>
      <c r="NWP60" s="34"/>
      <c r="NWQ60" s="34"/>
      <c r="NWR60" s="34"/>
      <c r="NWS60" s="34"/>
      <c r="NWT60" s="34"/>
      <c r="NWU60" s="34"/>
      <c r="NWV60" s="34"/>
      <c r="NWW60" s="34"/>
      <c r="NWX60" s="34"/>
      <c r="NWY60" s="34"/>
      <c r="NWZ60" s="34"/>
      <c r="NXA60" s="34"/>
      <c r="NXB60" s="34"/>
      <c r="NXC60" s="34"/>
      <c r="NXD60" s="34"/>
      <c r="NXE60" s="34"/>
      <c r="NXF60" s="34"/>
      <c r="NXG60" s="34"/>
      <c r="NXH60" s="34"/>
      <c r="NXI60" s="34"/>
      <c r="NXJ60" s="34"/>
      <c r="NXK60" s="34"/>
      <c r="NXL60" s="34"/>
      <c r="NXM60" s="34"/>
      <c r="NXN60" s="34"/>
      <c r="NXO60" s="34"/>
      <c r="NXP60" s="34"/>
      <c r="NXQ60" s="34"/>
      <c r="NXR60" s="34"/>
      <c r="NXS60" s="34"/>
      <c r="NXT60" s="34"/>
      <c r="NXU60" s="34"/>
      <c r="NXV60" s="34"/>
      <c r="NXW60" s="34"/>
      <c r="NXX60" s="34"/>
      <c r="NXY60" s="34"/>
      <c r="NXZ60" s="34"/>
      <c r="NYA60" s="34"/>
      <c r="NYB60" s="34"/>
      <c r="NYC60" s="34"/>
      <c r="NYD60" s="34"/>
      <c r="NYE60" s="34"/>
      <c r="NYF60" s="34"/>
      <c r="NYG60" s="34"/>
      <c r="NYH60" s="34"/>
      <c r="NYI60" s="34"/>
      <c r="NYJ60" s="34"/>
      <c r="NYK60" s="34"/>
      <c r="NYL60" s="34"/>
      <c r="NYM60" s="34"/>
      <c r="NYN60" s="34"/>
      <c r="NYO60" s="34"/>
      <c r="NYP60" s="34"/>
      <c r="NYQ60" s="34"/>
      <c r="NYR60" s="34"/>
      <c r="NYS60" s="34"/>
      <c r="NYT60" s="34"/>
      <c r="NYU60" s="34"/>
      <c r="NYV60" s="34"/>
      <c r="NYW60" s="34"/>
      <c r="NYX60" s="34"/>
      <c r="NYY60" s="34"/>
      <c r="NYZ60" s="34"/>
      <c r="NZA60" s="34"/>
      <c r="NZB60" s="34"/>
      <c r="NZC60" s="34"/>
      <c r="NZD60" s="34"/>
      <c r="NZE60" s="34"/>
      <c r="NZF60" s="34"/>
      <c r="NZG60" s="34"/>
      <c r="NZH60" s="34"/>
      <c r="NZI60" s="34"/>
      <c r="NZJ60" s="34"/>
      <c r="NZK60" s="34"/>
      <c r="NZL60" s="34"/>
      <c r="NZM60" s="34"/>
      <c r="NZN60" s="34"/>
      <c r="NZO60" s="34"/>
      <c r="NZP60" s="34"/>
      <c r="NZQ60" s="34"/>
      <c r="NZR60" s="34"/>
      <c r="NZS60" s="34"/>
      <c r="NZT60" s="34"/>
      <c r="NZU60" s="34"/>
      <c r="NZV60" s="34"/>
      <c r="NZW60" s="34"/>
      <c r="NZX60" s="34"/>
      <c r="NZY60" s="34"/>
      <c r="NZZ60" s="34"/>
      <c r="OAA60" s="34"/>
      <c r="OAB60" s="34"/>
      <c r="OAC60" s="34"/>
      <c r="OAD60" s="34"/>
      <c r="OAE60" s="34"/>
      <c r="OAF60" s="34"/>
      <c r="OAG60" s="34"/>
      <c r="OAH60" s="34"/>
      <c r="OAI60" s="34"/>
      <c r="OAJ60" s="34"/>
      <c r="OAK60" s="34"/>
      <c r="OAL60" s="34"/>
      <c r="OAM60" s="34"/>
      <c r="OAN60" s="34"/>
      <c r="OAO60" s="34"/>
      <c r="OAP60" s="34"/>
      <c r="OAQ60" s="34"/>
      <c r="OAR60" s="34"/>
      <c r="OAS60" s="34"/>
      <c r="OAT60" s="34"/>
      <c r="OAU60" s="34"/>
      <c r="OAV60" s="34"/>
      <c r="OAW60" s="34"/>
      <c r="OAX60" s="34"/>
      <c r="OAY60" s="34"/>
      <c r="OAZ60" s="34"/>
      <c r="OBA60" s="34"/>
      <c r="OBB60" s="34"/>
      <c r="OBC60" s="34"/>
      <c r="OBD60" s="34"/>
      <c r="OBE60" s="34"/>
      <c r="OBF60" s="34"/>
      <c r="OBG60" s="34"/>
      <c r="OBH60" s="34"/>
      <c r="OBI60" s="34"/>
      <c r="OBJ60" s="34"/>
      <c r="OBK60" s="34"/>
      <c r="OBL60" s="34"/>
      <c r="OBM60" s="34"/>
      <c r="OBN60" s="34"/>
      <c r="OBO60" s="34"/>
      <c r="OBP60" s="34"/>
      <c r="OBQ60" s="34"/>
      <c r="OBR60" s="34"/>
      <c r="OBS60" s="34"/>
      <c r="OBT60" s="34"/>
      <c r="OBU60" s="34"/>
      <c r="OBV60" s="34"/>
      <c r="OBW60" s="34"/>
      <c r="OBX60" s="34"/>
      <c r="OBY60" s="34"/>
      <c r="OBZ60" s="34"/>
      <c r="OCA60" s="34"/>
      <c r="OCB60" s="34"/>
      <c r="OCC60" s="34"/>
      <c r="OCD60" s="34"/>
      <c r="OCE60" s="34"/>
      <c r="OCF60" s="34"/>
      <c r="OCG60" s="34"/>
      <c r="OCH60" s="34"/>
      <c r="OCI60" s="34"/>
      <c r="OCJ60" s="34"/>
      <c r="OCK60" s="34"/>
      <c r="OCL60" s="34"/>
      <c r="OCM60" s="34"/>
      <c r="OCN60" s="34"/>
      <c r="OCO60" s="34"/>
      <c r="OCP60" s="34"/>
      <c r="OCQ60" s="34"/>
      <c r="OCR60" s="34"/>
      <c r="OCS60" s="34"/>
      <c r="OCT60" s="34"/>
      <c r="OCU60" s="34"/>
      <c r="OCV60" s="34"/>
      <c r="OCW60" s="34"/>
      <c r="OCX60" s="34"/>
      <c r="OCY60" s="34"/>
      <c r="OCZ60" s="34"/>
      <c r="ODA60" s="34"/>
      <c r="ODB60" s="34"/>
      <c r="ODC60" s="34"/>
      <c r="ODD60" s="34"/>
      <c r="ODE60" s="34"/>
      <c r="ODF60" s="34"/>
      <c r="ODG60" s="34"/>
      <c r="ODH60" s="34"/>
      <c r="ODI60" s="34"/>
      <c r="ODJ60" s="34"/>
      <c r="ODK60" s="34"/>
      <c r="ODL60" s="34"/>
      <c r="ODM60" s="34"/>
      <c r="ODN60" s="34"/>
      <c r="ODO60" s="34"/>
      <c r="ODP60" s="34"/>
      <c r="ODQ60" s="34"/>
      <c r="ODR60" s="34"/>
      <c r="ODS60" s="34"/>
      <c r="ODT60" s="34"/>
      <c r="ODU60" s="34"/>
      <c r="ODV60" s="34"/>
      <c r="ODW60" s="34"/>
      <c r="ODX60" s="34"/>
      <c r="ODY60" s="34"/>
      <c r="ODZ60" s="34"/>
      <c r="OEA60" s="34"/>
      <c r="OEB60" s="34"/>
      <c r="OEC60" s="34"/>
      <c r="OED60" s="34"/>
      <c r="OEE60" s="34"/>
      <c r="OEF60" s="34"/>
      <c r="OEG60" s="34"/>
      <c r="OEH60" s="34"/>
      <c r="OEI60" s="34"/>
      <c r="OEJ60" s="34"/>
      <c r="OEK60" s="34"/>
      <c r="OEL60" s="34"/>
      <c r="OEM60" s="34"/>
      <c r="OEN60" s="34"/>
      <c r="OEO60" s="34"/>
      <c r="OEP60" s="34"/>
      <c r="OEQ60" s="34"/>
      <c r="OER60" s="34"/>
      <c r="OES60" s="34"/>
      <c r="OET60" s="34"/>
      <c r="OEU60" s="34"/>
      <c r="OEV60" s="34"/>
      <c r="OEW60" s="34"/>
      <c r="OEX60" s="34"/>
      <c r="OEY60" s="34"/>
      <c r="OEZ60" s="34"/>
      <c r="OFA60" s="34"/>
      <c r="OFB60" s="34"/>
      <c r="OFC60" s="34"/>
      <c r="OFD60" s="34"/>
      <c r="OFE60" s="34"/>
      <c r="OFF60" s="34"/>
      <c r="OFG60" s="34"/>
      <c r="OFH60" s="34"/>
      <c r="OFI60" s="34"/>
      <c r="OFJ60" s="34"/>
      <c r="OFK60" s="34"/>
      <c r="OFL60" s="34"/>
      <c r="OFM60" s="34"/>
      <c r="OFN60" s="34"/>
      <c r="OFO60" s="34"/>
      <c r="OFP60" s="34"/>
      <c r="OFQ60" s="34"/>
      <c r="OFR60" s="34"/>
      <c r="OFS60" s="34"/>
      <c r="OFT60" s="34"/>
      <c r="OFU60" s="34"/>
      <c r="OFV60" s="34"/>
      <c r="OFW60" s="34"/>
      <c r="OFX60" s="34"/>
      <c r="OFY60" s="34"/>
      <c r="OFZ60" s="34"/>
      <c r="OGA60" s="34"/>
      <c r="OGB60" s="34"/>
      <c r="OGC60" s="34"/>
      <c r="OGD60" s="34"/>
      <c r="OGE60" s="34"/>
      <c r="OGF60" s="34"/>
      <c r="OGG60" s="34"/>
      <c r="OGH60" s="34"/>
      <c r="OGI60" s="34"/>
      <c r="OGJ60" s="34"/>
      <c r="OGK60" s="34"/>
      <c r="OGL60" s="34"/>
      <c r="OGM60" s="34"/>
      <c r="OGN60" s="34"/>
      <c r="OGO60" s="34"/>
      <c r="OGP60" s="34"/>
      <c r="OGQ60" s="34"/>
      <c r="OGR60" s="34"/>
      <c r="OGS60" s="34"/>
      <c r="OGT60" s="34"/>
      <c r="OGU60" s="34"/>
      <c r="OGV60" s="34"/>
      <c r="OGW60" s="34"/>
      <c r="OGX60" s="34"/>
      <c r="OGY60" s="34"/>
      <c r="OGZ60" s="34"/>
      <c r="OHA60" s="34"/>
      <c r="OHB60" s="34"/>
      <c r="OHC60" s="34"/>
      <c r="OHD60" s="34"/>
      <c r="OHE60" s="34"/>
      <c r="OHF60" s="34"/>
      <c r="OHG60" s="34"/>
      <c r="OHH60" s="34"/>
      <c r="OHI60" s="34"/>
      <c r="OHJ60" s="34"/>
      <c r="OHK60" s="34"/>
      <c r="OHL60" s="34"/>
      <c r="OHM60" s="34"/>
      <c r="OHN60" s="34"/>
      <c r="OHO60" s="34"/>
      <c r="OHP60" s="34"/>
      <c r="OHQ60" s="34"/>
      <c r="OHR60" s="34"/>
      <c r="OHS60" s="34"/>
      <c r="OHT60" s="34"/>
      <c r="OHU60" s="34"/>
      <c r="OHV60" s="34"/>
      <c r="OHW60" s="34"/>
      <c r="OHX60" s="34"/>
      <c r="OHY60" s="34"/>
      <c r="OHZ60" s="34"/>
      <c r="OIA60" s="34"/>
      <c r="OIB60" s="34"/>
      <c r="OIC60" s="34"/>
      <c r="OID60" s="34"/>
      <c r="OIE60" s="34"/>
      <c r="OIF60" s="34"/>
      <c r="OIG60" s="34"/>
      <c r="OIH60" s="34"/>
      <c r="OII60" s="34"/>
      <c r="OIJ60" s="34"/>
      <c r="OIK60" s="34"/>
      <c r="OIL60" s="34"/>
      <c r="OIM60" s="34"/>
      <c r="OIN60" s="34"/>
      <c r="OIO60" s="34"/>
      <c r="OIP60" s="34"/>
      <c r="OIQ60" s="34"/>
      <c r="OIR60" s="34"/>
      <c r="OIS60" s="34"/>
      <c r="OIT60" s="34"/>
      <c r="OIU60" s="34"/>
      <c r="OIV60" s="34"/>
      <c r="OIW60" s="34"/>
      <c r="OIX60" s="34"/>
      <c r="OIY60" s="34"/>
      <c r="OIZ60" s="34"/>
      <c r="OJA60" s="34"/>
      <c r="OJB60" s="34"/>
      <c r="OJC60" s="34"/>
      <c r="OJD60" s="34"/>
      <c r="OJE60" s="34"/>
      <c r="OJF60" s="34"/>
      <c r="OJG60" s="34"/>
      <c r="OJH60" s="34"/>
      <c r="OJI60" s="34"/>
      <c r="OJJ60" s="34"/>
      <c r="OJK60" s="34"/>
      <c r="OJL60" s="34"/>
      <c r="OJM60" s="34"/>
      <c r="OJN60" s="34"/>
      <c r="OJO60" s="34"/>
      <c r="OJP60" s="34"/>
      <c r="OJQ60" s="34"/>
      <c r="OJR60" s="34"/>
      <c r="OJS60" s="34"/>
      <c r="OJT60" s="34"/>
      <c r="OJU60" s="34"/>
      <c r="OJV60" s="34"/>
      <c r="OJW60" s="34"/>
      <c r="OJX60" s="34"/>
      <c r="OJY60" s="34"/>
      <c r="OJZ60" s="34"/>
      <c r="OKA60" s="34"/>
      <c r="OKB60" s="34"/>
      <c r="OKC60" s="34"/>
      <c r="OKD60" s="34"/>
      <c r="OKE60" s="34"/>
      <c r="OKF60" s="34"/>
      <c r="OKG60" s="34"/>
      <c r="OKH60" s="34"/>
      <c r="OKI60" s="34"/>
      <c r="OKJ60" s="34"/>
      <c r="OKK60" s="34"/>
      <c r="OKL60" s="34"/>
      <c r="OKM60" s="34"/>
      <c r="OKN60" s="34"/>
      <c r="OKO60" s="34"/>
      <c r="OKP60" s="34"/>
      <c r="OKQ60" s="34"/>
      <c r="OKR60" s="34"/>
      <c r="OKS60" s="34"/>
      <c r="OKT60" s="34"/>
      <c r="OKU60" s="34"/>
      <c r="OKV60" s="34"/>
      <c r="OKW60" s="34"/>
      <c r="OKX60" s="34"/>
      <c r="OKY60" s="34"/>
      <c r="OKZ60" s="34"/>
      <c r="OLA60" s="34"/>
      <c r="OLB60" s="34"/>
      <c r="OLC60" s="34"/>
      <c r="OLD60" s="34"/>
      <c r="OLE60" s="34"/>
      <c r="OLF60" s="34"/>
      <c r="OLG60" s="34"/>
      <c r="OLH60" s="34"/>
      <c r="OLI60" s="34"/>
      <c r="OLJ60" s="34"/>
      <c r="OLK60" s="34"/>
      <c r="OLL60" s="34"/>
      <c r="OLM60" s="34"/>
      <c r="OLN60" s="34"/>
      <c r="OLO60" s="34"/>
      <c r="OLP60" s="34"/>
      <c r="OLQ60" s="34"/>
      <c r="OLR60" s="34"/>
      <c r="OLS60" s="34"/>
      <c r="OLT60" s="34"/>
      <c r="OLU60" s="34"/>
      <c r="OLV60" s="34"/>
      <c r="OLW60" s="34"/>
      <c r="OLX60" s="34"/>
      <c r="OLY60" s="34"/>
      <c r="OLZ60" s="34"/>
      <c r="OMA60" s="34"/>
      <c r="OMB60" s="34"/>
      <c r="OMC60" s="34"/>
      <c r="OMD60" s="34"/>
      <c r="OME60" s="34"/>
      <c r="OMF60" s="34"/>
      <c r="OMG60" s="34"/>
      <c r="OMH60" s="34"/>
      <c r="OMI60" s="34"/>
      <c r="OMJ60" s="34"/>
      <c r="OMK60" s="34"/>
      <c r="OML60" s="34"/>
      <c r="OMM60" s="34"/>
      <c r="OMN60" s="34"/>
      <c r="OMO60" s="34"/>
      <c r="OMP60" s="34"/>
      <c r="OMQ60" s="34"/>
      <c r="OMR60" s="34"/>
      <c r="OMS60" s="34"/>
      <c r="OMT60" s="34"/>
      <c r="OMU60" s="34"/>
      <c r="OMV60" s="34"/>
      <c r="OMW60" s="34"/>
      <c r="OMX60" s="34"/>
      <c r="OMY60" s="34"/>
      <c r="OMZ60" s="34"/>
      <c r="ONA60" s="34"/>
      <c r="ONB60" s="34"/>
      <c r="ONC60" s="34"/>
      <c r="OND60" s="34"/>
      <c r="ONE60" s="34"/>
      <c r="ONF60" s="34"/>
      <c r="ONG60" s="34"/>
      <c r="ONH60" s="34"/>
      <c r="ONI60" s="34"/>
      <c r="ONJ60" s="34"/>
      <c r="ONK60" s="34"/>
      <c r="ONL60" s="34"/>
      <c r="ONM60" s="34"/>
      <c r="ONN60" s="34"/>
      <c r="ONO60" s="34"/>
      <c r="ONP60" s="34"/>
      <c r="ONQ60" s="34"/>
      <c r="ONR60" s="34"/>
      <c r="ONS60" s="34"/>
      <c r="ONT60" s="34"/>
      <c r="ONU60" s="34"/>
      <c r="ONV60" s="34"/>
      <c r="ONW60" s="34"/>
      <c r="ONX60" s="34"/>
      <c r="ONY60" s="34"/>
      <c r="ONZ60" s="34"/>
      <c r="OOA60" s="34"/>
      <c r="OOB60" s="34"/>
      <c r="OOC60" s="34"/>
      <c r="OOD60" s="34"/>
      <c r="OOE60" s="34"/>
      <c r="OOF60" s="34"/>
      <c r="OOG60" s="34"/>
      <c r="OOH60" s="34"/>
      <c r="OOI60" s="34"/>
      <c r="OOJ60" s="34"/>
      <c r="OOK60" s="34"/>
      <c r="OOL60" s="34"/>
      <c r="OOM60" s="34"/>
      <c r="OON60" s="34"/>
      <c r="OOO60" s="34"/>
      <c r="OOP60" s="34"/>
      <c r="OOQ60" s="34"/>
      <c r="OOR60" s="34"/>
      <c r="OOS60" s="34"/>
      <c r="OOT60" s="34"/>
      <c r="OOU60" s="34"/>
      <c r="OOV60" s="34"/>
      <c r="OOW60" s="34"/>
      <c r="OOX60" s="34"/>
      <c r="OOY60" s="34"/>
      <c r="OOZ60" s="34"/>
      <c r="OPA60" s="34"/>
      <c r="OPB60" s="34"/>
      <c r="OPC60" s="34"/>
      <c r="OPD60" s="34"/>
      <c r="OPE60" s="34"/>
      <c r="OPF60" s="34"/>
      <c r="OPG60" s="34"/>
      <c r="OPH60" s="34"/>
      <c r="OPI60" s="34"/>
      <c r="OPJ60" s="34"/>
      <c r="OPK60" s="34"/>
      <c r="OPL60" s="34"/>
      <c r="OPM60" s="34"/>
      <c r="OPN60" s="34"/>
      <c r="OPO60" s="34"/>
      <c r="OPP60" s="34"/>
      <c r="OPQ60" s="34"/>
      <c r="OPR60" s="34"/>
      <c r="OPS60" s="34"/>
      <c r="OPT60" s="34"/>
      <c r="OPU60" s="34"/>
      <c r="OPV60" s="34"/>
      <c r="OPW60" s="34"/>
      <c r="OPX60" s="34"/>
      <c r="OPY60" s="34"/>
      <c r="OPZ60" s="34"/>
      <c r="OQA60" s="34"/>
      <c r="OQB60" s="34"/>
      <c r="OQC60" s="34"/>
      <c r="OQD60" s="34"/>
      <c r="OQE60" s="34"/>
      <c r="OQF60" s="34"/>
      <c r="OQG60" s="34"/>
      <c r="OQH60" s="34"/>
      <c r="OQI60" s="34"/>
      <c r="OQJ60" s="34"/>
      <c r="OQK60" s="34"/>
      <c r="OQL60" s="34"/>
      <c r="OQM60" s="34"/>
      <c r="OQN60" s="34"/>
      <c r="OQO60" s="34"/>
      <c r="OQP60" s="34"/>
      <c r="OQQ60" s="34"/>
      <c r="OQR60" s="34"/>
      <c r="OQS60" s="34"/>
      <c r="OQT60" s="34"/>
      <c r="OQU60" s="34"/>
      <c r="OQV60" s="34"/>
      <c r="OQW60" s="34"/>
      <c r="OQX60" s="34"/>
      <c r="OQY60" s="34"/>
      <c r="OQZ60" s="34"/>
      <c r="ORA60" s="34"/>
      <c r="ORB60" s="34"/>
      <c r="ORC60" s="34"/>
      <c r="ORD60" s="34"/>
      <c r="ORE60" s="34"/>
      <c r="ORF60" s="34"/>
      <c r="ORG60" s="34"/>
      <c r="ORH60" s="34"/>
      <c r="ORI60" s="34"/>
      <c r="ORJ60" s="34"/>
      <c r="ORK60" s="34"/>
      <c r="ORL60" s="34"/>
      <c r="ORM60" s="34"/>
      <c r="ORN60" s="34"/>
      <c r="ORO60" s="34"/>
      <c r="ORP60" s="34"/>
      <c r="ORQ60" s="34"/>
      <c r="ORR60" s="34"/>
      <c r="ORS60" s="34"/>
      <c r="ORT60" s="34"/>
      <c r="ORU60" s="34"/>
      <c r="ORV60" s="34"/>
      <c r="ORW60" s="34"/>
      <c r="ORX60" s="34"/>
      <c r="ORY60" s="34"/>
      <c r="ORZ60" s="34"/>
      <c r="OSA60" s="34"/>
      <c r="OSB60" s="34"/>
      <c r="OSC60" s="34"/>
      <c r="OSD60" s="34"/>
      <c r="OSE60" s="34"/>
      <c r="OSF60" s="34"/>
      <c r="OSG60" s="34"/>
      <c r="OSH60" s="34"/>
      <c r="OSI60" s="34"/>
      <c r="OSJ60" s="34"/>
      <c r="OSK60" s="34"/>
      <c r="OSL60" s="34"/>
      <c r="OSM60" s="34"/>
      <c r="OSN60" s="34"/>
      <c r="OSO60" s="34"/>
      <c r="OSP60" s="34"/>
      <c r="OSQ60" s="34"/>
      <c r="OSR60" s="34"/>
      <c r="OSS60" s="34"/>
      <c r="OST60" s="34"/>
      <c r="OSU60" s="34"/>
      <c r="OSV60" s="34"/>
      <c r="OSW60" s="34"/>
      <c r="OSX60" s="34"/>
      <c r="OSY60" s="34"/>
      <c r="OSZ60" s="34"/>
      <c r="OTA60" s="34"/>
      <c r="OTB60" s="34"/>
      <c r="OTC60" s="34"/>
      <c r="OTD60" s="34"/>
      <c r="OTE60" s="34"/>
      <c r="OTF60" s="34"/>
      <c r="OTG60" s="34"/>
      <c r="OTH60" s="34"/>
      <c r="OTI60" s="34"/>
      <c r="OTJ60" s="34"/>
      <c r="OTK60" s="34"/>
      <c r="OTL60" s="34"/>
      <c r="OTM60" s="34"/>
      <c r="OTN60" s="34"/>
      <c r="OTO60" s="34"/>
      <c r="OTP60" s="34"/>
      <c r="OTQ60" s="34"/>
      <c r="OTR60" s="34"/>
      <c r="OTS60" s="34"/>
      <c r="OTT60" s="34"/>
      <c r="OTU60" s="34"/>
      <c r="OTV60" s="34"/>
      <c r="OTW60" s="34"/>
      <c r="OTX60" s="34"/>
      <c r="OTY60" s="34"/>
      <c r="OTZ60" s="34"/>
      <c r="OUA60" s="34"/>
      <c r="OUB60" s="34"/>
      <c r="OUC60" s="34"/>
      <c r="OUD60" s="34"/>
      <c r="OUE60" s="34"/>
      <c r="OUF60" s="34"/>
      <c r="OUG60" s="34"/>
      <c r="OUH60" s="34"/>
      <c r="OUI60" s="34"/>
      <c r="OUJ60" s="34"/>
      <c r="OUK60" s="34"/>
      <c r="OUL60" s="34"/>
      <c r="OUM60" s="34"/>
      <c r="OUN60" s="34"/>
      <c r="OUO60" s="34"/>
      <c r="OUP60" s="34"/>
      <c r="OUQ60" s="34"/>
      <c r="OUR60" s="34"/>
      <c r="OUS60" s="34"/>
      <c r="OUT60" s="34"/>
      <c r="OUU60" s="34"/>
      <c r="OUV60" s="34"/>
      <c r="OUW60" s="34"/>
      <c r="OUX60" s="34"/>
      <c r="OUY60" s="34"/>
      <c r="OUZ60" s="34"/>
      <c r="OVA60" s="34"/>
      <c r="OVB60" s="34"/>
      <c r="OVC60" s="34"/>
      <c r="OVD60" s="34"/>
      <c r="OVE60" s="34"/>
      <c r="OVF60" s="34"/>
      <c r="OVG60" s="34"/>
      <c r="OVH60" s="34"/>
      <c r="OVI60" s="34"/>
      <c r="OVJ60" s="34"/>
      <c r="OVK60" s="34"/>
      <c r="OVL60" s="34"/>
      <c r="OVM60" s="34"/>
      <c r="OVN60" s="34"/>
      <c r="OVO60" s="34"/>
      <c r="OVP60" s="34"/>
      <c r="OVQ60" s="34"/>
      <c r="OVR60" s="34"/>
      <c r="OVS60" s="34"/>
      <c r="OVT60" s="34"/>
      <c r="OVU60" s="34"/>
      <c r="OVV60" s="34"/>
      <c r="OVW60" s="34"/>
      <c r="OVX60" s="34"/>
      <c r="OVY60" s="34"/>
      <c r="OVZ60" s="34"/>
      <c r="OWA60" s="34"/>
      <c r="OWB60" s="34"/>
      <c r="OWC60" s="34"/>
      <c r="OWD60" s="34"/>
      <c r="OWE60" s="34"/>
      <c r="OWF60" s="34"/>
      <c r="OWG60" s="34"/>
      <c r="OWH60" s="34"/>
      <c r="OWI60" s="34"/>
      <c r="OWJ60" s="34"/>
      <c r="OWK60" s="34"/>
      <c r="OWL60" s="34"/>
      <c r="OWM60" s="34"/>
      <c r="OWN60" s="34"/>
      <c r="OWO60" s="34"/>
      <c r="OWP60" s="34"/>
      <c r="OWQ60" s="34"/>
      <c r="OWR60" s="34"/>
      <c r="OWS60" s="34"/>
      <c r="OWT60" s="34"/>
      <c r="OWU60" s="34"/>
      <c r="OWV60" s="34"/>
      <c r="OWW60" s="34"/>
      <c r="OWX60" s="34"/>
      <c r="OWY60" s="34"/>
      <c r="OWZ60" s="34"/>
      <c r="OXA60" s="34"/>
      <c r="OXB60" s="34"/>
      <c r="OXC60" s="34"/>
      <c r="OXD60" s="34"/>
      <c r="OXE60" s="34"/>
      <c r="OXF60" s="34"/>
      <c r="OXG60" s="34"/>
      <c r="OXH60" s="34"/>
      <c r="OXI60" s="34"/>
      <c r="OXJ60" s="34"/>
      <c r="OXK60" s="34"/>
      <c r="OXL60" s="34"/>
      <c r="OXM60" s="34"/>
      <c r="OXN60" s="34"/>
      <c r="OXO60" s="34"/>
      <c r="OXP60" s="34"/>
      <c r="OXQ60" s="34"/>
      <c r="OXR60" s="34"/>
      <c r="OXS60" s="34"/>
      <c r="OXT60" s="34"/>
      <c r="OXU60" s="34"/>
      <c r="OXV60" s="34"/>
      <c r="OXW60" s="34"/>
      <c r="OXX60" s="34"/>
      <c r="OXY60" s="34"/>
      <c r="OXZ60" s="34"/>
      <c r="OYA60" s="34"/>
      <c r="OYB60" s="34"/>
      <c r="OYC60" s="34"/>
      <c r="OYD60" s="34"/>
      <c r="OYE60" s="34"/>
      <c r="OYF60" s="34"/>
      <c r="OYG60" s="34"/>
      <c r="OYH60" s="34"/>
      <c r="OYI60" s="34"/>
      <c r="OYJ60" s="34"/>
      <c r="OYK60" s="34"/>
      <c r="OYL60" s="34"/>
      <c r="OYM60" s="34"/>
      <c r="OYN60" s="34"/>
      <c r="OYO60" s="34"/>
      <c r="OYP60" s="34"/>
      <c r="OYQ60" s="34"/>
      <c r="OYR60" s="34"/>
      <c r="OYS60" s="34"/>
      <c r="OYT60" s="34"/>
      <c r="OYU60" s="34"/>
      <c r="OYV60" s="34"/>
      <c r="OYW60" s="34"/>
      <c r="OYX60" s="34"/>
      <c r="OYY60" s="34"/>
      <c r="OYZ60" s="34"/>
      <c r="OZA60" s="34"/>
      <c r="OZB60" s="34"/>
      <c r="OZC60" s="34"/>
      <c r="OZD60" s="34"/>
      <c r="OZE60" s="34"/>
      <c r="OZF60" s="34"/>
      <c r="OZG60" s="34"/>
      <c r="OZH60" s="34"/>
      <c r="OZI60" s="34"/>
      <c r="OZJ60" s="34"/>
      <c r="OZK60" s="34"/>
      <c r="OZL60" s="34"/>
      <c r="OZM60" s="34"/>
      <c r="OZN60" s="34"/>
      <c r="OZO60" s="34"/>
      <c r="OZP60" s="34"/>
      <c r="OZQ60" s="34"/>
      <c r="OZR60" s="34"/>
      <c r="OZS60" s="34"/>
      <c r="OZT60" s="34"/>
      <c r="OZU60" s="34"/>
      <c r="OZV60" s="34"/>
      <c r="OZW60" s="34"/>
      <c r="OZX60" s="34"/>
      <c r="OZY60" s="34"/>
      <c r="OZZ60" s="34"/>
      <c r="PAA60" s="34"/>
      <c r="PAB60" s="34"/>
      <c r="PAC60" s="34"/>
      <c r="PAD60" s="34"/>
      <c r="PAE60" s="34"/>
      <c r="PAF60" s="34"/>
      <c r="PAG60" s="34"/>
      <c r="PAH60" s="34"/>
      <c r="PAI60" s="34"/>
      <c r="PAJ60" s="34"/>
      <c r="PAK60" s="34"/>
      <c r="PAL60" s="34"/>
      <c r="PAM60" s="34"/>
      <c r="PAN60" s="34"/>
      <c r="PAO60" s="34"/>
      <c r="PAP60" s="34"/>
      <c r="PAQ60" s="34"/>
      <c r="PAR60" s="34"/>
      <c r="PAS60" s="34"/>
      <c r="PAT60" s="34"/>
      <c r="PAU60" s="34"/>
      <c r="PAV60" s="34"/>
      <c r="PAW60" s="34"/>
      <c r="PAX60" s="34"/>
      <c r="PAY60" s="34"/>
      <c r="PAZ60" s="34"/>
      <c r="PBA60" s="34"/>
      <c r="PBB60" s="34"/>
      <c r="PBC60" s="34"/>
      <c r="PBD60" s="34"/>
      <c r="PBE60" s="34"/>
      <c r="PBF60" s="34"/>
      <c r="PBG60" s="34"/>
      <c r="PBH60" s="34"/>
      <c r="PBI60" s="34"/>
      <c r="PBJ60" s="34"/>
      <c r="PBK60" s="34"/>
      <c r="PBL60" s="34"/>
      <c r="PBM60" s="34"/>
      <c r="PBN60" s="34"/>
      <c r="PBO60" s="34"/>
      <c r="PBP60" s="34"/>
      <c r="PBQ60" s="34"/>
      <c r="PBR60" s="34"/>
      <c r="PBS60" s="34"/>
      <c r="PBT60" s="34"/>
      <c r="PBU60" s="34"/>
      <c r="PBV60" s="34"/>
      <c r="PBW60" s="34"/>
      <c r="PBX60" s="34"/>
      <c r="PBY60" s="34"/>
      <c r="PBZ60" s="34"/>
      <c r="PCA60" s="34"/>
      <c r="PCB60" s="34"/>
      <c r="PCC60" s="34"/>
      <c r="PCD60" s="34"/>
      <c r="PCE60" s="34"/>
      <c r="PCF60" s="34"/>
      <c r="PCG60" s="34"/>
      <c r="PCH60" s="34"/>
      <c r="PCI60" s="34"/>
      <c r="PCJ60" s="34"/>
      <c r="PCK60" s="34"/>
      <c r="PCL60" s="34"/>
      <c r="PCM60" s="34"/>
      <c r="PCN60" s="34"/>
      <c r="PCO60" s="34"/>
      <c r="PCP60" s="34"/>
      <c r="PCQ60" s="34"/>
      <c r="PCR60" s="34"/>
      <c r="PCS60" s="34"/>
      <c r="PCT60" s="34"/>
      <c r="PCU60" s="34"/>
      <c r="PCV60" s="34"/>
      <c r="PCW60" s="34"/>
      <c r="PCX60" s="34"/>
      <c r="PCY60" s="34"/>
      <c r="PCZ60" s="34"/>
      <c r="PDA60" s="34"/>
      <c r="PDB60" s="34"/>
      <c r="PDC60" s="34"/>
      <c r="PDD60" s="34"/>
      <c r="PDE60" s="34"/>
      <c r="PDF60" s="34"/>
      <c r="PDG60" s="34"/>
      <c r="PDH60" s="34"/>
      <c r="PDI60" s="34"/>
      <c r="PDJ60" s="34"/>
      <c r="PDK60" s="34"/>
      <c r="PDL60" s="34"/>
      <c r="PDM60" s="34"/>
      <c r="PDN60" s="34"/>
      <c r="PDO60" s="34"/>
      <c r="PDP60" s="34"/>
      <c r="PDQ60" s="34"/>
      <c r="PDR60" s="34"/>
      <c r="PDS60" s="34"/>
      <c r="PDT60" s="34"/>
      <c r="PDU60" s="34"/>
      <c r="PDV60" s="34"/>
      <c r="PDW60" s="34"/>
      <c r="PDX60" s="34"/>
      <c r="PDY60" s="34"/>
      <c r="PDZ60" s="34"/>
      <c r="PEA60" s="34"/>
      <c r="PEB60" s="34"/>
      <c r="PEC60" s="34"/>
      <c r="PED60" s="34"/>
      <c r="PEE60" s="34"/>
      <c r="PEF60" s="34"/>
      <c r="PEG60" s="34"/>
      <c r="PEH60" s="34"/>
      <c r="PEI60" s="34"/>
      <c r="PEJ60" s="34"/>
      <c r="PEK60" s="34"/>
      <c r="PEL60" s="34"/>
      <c r="PEM60" s="34"/>
      <c r="PEN60" s="34"/>
      <c r="PEO60" s="34"/>
      <c r="PEP60" s="34"/>
      <c r="PEQ60" s="34"/>
      <c r="PER60" s="34"/>
      <c r="PES60" s="34"/>
      <c r="PET60" s="34"/>
      <c r="PEU60" s="34"/>
      <c r="PEV60" s="34"/>
      <c r="PEW60" s="34"/>
      <c r="PEX60" s="34"/>
      <c r="PEY60" s="34"/>
      <c r="PEZ60" s="34"/>
      <c r="PFA60" s="34"/>
      <c r="PFB60" s="34"/>
      <c r="PFC60" s="34"/>
      <c r="PFD60" s="34"/>
      <c r="PFE60" s="34"/>
      <c r="PFF60" s="34"/>
      <c r="PFG60" s="34"/>
      <c r="PFH60" s="34"/>
      <c r="PFI60" s="34"/>
      <c r="PFJ60" s="34"/>
      <c r="PFK60" s="34"/>
      <c r="PFL60" s="34"/>
      <c r="PFM60" s="34"/>
      <c r="PFN60" s="34"/>
      <c r="PFO60" s="34"/>
      <c r="PFP60" s="34"/>
      <c r="PFQ60" s="34"/>
      <c r="PFR60" s="34"/>
      <c r="PFS60" s="34"/>
      <c r="PFT60" s="34"/>
      <c r="PFU60" s="34"/>
      <c r="PFV60" s="34"/>
      <c r="PFW60" s="34"/>
      <c r="PFX60" s="34"/>
      <c r="PFY60" s="34"/>
      <c r="PFZ60" s="34"/>
      <c r="PGA60" s="34"/>
      <c r="PGB60" s="34"/>
      <c r="PGC60" s="34"/>
      <c r="PGD60" s="34"/>
      <c r="PGE60" s="34"/>
      <c r="PGF60" s="34"/>
      <c r="PGG60" s="34"/>
      <c r="PGH60" s="34"/>
      <c r="PGI60" s="34"/>
      <c r="PGJ60" s="34"/>
      <c r="PGK60" s="34"/>
      <c r="PGL60" s="34"/>
      <c r="PGM60" s="34"/>
      <c r="PGN60" s="34"/>
      <c r="PGO60" s="34"/>
      <c r="PGP60" s="34"/>
      <c r="PGQ60" s="34"/>
      <c r="PGR60" s="34"/>
      <c r="PGS60" s="34"/>
      <c r="PGT60" s="34"/>
      <c r="PGU60" s="34"/>
      <c r="PGV60" s="34"/>
      <c r="PGW60" s="34"/>
      <c r="PGX60" s="34"/>
      <c r="PGY60" s="34"/>
      <c r="PGZ60" s="34"/>
      <c r="PHA60" s="34"/>
      <c r="PHB60" s="34"/>
      <c r="PHC60" s="34"/>
      <c r="PHD60" s="34"/>
      <c r="PHE60" s="34"/>
      <c r="PHF60" s="34"/>
      <c r="PHG60" s="34"/>
      <c r="PHH60" s="34"/>
      <c r="PHI60" s="34"/>
      <c r="PHJ60" s="34"/>
      <c r="PHK60" s="34"/>
      <c r="PHL60" s="34"/>
      <c r="PHM60" s="34"/>
      <c r="PHN60" s="34"/>
      <c r="PHO60" s="34"/>
      <c r="PHP60" s="34"/>
      <c r="PHQ60" s="34"/>
      <c r="PHR60" s="34"/>
      <c r="PHS60" s="34"/>
      <c r="PHT60" s="34"/>
      <c r="PHU60" s="34"/>
      <c r="PHV60" s="34"/>
      <c r="PHW60" s="34"/>
      <c r="PHX60" s="34"/>
      <c r="PHY60" s="34"/>
      <c r="PHZ60" s="34"/>
      <c r="PIA60" s="34"/>
      <c r="PIB60" s="34"/>
      <c r="PIC60" s="34"/>
      <c r="PID60" s="34"/>
      <c r="PIE60" s="34"/>
      <c r="PIF60" s="34"/>
      <c r="PIG60" s="34"/>
      <c r="PIH60" s="34"/>
      <c r="PII60" s="34"/>
      <c r="PIJ60" s="34"/>
      <c r="PIK60" s="34"/>
      <c r="PIL60" s="34"/>
      <c r="PIM60" s="34"/>
      <c r="PIN60" s="34"/>
      <c r="PIO60" s="34"/>
      <c r="PIP60" s="34"/>
      <c r="PIQ60" s="34"/>
      <c r="PIR60" s="34"/>
      <c r="PIS60" s="34"/>
      <c r="PIT60" s="34"/>
      <c r="PIU60" s="34"/>
      <c r="PIV60" s="34"/>
      <c r="PIW60" s="34"/>
      <c r="PIX60" s="34"/>
      <c r="PIY60" s="34"/>
      <c r="PIZ60" s="34"/>
      <c r="PJA60" s="34"/>
      <c r="PJB60" s="34"/>
      <c r="PJC60" s="34"/>
      <c r="PJD60" s="34"/>
      <c r="PJE60" s="34"/>
      <c r="PJF60" s="34"/>
      <c r="PJG60" s="34"/>
      <c r="PJH60" s="34"/>
      <c r="PJI60" s="34"/>
      <c r="PJJ60" s="34"/>
      <c r="PJK60" s="34"/>
      <c r="PJL60" s="34"/>
      <c r="PJM60" s="34"/>
      <c r="PJN60" s="34"/>
      <c r="PJO60" s="34"/>
      <c r="PJP60" s="34"/>
      <c r="PJQ60" s="34"/>
      <c r="PJR60" s="34"/>
      <c r="PJS60" s="34"/>
      <c r="PJT60" s="34"/>
      <c r="PJU60" s="34"/>
      <c r="PJV60" s="34"/>
      <c r="PJW60" s="34"/>
      <c r="PJX60" s="34"/>
      <c r="PJY60" s="34"/>
      <c r="PJZ60" s="34"/>
      <c r="PKA60" s="34"/>
      <c r="PKB60" s="34"/>
      <c r="PKC60" s="34"/>
      <c r="PKD60" s="34"/>
      <c r="PKE60" s="34"/>
      <c r="PKF60" s="34"/>
      <c r="PKG60" s="34"/>
      <c r="PKH60" s="34"/>
      <c r="PKI60" s="34"/>
      <c r="PKJ60" s="34"/>
      <c r="PKK60" s="34"/>
      <c r="PKL60" s="34"/>
      <c r="PKM60" s="34"/>
      <c r="PKN60" s="34"/>
      <c r="PKO60" s="34"/>
      <c r="PKP60" s="34"/>
      <c r="PKQ60" s="34"/>
      <c r="PKR60" s="34"/>
      <c r="PKS60" s="34"/>
      <c r="PKT60" s="34"/>
      <c r="PKU60" s="34"/>
      <c r="PKV60" s="34"/>
      <c r="PKW60" s="34"/>
      <c r="PKX60" s="34"/>
      <c r="PKY60" s="34"/>
      <c r="PKZ60" s="34"/>
      <c r="PLA60" s="34"/>
      <c r="PLB60" s="34"/>
      <c r="PLC60" s="34"/>
      <c r="PLD60" s="34"/>
      <c r="PLE60" s="34"/>
      <c r="PLF60" s="34"/>
      <c r="PLG60" s="34"/>
      <c r="PLH60" s="34"/>
      <c r="PLI60" s="34"/>
      <c r="PLJ60" s="34"/>
      <c r="PLK60" s="34"/>
      <c r="PLL60" s="34"/>
      <c r="PLM60" s="34"/>
      <c r="PLN60" s="34"/>
      <c r="PLO60" s="34"/>
      <c r="PLP60" s="34"/>
      <c r="PLQ60" s="34"/>
      <c r="PLR60" s="34"/>
      <c r="PLS60" s="34"/>
      <c r="PLT60" s="34"/>
      <c r="PLU60" s="34"/>
      <c r="PLV60" s="34"/>
      <c r="PLW60" s="34"/>
      <c r="PLX60" s="34"/>
      <c r="PLY60" s="34"/>
      <c r="PLZ60" s="34"/>
      <c r="PMA60" s="34"/>
      <c r="PMB60" s="34"/>
      <c r="PMC60" s="34"/>
      <c r="PMD60" s="34"/>
      <c r="PME60" s="34"/>
      <c r="PMF60" s="34"/>
      <c r="PMG60" s="34"/>
      <c r="PMH60" s="34"/>
      <c r="PMI60" s="34"/>
      <c r="PMJ60" s="34"/>
      <c r="PMK60" s="34"/>
      <c r="PML60" s="34"/>
      <c r="PMM60" s="34"/>
      <c r="PMN60" s="34"/>
      <c r="PMO60" s="34"/>
      <c r="PMP60" s="34"/>
      <c r="PMQ60" s="34"/>
      <c r="PMR60" s="34"/>
      <c r="PMS60" s="34"/>
      <c r="PMT60" s="34"/>
      <c r="PMU60" s="34"/>
      <c r="PMV60" s="34"/>
      <c r="PMW60" s="34"/>
      <c r="PMX60" s="34"/>
      <c r="PMY60" s="34"/>
      <c r="PMZ60" s="34"/>
      <c r="PNA60" s="34"/>
      <c r="PNB60" s="34"/>
      <c r="PNC60" s="34"/>
      <c r="PND60" s="34"/>
      <c r="PNE60" s="34"/>
      <c r="PNF60" s="34"/>
      <c r="PNG60" s="34"/>
      <c r="PNH60" s="34"/>
      <c r="PNI60" s="34"/>
      <c r="PNJ60" s="34"/>
      <c r="PNK60" s="34"/>
      <c r="PNL60" s="34"/>
      <c r="PNM60" s="34"/>
      <c r="PNN60" s="34"/>
      <c r="PNO60" s="34"/>
      <c r="PNP60" s="34"/>
      <c r="PNQ60" s="34"/>
      <c r="PNR60" s="34"/>
      <c r="PNS60" s="34"/>
      <c r="PNT60" s="34"/>
      <c r="PNU60" s="34"/>
      <c r="PNV60" s="34"/>
      <c r="PNW60" s="34"/>
      <c r="PNX60" s="34"/>
      <c r="PNY60" s="34"/>
      <c r="PNZ60" s="34"/>
      <c r="POA60" s="34"/>
      <c r="POB60" s="34"/>
      <c r="POC60" s="34"/>
      <c r="POD60" s="34"/>
      <c r="POE60" s="34"/>
      <c r="POF60" s="34"/>
      <c r="POG60" s="34"/>
      <c r="POH60" s="34"/>
      <c r="POI60" s="34"/>
      <c r="POJ60" s="34"/>
      <c r="POK60" s="34"/>
      <c r="POL60" s="34"/>
      <c r="POM60" s="34"/>
      <c r="PON60" s="34"/>
      <c r="POO60" s="34"/>
      <c r="POP60" s="34"/>
      <c r="POQ60" s="34"/>
      <c r="POR60" s="34"/>
      <c r="POS60" s="34"/>
      <c r="POT60" s="34"/>
      <c r="POU60" s="34"/>
      <c r="POV60" s="34"/>
      <c r="POW60" s="34"/>
      <c r="POX60" s="34"/>
      <c r="POY60" s="34"/>
      <c r="POZ60" s="34"/>
      <c r="PPA60" s="34"/>
      <c r="PPB60" s="34"/>
      <c r="PPC60" s="34"/>
      <c r="PPD60" s="34"/>
      <c r="PPE60" s="34"/>
      <c r="PPF60" s="34"/>
      <c r="PPG60" s="34"/>
      <c r="PPH60" s="34"/>
      <c r="PPI60" s="34"/>
      <c r="PPJ60" s="34"/>
      <c r="PPK60" s="34"/>
      <c r="PPL60" s="34"/>
      <c r="PPM60" s="34"/>
      <c r="PPN60" s="34"/>
      <c r="PPO60" s="34"/>
      <c r="PPP60" s="34"/>
      <c r="PPQ60" s="34"/>
      <c r="PPR60" s="34"/>
      <c r="PPS60" s="34"/>
      <c r="PPT60" s="34"/>
      <c r="PPU60" s="34"/>
      <c r="PPV60" s="34"/>
      <c r="PPW60" s="34"/>
      <c r="PPX60" s="34"/>
      <c r="PPY60" s="34"/>
      <c r="PPZ60" s="34"/>
      <c r="PQA60" s="34"/>
      <c r="PQB60" s="34"/>
      <c r="PQC60" s="34"/>
      <c r="PQD60" s="34"/>
      <c r="PQE60" s="34"/>
      <c r="PQF60" s="34"/>
      <c r="PQG60" s="34"/>
      <c r="PQH60" s="34"/>
      <c r="PQI60" s="34"/>
      <c r="PQJ60" s="34"/>
      <c r="PQK60" s="34"/>
      <c r="PQL60" s="34"/>
      <c r="PQM60" s="34"/>
      <c r="PQN60" s="34"/>
      <c r="PQO60" s="34"/>
      <c r="PQP60" s="34"/>
      <c r="PQQ60" s="34"/>
      <c r="PQR60" s="34"/>
      <c r="PQS60" s="34"/>
      <c r="PQT60" s="34"/>
      <c r="PQU60" s="34"/>
      <c r="PQV60" s="34"/>
      <c r="PQW60" s="34"/>
      <c r="PQX60" s="34"/>
      <c r="PQY60" s="34"/>
      <c r="PQZ60" s="34"/>
      <c r="PRA60" s="34"/>
      <c r="PRB60" s="34"/>
      <c r="PRC60" s="34"/>
      <c r="PRD60" s="34"/>
      <c r="PRE60" s="34"/>
      <c r="PRF60" s="34"/>
      <c r="PRG60" s="34"/>
      <c r="PRH60" s="34"/>
      <c r="PRI60" s="34"/>
      <c r="PRJ60" s="34"/>
      <c r="PRK60" s="34"/>
      <c r="PRL60" s="34"/>
      <c r="PRM60" s="34"/>
      <c r="PRN60" s="34"/>
      <c r="PRO60" s="34"/>
      <c r="PRP60" s="34"/>
      <c r="PRQ60" s="34"/>
      <c r="PRR60" s="34"/>
      <c r="PRS60" s="34"/>
      <c r="PRT60" s="34"/>
      <c r="PRU60" s="34"/>
      <c r="PRV60" s="34"/>
      <c r="PRW60" s="34"/>
      <c r="PRX60" s="34"/>
      <c r="PRY60" s="34"/>
      <c r="PRZ60" s="34"/>
      <c r="PSA60" s="34"/>
      <c r="PSB60" s="34"/>
      <c r="PSC60" s="34"/>
      <c r="PSD60" s="34"/>
      <c r="PSE60" s="34"/>
      <c r="PSF60" s="34"/>
      <c r="PSG60" s="34"/>
      <c r="PSH60" s="34"/>
      <c r="PSI60" s="34"/>
      <c r="PSJ60" s="34"/>
      <c r="PSK60" s="34"/>
      <c r="PSL60" s="34"/>
      <c r="PSM60" s="34"/>
      <c r="PSN60" s="34"/>
      <c r="PSO60" s="34"/>
      <c r="PSP60" s="34"/>
      <c r="PSQ60" s="34"/>
      <c r="PSR60" s="34"/>
      <c r="PSS60" s="34"/>
      <c r="PST60" s="34"/>
      <c r="PSU60" s="34"/>
      <c r="PSV60" s="34"/>
      <c r="PSW60" s="34"/>
      <c r="PSX60" s="34"/>
      <c r="PSY60" s="34"/>
      <c r="PSZ60" s="34"/>
      <c r="PTA60" s="34"/>
      <c r="PTB60" s="34"/>
      <c r="PTC60" s="34"/>
      <c r="PTD60" s="34"/>
      <c r="PTE60" s="34"/>
      <c r="PTF60" s="34"/>
      <c r="PTG60" s="34"/>
      <c r="PTH60" s="34"/>
      <c r="PTI60" s="34"/>
      <c r="PTJ60" s="34"/>
      <c r="PTK60" s="34"/>
      <c r="PTL60" s="34"/>
      <c r="PTM60" s="34"/>
      <c r="PTN60" s="34"/>
      <c r="PTO60" s="34"/>
      <c r="PTP60" s="34"/>
      <c r="PTQ60" s="34"/>
      <c r="PTR60" s="34"/>
      <c r="PTS60" s="34"/>
      <c r="PTT60" s="34"/>
      <c r="PTU60" s="34"/>
      <c r="PTV60" s="34"/>
      <c r="PTW60" s="34"/>
      <c r="PTX60" s="34"/>
      <c r="PTY60" s="34"/>
      <c r="PTZ60" s="34"/>
      <c r="PUA60" s="34"/>
      <c r="PUB60" s="34"/>
      <c r="PUC60" s="34"/>
      <c r="PUD60" s="34"/>
      <c r="PUE60" s="34"/>
      <c r="PUF60" s="34"/>
      <c r="PUG60" s="34"/>
      <c r="PUH60" s="34"/>
      <c r="PUI60" s="34"/>
      <c r="PUJ60" s="34"/>
      <c r="PUK60" s="34"/>
      <c r="PUL60" s="34"/>
      <c r="PUM60" s="34"/>
      <c r="PUN60" s="34"/>
      <c r="PUO60" s="34"/>
      <c r="PUP60" s="34"/>
      <c r="PUQ60" s="34"/>
      <c r="PUR60" s="34"/>
      <c r="PUS60" s="34"/>
      <c r="PUT60" s="34"/>
      <c r="PUU60" s="34"/>
      <c r="PUV60" s="34"/>
      <c r="PUW60" s="34"/>
      <c r="PUX60" s="34"/>
      <c r="PUY60" s="34"/>
      <c r="PUZ60" s="34"/>
      <c r="PVA60" s="34"/>
      <c r="PVB60" s="34"/>
      <c r="PVC60" s="34"/>
      <c r="PVD60" s="34"/>
      <c r="PVE60" s="34"/>
      <c r="PVF60" s="34"/>
      <c r="PVG60" s="34"/>
      <c r="PVH60" s="34"/>
      <c r="PVI60" s="34"/>
      <c r="PVJ60" s="34"/>
      <c r="PVK60" s="34"/>
      <c r="PVL60" s="34"/>
      <c r="PVM60" s="34"/>
      <c r="PVN60" s="34"/>
      <c r="PVO60" s="34"/>
      <c r="PVP60" s="34"/>
      <c r="PVQ60" s="34"/>
      <c r="PVR60" s="34"/>
      <c r="PVS60" s="34"/>
      <c r="PVT60" s="34"/>
      <c r="PVU60" s="34"/>
      <c r="PVV60" s="34"/>
      <c r="PVW60" s="34"/>
      <c r="PVX60" s="34"/>
      <c r="PVY60" s="34"/>
      <c r="PVZ60" s="34"/>
      <c r="PWA60" s="34"/>
      <c r="PWB60" s="34"/>
      <c r="PWC60" s="34"/>
      <c r="PWD60" s="34"/>
      <c r="PWE60" s="34"/>
      <c r="PWF60" s="34"/>
      <c r="PWG60" s="34"/>
      <c r="PWH60" s="34"/>
      <c r="PWI60" s="34"/>
      <c r="PWJ60" s="34"/>
      <c r="PWK60" s="34"/>
      <c r="PWL60" s="34"/>
      <c r="PWM60" s="34"/>
      <c r="PWN60" s="34"/>
      <c r="PWO60" s="34"/>
      <c r="PWP60" s="34"/>
      <c r="PWQ60" s="34"/>
      <c r="PWR60" s="34"/>
      <c r="PWS60" s="34"/>
      <c r="PWT60" s="34"/>
      <c r="PWU60" s="34"/>
      <c r="PWV60" s="34"/>
      <c r="PWW60" s="34"/>
      <c r="PWX60" s="34"/>
      <c r="PWY60" s="34"/>
      <c r="PWZ60" s="34"/>
      <c r="PXA60" s="34"/>
      <c r="PXB60" s="34"/>
      <c r="PXC60" s="34"/>
      <c r="PXD60" s="34"/>
      <c r="PXE60" s="34"/>
      <c r="PXF60" s="34"/>
      <c r="PXG60" s="34"/>
      <c r="PXH60" s="34"/>
      <c r="PXI60" s="34"/>
      <c r="PXJ60" s="34"/>
      <c r="PXK60" s="34"/>
      <c r="PXL60" s="34"/>
      <c r="PXM60" s="34"/>
      <c r="PXN60" s="34"/>
      <c r="PXO60" s="34"/>
      <c r="PXP60" s="34"/>
      <c r="PXQ60" s="34"/>
      <c r="PXR60" s="34"/>
      <c r="PXS60" s="34"/>
      <c r="PXT60" s="34"/>
      <c r="PXU60" s="34"/>
      <c r="PXV60" s="34"/>
      <c r="PXW60" s="34"/>
      <c r="PXX60" s="34"/>
      <c r="PXY60" s="34"/>
      <c r="PXZ60" s="34"/>
      <c r="PYA60" s="34"/>
      <c r="PYB60" s="34"/>
      <c r="PYC60" s="34"/>
      <c r="PYD60" s="34"/>
      <c r="PYE60" s="34"/>
      <c r="PYF60" s="34"/>
      <c r="PYG60" s="34"/>
      <c r="PYH60" s="34"/>
      <c r="PYI60" s="34"/>
      <c r="PYJ60" s="34"/>
      <c r="PYK60" s="34"/>
      <c r="PYL60" s="34"/>
      <c r="PYM60" s="34"/>
      <c r="PYN60" s="34"/>
      <c r="PYO60" s="34"/>
      <c r="PYP60" s="34"/>
      <c r="PYQ60" s="34"/>
      <c r="PYR60" s="34"/>
      <c r="PYS60" s="34"/>
      <c r="PYT60" s="34"/>
      <c r="PYU60" s="34"/>
      <c r="PYV60" s="34"/>
      <c r="PYW60" s="34"/>
      <c r="PYX60" s="34"/>
      <c r="PYY60" s="34"/>
      <c r="PYZ60" s="34"/>
      <c r="PZA60" s="34"/>
      <c r="PZB60" s="34"/>
      <c r="PZC60" s="34"/>
      <c r="PZD60" s="34"/>
      <c r="PZE60" s="34"/>
      <c r="PZF60" s="34"/>
      <c r="PZG60" s="34"/>
      <c r="PZH60" s="34"/>
      <c r="PZI60" s="34"/>
      <c r="PZJ60" s="34"/>
      <c r="PZK60" s="34"/>
      <c r="PZL60" s="34"/>
      <c r="PZM60" s="34"/>
      <c r="PZN60" s="34"/>
      <c r="PZO60" s="34"/>
      <c r="PZP60" s="34"/>
      <c r="PZQ60" s="34"/>
      <c r="PZR60" s="34"/>
      <c r="PZS60" s="34"/>
      <c r="PZT60" s="34"/>
      <c r="PZU60" s="34"/>
      <c r="PZV60" s="34"/>
      <c r="PZW60" s="34"/>
      <c r="PZX60" s="34"/>
      <c r="PZY60" s="34"/>
      <c r="PZZ60" s="34"/>
      <c r="QAA60" s="34"/>
      <c r="QAB60" s="34"/>
      <c r="QAC60" s="34"/>
      <c r="QAD60" s="34"/>
      <c r="QAE60" s="34"/>
      <c r="QAF60" s="34"/>
      <c r="QAG60" s="34"/>
      <c r="QAH60" s="34"/>
      <c r="QAI60" s="34"/>
      <c r="QAJ60" s="34"/>
      <c r="QAK60" s="34"/>
      <c r="QAL60" s="34"/>
      <c r="QAM60" s="34"/>
      <c r="QAN60" s="34"/>
      <c r="QAO60" s="34"/>
      <c r="QAP60" s="34"/>
      <c r="QAQ60" s="34"/>
      <c r="QAR60" s="34"/>
      <c r="QAS60" s="34"/>
      <c r="QAT60" s="34"/>
      <c r="QAU60" s="34"/>
      <c r="QAV60" s="34"/>
      <c r="QAW60" s="34"/>
      <c r="QAX60" s="34"/>
      <c r="QAY60" s="34"/>
      <c r="QAZ60" s="34"/>
      <c r="QBA60" s="34"/>
      <c r="QBB60" s="34"/>
      <c r="QBC60" s="34"/>
      <c r="QBD60" s="34"/>
      <c r="QBE60" s="34"/>
      <c r="QBF60" s="34"/>
      <c r="QBG60" s="34"/>
      <c r="QBH60" s="34"/>
      <c r="QBI60" s="34"/>
      <c r="QBJ60" s="34"/>
      <c r="QBK60" s="34"/>
      <c r="QBL60" s="34"/>
      <c r="QBM60" s="34"/>
      <c r="QBN60" s="34"/>
      <c r="QBO60" s="34"/>
      <c r="QBP60" s="34"/>
      <c r="QBQ60" s="34"/>
      <c r="QBR60" s="34"/>
      <c r="QBS60" s="34"/>
      <c r="QBT60" s="34"/>
      <c r="QBU60" s="34"/>
      <c r="QBV60" s="34"/>
      <c r="QBW60" s="34"/>
      <c r="QBX60" s="34"/>
      <c r="QBY60" s="34"/>
      <c r="QBZ60" s="34"/>
      <c r="QCA60" s="34"/>
      <c r="QCB60" s="34"/>
      <c r="QCC60" s="34"/>
      <c r="QCD60" s="34"/>
      <c r="QCE60" s="34"/>
      <c r="QCF60" s="34"/>
      <c r="QCG60" s="34"/>
      <c r="QCH60" s="34"/>
      <c r="QCI60" s="34"/>
      <c r="QCJ60" s="34"/>
      <c r="QCK60" s="34"/>
      <c r="QCL60" s="34"/>
      <c r="QCM60" s="34"/>
      <c r="QCN60" s="34"/>
      <c r="QCO60" s="34"/>
      <c r="QCP60" s="34"/>
      <c r="QCQ60" s="34"/>
      <c r="QCR60" s="34"/>
      <c r="QCS60" s="34"/>
      <c r="QCT60" s="34"/>
      <c r="QCU60" s="34"/>
      <c r="QCV60" s="34"/>
      <c r="QCW60" s="34"/>
      <c r="QCX60" s="34"/>
      <c r="QCY60" s="34"/>
      <c r="QCZ60" s="34"/>
      <c r="QDA60" s="34"/>
      <c r="QDB60" s="34"/>
      <c r="QDC60" s="34"/>
      <c r="QDD60" s="34"/>
      <c r="QDE60" s="34"/>
      <c r="QDF60" s="34"/>
      <c r="QDG60" s="34"/>
      <c r="QDH60" s="34"/>
      <c r="QDI60" s="34"/>
      <c r="QDJ60" s="34"/>
      <c r="QDK60" s="34"/>
      <c r="QDL60" s="34"/>
      <c r="QDM60" s="34"/>
      <c r="QDN60" s="34"/>
      <c r="QDO60" s="34"/>
      <c r="QDP60" s="34"/>
      <c r="QDQ60" s="34"/>
      <c r="QDR60" s="34"/>
      <c r="QDS60" s="34"/>
      <c r="QDT60" s="34"/>
      <c r="QDU60" s="34"/>
      <c r="QDV60" s="34"/>
      <c r="QDW60" s="34"/>
      <c r="QDX60" s="34"/>
      <c r="QDY60" s="34"/>
      <c r="QDZ60" s="34"/>
      <c r="QEA60" s="34"/>
      <c r="QEB60" s="34"/>
      <c r="QEC60" s="34"/>
      <c r="QED60" s="34"/>
      <c r="QEE60" s="34"/>
      <c r="QEF60" s="34"/>
      <c r="QEG60" s="34"/>
      <c r="QEH60" s="34"/>
      <c r="QEI60" s="34"/>
      <c r="QEJ60" s="34"/>
      <c r="QEK60" s="34"/>
      <c r="QEL60" s="34"/>
      <c r="QEM60" s="34"/>
      <c r="QEN60" s="34"/>
      <c r="QEO60" s="34"/>
      <c r="QEP60" s="34"/>
      <c r="QEQ60" s="34"/>
      <c r="QER60" s="34"/>
      <c r="QES60" s="34"/>
      <c r="QET60" s="34"/>
      <c r="QEU60" s="34"/>
      <c r="QEV60" s="34"/>
      <c r="QEW60" s="34"/>
      <c r="QEX60" s="34"/>
      <c r="QEY60" s="34"/>
      <c r="QEZ60" s="34"/>
      <c r="QFA60" s="34"/>
      <c r="QFB60" s="34"/>
      <c r="QFC60" s="34"/>
      <c r="QFD60" s="34"/>
      <c r="QFE60" s="34"/>
      <c r="QFF60" s="34"/>
      <c r="QFG60" s="34"/>
      <c r="QFH60" s="34"/>
      <c r="QFI60" s="34"/>
      <c r="QFJ60" s="34"/>
      <c r="QFK60" s="34"/>
      <c r="QFL60" s="34"/>
      <c r="QFM60" s="34"/>
      <c r="QFN60" s="34"/>
      <c r="QFO60" s="34"/>
      <c r="QFP60" s="34"/>
      <c r="QFQ60" s="34"/>
      <c r="QFR60" s="34"/>
      <c r="QFS60" s="34"/>
      <c r="QFT60" s="34"/>
      <c r="QFU60" s="34"/>
      <c r="QFV60" s="34"/>
      <c r="QFW60" s="34"/>
      <c r="QFX60" s="34"/>
      <c r="QFY60" s="34"/>
      <c r="QFZ60" s="34"/>
      <c r="QGA60" s="34"/>
      <c r="QGB60" s="34"/>
      <c r="QGC60" s="34"/>
      <c r="QGD60" s="34"/>
      <c r="QGE60" s="34"/>
      <c r="QGF60" s="34"/>
      <c r="QGG60" s="34"/>
      <c r="QGH60" s="34"/>
      <c r="QGI60" s="34"/>
      <c r="QGJ60" s="34"/>
      <c r="QGK60" s="34"/>
      <c r="QGL60" s="34"/>
      <c r="QGM60" s="34"/>
      <c r="QGN60" s="34"/>
      <c r="QGO60" s="34"/>
      <c r="QGP60" s="34"/>
      <c r="QGQ60" s="34"/>
      <c r="QGR60" s="34"/>
      <c r="QGS60" s="34"/>
      <c r="QGT60" s="34"/>
      <c r="QGU60" s="34"/>
      <c r="QGV60" s="34"/>
      <c r="QGW60" s="34"/>
      <c r="QGX60" s="34"/>
      <c r="QGY60" s="34"/>
      <c r="QGZ60" s="34"/>
      <c r="QHA60" s="34"/>
      <c r="QHB60" s="34"/>
      <c r="QHC60" s="34"/>
      <c r="QHD60" s="34"/>
      <c r="QHE60" s="34"/>
      <c r="QHF60" s="34"/>
      <c r="QHG60" s="34"/>
      <c r="QHH60" s="34"/>
      <c r="QHI60" s="34"/>
      <c r="QHJ60" s="34"/>
      <c r="QHK60" s="34"/>
      <c r="QHL60" s="34"/>
      <c r="QHM60" s="34"/>
      <c r="QHN60" s="34"/>
      <c r="QHO60" s="34"/>
      <c r="QHP60" s="34"/>
      <c r="QHQ60" s="34"/>
      <c r="QHR60" s="34"/>
      <c r="QHS60" s="34"/>
      <c r="QHT60" s="34"/>
      <c r="QHU60" s="34"/>
      <c r="QHV60" s="34"/>
      <c r="QHW60" s="34"/>
      <c r="QHX60" s="34"/>
      <c r="QHY60" s="34"/>
      <c r="QHZ60" s="34"/>
      <c r="QIA60" s="34"/>
      <c r="QIB60" s="34"/>
      <c r="QIC60" s="34"/>
      <c r="QID60" s="34"/>
      <c r="QIE60" s="34"/>
      <c r="QIF60" s="34"/>
      <c r="QIG60" s="34"/>
      <c r="QIH60" s="34"/>
      <c r="QII60" s="34"/>
      <c r="QIJ60" s="34"/>
      <c r="QIK60" s="34"/>
      <c r="QIL60" s="34"/>
      <c r="QIM60" s="34"/>
      <c r="QIN60" s="34"/>
      <c r="QIO60" s="34"/>
      <c r="QIP60" s="34"/>
      <c r="QIQ60" s="34"/>
      <c r="QIR60" s="34"/>
      <c r="QIS60" s="34"/>
      <c r="QIT60" s="34"/>
      <c r="QIU60" s="34"/>
      <c r="QIV60" s="34"/>
      <c r="QIW60" s="34"/>
      <c r="QIX60" s="34"/>
      <c r="QIY60" s="34"/>
      <c r="QIZ60" s="34"/>
      <c r="QJA60" s="34"/>
      <c r="QJB60" s="34"/>
      <c r="QJC60" s="34"/>
      <c r="QJD60" s="34"/>
      <c r="QJE60" s="34"/>
      <c r="QJF60" s="34"/>
      <c r="QJG60" s="34"/>
      <c r="QJH60" s="34"/>
      <c r="QJI60" s="34"/>
      <c r="QJJ60" s="34"/>
      <c r="QJK60" s="34"/>
      <c r="QJL60" s="34"/>
      <c r="QJM60" s="34"/>
      <c r="QJN60" s="34"/>
      <c r="QJO60" s="34"/>
      <c r="QJP60" s="34"/>
      <c r="QJQ60" s="34"/>
      <c r="QJR60" s="34"/>
      <c r="QJS60" s="34"/>
      <c r="QJT60" s="34"/>
      <c r="QJU60" s="34"/>
      <c r="QJV60" s="34"/>
      <c r="QJW60" s="34"/>
      <c r="QJX60" s="34"/>
      <c r="QJY60" s="34"/>
      <c r="QJZ60" s="34"/>
      <c r="QKA60" s="34"/>
      <c r="QKB60" s="34"/>
      <c r="QKC60" s="34"/>
      <c r="QKD60" s="34"/>
      <c r="QKE60" s="34"/>
      <c r="QKF60" s="34"/>
      <c r="QKG60" s="34"/>
      <c r="QKH60" s="34"/>
      <c r="QKI60" s="34"/>
      <c r="QKJ60" s="34"/>
      <c r="QKK60" s="34"/>
      <c r="QKL60" s="34"/>
      <c r="QKM60" s="34"/>
      <c r="QKN60" s="34"/>
      <c r="QKO60" s="34"/>
      <c r="QKP60" s="34"/>
      <c r="QKQ60" s="34"/>
      <c r="QKR60" s="34"/>
      <c r="QKS60" s="34"/>
      <c r="QKT60" s="34"/>
      <c r="QKU60" s="34"/>
      <c r="QKV60" s="34"/>
      <c r="QKW60" s="34"/>
      <c r="QKX60" s="34"/>
      <c r="QKY60" s="34"/>
      <c r="QKZ60" s="34"/>
      <c r="QLA60" s="34"/>
      <c r="QLB60" s="34"/>
      <c r="QLC60" s="34"/>
      <c r="QLD60" s="34"/>
      <c r="QLE60" s="34"/>
      <c r="QLF60" s="34"/>
      <c r="QLG60" s="34"/>
      <c r="QLH60" s="34"/>
      <c r="QLI60" s="34"/>
      <c r="QLJ60" s="34"/>
      <c r="QLK60" s="34"/>
      <c r="QLL60" s="34"/>
      <c r="QLM60" s="34"/>
      <c r="QLN60" s="34"/>
      <c r="QLO60" s="34"/>
      <c r="QLP60" s="34"/>
      <c r="QLQ60" s="34"/>
      <c r="QLR60" s="34"/>
      <c r="QLS60" s="34"/>
      <c r="QLT60" s="34"/>
      <c r="QLU60" s="34"/>
      <c r="QLV60" s="34"/>
      <c r="QLW60" s="34"/>
      <c r="QLX60" s="34"/>
      <c r="QLY60" s="34"/>
      <c r="QLZ60" s="34"/>
      <c r="QMA60" s="34"/>
      <c r="QMB60" s="34"/>
      <c r="QMC60" s="34"/>
      <c r="QMD60" s="34"/>
      <c r="QME60" s="34"/>
      <c r="QMF60" s="34"/>
      <c r="QMG60" s="34"/>
      <c r="QMH60" s="34"/>
      <c r="QMI60" s="34"/>
      <c r="QMJ60" s="34"/>
      <c r="QMK60" s="34"/>
      <c r="QML60" s="34"/>
      <c r="QMM60" s="34"/>
      <c r="QMN60" s="34"/>
      <c r="QMO60" s="34"/>
      <c r="QMP60" s="34"/>
      <c r="QMQ60" s="34"/>
      <c r="QMR60" s="34"/>
      <c r="QMS60" s="34"/>
      <c r="QMT60" s="34"/>
      <c r="QMU60" s="34"/>
      <c r="QMV60" s="34"/>
      <c r="QMW60" s="34"/>
      <c r="QMX60" s="34"/>
      <c r="QMY60" s="34"/>
      <c r="QMZ60" s="34"/>
      <c r="QNA60" s="34"/>
      <c r="QNB60" s="34"/>
      <c r="QNC60" s="34"/>
      <c r="QND60" s="34"/>
      <c r="QNE60" s="34"/>
      <c r="QNF60" s="34"/>
      <c r="QNG60" s="34"/>
      <c r="QNH60" s="34"/>
      <c r="QNI60" s="34"/>
      <c r="QNJ60" s="34"/>
      <c r="QNK60" s="34"/>
      <c r="QNL60" s="34"/>
      <c r="QNM60" s="34"/>
      <c r="QNN60" s="34"/>
      <c r="QNO60" s="34"/>
      <c r="QNP60" s="34"/>
      <c r="QNQ60" s="34"/>
      <c r="QNR60" s="34"/>
      <c r="QNS60" s="34"/>
      <c r="QNT60" s="34"/>
      <c r="QNU60" s="34"/>
      <c r="QNV60" s="34"/>
      <c r="QNW60" s="34"/>
      <c r="QNX60" s="34"/>
      <c r="QNY60" s="34"/>
      <c r="QNZ60" s="34"/>
      <c r="QOA60" s="34"/>
      <c r="QOB60" s="34"/>
      <c r="QOC60" s="34"/>
      <c r="QOD60" s="34"/>
      <c r="QOE60" s="34"/>
      <c r="QOF60" s="34"/>
      <c r="QOG60" s="34"/>
      <c r="QOH60" s="34"/>
      <c r="QOI60" s="34"/>
      <c r="QOJ60" s="34"/>
      <c r="QOK60" s="34"/>
      <c r="QOL60" s="34"/>
      <c r="QOM60" s="34"/>
      <c r="QON60" s="34"/>
      <c r="QOO60" s="34"/>
      <c r="QOP60" s="34"/>
      <c r="QOQ60" s="34"/>
      <c r="QOR60" s="34"/>
      <c r="QOS60" s="34"/>
      <c r="QOT60" s="34"/>
      <c r="QOU60" s="34"/>
      <c r="QOV60" s="34"/>
      <c r="QOW60" s="34"/>
      <c r="QOX60" s="34"/>
      <c r="QOY60" s="34"/>
      <c r="QOZ60" s="34"/>
      <c r="QPA60" s="34"/>
      <c r="QPB60" s="34"/>
      <c r="QPC60" s="34"/>
      <c r="QPD60" s="34"/>
      <c r="QPE60" s="34"/>
      <c r="QPF60" s="34"/>
      <c r="QPG60" s="34"/>
      <c r="QPH60" s="34"/>
      <c r="QPI60" s="34"/>
      <c r="QPJ60" s="34"/>
      <c r="QPK60" s="34"/>
      <c r="QPL60" s="34"/>
      <c r="QPM60" s="34"/>
      <c r="QPN60" s="34"/>
      <c r="QPO60" s="34"/>
      <c r="QPP60" s="34"/>
      <c r="QPQ60" s="34"/>
      <c r="QPR60" s="34"/>
      <c r="QPS60" s="34"/>
      <c r="QPT60" s="34"/>
      <c r="QPU60" s="34"/>
      <c r="QPV60" s="34"/>
      <c r="QPW60" s="34"/>
      <c r="QPX60" s="34"/>
      <c r="QPY60" s="34"/>
      <c r="QPZ60" s="34"/>
      <c r="QQA60" s="34"/>
      <c r="QQB60" s="34"/>
      <c r="QQC60" s="34"/>
      <c r="QQD60" s="34"/>
      <c r="QQE60" s="34"/>
      <c r="QQF60" s="34"/>
      <c r="QQG60" s="34"/>
      <c r="QQH60" s="34"/>
      <c r="QQI60" s="34"/>
      <c r="QQJ60" s="34"/>
      <c r="QQK60" s="34"/>
      <c r="QQL60" s="34"/>
      <c r="QQM60" s="34"/>
      <c r="QQN60" s="34"/>
      <c r="QQO60" s="34"/>
      <c r="QQP60" s="34"/>
      <c r="QQQ60" s="34"/>
      <c r="QQR60" s="34"/>
      <c r="QQS60" s="34"/>
      <c r="QQT60" s="34"/>
      <c r="QQU60" s="34"/>
      <c r="QQV60" s="34"/>
      <c r="QQW60" s="34"/>
      <c r="QQX60" s="34"/>
      <c r="QQY60" s="34"/>
      <c r="QQZ60" s="34"/>
      <c r="QRA60" s="34"/>
      <c r="QRB60" s="34"/>
      <c r="QRC60" s="34"/>
      <c r="QRD60" s="34"/>
      <c r="QRE60" s="34"/>
      <c r="QRF60" s="34"/>
      <c r="QRG60" s="34"/>
      <c r="QRH60" s="34"/>
      <c r="QRI60" s="34"/>
      <c r="QRJ60" s="34"/>
      <c r="QRK60" s="34"/>
      <c r="QRL60" s="34"/>
      <c r="QRM60" s="34"/>
      <c r="QRN60" s="34"/>
      <c r="QRO60" s="34"/>
      <c r="QRP60" s="34"/>
      <c r="QRQ60" s="34"/>
      <c r="QRR60" s="34"/>
      <c r="QRS60" s="34"/>
      <c r="QRT60" s="34"/>
      <c r="QRU60" s="34"/>
      <c r="QRV60" s="34"/>
      <c r="QRW60" s="34"/>
      <c r="QRX60" s="34"/>
      <c r="QRY60" s="34"/>
      <c r="QRZ60" s="34"/>
      <c r="QSA60" s="34"/>
      <c r="QSB60" s="34"/>
      <c r="QSC60" s="34"/>
      <c r="QSD60" s="34"/>
      <c r="QSE60" s="34"/>
      <c r="QSF60" s="34"/>
      <c r="QSG60" s="34"/>
      <c r="QSH60" s="34"/>
      <c r="QSI60" s="34"/>
      <c r="QSJ60" s="34"/>
      <c r="QSK60" s="34"/>
      <c r="QSL60" s="34"/>
      <c r="QSM60" s="34"/>
      <c r="QSN60" s="34"/>
      <c r="QSO60" s="34"/>
      <c r="QSP60" s="34"/>
      <c r="QSQ60" s="34"/>
      <c r="QSR60" s="34"/>
      <c r="QSS60" s="34"/>
      <c r="QST60" s="34"/>
      <c r="QSU60" s="34"/>
      <c r="QSV60" s="34"/>
      <c r="QSW60" s="34"/>
      <c r="QSX60" s="34"/>
      <c r="QSY60" s="34"/>
      <c r="QSZ60" s="34"/>
      <c r="QTA60" s="34"/>
      <c r="QTB60" s="34"/>
      <c r="QTC60" s="34"/>
      <c r="QTD60" s="34"/>
      <c r="QTE60" s="34"/>
      <c r="QTF60" s="34"/>
      <c r="QTG60" s="34"/>
      <c r="QTH60" s="34"/>
      <c r="QTI60" s="34"/>
      <c r="QTJ60" s="34"/>
      <c r="QTK60" s="34"/>
      <c r="QTL60" s="34"/>
      <c r="QTM60" s="34"/>
      <c r="QTN60" s="34"/>
      <c r="QTO60" s="34"/>
      <c r="QTP60" s="34"/>
      <c r="QTQ60" s="34"/>
      <c r="QTR60" s="34"/>
      <c r="QTS60" s="34"/>
      <c r="QTT60" s="34"/>
      <c r="QTU60" s="34"/>
      <c r="QTV60" s="34"/>
      <c r="QTW60" s="34"/>
      <c r="QTX60" s="34"/>
      <c r="QTY60" s="34"/>
      <c r="QTZ60" s="34"/>
      <c r="QUA60" s="34"/>
      <c r="QUB60" s="34"/>
      <c r="QUC60" s="34"/>
      <c r="QUD60" s="34"/>
      <c r="QUE60" s="34"/>
      <c r="QUF60" s="34"/>
      <c r="QUG60" s="34"/>
      <c r="QUH60" s="34"/>
      <c r="QUI60" s="34"/>
      <c r="QUJ60" s="34"/>
      <c r="QUK60" s="34"/>
      <c r="QUL60" s="34"/>
      <c r="QUM60" s="34"/>
      <c r="QUN60" s="34"/>
      <c r="QUO60" s="34"/>
      <c r="QUP60" s="34"/>
      <c r="QUQ60" s="34"/>
      <c r="QUR60" s="34"/>
      <c r="QUS60" s="34"/>
      <c r="QUT60" s="34"/>
      <c r="QUU60" s="34"/>
      <c r="QUV60" s="34"/>
      <c r="QUW60" s="34"/>
      <c r="QUX60" s="34"/>
      <c r="QUY60" s="34"/>
      <c r="QUZ60" s="34"/>
      <c r="QVA60" s="34"/>
      <c r="QVB60" s="34"/>
      <c r="QVC60" s="34"/>
      <c r="QVD60" s="34"/>
      <c r="QVE60" s="34"/>
      <c r="QVF60" s="34"/>
      <c r="QVG60" s="34"/>
      <c r="QVH60" s="34"/>
      <c r="QVI60" s="34"/>
      <c r="QVJ60" s="34"/>
      <c r="QVK60" s="34"/>
      <c r="QVL60" s="34"/>
      <c r="QVM60" s="34"/>
      <c r="QVN60" s="34"/>
      <c r="QVO60" s="34"/>
      <c r="QVP60" s="34"/>
      <c r="QVQ60" s="34"/>
      <c r="QVR60" s="34"/>
      <c r="QVS60" s="34"/>
      <c r="QVT60" s="34"/>
      <c r="QVU60" s="34"/>
      <c r="QVV60" s="34"/>
      <c r="QVW60" s="34"/>
      <c r="QVX60" s="34"/>
      <c r="QVY60" s="34"/>
      <c r="QVZ60" s="34"/>
      <c r="QWA60" s="34"/>
      <c r="QWB60" s="34"/>
      <c r="QWC60" s="34"/>
      <c r="QWD60" s="34"/>
      <c r="QWE60" s="34"/>
      <c r="QWF60" s="34"/>
      <c r="QWG60" s="34"/>
      <c r="QWH60" s="34"/>
      <c r="QWI60" s="34"/>
      <c r="QWJ60" s="34"/>
      <c r="QWK60" s="34"/>
      <c r="QWL60" s="34"/>
      <c r="QWM60" s="34"/>
      <c r="QWN60" s="34"/>
      <c r="QWO60" s="34"/>
      <c r="QWP60" s="34"/>
      <c r="QWQ60" s="34"/>
      <c r="QWR60" s="34"/>
      <c r="QWS60" s="34"/>
      <c r="QWT60" s="34"/>
      <c r="QWU60" s="34"/>
      <c r="QWV60" s="34"/>
      <c r="QWW60" s="34"/>
      <c r="QWX60" s="34"/>
      <c r="QWY60" s="34"/>
      <c r="QWZ60" s="34"/>
      <c r="QXA60" s="34"/>
      <c r="QXB60" s="34"/>
      <c r="QXC60" s="34"/>
      <c r="QXD60" s="34"/>
      <c r="QXE60" s="34"/>
      <c r="QXF60" s="34"/>
      <c r="QXG60" s="34"/>
      <c r="QXH60" s="34"/>
      <c r="QXI60" s="34"/>
      <c r="QXJ60" s="34"/>
      <c r="QXK60" s="34"/>
      <c r="QXL60" s="34"/>
      <c r="QXM60" s="34"/>
      <c r="QXN60" s="34"/>
      <c r="QXO60" s="34"/>
      <c r="QXP60" s="34"/>
      <c r="QXQ60" s="34"/>
      <c r="QXR60" s="34"/>
      <c r="QXS60" s="34"/>
      <c r="QXT60" s="34"/>
      <c r="QXU60" s="34"/>
      <c r="QXV60" s="34"/>
      <c r="QXW60" s="34"/>
      <c r="QXX60" s="34"/>
      <c r="QXY60" s="34"/>
      <c r="QXZ60" s="34"/>
      <c r="QYA60" s="34"/>
      <c r="QYB60" s="34"/>
      <c r="QYC60" s="34"/>
      <c r="QYD60" s="34"/>
      <c r="QYE60" s="34"/>
      <c r="QYF60" s="34"/>
      <c r="QYG60" s="34"/>
      <c r="QYH60" s="34"/>
      <c r="QYI60" s="34"/>
      <c r="QYJ60" s="34"/>
      <c r="QYK60" s="34"/>
      <c r="QYL60" s="34"/>
      <c r="QYM60" s="34"/>
      <c r="QYN60" s="34"/>
      <c r="QYO60" s="34"/>
      <c r="QYP60" s="34"/>
      <c r="QYQ60" s="34"/>
      <c r="QYR60" s="34"/>
      <c r="QYS60" s="34"/>
      <c r="QYT60" s="34"/>
      <c r="QYU60" s="34"/>
      <c r="QYV60" s="34"/>
      <c r="QYW60" s="34"/>
      <c r="QYX60" s="34"/>
      <c r="QYY60" s="34"/>
      <c r="QYZ60" s="34"/>
      <c r="QZA60" s="34"/>
      <c r="QZB60" s="34"/>
      <c r="QZC60" s="34"/>
      <c r="QZD60" s="34"/>
      <c r="QZE60" s="34"/>
      <c r="QZF60" s="34"/>
      <c r="QZG60" s="34"/>
      <c r="QZH60" s="34"/>
      <c r="QZI60" s="34"/>
      <c r="QZJ60" s="34"/>
      <c r="QZK60" s="34"/>
      <c r="QZL60" s="34"/>
      <c r="QZM60" s="34"/>
      <c r="QZN60" s="34"/>
      <c r="QZO60" s="34"/>
      <c r="QZP60" s="34"/>
      <c r="QZQ60" s="34"/>
      <c r="QZR60" s="34"/>
      <c r="QZS60" s="34"/>
      <c r="QZT60" s="34"/>
      <c r="QZU60" s="34"/>
      <c r="QZV60" s="34"/>
      <c r="QZW60" s="34"/>
      <c r="QZX60" s="34"/>
      <c r="QZY60" s="34"/>
      <c r="QZZ60" s="34"/>
      <c r="RAA60" s="34"/>
      <c r="RAB60" s="34"/>
      <c r="RAC60" s="34"/>
      <c r="RAD60" s="34"/>
      <c r="RAE60" s="34"/>
      <c r="RAF60" s="34"/>
      <c r="RAG60" s="34"/>
      <c r="RAH60" s="34"/>
      <c r="RAI60" s="34"/>
      <c r="RAJ60" s="34"/>
      <c r="RAK60" s="34"/>
      <c r="RAL60" s="34"/>
      <c r="RAM60" s="34"/>
      <c r="RAN60" s="34"/>
      <c r="RAO60" s="34"/>
      <c r="RAP60" s="34"/>
      <c r="RAQ60" s="34"/>
      <c r="RAR60" s="34"/>
      <c r="RAS60" s="34"/>
      <c r="RAT60" s="34"/>
      <c r="RAU60" s="34"/>
      <c r="RAV60" s="34"/>
      <c r="RAW60" s="34"/>
      <c r="RAX60" s="34"/>
      <c r="RAY60" s="34"/>
      <c r="RAZ60" s="34"/>
      <c r="RBA60" s="34"/>
      <c r="RBB60" s="34"/>
      <c r="RBC60" s="34"/>
      <c r="RBD60" s="34"/>
      <c r="RBE60" s="34"/>
      <c r="RBF60" s="34"/>
      <c r="RBG60" s="34"/>
      <c r="RBH60" s="34"/>
      <c r="RBI60" s="34"/>
      <c r="RBJ60" s="34"/>
      <c r="RBK60" s="34"/>
      <c r="RBL60" s="34"/>
      <c r="RBM60" s="34"/>
      <c r="RBN60" s="34"/>
      <c r="RBO60" s="34"/>
      <c r="RBP60" s="34"/>
      <c r="RBQ60" s="34"/>
      <c r="RBR60" s="34"/>
      <c r="RBS60" s="34"/>
      <c r="RBT60" s="34"/>
      <c r="RBU60" s="34"/>
      <c r="RBV60" s="34"/>
      <c r="RBW60" s="34"/>
      <c r="RBX60" s="34"/>
      <c r="RBY60" s="34"/>
      <c r="RBZ60" s="34"/>
      <c r="RCA60" s="34"/>
      <c r="RCB60" s="34"/>
      <c r="RCC60" s="34"/>
      <c r="RCD60" s="34"/>
      <c r="RCE60" s="34"/>
      <c r="RCF60" s="34"/>
      <c r="RCG60" s="34"/>
      <c r="RCH60" s="34"/>
      <c r="RCI60" s="34"/>
      <c r="RCJ60" s="34"/>
      <c r="RCK60" s="34"/>
      <c r="RCL60" s="34"/>
      <c r="RCM60" s="34"/>
      <c r="RCN60" s="34"/>
      <c r="RCO60" s="34"/>
      <c r="RCP60" s="34"/>
      <c r="RCQ60" s="34"/>
      <c r="RCR60" s="34"/>
      <c r="RCS60" s="34"/>
      <c r="RCT60" s="34"/>
      <c r="RCU60" s="34"/>
      <c r="RCV60" s="34"/>
      <c r="RCW60" s="34"/>
      <c r="RCX60" s="34"/>
      <c r="RCY60" s="34"/>
      <c r="RCZ60" s="34"/>
      <c r="RDA60" s="34"/>
      <c r="RDB60" s="34"/>
      <c r="RDC60" s="34"/>
      <c r="RDD60" s="34"/>
      <c r="RDE60" s="34"/>
      <c r="RDF60" s="34"/>
      <c r="RDG60" s="34"/>
      <c r="RDH60" s="34"/>
      <c r="RDI60" s="34"/>
      <c r="RDJ60" s="34"/>
      <c r="RDK60" s="34"/>
      <c r="RDL60" s="34"/>
      <c r="RDM60" s="34"/>
      <c r="RDN60" s="34"/>
      <c r="RDO60" s="34"/>
      <c r="RDP60" s="34"/>
      <c r="RDQ60" s="34"/>
      <c r="RDR60" s="34"/>
      <c r="RDS60" s="34"/>
      <c r="RDT60" s="34"/>
      <c r="RDU60" s="34"/>
      <c r="RDV60" s="34"/>
      <c r="RDW60" s="34"/>
      <c r="RDX60" s="34"/>
      <c r="RDY60" s="34"/>
      <c r="RDZ60" s="34"/>
      <c r="REA60" s="34"/>
      <c r="REB60" s="34"/>
      <c r="REC60" s="34"/>
      <c r="RED60" s="34"/>
      <c r="REE60" s="34"/>
      <c r="REF60" s="34"/>
      <c r="REG60" s="34"/>
      <c r="REH60" s="34"/>
      <c r="REI60" s="34"/>
      <c r="REJ60" s="34"/>
      <c r="REK60" s="34"/>
      <c r="REL60" s="34"/>
      <c r="REM60" s="34"/>
      <c r="REN60" s="34"/>
      <c r="REO60" s="34"/>
      <c r="REP60" s="34"/>
      <c r="REQ60" s="34"/>
      <c r="RER60" s="34"/>
      <c r="RES60" s="34"/>
      <c r="RET60" s="34"/>
      <c r="REU60" s="34"/>
      <c r="REV60" s="34"/>
      <c r="REW60" s="34"/>
      <c r="REX60" s="34"/>
      <c r="REY60" s="34"/>
      <c r="REZ60" s="34"/>
      <c r="RFA60" s="34"/>
      <c r="RFB60" s="34"/>
      <c r="RFC60" s="34"/>
      <c r="RFD60" s="34"/>
      <c r="RFE60" s="34"/>
      <c r="RFF60" s="34"/>
      <c r="RFG60" s="34"/>
      <c r="RFH60" s="34"/>
      <c r="RFI60" s="34"/>
      <c r="RFJ60" s="34"/>
      <c r="RFK60" s="34"/>
      <c r="RFL60" s="34"/>
      <c r="RFM60" s="34"/>
      <c r="RFN60" s="34"/>
      <c r="RFO60" s="34"/>
      <c r="RFP60" s="34"/>
      <c r="RFQ60" s="34"/>
      <c r="RFR60" s="34"/>
      <c r="RFS60" s="34"/>
      <c r="RFT60" s="34"/>
      <c r="RFU60" s="34"/>
      <c r="RFV60" s="34"/>
      <c r="RFW60" s="34"/>
      <c r="RFX60" s="34"/>
      <c r="RFY60" s="34"/>
      <c r="RFZ60" s="34"/>
      <c r="RGA60" s="34"/>
      <c r="RGB60" s="34"/>
      <c r="RGC60" s="34"/>
      <c r="RGD60" s="34"/>
      <c r="RGE60" s="34"/>
      <c r="RGF60" s="34"/>
      <c r="RGG60" s="34"/>
      <c r="RGH60" s="34"/>
      <c r="RGI60" s="34"/>
      <c r="RGJ60" s="34"/>
      <c r="RGK60" s="34"/>
      <c r="RGL60" s="34"/>
      <c r="RGM60" s="34"/>
      <c r="RGN60" s="34"/>
      <c r="RGO60" s="34"/>
      <c r="RGP60" s="34"/>
      <c r="RGQ60" s="34"/>
      <c r="RGR60" s="34"/>
      <c r="RGS60" s="34"/>
      <c r="RGT60" s="34"/>
      <c r="RGU60" s="34"/>
      <c r="RGV60" s="34"/>
      <c r="RGW60" s="34"/>
      <c r="RGX60" s="34"/>
      <c r="RGY60" s="34"/>
      <c r="RGZ60" s="34"/>
      <c r="RHA60" s="34"/>
      <c r="RHB60" s="34"/>
      <c r="RHC60" s="34"/>
      <c r="RHD60" s="34"/>
      <c r="RHE60" s="34"/>
      <c r="RHF60" s="34"/>
      <c r="RHG60" s="34"/>
      <c r="RHH60" s="34"/>
      <c r="RHI60" s="34"/>
      <c r="RHJ60" s="34"/>
      <c r="RHK60" s="34"/>
      <c r="RHL60" s="34"/>
      <c r="RHM60" s="34"/>
      <c r="RHN60" s="34"/>
      <c r="RHO60" s="34"/>
      <c r="RHP60" s="34"/>
      <c r="RHQ60" s="34"/>
      <c r="RHR60" s="34"/>
      <c r="RHS60" s="34"/>
      <c r="RHT60" s="34"/>
      <c r="RHU60" s="34"/>
      <c r="RHV60" s="34"/>
      <c r="RHW60" s="34"/>
      <c r="RHX60" s="34"/>
      <c r="RHY60" s="34"/>
      <c r="RHZ60" s="34"/>
      <c r="RIA60" s="34"/>
      <c r="RIB60" s="34"/>
      <c r="RIC60" s="34"/>
      <c r="RID60" s="34"/>
      <c r="RIE60" s="34"/>
      <c r="RIF60" s="34"/>
      <c r="RIG60" s="34"/>
      <c r="RIH60" s="34"/>
      <c r="RII60" s="34"/>
      <c r="RIJ60" s="34"/>
      <c r="RIK60" s="34"/>
      <c r="RIL60" s="34"/>
      <c r="RIM60" s="34"/>
      <c r="RIN60" s="34"/>
      <c r="RIO60" s="34"/>
      <c r="RIP60" s="34"/>
      <c r="RIQ60" s="34"/>
      <c r="RIR60" s="34"/>
      <c r="RIS60" s="34"/>
      <c r="RIT60" s="34"/>
      <c r="RIU60" s="34"/>
      <c r="RIV60" s="34"/>
      <c r="RIW60" s="34"/>
      <c r="RIX60" s="34"/>
      <c r="RIY60" s="34"/>
      <c r="RIZ60" s="34"/>
      <c r="RJA60" s="34"/>
      <c r="RJB60" s="34"/>
      <c r="RJC60" s="34"/>
      <c r="RJD60" s="34"/>
      <c r="RJE60" s="34"/>
      <c r="RJF60" s="34"/>
      <c r="RJG60" s="34"/>
      <c r="RJH60" s="34"/>
      <c r="RJI60" s="34"/>
      <c r="RJJ60" s="34"/>
      <c r="RJK60" s="34"/>
      <c r="RJL60" s="34"/>
      <c r="RJM60" s="34"/>
      <c r="RJN60" s="34"/>
      <c r="RJO60" s="34"/>
      <c r="RJP60" s="34"/>
      <c r="RJQ60" s="34"/>
      <c r="RJR60" s="34"/>
      <c r="RJS60" s="34"/>
      <c r="RJT60" s="34"/>
      <c r="RJU60" s="34"/>
      <c r="RJV60" s="34"/>
      <c r="RJW60" s="34"/>
      <c r="RJX60" s="34"/>
      <c r="RJY60" s="34"/>
      <c r="RJZ60" s="34"/>
      <c r="RKA60" s="34"/>
      <c r="RKB60" s="34"/>
      <c r="RKC60" s="34"/>
      <c r="RKD60" s="34"/>
      <c r="RKE60" s="34"/>
      <c r="RKF60" s="34"/>
      <c r="RKG60" s="34"/>
      <c r="RKH60" s="34"/>
      <c r="RKI60" s="34"/>
      <c r="RKJ60" s="34"/>
      <c r="RKK60" s="34"/>
      <c r="RKL60" s="34"/>
      <c r="RKM60" s="34"/>
      <c r="RKN60" s="34"/>
      <c r="RKO60" s="34"/>
      <c r="RKP60" s="34"/>
      <c r="RKQ60" s="34"/>
      <c r="RKR60" s="34"/>
      <c r="RKS60" s="34"/>
      <c r="RKT60" s="34"/>
      <c r="RKU60" s="34"/>
      <c r="RKV60" s="34"/>
      <c r="RKW60" s="34"/>
      <c r="RKX60" s="34"/>
      <c r="RKY60" s="34"/>
      <c r="RKZ60" s="34"/>
      <c r="RLA60" s="34"/>
      <c r="RLB60" s="34"/>
      <c r="RLC60" s="34"/>
      <c r="RLD60" s="34"/>
      <c r="RLE60" s="34"/>
      <c r="RLF60" s="34"/>
      <c r="RLG60" s="34"/>
      <c r="RLH60" s="34"/>
      <c r="RLI60" s="34"/>
      <c r="RLJ60" s="34"/>
      <c r="RLK60" s="34"/>
      <c r="RLL60" s="34"/>
      <c r="RLM60" s="34"/>
      <c r="RLN60" s="34"/>
      <c r="RLO60" s="34"/>
      <c r="RLP60" s="34"/>
      <c r="RLQ60" s="34"/>
      <c r="RLR60" s="34"/>
      <c r="RLS60" s="34"/>
      <c r="RLT60" s="34"/>
      <c r="RLU60" s="34"/>
      <c r="RLV60" s="34"/>
      <c r="RLW60" s="34"/>
      <c r="RLX60" s="34"/>
      <c r="RLY60" s="34"/>
      <c r="RLZ60" s="34"/>
      <c r="RMA60" s="34"/>
      <c r="RMB60" s="34"/>
      <c r="RMC60" s="34"/>
      <c r="RMD60" s="34"/>
      <c r="RME60" s="34"/>
      <c r="RMF60" s="34"/>
      <c r="RMG60" s="34"/>
      <c r="RMH60" s="34"/>
      <c r="RMI60" s="34"/>
      <c r="RMJ60" s="34"/>
      <c r="RMK60" s="34"/>
      <c r="RML60" s="34"/>
      <c r="RMM60" s="34"/>
      <c r="RMN60" s="34"/>
      <c r="RMO60" s="34"/>
      <c r="RMP60" s="34"/>
      <c r="RMQ60" s="34"/>
      <c r="RMR60" s="34"/>
      <c r="RMS60" s="34"/>
      <c r="RMT60" s="34"/>
      <c r="RMU60" s="34"/>
      <c r="RMV60" s="34"/>
      <c r="RMW60" s="34"/>
      <c r="RMX60" s="34"/>
      <c r="RMY60" s="34"/>
      <c r="RMZ60" s="34"/>
      <c r="RNA60" s="34"/>
      <c r="RNB60" s="34"/>
      <c r="RNC60" s="34"/>
      <c r="RND60" s="34"/>
      <c r="RNE60" s="34"/>
      <c r="RNF60" s="34"/>
      <c r="RNG60" s="34"/>
      <c r="RNH60" s="34"/>
      <c r="RNI60" s="34"/>
      <c r="RNJ60" s="34"/>
      <c r="RNK60" s="34"/>
      <c r="RNL60" s="34"/>
      <c r="RNM60" s="34"/>
      <c r="RNN60" s="34"/>
      <c r="RNO60" s="34"/>
      <c r="RNP60" s="34"/>
      <c r="RNQ60" s="34"/>
      <c r="RNR60" s="34"/>
      <c r="RNS60" s="34"/>
      <c r="RNT60" s="34"/>
      <c r="RNU60" s="34"/>
      <c r="RNV60" s="34"/>
      <c r="RNW60" s="34"/>
      <c r="RNX60" s="34"/>
      <c r="RNY60" s="34"/>
      <c r="RNZ60" s="34"/>
      <c r="ROA60" s="34"/>
      <c r="ROB60" s="34"/>
      <c r="ROC60" s="34"/>
      <c r="ROD60" s="34"/>
      <c r="ROE60" s="34"/>
      <c r="ROF60" s="34"/>
      <c r="ROG60" s="34"/>
      <c r="ROH60" s="34"/>
      <c r="ROI60" s="34"/>
      <c r="ROJ60" s="34"/>
      <c r="ROK60" s="34"/>
      <c r="ROL60" s="34"/>
      <c r="ROM60" s="34"/>
      <c r="RON60" s="34"/>
      <c r="ROO60" s="34"/>
      <c r="ROP60" s="34"/>
      <c r="ROQ60" s="34"/>
      <c r="ROR60" s="34"/>
      <c r="ROS60" s="34"/>
      <c r="ROT60" s="34"/>
      <c r="ROU60" s="34"/>
      <c r="ROV60" s="34"/>
      <c r="ROW60" s="34"/>
      <c r="ROX60" s="34"/>
      <c r="ROY60" s="34"/>
      <c r="ROZ60" s="34"/>
      <c r="RPA60" s="34"/>
      <c r="RPB60" s="34"/>
      <c r="RPC60" s="34"/>
      <c r="RPD60" s="34"/>
      <c r="RPE60" s="34"/>
      <c r="RPF60" s="34"/>
      <c r="RPG60" s="34"/>
      <c r="RPH60" s="34"/>
      <c r="RPI60" s="34"/>
      <c r="RPJ60" s="34"/>
      <c r="RPK60" s="34"/>
      <c r="RPL60" s="34"/>
      <c r="RPM60" s="34"/>
      <c r="RPN60" s="34"/>
      <c r="RPO60" s="34"/>
      <c r="RPP60" s="34"/>
      <c r="RPQ60" s="34"/>
      <c r="RPR60" s="34"/>
      <c r="RPS60" s="34"/>
      <c r="RPT60" s="34"/>
      <c r="RPU60" s="34"/>
      <c r="RPV60" s="34"/>
      <c r="RPW60" s="34"/>
      <c r="RPX60" s="34"/>
      <c r="RPY60" s="34"/>
      <c r="RPZ60" s="34"/>
      <c r="RQA60" s="34"/>
      <c r="RQB60" s="34"/>
      <c r="RQC60" s="34"/>
      <c r="RQD60" s="34"/>
      <c r="RQE60" s="34"/>
      <c r="RQF60" s="34"/>
      <c r="RQG60" s="34"/>
      <c r="RQH60" s="34"/>
      <c r="RQI60" s="34"/>
      <c r="RQJ60" s="34"/>
      <c r="RQK60" s="34"/>
      <c r="RQL60" s="34"/>
      <c r="RQM60" s="34"/>
      <c r="RQN60" s="34"/>
      <c r="RQO60" s="34"/>
      <c r="RQP60" s="34"/>
      <c r="RQQ60" s="34"/>
      <c r="RQR60" s="34"/>
      <c r="RQS60" s="34"/>
      <c r="RQT60" s="34"/>
      <c r="RQU60" s="34"/>
      <c r="RQV60" s="34"/>
      <c r="RQW60" s="34"/>
      <c r="RQX60" s="34"/>
      <c r="RQY60" s="34"/>
      <c r="RQZ60" s="34"/>
      <c r="RRA60" s="34"/>
      <c r="RRB60" s="34"/>
      <c r="RRC60" s="34"/>
      <c r="RRD60" s="34"/>
      <c r="RRE60" s="34"/>
      <c r="RRF60" s="34"/>
      <c r="RRG60" s="34"/>
      <c r="RRH60" s="34"/>
      <c r="RRI60" s="34"/>
      <c r="RRJ60" s="34"/>
      <c r="RRK60" s="34"/>
      <c r="RRL60" s="34"/>
      <c r="RRM60" s="34"/>
      <c r="RRN60" s="34"/>
      <c r="RRO60" s="34"/>
      <c r="RRP60" s="34"/>
      <c r="RRQ60" s="34"/>
      <c r="RRR60" s="34"/>
      <c r="RRS60" s="34"/>
      <c r="RRT60" s="34"/>
      <c r="RRU60" s="34"/>
      <c r="RRV60" s="34"/>
      <c r="RRW60" s="34"/>
      <c r="RRX60" s="34"/>
      <c r="RRY60" s="34"/>
      <c r="RRZ60" s="34"/>
      <c r="RSA60" s="34"/>
      <c r="RSB60" s="34"/>
      <c r="RSC60" s="34"/>
      <c r="RSD60" s="34"/>
      <c r="RSE60" s="34"/>
      <c r="RSF60" s="34"/>
      <c r="RSG60" s="34"/>
      <c r="RSH60" s="34"/>
      <c r="RSI60" s="34"/>
      <c r="RSJ60" s="34"/>
      <c r="RSK60" s="34"/>
      <c r="RSL60" s="34"/>
      <c r="RSM60" s="34"/>
      <c r="RSN60" s="34"/>
      <c r="RSO60" s="34"/>
      <c r="RSP60" s="34"/>
      <c r="RSQ60" s="34"/>
      <c r="RSR60" s="34"/>
      <c r="RSS60" s="34"/>
      <c r="RST60" s="34"/>
      <c r="RSU60" s="34"/>
      <c r="RSV60" s="34"/>
      <c r="RSW60" s="34"/>
      <c r="RSX60" s="34"/>
      <c r="RSY60" s="34"/>
      <c r="RSZ60" s="34"/>
      <c r="RTA60" s="34"/>
      <c r="RTB60" s="34"/>
      <c r="RTC60" s="34"/>
      <c r="RTD60" s="34"/>
      <c r="RTE60" s="34"/>
      <c r="RTF60" s="34"/>
      <c r="RTG60" s="34"/>
      <c r="RTH60" s="34"/>
      <c r="RTI60" s="34"/>
      <c r="RTJ60" s="34"/>
      <c r="RTK60" s="34"/>
      <c r="RTL60" s="34"/>
      <c r="RTM60" s="34"/>
      <c r="RTN60" s="34"/>
      <c r="RTO60" s="34"/>
      <c r="RTP60" s="34"/>
      <c r="RTQ60" s="34"/>
      <c r="RTR60" s="34"/>
      <c r="RTS60" s="34"/>
      <c r="RTT60" s="34"/>
      <c r="RTU60" s="34"/>
      <c r="RTV60" s="34"/>
      <c r="RTW60" s="34"/>
      <c r="RTX60" s="34"/>
      <c r="RTY60" s="34"/>
      <c r="RTZ60" s="34"/>
      <c r="RUA60" s="34"/>
      <c r="RUB60" s="34"/>
      <c r="RUC60" s="34"/>
      <c r="RUD60" s="34"/>
      <c r="RUE60" s="34"/>
      <c r="RUF60" s="34"/>
      <c r="RUG60" s="34"/>
      <c r="RUH60" s="34"/>
      <c r="RUI60" s="34"/>
      <c r="RUJ60" s="34"/>
      <c r="RUK60" s="34"/>
      <c r="RUL60" s="34"/>
      <c r="RUM60" s="34"/>
      <c r="RUN60" s="34"/>
      <c r="RUO60" s="34"/>
      <c r="RUP60" s="34"/>
      <c r="RUQ60" s="34"/>
      <c r="RUR60" s="34"/>
      <c r="RUS60" s="34"/>
      <c r="RUT60" s="34"/>
      <c r="RUU60" s="34"/>
      <c r="RUV60" s="34"/>
      <c r="RUW60" s="34"/>
      <c r="RUX60" s="34"/>
      <c r="RUY60" s="34"/>
      <c r="RUZ60" s="34"/>
      <c r="RVA60" s="34"/>
      <c r="RVB60" s="34"/>
      <c r="RVC60" s="34"/>
      <c r="RVD60" s="34"/>
      <c r="RVE60" s="34"/>
      <c r="RVF60" s="34"/>
      <c r="RVG60" s="34"/>
      <c r="RVH60" s="34"/>
      <c r="RVI60" s="34"/>
      <c r="RVJ60" s="34"/>
      <c r="RVK60" s="34"/>
      <c r="RVL60" s="34"/>
      <c r="RVM60" s="34"/>
      <c r="RVN60" s="34"/>
      <c r="RVO60" s="34"/>
      <c r="RVP60" s="34"/>
      <c r="RVQ60" s="34"/>
      <c r="RVR60" s="34"/>
      <c r="RVS60" s="34"/>
      <c r="RVT60" s="34"/>
      <c r="RVU60" s="34"/>
      <c r="RVV60" s="34"/>
      <c r="RVW60" s="34"/>
      <c r="RVX60" s="34"/>
      <c r="RVY60" s="34"/>
      <c r="RVZ60" s="34"/>
      <c r="RWA60" s="34"/>
      <c r="RWB60" s="34"/>
      <c r="RWC60" s="34"/>
      <c r="RWD60" s="34"/>
      <c r="RWE60" s="34"/>
      <c r="RWF60" s="34"/>
      <c r="RWG60" s="34"/>
      <c r="RWH60" s="34"/>
      <c r="RWI60" s="34"/>
      <c r="RWJ60" s="34"/>
      <c r="RWK60" s="34"/>
      <c r="RWL60" s="34"/>
      <c r="RWM60" s="34"/>
      <c r="RWN60" s="34"/>
      <c r="RWO60" s="34"/>
      <c r="RWP60" s="34"/>
      <c r="RWQ60" s="34"/>
      <c r="RWR60" s="34"/>
      <c r="RWS60" s="34"/>
      <c r="RWT60" s="34"/>
      <c r="RWU60" s="34"/>
      <c r="RWV60" s="34"/>
      <c r="RWW60" s="34"/>
      <c r="RWX60" s="34"/>
      <c r="RWY60" s="34"/>
      <c r="RWZ60" s="34"/>
      <c r="RXA60" s="34"/>
      <c r="RXB60" s="34"/>
      <c r="RXC60" s="34"/>
      <c r="RXD60" s="34"/>
      <c r="RXE60" s="34"/>
      <c r="RXF60" s="34"/>
      <c r="RXG60" s="34"/>
      <c r="RXH60" s="34"/>
      <c r="RXI60" s="34"/>
      <c r="RXJ60" s="34"/>
      <c r="RXK60" s="34"/>
      <c r="RXL60" s="34"/>
      <c r="RXM60" s="34"/>
      <c r="RXN60" s="34"/>
      <c r="RXO60" s="34"/>
      <c r="RXP60" s="34"/>
      <c r="RXQ60" s="34"/>
      <c r="RXR60" s="34"/>
      <c r="RXS60" s="34"/>
      <c r="RXT60" s="34"/>
      <c r="RXU60" s="34"/>
      <c r="RXV60" s="34"/>
      <c r="RXW60" s="34"/>
      <c r="RXX60" s="34"/>
      <c r="RXY60" s="34"/>
      <c r="RXZ60" s="34"/>
      <c r="RYA60" s="34"/>
      <c r="RYB60" s="34"/>
      <c r="RYC60" s="34"/>
      <c r="RYD60" s="34"/>
      <c r="RYE60" s="34"/>
      <c r="RYF60" s="34"/>
      <c r="RYG60" s="34"/>
      <c r="RYH60" s="34"/>
      <c r="RYI60" s="34"/>
      <c r="RYJ60" s="34"/>
      <c r="RYK60" s="34"/>
      <c r="RYL60" s="34"/>
      <c r="RYM60" s="34"/>
      <c r="RYN60" s="34"/>
      <c r="RYO60" s="34"/>
      <c r="RYP60" s="34"/>
      <c r="RYQ60" s="34"/>
      <c r="RYR60" s="34"/>
      <c r="RYS60" s="34"/>
      <c r="RYT60" s="34"/>
      <c r="RYU60" s="34"/>
      <c r="RYV60" s="34"/>
      <c r="RYW60" s="34"/>
      <c r="RYX60" s="34"/>
      <c r="RYY60" s="34"/>
      <c r="RYZ60" s="34"/>
      <c r="RZA60" s="34"/>
      <c r="RZB60" s="34"/>
      <c r="RZC60" s="34"/>
      <c r="RZD60" s="34"/>
      <c r="RZE60" s="34"/>
      <c r="RZF60" s="34"/>
      <c r="RZG60" s="34"/>
      <c r="RZH60" s="34"/>
      <c r="RZI60" s="34"/>
      <c r="RZJ60" s="34"/>
      <c r="RZK60" s="34"/>
      <c r="RZL60" s="34"/>
      <c r="RZM60" s="34"/>
      <c r="RZN60" s="34"/>
      <c r="RZO60" s="34"/>
      <c r="RZP60" s="34"/>
      <c r="RZQ60" s="34"/>
      <c r="RZR60" s="34"/>
      <c r="RZS60" s="34"/>
      <c r="RZT60" s="34"/>
      <c r="RZU60" s="34"/>
      <c r="RZV60" s="34"/>
      <c r="RZW60" s="34"/>
      <c r="RZX60" s="34"/>
      <c r="RZY60" s="34"/>
      <c r="RZZ60" s="34"/>
      <c r="SAA60" s="34"/>
      <c r="SAB60" s="34"/>
      <c r="SAC60" s="34"/>
      <c r="SAD60" s="34"/>
      <c r="SAE60" s="34"/>
      <c r="SAF60" s="34"/>
      <c r="SAG60" s="34"/>
      <c r="SAH60" s="34"/>
      <c r="SAI60" s="34"/>
      <c r="SAJ60" s="34"/>
      <c r="SAK60" s="34"/>
      <c r="SAL60" s="34"/>
      <c r="SAM60" s="34"/>
      <c r="SAN60" s="34"/>
      <c r="SAO60" s="34"/>
      <c r="SAP60" s="34"/>
      <c r="SAQ60" s="34"/>
      <c r="SAR60" s="34"/>
      <c r="SAS60" s="34"/>
      <c r="SAT60" s="34"/>
      <c r="SAU60" s="34"/>
      <c r="SAV60" s="34"/>
      <c r="SAW60" s="34"/>
      <c r="SAX60" s="34"/>
      <c r="SAY60" s="34"/>
      <c r="SAZ60" s="34"/>
      <c r="SBA60" s="34"/>
      <c r="SBB60" s="34"/>
      <c r="SBC60" s="34"/>
      <c r="SBD60" s="34"/>
      <c r="SBE60" s="34"/>
      <c r="SBF60" s="34"/>
      <c r="SBG60" s="34"/>
      <c r="SBH60" s="34"/>
      <c r="SBI60" s="34"/>
      <c r="SBJ60" s="34"/>
      <c r="SBK60" s="34"/>
      <c r="SBL60" s="34"/>
      <c r="SBM60" s="34"/>
      <c r="SBN60" s="34"/>
      <c r="SBO60" s="34"/>
      <c r="SBP60" s="34"/>
      <c r="SBQ60" s="34"/>
      <c r="SBR60" s="34"/>
      <c r="SBS60" s="34"/>
      <c r="SBT60" s="34"/>
      <c r="SBU60" s="34"/>
      <c r="SBV60" s="34"/>
      <c r="SBW60" s="34"/>
      <c r="SBX60" s="34"/>
      <c r="SBY60" s="34"/>
      <c r="SBZ60" s="34"/>
      <c r="SCA60" s="34"/>
      <c r="SCB60" s="34"/>
      <c r="SCC60" s="34"/>
      <c r="SCD60" s="34"/>
      <c r="SCE60" s="34"/>
      <c r="SCF60" s="34"/>
      <c r="SCG60" s="34"/>
      <c r="SCH60" s="34"/>
      <c r="SCI60" s="34"/>
      <c r="SCJ60" s="34"/>
      <c r="SCK60" s="34"/>
      <c r="SCL60" s="34"/>
      <c r="SCM60" s="34"/>
      <c r="SCN60" s="34"/>
      <c r="SCO60" s="34"/>
      <c r="SCP60" s="34"/>
      <c r="SCQ60" s="34"/>
      <c r="SCR60" s="34"/>
      <c r="SCS60" s="34"/>
      <c r="SCT60" s="34"/>
      <c r="SCU60" s="34"/>
      <c r="SCV60" s="34"/>
      <c r="SCW60" s="34"/>
      <c r="SCX60" s="34"/>
      <c r="SCY60" s="34"/>
      <c r="SCZ60" s="34"/>
      <c r="SDA60" s="34"/>
      <c r="SDB60" s="34"/>
      <c r="SDC60" s="34"/>
      <c r="SDD60" s="34"/>
      <c r="SDE60" s="34"/>
      <c r="SDF60" s="34"/>
      <c r="SDG60" s="34"/>
      <c r="SDH60" s="34"/>
      <c r="SDI60" s="34"/>
      <c r="SDJ60" s="34"/>
      <c r="SDK60" s="34"/>
      <c r="SDL60" s="34"/>
      <c r="SDM60" s="34"/>
      <c r="SDN60" s="34"/>
      <c r="SDO60" s="34"/>
      <c r="SDP60" s="34"/>
      <c r="SDQ60" s="34"/>
      <c r="SDR60" s="34"/>
      <c r="SDS60" s="34"/>
      <c r="SDT60" s="34"/>
      <c r="SDU60" s="34"/>
      <c r="SDV60" s="34"/>
      <c r="SDW60" s="34"/>
      <c r="SDX60" s="34"/>
      <c r="SDY60" s="34"/>
      <c r="SDZ60" s="34"/>
      <c r="SEA60" s="34"/>
      <c r="SEB60" s="34"/>
      <c r="SEC60" s="34"/>
      <c r="SED60" s="34"/>
      <c r="SEE60" s="34"/>
      <c r="SEF60" s="34"/>
      <c r="SEG60" s="34"/>
      <c r="SEH60" s="34"/>
      <c r="SEI60" s="34"/>
      <c r="SEJ60" s="34"/>
      <c r="SEK60" s="34"/>
      <c r="SEL60" s="34"/>
      <c r="SEM60" s="34"/>
      <c r="SEN60" s="34"/>
      <c r="SEO60" s="34"/>
      <c r="SEP60" s="34"/>
      <c r="SEQ60" s="34"/>
      <c r="SER60" s="34"/>
      <c r="SES60" s="34"/>
      <c r="SET60" s="34"/>
      <c r="SEU60" s="34"/>
      <c r="SEV60" s="34"/>
      <c r="SEW60" s="34"/>
      <c r="SEX60" s="34"/>
      <c r="SEY60" s="34"/>
      <c r="SEZ60" s="34"/>
      <c r="SFA60" s="34"/>
      <c r="SFB60" s="34"/>
      <c r="SFC60" s="34"/>
      <c r="SFD60" s="34"/>
      <c r="SFE60" s="34"/>
      <c r="SFF60" s="34"/>
      <c r="SFG60" s="34"/>
      <c r="SFH60" s="34"/>
      <c r="SFI60" s="34"/>
      <c r="SFJ60" s="34"/>
      <c r="SFK60" s="34"/>
      <c r="SFL60" s="34"/>
      <c r="SFM60" s="34"/>
      <c r="SFN60" s="34"/>
      <c r="SFO60" s="34"/>
      <c r="SFP60" s="34"/>
      <c r="SFQ60" s="34"/>
      <c r="SFR60" s="34"/>
      <c r="SFS60" s="34"/>
      <c r="SFT60" s="34"/>
      <c r="SFU60" s="34"/>
      <c r="SFV60" s="34"/>
      <c r="SFW60" s="34"/>
      <c r="SFX60" s="34"/>
      <c r="SFY60" s="34"/>
      <c r="SFZ60" s="34"/>
      <c r="SGA60" s="34"/>
      <c r="SGB60" s="34"/>
      <c r="SGC60" s="34"/>
      <c r="SGD60" s="34"/>
      <c r="SGE60" s="34"/>
      <c r="SGF60" s="34"/>
      <c r="SGG60" s="34"/>
      <c r="SGH60" s="34"/>
      <c r="SGI60" s="34"/>
      <c r="SGJ60" s="34"/>
      <c r="SGK60" s="34"/>
      <c r="SGL60" s="34"/>
      <c r="SGM60" s="34"/>
      <c r="SGN60" s="34"/>
      <c r="SGO60" s="34"/>
      <c r="SGP60" s="34"/>
      <c r="SGQ60" s="34"/>
      <c r="SGR60" s="34"/>
      <c r="SGS60" s="34"/>
      <c r="SGT60" s="34"/>
      <c r="SGU60" s="34"/>
      <c r="SGV60" s="34"/>
      <c r="SGW60" s="34"/>
      <c r="SGX60" s="34"/>
      <c r="SGY60" s="34"/>
      <c r="SGZ60" s="34"/>
      <c r="SHA60" s="34"/>
      <c r="SHB60" s="34"/>
      <c r="SHC60" s="34"/>
      <c r="SHD60" s="34"/>
      <c r="SHE60" s="34"/>
      <c r="SHF60" s="34"/>
      <c r="SHG60" s="34"/>
      <c r="SHH60" s="34"/>
      <c r="SHI60" s="34"/>
      <c r="SHJ60" s="34"/>
      <c r="SHK60" s="34"/>
      <c r="SHL60" s="34"/>
      <c r="SHM60" s="34"/>
      <c r="SHN60" s="34"/>
      <c r="SHO60" s="34"/>
      <c r="SHP60" s="34"/>
      <c r="SHQ60" s="34"/>
      <c r="SHR60" s="34"/>
      <c r="SHS60" s="34"/>
      <c r="SHT60" s="34"/>
      <c r="SHU60" s="34"/>
      <c r="SHV60" s="34"/>
      <c r="SHW60" s="34"/>
      <c r="SHX60" s="34"/>
      <c r="SHY60" s="34"/>
      <c r="SHZ60" s="34"/>
      <c r="SIA60" s="34"/>
      <c r="SIB60" s="34"/>
      <c r="SIC60" s="34"/>
      <c r="SID60" s="34"/>
      <c r="SIE60" s="34"/>
      <c r="SIF60" s="34"/>
      <c r="SIG60" s="34"/>
      <c r="SIH60" s="34"/>
      <c r="SII60" s="34"/>
      <c r="SIJ60" s="34"/>
      <c r="SIK60" s="34"/>
      <c r="SIL60" s="34"/>
      <c r="SIM60" s="34"/>
      <c r="SIN60" s="34"/>
      <c r="SIO60" s="34"/>
      <c r="SIP60" s="34"/>
      <c r="SIQ60" s="34"/>
      <c r="SIR60" s="34"/>
      <c r="SIS60" s="34"/>
      <c r="SIT60" s="34"/>
      <c r="SIU60" s="34"/>
      <c r="SIV60" s="34"/>
      <c r="SIW60" s="34"/>
      <c r="SIX60" s="34"/>
      <c r="SIY60" s="34"/>
      <c r="SIZ60" s="34"/>
      <c r="SJA60" s="34"/>
      <c r="SJB60" s="34"/>
      <c r="SJC60" s="34"/>
      <c r="SJD60" s="34"/>
      <c r="SJE60" s="34"/>
      <c r="SJF60" s="34"/>
      <c r="SJG60" s="34"/>
      <c r="SJH60" s="34"/>
      <c r="SJI60" s="34"/>
      <c r="SJJ60" s="34"/>
      <c r="SJK60" s="34"/>
      <c r="SJL60" s="34"/>
      <c r="SJM60" s="34"/>
      <c r="SJN60" s="34"/>
      <c r="SJO60" s="34"/>
      <c r="SJP60" s="34"/>
      <c r="SJQ60" s="34"/>
      <c r="SJR60" s="34"/>
      <c r="SJS60" s="34"/>
      <c r="SJT60" s="34"/>
      <c r="SJU60" s="34"/>
      <c r="SJV60" s="34"/>
      <c r="SJW60" s="34"/>
      <c r="SJX60" s="34"/>
      <c r="SJY60" s="34"/>
      <c r="SJZ60" s="34"/>
      <c r="SKA60" s="34"/>
      <c r="SKB60" s="34"/>
      <c r="SKC60" s="34"/>
      <c r="SKD60" s="34"/>
      <c r="SKE60" s="34"/>
      <c r="SKF60" s="34"/>
      <c r="SKG60" s="34"/>
      <c r="SKH60" s="34"/>
      <c r="SKI60" s="34"/>
      <c r="SKJ60" s="34"/>
      <c r="SKK60" s="34"/>
      <c r="SKL60" s="34"/>
      <c r="SKM60" s="34"/>
      <c r="SKN60" s="34"/>
      <c r="SKO60" s="34"/>
      <c r="SKP60" s="34"/>
      <c r="SKQ60" s="34"/>
      <c r="SKR60" s="34"/>
      <c r="SKS60" s="34"/>
      <c r="SKT60" s="34"/>
      <c r="SKU60" s="34"/>
      <c r="SKV60" s="34"/>
      <c r="SKW60" s="34"/>
      <c r="SKX60" s="34"/>
      <c r="SKY60" s="34"/>
      <c r="SKZ60" s="34"/>
      <c r="SLA60" s="34"/>
      <c r="SLB60" s="34"/>
      <c r="SLC60" s="34"/>
      <c r="SLD60" s="34"/>
      <c r="SLE60" s="34"/>
      <c r="SLF60" s="34"/>
      <c r="SLG60" s="34"/>
      <c r="SLH60" s="34"/>
      <c r="SLI60" s="34"/>
      <c r="SLJ60" s="34"/>
      <c r="SLK60" s="34"/>
      <c r="SLL60" s="34"/>
      <c r="SLM60" s="34"/>
      <c r="SLN60" s="34"/>
      <c r="SLO60" s="34"/>
      <c r="SLP60" s="34"/>
      <c r="SLQ60" s="34"/>
      <c r="SLR60" s="34"/>
      <c r="SLS60" s="34"/>
      <c r="SLT60" s="34"/>
      <c r="SLU60" s="34"/>
      <c r="SLV60" s="34"/>
      <c r="SLW60" s="34"/>
      <c r="SLX60" s="34"/>
      <c r="SLY60" s="34"/>
      <c r="SLZ60" s="34"/>
      <c r="SMA60" s="34"/>
      <c r="SMB60" s="34"/>
      <c r="SMC60" s="34"/>
      <c r="SMD60" s="34"/>
      <c r="SME60" s="34"/>
      <c r="SMF60" s="34"/>
      <c r="SMG60" s="34"/>
      <c r="SMH60" s="34"/>
      <c r="SMI60" s="34"/>
      <c r="SMJ60" s="34"/>
      <c r="SMK60" s="34"/>
      <c r="SML60" s="34"/>
      <c r="SMM60" s="34"/>
      <c r="SMN60" s="34"/>
      <c r="SMO60" s="34"/>
      <c r="SMP60" s="34"/>
      <c r="SMQ60" s="34"/>
      <c r="SMR60" s="34"/>
      <c r="SMS60" s="34"/>
      <c r="SMT60" s="34"/>
      <c r="SMU60" s="34"/>
      <c r="SMV60" s="34"/>
      <c r="SMW60" s="34"/>
      <c r="SMX60" s="34"/>
      <c r="SMY60" s="34"/>
      <c r="SMZ60" s="34"/>
      <c r="SNA60" s="34"/>
      <c r="SNB60" s="34"/>
      <c r="SNC60" s="34"/>
      <c r="SND60" s="34"/>
      <c r="SNE60" s="34"/>
      <c r="SNF60" s="34"/>
      <c r="SNG60" s="34"/>
      <c r="SNH60" s="34"/>
      <c r="SNI60" s="34"/>
      <c r="SNJ60" s="34"/>
      <c r="SNK60" s="34"/>
      <c r="SNL60" s="34"/>
      <c r="SNM60" s="34"/>
      <c r="SNN60" s="34"/>
      <c r="SNO60" s="34"/>
      <c r="SNP60" s="34"/>
      <c r="SNQ60" s="34"/>
      <c r="SNR60" s="34"/>
      <c r="SNS60" s="34"/>
      <c r="SNT60" s="34"/>
      <c r="SNU60" s="34"/>
      <c r="SNV60" s="34"/>
      <c r="SNW60" s="34"/>
      <c r="SNX60" s="34"/>
      <c r="SNY60" s="34"/>
      <c r="SNZ60" s="34"/>
      <c r="SOA60" s="34"/>
      <c r="SOB60" s="34"/>
      <c r="SOC60" s="34"/>
      <c r="SOD60" s="34"/>
      <c r="SOE60" s="34"/>
      <c r="SOF60" s="34"/>
      <c r="SOG60" s="34"/>
      <c r="SOH60" s="34"/>
      <c r="SOI60" s="34"/>
      <c r="SOJ60" s="34"/>
      <c r="SOK60" s="34"/>
      <c r="SOL60" s="34"/>
      <c r="SOM60" s="34"/>
      <c r="SON60" s="34"/>
      <c r="SOO60" s="34"/>
      <c r="SOP60" s="34"/>
      <c r="SOQ60" s="34"/>
      <c r="SOR60" s="34"/>
      <c r="SOS60" s="34"/>
      <c r="SOT60" s="34"/>
      <c r="SOU60" s="34"/>
      <c r="SOV60" s="34"/>
      <c r="SOW60" s="34"/>
      <c r="SOX60" s="34"/>
      <c r="SOY60" s="34"/>
      <c r="SOZ60" s="34"/>
      <c r="SPA60" s="34"/>
      <c r="SPB60" s="34"/>
      <c r="SPC60" s="34"/>
      <c r="SPD60" s="34"/>
      <c r="SPE60" s="34"/>
      <c r="SPF60" s="34"/>
      <c r="SPG60" s="34"/>
      <c r="SPH60" s="34"/>
      <c r="SPI60" s="34"/>
      <c r="SPJ60" s="34"/>
      <c r="SPK60" s="34"/>
      <c r="SPL60" s="34"/>
      <c r="SPM60" s="34"/>
      <c r="SPN60" s="34"/>
      <c r="SPO60" s="34"/>
      <c r="SPP60" s="34"/>
      <c r="SPQ60" s="34"/>
      <c r="SPR60" s="34"/>
      <c r="SPS60" s="34"/>
      <c r="SPT60" s="34"/>
      <c r="SPU60" s="34"/>
      <c r="SPV60" s="34"/>
      <c r="SPW60" s="34"/>
      <c r="SPX60" s="34"/>
      <c r="SPY60" s="34"/>
      <c r="SPZ60" s="34"/>
      <c r="SQA60" s="34"/>
      <c r="SQB60" s="34"/>
      <c r="SQC60" s="34"/>
      <c r="SQD60" s="34"/>
      <c r="SQE60" s="34"/>
      <c r="SQF60" s="34"/>
      <c r="SQG60" s="34"/>
      <c r="SQH60" s="34"/>
      <c r="SQI60" s="34"/>
      <c r="SQJ60" s="34"/>
      <c r="SQK60" s="34"/>
      <c r="SQL60" s="34"/>
      <c r="SQM60" s="34"/>
      <c r="SQN60" s="34"/>
      <c r="SQO60" s="34"/>
      <c r="SQP60" s="34"/>
      <c r="SQQ60" s="34"/>
      <c r="SQR60" s="34"/>
      <c r="SQS60" s="34"/>
      <c r="SQT60" s="34"/>
      <c r="SQU60" s="34"/>
      <c r="SQV60" s="34"/>
      <c r="SQW60" s="34"/>
      <c r="SQX60" s="34"/>
      <c r="SQY60" s="34"/>
      <c r="SQZ60" s="34"/>
      <c r="SRA60" s="34"/>
      <c r="SRB60" s="34"/>
      <c r="SRC60" s="34"/>
      <c r="SRD60" s="34"/>
      <c r="SRE60" s="34"/>
      <c r="SRF60" s="34"/>
      <c r="SRG60" s="34"/>
      <c r="SRH60" s="34"/>
      <c r="SRI60" s="34"/>
      <c r="SRJ60" s="34"/>
      <c r="SRK60" s="34"/>
      <c r="SRL60" s="34"/>
      <c r="SRM60" s="34"/>
      <c r="SRN60" s="34"/>
      <c r="SRO60" s="34"/>
      <c r="SRP60" s="34"/>
      <c r="SRQ60" s="34"/>
      <c r="SRR60" s="34"/>
      <c r="SRS60" s="34"/>
      <c r="SRT60" s="34"/>
      <c r="SRU60" s="34"/>
      <c r="SRV60" s="34"/>
      <c r="SRW60" s="34"/>
      <c r="SRX60" s="34"/>
      <c r="SRY60" s="34"/>
      <c r="SRZ60" s="34"/>
      <c r="SSA60" s="34"/>
      <c r="SSB60" s="34"/>
      <c r="SSC60" s="34"/>
      <c r="SSD60" s="34"/>
      <c r="SSE60" s="34"/>
      <c r="SSF60" s="34"/>
      <c r="SSG60" s="34"/>
      <c r="SSH60" s="34"/>
      <c r="SSI60" s="34"/>
      <c r="SSJ60" s="34"/>
      <c r="SSK60" s="34"/>
      <c r="SSL60" s="34"/>
      <c r="SSM60" s="34"/>
      <c r="SSN60" s="34"/>
      <c r="SSO60" s="34"/>
      <c r="SSP60" s="34"/>
      <c r="SSQ60" s="34"/>
      <c r="SSR60" s="34"/>
      <c r="SSS60" s="34"/>
      <c r="SST60" s="34"/>
      <c r="SSU60" s="34"/>
      <c r="SSV60" s="34"/>
      <c r="SSW60" s="34"/>
      <c r="SSX60" s="34"/>
      <c r="SSY60" s="34"/>
      <c r="SSZ60" s="34"/>
      <c r="STA60" s="34"/>
      <c r="STB60" s="34"/>
      <c r="STC60" s="34"/>
      <c r="STD60" s="34"/>
      <c r="STE60" s="34"/>
      <c r="STF60" s="34"/>
      <c r="STG60" s="34"/>
      <c r="STH60" s="34"/>
      <c r="STI60" s="34"/>
      <c r="STJ60" s="34"/>
      <c r="STK60" s="34"/>
      <c r="STL60" s="34"/>
      <c r="STM60" s="34"/>
      <c r="STN60" s="34"/>
      <c r="STO60" s="34"/>
      <c r="STP60" s="34"/>
      <c r="STQ60" s="34"/>
      <c r="STR60" s="34"/>
      <c r="STS60" s="34"/>
      <c r="STT60" s="34"/>
      <c r="STU60" s="34"/>
      <c r="STV60" s="34"/>
      <c r="STW60" s="34"/>
      <c r="STX60" s="34"/>
      <c r="STY60" s="34"/>
      <c r="STZ60" s="34"/>
      <c r="SUA60" s="34"/>
      <c r="SUB60" s="34"/>
      <c r="SUC60" s="34"/>
      <c r="SUD60" s="34"/>
      <c r="SUE60" s="34"/>
      <c r="SUF60" s="34"/>
      <c r="SUG60" s="34"/>
      <c r="SUH60" s="34"/>
      <c r="SUI60" s="34"/>
      <c r="SUJ60" s="34"/>
      <c r="SUK60" s="34"/>
      <c r="SUL60" s="34"/>
      <c r="SUM60" s="34"/>
      <c r="SUN60" s="34"/>
      <c r="SUO60" s="34"/>
      <c r="SUP60" s="34"/>
      <c r="SUQ60" s="34"/>
      <c r="SUR60" s="34"/>
      <c r="SUS60" s="34"/>
      <c r="SUT60" s="34"/>
      <c r="SUU60" s="34"/>
      <c r="SUV60" s="34"/>
      <c r="SUW60" s="34"/>
      <c r="SUX60" s="34"/>
      <c r="SUY60" s="34"/>
      <c r="SUZ60" s="34"/>
      <c r="SVA60" s="34"/>
      <c r="SVB60" s="34"/>
      <c r="SVC60" s="34"/>
      <c r="SVD60" s="34"/>
      <c r="SVE60" s="34"/>
      <c r="SVF60" s="34"/>
      <c r="SVG60" s="34"/>
      <c r="SVH60" s="34"/>
      <c r="SVI60" s="34"/>
      <c r="SVJ60" s="34"/>
      <c r="SVK60" s="34"/>
      <c r="SVL60" s="34"/>
      <c r="SVM60" s="34"/>
      <c r="SVN60" s="34"/>
      <c r="SVO60" s="34"/>
      <c r="SVP60" s="34"/>
      <c r="SVQ60" s="34"/>
      <c r="SVR60" s="34"/>
      <c r="SVS60" s="34"/>
      <c r="SVT60" s="34"/>
      <c r="SVU60" s="34"/>
      <c r="SVV60" s="34"/>
      <c r="SVW60" s="34"/>
      <c r="SVX60" s="34"/>
      <c r="SVY60" s="34"/>
      <c r="SVZ60" s="34"/>
      <c r="SWA60" s="34"/>
      <c r="SWB60" s="34"/>
      <c r="SWC60" s="34"/>
      <c r="SWD60" s="34"/>
      <c r="SWE60" s="34"/>
      <c r="SWF60" s="34"/>
      <c r="SWG60" s="34"/>
      <c r="SWH60" s="34"/>
      <c r="SWI60" s="34"/>
      <c r="SWJ60" s="34"/>
      <c r="SWK60" s="34"/>
      <c r="SWL60" s="34"/>
      <c r="SWM60" s="34"/>
      <c r="SWN60" s="34"/>
      <c r="SWO60" s="34"/>
      <c r="SWP60" s="34"/>
      <c r="SWQ60" s="34"/>
      <c r="SWR60" s="34"/>
      <c r="SWS60" s="34"/>
      <c r="SWT60" s="34"/>
      <c r="SWU60" s="34"/>
      <c r="SWV60" s="34"/>
      <c r="SWW60" s="34"/>
      <c r="SWX60" s="34"/>
      <c r="SWY60" s="34"/>
      <c r="SWZ60" s="34"/>
      <c r="SXA60" s="34"/>
      <c r="SXB60" s="34"/>
      <c r="SXC60" s="34"/>
      <c r="SXD60" s="34"/>
      <c r="SXE60" s="34"/>
      <c r="SXF60" s="34"/>
      <c r="SXG60" s="34"/>
      <c r="SXH60" s="34"/>
      <c r="SXI60" s="34"/>
      <c r="SXJ60" s="34"/>
      <c r="SXK60" s="34"/>
      <c r="SXL60" s="34"/>
      <c r="SXM60" s="34"/>
      <c r="SXN60" s="34"/>
      <c r="SXO60" s="34"/>
      <c r="SXP60" s="34"/>
      <c r="SXQ60" s="34"/>
      <c r="SXR60" s="34"/>
      <c r="SXS60" s="34"/>
      <c r="SXT60" s="34"/>
      <c r="SXU60" s="34"/>
      <c r="SXV60" s="34"/>
      <c r="SXW60" s="34"/>
      <c r="SXX60" s="34"/>
      <c r="SXY60" s="34"/>
      <c r="SXZ60" s="34"/>
      <c r="SYA60" s="34"/>
      <c r="SYB60" s="34"/>
      <c r="SYC60" s="34"/>
      <c r="SYD60" s="34"/>
      <c r="SYE60" s="34"/>
      <c r="SYF60" s="34"/>
      <c r="SYG60" s="34"/>
      <c r="SYH60" s="34"/>
      <c r="SYI60" s="34"/>
      <c r="SYJ60" s="34"/>
      <c r="SYK60" s="34"/>
      <c r="SYL60" s="34"/>
      <c r="SYM60" s="34"/>
      <c r="SYN60" s="34"/>
      <c r="SYO60" s="34"/>
      <c r="SYP60" s="34"/>
      <c r="SYQ60" s="34"/>
      <c r="SYR60" s="34"/>
      <c r="SYS60" s="34"/>
      <c r="SYT60" s="34"/>
      <c r="SYU60" s="34"/>
      <c r="SYV60" s="34"/>
      <c r="SYW60" s="34"/>
      <c r="SYX60" s="34"/>
      <c r="SYY60" s="34"/>
      <c r="SYZ60" s="34"/>
      <c r="SZA60" s="34"/>
      <c r="SZB60" s="34"/>
      <c r="SZC60" s="34"/>
      <c r="SZD60" s="34"/>
      <c r="SZE60" s="34"/>
      <c r="SZF60" s="34"/>
      <c r="SZG60" s="34"/>
      <c r="SZH60" s="34"/>
      <c r="SZI60" s="34"/>
      <c r="SZJ60" s="34"/>
      <c r="SZK60" s="34"/>
      <c r="SZL60" s="34"/>
      <c r="SZM60" s="34"/>
      <c r="SZN60" s="34"/>
      <c r="SZO60" s="34"/>
      <c r="SZP60" s="34"/>
      <c r="SZQ60" s="34"/>
      <c r="SZR60" s="34"/>
      <c r="SZS60" s="34"/>
      <c r="SZT60" s="34"/>
      <c r="SZU60" s="34"/>
      <c r="SZV60" s="34"/>
      <c r="SZW60" s="34"/>
      <c r="SZX60" s="34"/>
      <c r="SZY60" s="34"/>
      <c r="SZZ60" s="34"/>
      <c r="TAA60" s="34"/>
      <c r="TAB60" s="34"/>
      <c r="TAC60" s="34"/>
      <c r="TAD60" s="34"/>
      <c r="TAE60" s="34"/>
      <c r="TAF60" s="34"/>
      <c r="TAG60" s="34"/>
      <c r="TAH60" s="34"/>
      <c r="TAI60" s="34"/>
      <c r="TAJ60" s="34"/>
      <c r="TAK60" s="34"/>
      <c r="TAL60" s="34"/>
      <c r="TAM60" s="34"/>
      <c r="TAN60" s="34"/>
      <c r="TAO60" s="34"/>
      <c r="TAP60" s="34"/>
      <c r="TAQ60" s="34"/>
      <c r="TAR60" s="34"/>
      <c r="TAS60" s="34"/>
      <c r="TAT60" s="34"/>
      <c r="TAU60" s="34"/>
      <c r="TAV60" s="34"/>
      <c r="TAW60" s="34"/>
      <c r="TAX60" s="34"/>
      <c r="TAY60" s="34"/>
      <c r="TAZ60" s="34"/>
      <c r="TBA60" s="34"/>
      <c r="TBB60" s="34"/>
      <c r="TBC60" s="34"/>
      <c r="TBD60" s="34"/>
      <c r="TBE60" s="34"/>
      <c r="TBF60" s="34"/>
      <c r="TBG60" s="34"/>
      <c r="TBH60" s="34"/>
      <c r="TBI60" s="34"/>
      <c r="TBJ60" s="34"/>
      <c r="TBK60" s="34"/>
      <c r="TBL60" s="34"/>
      <c r="TBM60" s="34"/>
      <c r="TBN60" s="34"/>
      <c r="TBO60" s="34"/>
      <c r="TBP60" s="34"/>
      <c r="TBQ60" s="34"/>
      <c r="TBR60" s="34"/>
      <c r="TBS60" s="34"/>
      <c r="TBT60" s="34"/>
      <c r="TBU60" s="34"/>
      <c r="TBV60" s="34"/>
      <c r="TBW60" s="34"/>
      <c r="TBX60" s="34"/>
      <c r="TBY60" s="34"/>
      <c r="TBZ60" s="34"/>
      <c r="TCA60" s="34"/>
      <c r="TCB60" s="34"/>
      <c r="TCC60" s="34"/>
      <c r="TCD60" s="34"/>
      <c r="TCE60" s="34"/>
      <c r="TCF60" s="34"/>
      <c r="TCG60" s="34"/>
      <c r="TCH60" s="34"/>
      <c r="TCI60" s="34"/>
      <c r="TCJ60" s="34"/>
      <c r="TCK60" s="34"/>
      <c r="TCL60" s="34"/>
      <c r="TCM60" s="34"/>
      <c r="TCN60" s="34"/>
      <c r="TCO60" s="34"/>
      <c r="TCP60" s="34"/>
      <c r="TCQ60" s="34"/>
      <c r="TCR60" s="34"/>
      <c r="TCS60" s="34"/>
      <c r="TCT60" s="34"/>
      <c r="TCU60" s="34"/>
      <c r="TCV60" s="34"/>
      <c r="TCW60" s="34"/>
      <c r="TCX60" s="34"/>
      <c r="TCY60" s="34"/>
      <c r="TCZ60" s="34"/>
      <c r="TDA60" s="34"/>
      <c r="TDB60" s="34"/>
      <c r="TDC60" s="34"/>
      <c r="TDD60" s="34"/>
      <c r="TDE60" s="34"/>
      <c r="TDF60" s="34"/>
      <c r="TDG60" s="34"/>
      <c r="TDH60" s="34"/>
      <c r="TDI60" s="34"/>
      <c r="TDJ60" s="34"/>
      <c r="TDK60" s="34"/>
      <c r="TDL60" s="34"/>
      <c r="TDM60" s="34"/>
      <c r="TDN60" s="34"/>
      <c r="TDO60" s="34"/>
      <c r="TDP60" s="34"/>
      <c r="TDQ60" s="34"/>
      <c r="TDR60" s="34"/>
      <c r="TDS60" s="34"/>
      <c r="TDT60" s="34"/>
      <c r="TDU60" s="34"/>
      <c r="TDV60" s="34"/>
      <c r="TDW60" s="34"/>
      <c r="TDX60" s="34"/>
      <c r="TDY60" s="34"/>
      <c r="TDZ60" s="34"/>
      <c r="TEA60" s="34"/>
      <c r="TEB60" s="34"/>
      <c r="TEC60" s="34"/>
      <c r="TED60" s="34"/>
      <c r="TEE60" s="34"/>
      <c r="TEF60" s="34"/>
      <c r="TEG60" s="34"/>
      <c r="TEH60" s="34"/>
      <c r="TEI60" s="34"/>
      <c r="TEJ60" s="34"/>
      <c r="TEK60" s="34"/>
      <c r="TEL60" s="34"/>
      <c r="TEM60" s="34"/>
      <c r="TEN60" s="34"/>
      <c r="TEO60" s="34"/>
      <c r="TEP60" s="34"/>
      <c r="TEQ60" s="34"/>
      <c r="TER60" s="34"/>
      <c r="TES60" s="34"/>
      <c r="TET60" s="34"/>
      <c r="TEU60" s="34"/>
      <c r="TEV60" s="34"/>
      <c r="TEW60" s="34"/>
      <c r="TEX60" s="34"/>
      <c r="TEY60" s="34"/>
      <c r="TEZ60" s="34"/>
      <c r="TFA60" s="34"/>
      <c r="TFB60" s="34"/>
      <c r="TFC60" s="34"/>
      <c r="TFD60" s="34"/>
      <c r="TFE60" s="34"/>
      <c r="TFF60" s="34"/>
      <c r="TFG60" s="34"/>
      <c r="TFH60" s="34"/>
      <c r="TFI60" s="34"/>
      <c r="TFJ60" s="34"/>
      <c r="TFK60" s="34"/>
      <c r="TFL60" s="34"/>
      <c r="TFM60" s="34"/>
      <c r="TFN60" s="34"/>
      <c r="TFO60" s="34"/>
      <c r="TFP60" s="34"/>
      <c r="TFQ60" s="34"/>
      <c r="TFR60" s="34"/>
      <c r="TFS60" s="34"/>
      <c r="TFT60" s="34"/>
      <c r="TFU60" s="34"/>
      <c r="TFV60" s="34"/>
      <c r="TFW60" s="34"/>
      <c r="TFX60" s="34"/>
      <c r="TFY60" s="34"/>
      <c r="TFZ60" s="34"/>
      <c r="TGA60" s="34"/>
      <c r="TGB60" s="34"/>
      <c r="TGC60" s="34"/>
      <c r="TGD60" s="34"/>
      <c r="TGE60" s="34"/>
      <c r="TGF60" s="34"/>
      <c r="TGG60" s="34"/>
      <c r="TGH60" s="34"/>
      <c r="TGI60" s="34"/>
      <c r="TGJ60" s="34"/>
      <c r="TGK60" s="34"/>
      <c r="TGL60" s="34"/>
      <c r="TGM60" s="34"/>
      <c r="TGN60" s="34"/>
      <c r="TGO60" s="34"/>
      <c r="TGP60" s="34"/>
      <c r="TGQ60" s="34"/>
      <c r="TGR60" s="34"/>
      <c r="TGS60" s="34"/>
      <c r="TGT60" s="34"/>
      <c r="TGU60" s="34"/>
      <c r="TGV60" s="34"/>
      <c r="TGW60" s="34"/>
      <c r="TGX60" s="34"/>
      <c r="TGY60" s="34"/>
      <c r="TGZ60" s="34"/>
      <c r="THA60" s="34"/>
      <c r="THB60" s="34"/>
      <c r="THC60" s="34"/>
      <c r="THD60" s="34"/>
      <c r="THE60" s="34"/>
      <c r="THF60" s="34"/>
      <c r="THG60" s="34"/>
      <c r="THH60" s="34"/>
      <c r="THI60" s="34"/>
      <c r="THJ60" s="34"/>
      <c r="THK60" s="34"/>
      <c r="THL60" s="34"/>
      <c r="THM60" s="34"/>
      <c r="THN60" s="34"/>
      <c r="THO60" s="34"/>
      <c r="THP60" s="34"/>
      <c r="THQ60" s="34"/>
      <c r="THR60" s="34"/>
      <c r="THS60" s="34"/>
      <c r="THT60" s="34"/>
      <c r="THU60" s="34"/>
      <c r="THV60" s="34"/>
      <c r="THW60" s="34"/>
      <c r="THX60" s="34"/>
      <c r="THY60" s="34"/>
      <c r="THZ60" s="34"/>
      <c r="TIA60" s="34"/>
      <c r="TIB60" s="34"/>
      <c r="TIC60" s="34"/>
      <c r="TID60" s="34"/>
      <c r="TIE60" s="34"/>
      <c r="TIF60" s="34"/>
      <c r="TIG60" s="34"/>
      <c r="TIH60" s="34"/>
      <c r="TII60" s="34"/>
      <c r="TIJ60" s="34"/>
      <c r="TIK60" s="34"/>
      <c r="TIL60" s="34"/>
      <c r="TIM60" s="34"/>
      <c r="TIN60" s="34"/>
      <c r="TIO60" s="34"/>
      <c r="TIP60" s="34"/>
      <c r="TIQ60" s="34"/>
      <c r="TIR60" s="34"/>
      <c r="TIS60" s="34"/>
      <c r="TIT60" s="34"/>
      <c r="TIU60" s="34"/>
      <c r="TIV60" s="34"/>
      <c r="TIW60" s="34"/>
      <c r="TIX60" s="34"/>
      <c r="TIY60" s="34"/>
      <c r="TIZ60" s="34"/>
      <c r="TJA60" s="34"/>
      <c r="TJB60" s="34"/>
      <c r="TJC60" s="34"/>
      <c r="TJD60" s="34"/>
      <c r="TJE60" s="34"/>
      <c r="TJF60" s="34"/>
      <c r="TJG60" s="34"/>
      <c r="TJH60" s="34"/>
      <c r="TJI60" s="34"/>
      <c r="TJJ60" s="34"/>
      <c r="TJK60" s="34"/>
      <c r="TJL60" s="34"/>
      <c r="TJM60" s="34"/>
      <c r="TJN60" s="34"/>
      <c r="TJO60" s="34"/>
      <c r="TJP60" s="34"/>
      <c r="TJQ60" s="34"/>
      <c r="TJR60" s="34"/>
      <c r="TJS60" s="34"/>
      <c r="TJT60" s="34"/>
      <c r="TJU60" s="34"/>
      <c r="TJV60" s="34"/>
      <c r="TJW60" s="34"/>
      <c r="TJX60" s="34"/>
      <c r="TJY60" s="34"/>
      <c r="TJZ60" s="34"/>
      <c r="TKA60" s="34"/>
      <c r="TKB60" s="34"/>
      <c r="TKC60" s="34"/>
      <c r="TKD60" s="34"/>
      <c r="TKE60" s="34"/>
      <c r="TKF60" s="34"/>
      <c r="TKG60" s="34"/>
      <c r="TKH60" s="34"/>
      <c r="TKI60" s="34"/>
      <c r="TKJ60" s="34"/>
      <c r="TKK60" s="34"/>
      <c r="TKL60" s="34"/>
      <c r="TKM60" s="34"/>
      <c r="TKN60" s="34"/>
      <c r="TKO60" s="34"/>
      <c r="TKP60" s="34"/>
      <c r="TKQ60" s="34"/>
      <c r="TKR60" s="34"/>
      <c r="TKS60" s="34"/>
      <c r="TKT60" s="34"/>
      <c r="TKU60" s="34"/>
      <c r="TKV60" s="34"/>
      <c r="TKW60" s="34"/>
      <c r="TKX60" s="34"/>
      <c r="TKY60" s="34"/>
      <c r="TKZ60" s="34"/>
      <c r="TLA60" s="34"/>
      <c r="TLB60" s="34"/>
      <c r="TLC60" s="34"/>
      <c r="TLD60" s="34"/>
      <c r="TLE60" s="34"/>
      <c r="TLF60" s="34"/>
      <c r="TLG60" s="34"/>
      <c r="TLH60" s="34"/>
      <c r="TLI60" s="34"/>
      <c r="TLJ60" s="34"/>
      <c r="TLK60" s="34"/>
      <c r="TLL60" s="34"/>
      <c r="TLM60" s="34"/>
      <c r="TLN60" s="34"/>
      <c r="TLO60" s="34"/>
      <c r="TLP60" s="34"/>
      <c r="TLQ60" s="34"/>
      <c r="TLR60" s="34"/>
      <c r="TLS60" s="34"/>
      <c r="TLT60" s="34"/>
      <c r="TLU60" s="34"/>
      <c r="TLV60" s="34"/>
      <c r="TLW60" s="34"/>
      <c r="TLX60" s="34"/>
      <c r="TLY60" s="34"/>
      <c r="TLZ60" s="34"/>
      <c r="TMA60" s="34"/>
      <c r="TMB60" s="34"/>
      <c r="TMC60" s="34"/>
      <c r="TMD60" s="34"/>
      <c r="TME60" s="34"/>
      <c r="TMF60" s="34"/>
      <c r="TMG60" s="34"/>
      <c r="TMH60" s="34"/>
      <c r="TMI60" s="34"/>
      <c r="TMJ60" s="34"/>
      <c r="TMK60" s="34"/>
      <c r="TML60" s="34"/>
      <c r="TMM60" s="34"/>
      <c r="TMN60" s="34"/>
      <c r="TMO60" s="34"/>
      <c r="TMP60" s="34"/>
      <c r="TMQ60" s="34"/>
      <c r="TMR60" s="34"/>
      <c r="TMS60" s="34"/>
      <c r="TMT60" s="34"/>
      <c r="TMU60" s="34"/>
      <c r="TMV60" s="34"/>
      <c r="TMW60" s="34"/>
      <c r="TMX60" s="34"/>
      <c r="TMY60" s="34"/>
      <c r="TMZ60" s="34"/>
      <c r="TNA60" s="34"/>
      <c r="TNB60" s="34"/>
      <c r="TNC60" s="34"/>
      <c r="TND60" s="34"/>
      <c r="TNE60" s="34"/>
      <c r="TNF60" s="34"/>
      <c r="TNG60" s="34"/>
      <c r="TNH60" s="34"/>
      <c r="TNI60" s="34"/>
      <c r="TNJ60" s="34"/>
      <c r="TNK60" s="34"/>
      <c r="TNL60" s="34"/>
      <c r="TNM60" s="34"/>
      <c r="TNN60" s="34"/>
      <c r="TNO60" s="34"/>
      <c r="TNP60" s="34"/>
      <c r="TNQ60" s="34"/>
      <c r="TNR60" s="34"/>
      <c r="TNS60" s="34"/>
      <c r="TNT60" s="34"/>
      <c r="TNU60" s="34"/>
      <c r="TNV60" s="34"/>
      <c r="TNW60" s="34"/>
      <c r="TNX60" s="34"/>
      <c r="TNY60" s="34"/>
      <c r="TNZ60" s="34"/>
      <c r="TOA60" s="34"/>
      <c r="TOB60" s="34"/>
      <c r="TOC60" s="34"/>
      <c r="TOD60" s="34"/>
      <c r="TOE60" s="34"/>
      <c r="TOF60" s="34"/>
      <c r="TOG60" s="34"/>
      <c r="TOH60" s="34"/>
      <c r="TOI60" s="34"/>
      <c r="TOJ60" s="34"/>
      <c r="TOK60" s="34"/>
      <c r="TOL60" s="34"/>
      <c r="TOM60" s="34"/>
      <c r="TON60" s="34"/>
      <c r="TOO60" s="34"/>
      <c r="TOP60" s="34"/>
      <c r="TOQ60" s="34"/>
      <c r="TOR60" s="34"/>
      <c r="TOS60" s="34"/>
      <c r="TOT60" s="34"/>
      <c r="TOU60" s="34"/>
      <c r="TOV60" s="34"/>
      <c r="TOW60" s="34"/>
      <c r="TOX60" s="34"/>
      <c r="TOY60" s="34"/>
      <c r="TOZ60" s="34"/>
      <c r="TPA60" s="34"/>
      <c r="TPB60" s="34"/>
      <c r="TPC60" s="34"/>
      <c r="TPD60" s="34"/>
      <c r="TPE60" s="34"/>
      <c r="TPF60" s="34"/>
      <c r="TPG60" s="34"/>
      <c r="TPH60" s="34"/>
      <c r="TPI60" s="34"/>
      <c r="TPJ60" s="34"/>
      <c r="TPK60" s="34"/>
      <c r="TPL60" s="34"/>
      <c r="TPM60" s="34"/>
      <c r="TPN60" s="34"/>
      <c r="TPO60" s="34"/>
      <c r="TPP60" s="34"/>
      <c r="TPQ60" s="34"/>
      <c r="TPR60" s="34"/>
      <c r="TPS60" s="34"/>
      <c r="TPT60" s="34"/>
      <c r="TPU60" s="34"/>
      <c r="TPV60" s="34"/>
      <c r="TPW60" s="34"/>
      <c r="TPX60" s="34"/>
      <c r="TPY60" s="34"/>
      <c r="TPZ60" s="34"/>
      <c r="TQA60" s="34"/>
      <c r="TQB60" s="34"/>
      <c r="TQC60" s="34"/>
      <c r="TQD60" s="34"/>
      <c r="TQE60" s="34"/>
      <c r="TQF60" s="34"/>
      <c r="TQG60" s="34"/>
      <c r="TQH60" s="34"/>
      <c r="TQI60" s="34"/>
      <c r="TQJ60" s="34"/>
      <c r="TQK60" s="34"/>
      <c r="TQL60" s="34"/>
      <c r="TQM60" s="34"/>
      <c r="TQN60" s="34"/>
      <c r="TQO60" s="34"/>
      <c r="TQP60" s="34"/>
      <c r="TQQ60" s="34"/>
      <c r="TQR60" s="34"/>
      <c r="TQS60" s="34"/>
      <c r="TQT60" s="34"/>
      <c r="TQU60" s="34"/>
      <c r="TQV60" s="34"/>
      <c r="TQW60" s="34"/>
      <c r="TQX60" s="34"/>
      <c r="TQY60" s="34"/>
      <c r="TQZ60" s="34"/>
      <c r="TRA60" s="34"/>
      <c r="TRB60" s="34"/>
      <c r="TRC60" s="34"/>
      <c r="TRD60" s="34"/>
      <c r="TRE60" s="34"/>
      <c r="TRF60" s="34"/>
      <c r="TRG60" s="34"/>
      <c r="TRH60" s="34"/>
      <c r="TRI60" s="34"/>
      <c r="TRJ60" s="34"/>
      <c r="TRK60" s="34"/>
      <c r="TRL60" s="34"/>
      <c r="TRM60" s="34"/>
      <c r="TRN60" s="34"/>
      <c r="TRO60" s="34"/>
      <c r="TRP60" s="34"/>
      <c r="TRQ60" s="34"/>
      <c r="TRR60" s="34"/>
      <c r="TRS60" s="34"/>
      <c r="TRT60" s="34"/>
      <c r="TRU60" s="34"/>
      <c r="TRV60" s="34"/>
      <c r="TRW60" s="34"/>
      <c r="TRX60" s="34"/>
      <c r="TRY60" s="34"/>
      <c r="TRZ60" s="34"/>
      <c r="TSA60" s="34"/>
      <c r="TSB60" s="34"/>
      <c r="TSC60" s="34"/>
      <c r="TSD60" s="34"/>
      <c r="TSE60" s="34"/>
      <c r="TSF60" s="34"/>
      <c r="TSG60" s="34"/>
      <c r="TSH60" s="34"/>
      <c r="TSI60" s="34"/>
      <c r="TSJ60" s="34"/>
      <c r="TSK60" s="34"/>
      <c r="TSL60" s="34"/>
      <c r="TSM60" s="34"/>
      <c r="TSN60" s="34"/>
      <c r="TSO60" s="34"/>
      <c r="TSP60" s="34"/>
      <c r="TSQ60" s="34"/>
      <c r="TSR60" s="34"/>
      <c r="TSS60" s="34"/>
      <c r="TST60" s="34"/>
      <c r="TSU60" s="34"/>
      <c r="TSV60" s="34"/>
      <c r="TSW60" s="34"/>
      <c r="TSX60" s="34"/>
      <c r="TSY60" s="34"/>
      <c r="TSZ60" s="34"/>
      <c r="TTA60" s="34"/>
      <c r="TTB60" s="34"/>
      <c r="TTC60" s="34"/>
      <c r="TTD60" s="34"/>
      <c r="TTE60" s="34"/>
      <c r="TTF60" s="34"/>
      <c r="TTG60" s="34"/>
      <c r="TTH60" s="34"/>
      <c r="TTI60" s="34"/>
      <c r="TTJ60" s="34"/>
      <c r="TTK60" s="34"/>
      <c r="TTL60" s="34"/>
      <c r="TTM60" s="34"/>
      <c r="TTN60" s="34"/>
      <c r="TTO60" s="34"/>
      <c r="TTP60" s="34"/>
      <c r="TTQ60" s="34"/>
      <c r="TTR60" s="34"/>
      <c r="TTS60" s="34"/>
      <c r="TTT60" s="34"/>
      <c r="TTU60" s="34"/>
      <c r="TTV60" s="34"/>
      <c r="TTW60" s="34"/>
      <c r="TTX60" s="34"/>
      <c r="TTY60" s="34"/>
      <c r="TTZ60" s="34"/>
      <c r="TUA60" s="34"/>
      <c r="TUB60" s="34"/>
      <c r="TUC60" s="34"/>
      <c r="TUD60" s="34"/>
      <c r="TUE60" s="34"/>
      <c r="TUF60" s="34"/>
      <c r="TUG60" s="34"/>
      <c r="TUH60" s="34"/>
      <c r="TUI60" s="34"/>
      <c r="TUJ60" s="34"/>
      <c r="TUK60" s="34"/>
      <c r="TUL60" s="34"/>
      <c r="TUM60" s="34"/>
      <c r="TUN60" s="34"/>
      <c r="TUO60" s="34"/>
      <c r="TUP60" s="34"/>
      <c r="TUQ60" s="34"/>
      <c r="TUR60" s="34"/>
      <c r="TUS60" s="34"/>
      <c r="TUT60" s="34"/>
      <c r="TUU60" s="34"/>
      <c r="TUV60" s="34"/>
      <c r="TUW60" s="34"/>
      <c r="TUX60" s="34"/>
      <c r="TUY60" s="34"/>
      <c r="TUZ60" s="34"/>
      <c r="TVA60" s="34"/>
      <c r="TVB60" s="34"/>
      <c r="TVC60" s="34"/>
      <c r="TVD60" s="34"/>
      <c r="TVE60" s="34"/>
      <c r="TVF60" s="34"/>
      <c r="TVG60" s="34"/>
      <c r="TVH60" s="34"/>
      <c r="TVI60" s="34"/>
      <c r="TVJ60" s="34"/>
      <c r="TVK60" s="34"/>
      <c r="TVL60" s="34"/>
      <c r="TVM60" s="34"/>
      <c r="TVN60" s="34"/>
      <c r="TVO60" s="34"/>
      <c r="TVP60" s="34"/>
      <c r="TVQ60" s="34"/>
      <c r="TVR60" s="34"/>
      <c r="TVS60" s="34"/>
      <c r="TVT60" s="34"/>
      <c r="TVU60" s="34"/>
      <c r="TVV60" s="34"/>
      <c r="TVW60" s="34"/>
      <c r="TVX60" s="34"/>
      <c r="TVY60" s="34"/>
      <c r="TVZ60" s="34"/>
      <c r="TWA60" s="34"/>
      <c r="TWB60" s="34"/>
      <c r="TWC60" s="34"/>
      <c r="TWD60" s="34"/>
      <c r="TWE60" s="34"/>
      <c r="TWF60" s="34"/>
      <c r="TWG60" s="34"/>
      <c r="TWH60" s="34"/>
      <c r="TWI60" s="34"/>
      <c r="TWJ60" s="34"/>
      <c r="TWK60" s="34"/>
      <c r="TWL60" s="34"/>
      <c r="TWM60" s="34"/>
      <c r="TWN60" s="34"/>
      <c r="TWO60" s="34"/>
      <c r="TWP60" s="34"/>
      <c r="TWQ60" s="34"/>
      <c r="TWR60" s="34"/>
      <c r="TWS60" s="34"/>
      <c r="TWT60" s="34"/>
      <c r="TWU60" s="34"/>
      <c r="TWV60" s="34"/>
      <c r="TWW60" s="34"/>
      <c r="TWX60" s="34"/>
      <c r="TWY60" s="34"/>
      <c r="TWZ60" s="34"/>
      <c r="TXA60" s="34"/>
      <c r="TXB60" s="34"/>
      <c r="TXC60" s="34"/>
      <c r="TXD60" s="34"/>
      <c r="TXE60" s="34"/>
      <c r="TXF60" s="34"/>
      <c r="TXG60" s="34"/>
      <c r="TXH60" s="34"/>
      <c r="TXI60" s="34"/>
      <c r="TXJ60" s="34"/>
      <c r="TXK60" s="34"/>
      <c r="TXL60" s="34"/>
      <c r="TXM60" s="34"/>
      <c r="TXN60" s="34"/>
      <c r="TXO60" s="34"/>
      <c r="TXP60" s="34"/>
      <c r="TXQ60" s="34"/>
      <c r="TXR60" s="34"/>
      <c r="TXS60" s="34"/>
      <c r="TXT60" s="34"/>
      <c r="TXU60" s="34"/>
      <c r="TXV60" s="34"/>
      <c r="TXW60" s="34"/>
      <c r="TXX60" s="34"/>
      <c r="TXY60" s="34"/>
      <c r="TXZ60" s="34"/>
      <c r="TYA60" s="34"/>
      <c r="TYB60" s="34"/>
      <c r="TYC60" s="34"/>
      <c r="TYD60" s="34"/>
      <c r="TYE60" s="34"/>
      <c r="TYF60" s="34"/>
      <c r="TYG60" s="34"/>
      <c r="TYH60" s="34"/>
      <c r="TYI60" s="34"/>
      <c r="TYJ60" s="34"/>
      <c r="TYK60" s="34"/>
      <c r="TYL60" s="34"/>
      <c r="TYM60" s="34"/>
      <c r="TYN60" s="34"/>
      <c r="TYO60" s="34"/>
      <c r="TYP60" s="34"/>
      <c r="TYQ60" s="34"/>
      <c r="TYR60" s="34"/>
      <c r="TYS60" s="34"/>
      <c r="TYT60" s="34"/>
      <c r="TYU60" s="34"/>
      <c r="TYV60" s="34"/>
      <c r="TYW60" s="34"/>
      <c r="TYX60" s="34"/>
      <c r="TYY60" s="34"/>
      <c r="TYZ60" s="34"/>
      <c r="TZA60" s="34"/>
      <c r="TZB60" s="34"/>
      <c r="TZC60" s="34"/>
      <c r="TZD60" s="34"/>
      <c r="TZE60" s="34"/>
      <c r="TZF60" s="34"/>
      <c r="TZG60" s="34"/>
      <c r="TZH60" s="34"/>
      <c r="TZI60" s="34"/>
      <c r="TZJ60" s="34"/>
      <c r="TZK60" s="34"/>
      <c r="TZL60" s="34"/>
      <c r="TZM60" s="34"/>
      <c r="TZN60" s="34"/>
      <c r="TZO60" s="34"/>
      <c r="TZP60" s="34"/>
      <c r="TZQ60" s="34"/>
      <c r="TZR60" s="34"/>
      <c r="TZS60" s="34"/>
      <c r="TZT60" s="34"/>
      <c r="TZU60" s="34"/>
      <c r="TZV60" s="34"/>
      <c r="TZW60" s="34"/>
      <c r="TZX60" s="34"/>
      <c r="TZY60" s="34"/>
      <c r="TZZ60" s="34"/>
      <c r="UAA60" s="34"/>
      <c r="UAB60" s="34"/>
      <c r="UAC60" s="34"/>
      <c r="UAD60" s="34"/>
      <c r="UAE60" s="34"/>
      <c r="UAF60" s="34"/>
      <c r="UAG60" s="34"/>
      <c r="UAH60" s="34"/>
      <c r="UAI60" s="34"/>
      <c r="UAJ60" s="34"/>
      <c r="UAK60" s="34"/>
      <c r="UAL60" s="34"/>
      <c r="UAM60" s="34"/>
      <c r="UAN60" s="34"/>
      <c r="UAO60" s="34"/>
      <c r="UAP60" s="34"/>
      <c r="UAQ60" s="34"/>
      <c r="UAR60" s="34"/>
      <c r="UAS60" s="34"/>
      <c r="UAT60" s="34"/>
      <c r="UAU60" s="34"/>
      <c r="UAV60" s="34"/>
      <c r="UAW60" s="34"/>
      <c r="UAX60" s="34"/>
      <c r="UAY60" s="34"/>
      <c r="UAZ60" s="34"/>
      <c r="UBA60" s="34"/>
      <c r="UBB60" s="34"/>
      <c r="UBC60" s="34"/>
      <c r="UBD60" s="34"/>
      <c r="UBE60" s="34"/>
      <c r="UBF60" s="34"/>
      <c r="UBG60" s="34"/>
      <c r="UBH60" s="34"/>
      <c r="UBI60" s="34"/>
      <c r="UBJ60" s="34"/>
      <c r="UBK60" s="34"/>
      <c r="UBL60" s="34"/>
      <c r="UBM60" s="34"/>
      <c r="UBN60" s="34"/>
      <c r="UBO60" s="34"/>
      <c r="UBP60" s="34"/>
      <c r="UBQ60" s="34"/>
      <c r="UBR60" s="34"/>
      <c r="UBS60" s="34"/>
      <c r="UBT60" s="34"/>
      <c r="UBU60" s="34"/>
      <c r="UBV60" s="34"/>
      <c r="UBW60" s="34"/>
      <c r="UBX60" s="34"/>
      <c r="UBY60" s="34"/>
      <c r="UBZ60" s="34"/>
      <c r="UCA60" s="34"/>
      <c r="UCB60" s="34"/>
      <c r="UCC60" s="34"/>
      <c r="UCD60" s="34"/>
      <c r="UCE60" s="34"/>
      <c r="UCF60" s="34"/>
      <c r="UCG60" s="34"/>
      <c r="UCH60" s="34"/>
      <c r="UCI60" s="34"/>
      <c r="UCJ60" s="34"/>
      <c r="UCK60" s="34"/>
      <c r="UCL60" s="34"/>
      <c r="UCM60" s="34"/>
      <c r="UCN60" s="34"/>
      <c r="UCO60" s="34"/>
      <c r="UCP60" s="34"/>
      <c r="UCQ60" s="34"/>
      <c r="UCR60" s="34"/>
      <c r="UCS60" s="34"/>
      <c r="UCT60" s="34"/>
      <c r="UCU60" s="34"/>
      <c r="UCV60" s="34"/>
      <c r="UCW60" s="34"/>
      <c r="UCX60" s="34"/>
      <c r="UCY60" s="34"/>
      <c r="UCZ60" s="34"/>
      <c r="UDA60" s="34"/>
      <c r="UDB60" s="34"/>
      <c r="UDC60" s="34"/>
      <c r="UDD60" s="34"/>
      <c r="UDE60" s="34"/>
      <c r="UDF60" s="34"/>
      <c r="UDG60" s="34"/>
      <c r="UDH60" s="34"/>
      <c r="UDI60" s="34"/>
      <c r="UDJ60" s="34"/>
      <c r="UDK60" s="34"/>
      <c r="UDL60" s="34"/>
      <c r="UDM60" s="34"/>
      <c r="UDN60" s="34"/>
      <c r="UDO60" s="34"/>
      <c r="UDP60" s="34"/>
      <c r="UDQ60" s="34"/>
      <c r="UDR60" s="34"/>
      <c r="UDS60" s="34"/>
      <c r="UDT60" s="34"/>
      <c r="UDU60" s="34"/>
      <c r="UDV60" s="34"/>
      <c r="UDW60" s="34"/>
      <c r="UDX60" s="34"/>
      <c r="UDY60" s="34"/>
      <c r="UDZ60" s="34"/>
      <c r="UEA60" s="34"/>
      <c r="UEB60" s="34"/>
      <c r="UEC60" s="34"/>
      <c r="UED60" s="34"/>
      <c r="UEE60" s="34"/>
      <c r="UEF60" s="34"/>
      <c r="UEG60" s="34"/>
      <c r="UEH60" s="34"/>
      <c r="UEI60" s="34"/>
      <c r="UEJ60" s="34"/>
      <c r="UEK60" s="34"/>
      <c r="UEL60" s="34"/>
      <c r="UEM60" s="34"/>
      <c r="UEN60" s="34"/>
      <c r="UEO60" s="34"/>
      <c r="UEP60" s="34"/>
      <c r="UEQ60" s="34"/>
      <c r="UER60" s="34"/>
      <c r="UES60" s="34"/>
      <c r="UET60" s="34"/>
      <c r="UEU60" s="34"/>
      <c r="UEV60" s="34"/>
      <c r="UEW60" s="34"/>
      <c r="UEX60" s="34"/>
      <c r="UEY60" s="34"/>
      <c r="UEZ60" s="34"/>
      <c r="UFA60" s="34"/>
      <c r="UFB60" s="34"/>
      <c r="UFC60" s="34"/>
      <c r="UFD60" s="34"/>
      <c r="UFE60" s="34"/>
      <c r="UFF60" s="34"/>
      <c r="UFG60" s="34"/>
      <c r="UFH60" s="34"/>
      <c r="UFI60" s="34"/>
      <c r="UFJ60" s="34"/>
      <c r="UFK60" s="34"/>
      <c r="UFL60" s="34"/>
      <c r="UFM60" s="34"/>
      <c r="UFN60" s="34"/>
      <c r="UFO60" s="34"/>
      <c r="UFP60" s="34"/>
      <c r="UFQ60" s="34"/>
      <c r="UFR60" s="34"/>
      <c r="UFS60" s="34"/>
      <c r="UFT60" s="34"/>
      <c r="UFU60" s="34"/>
      <c r="UFV60" s="34"/>
      <c r="UFW60" s="34"/>
      <c r="UFX60" s="34"/>
      <c r="UFY60" s="34"/>
      <c r="UFZ60" s="34"/>
      <c r="UGA60" s="34"/>
      <c r="UGB60" s="34"/>
      <c r="UGC60" s="34"/>
      <c r="UGD60" s="34"/>
      <c r="UGE60" s="34"/>
      <c r="UGF60" s="34"/>
      <c r="UGG60" s="34"/>
      <c r="UGH60" s="34"/>
      <c r="UGI60" s="34"/>
      <c r="UGJ60" s="34"/>
      <c r="UGK60" s="34"/>
      <c r="UGL60" s="34"/>
      <c r="UGM60" s="34"/>
      <c r="UGN60" s="34"/>
      <c r="UGO60" s="34"/>
      <c r="UGP60" s="34"/>
      <c r="UGQ60" s="34"/>
      <c r="UGR60" s="34"/>
      <c r="UGS60" s="34"/>
      <c r="UGT60" s="34"/>
      <c r="UGU60" s="34"/>
      <c r="UGV60" s="34"/>
      <c r="UGW60" s="34"/>
      <c r="UGX60" s="34"/>
      <c r="UGY60" s="34"/>
      <c r="UGZ60" s="34"/>
      <c r="UHA60" s="34"/>
      <c r="UHB60" s="34"/>
      <c r="UHC60" s="34"/>
      <c r="UHD60" s="34"/>
      <c r="UHE60" s="34"/>
      <c r="UHF60" s="34"/>
      <c r="UHG60" s="34"/>
      <c r="UHH60" s="34"/>
      <c r="UHI60" s="34"/>
      <c r="UHJ60" s="34"/>
      <c r="UHK60" s="34"/>
      <c r="UHL60" s="34"/>
      <c r="UHM60" s="34"/>
      <c r="UHN60" s="34"/>
      <c r="UHO60" s="34"/>
      <c r="UHP60" s="34"/>
      <c r="UHQ60" s="34"/>
      <c r="UHR60" s="34"/>
      <c r="UHS60" s="34"/>
      <c r="UHT60" s="34"/>
      <c r="UHU60" s="34"/>
      <c r="UHV60" s="34"/>
      <c r="UHW60" s="34"/>
      <c r="UHX60" s="34"/>
      <c r="UHY60" s="34"/>
      <c r="UHZ60" s="34"/>
      <c r="UIA60" s="34"/>
      <c r="UIB60" s="34"/>
      <c r="UIC60" s="34"/>
      <c r="UID60" s="34"/>
      <c r="UIE60" s="34"/>
      <c r="UIF60" s="34"/>
      <c r="UIG60" s="34"/>
      <c r="UIH60" s="34"/>
      <c r="UII60" s="34"/>
      <c r="UIJ60" s="34"/>
      <c r="UIK60" s="34"/>
      <c r="UIL60" s="34"/>
      <c r="UIM60" s="34"/>
      <c r="UIN60" s="34"/>
      <c r="UIO60" s="34"/>
      <c r="UIP60" s="34"/>
      <c r="UIQ60" s="34"/>
      <c r="UIR60" s="34"/>
      <c r="UIS60" s="34"/>
      <c r="UIT60" s="34"/>
      <c r="UIU60" s="34"/>
      <c r="UIV60" s="34"/>
      <c r="UIW60" s="34"/>
      <c r="UIX60" s="34"/>
      <c r="UIY60" s="34"/>
      <c r="UIZ60" s="34"/>
      <c r="UJA60" s="34"/>
      <c r="UJB60" s="34"/>
      <c r="UJC60" s="34"/>
      <c r="UJD60" s="34"/>
      <c r="UJE60" s="34"/>
      <c r="UJF60" s="34"/>
      <c r="UJG60" s="34"/>
      <c r="UJH60" s="34"/>
      <c r="UJI60" s="34"/>
      <c r="UJJ60" s="34"/>
      <c r="UJK60" s="34"/>
      <c r="UJL60" s="34"/>
      <c r="UJM60" s="34"/>
      <c r="UJN60" s="34"/>
      <c r="UJO60" s="34"/>
      <c r="UJP60" s="34"/>
      <c r="UJQ60" s="34"/>
      <c r="UJR60" s="34"/>
      <c r="UJS60" s="34"/>
      <c r="UJT60" s="34"/>
      <c r="UJU60" s="34"/>
      <c r="UJV60" s="34"/>
      <c r="UJW60" s="34"/>
      <c r="UJX60" s="34"/>
      <c r="UJY60" s="34"/>
      <c r="UJZ60" s="34"/>
      <c r="UKA60" s="34"/>
      <c r="UKB60" s="34"/>
      <c r="UKC60" s="34"/>
      <c r="UKD60" s="34"/>
      <c r="UKE60" s="34"/>
      <c r="UKF60" s="34"/>
      <c r="UKG60" s="34"/>
      <c r="UKH60" s="34"/>
      <c r="UKI60" s="34"/>
      <c r="UKJ60" s="34"/>
      <c r="UKK60" s="34"/>
      <c r="UKL60" s="34"/>
      <c r="UKM60" s="34"/>
      <c r="UKN60" s="34"/>
      <c r="UKO60" s="34"/>
      <c r="UKP60" s="34"/>
      <c r="UKQ60" s="34"/>
      <c r="UKR60" s="34"/>
      <c r="UKS60" s="34"/>
      <c r="UKT60" s="34"/>
      <c r="UKU60" s="34"/>
      <c r="UKV60" s="34"/>
      <c r="UKW60" s="34"/>
      <c r="UKX60" s="34"/>
      <c r="UKY60" s="34"/>
      <c r="UKZ60" s="34"/>
      <c r="ULA60" s="34"/>
      <c r="ULB60" s="34"/>
      <c r="ULC60" s="34"/>
      <c r="ULD60" s="34"/>
      <c r="ULE60" s="34"/>
      <c r="ULF60" s="34"/>
      <c r="ULG60" s="34"/>
      <c r="ULH60" s="34"/>
      <c r="ULI60" s="34"/>
      <c r="ULJ60" s="34"/>
      <c r="ULK60" s="34"/>
      <c r="ULL60" s="34"/>
      <c r="ULM60" s="34"/>
      <c r="ULN60" s="34"/>
      <c r="ULO60" s="34"/>
      <c r="ULP60" s="34"/>
      <c r="ULQ60" s="34"/>
      <c r="ULR60" s="34"/>
      <c r="ULS60" s="34"/>
      <c r="ULT60" s="34"/>
      <c r="ULU60" s="34"/>
      <c r="ULV60" s="34"/>
      <c r="ULW60" s="34"/>
      <c r="ULX60" s="34"/>
      <c r="ULY60" s="34"/>
      <c r="ULZ60" s="34"/>
      <c r="UMA60" s="34"/>
      <c r="UMB60" s="34"/>
      <c r="UMC60" s="34"/>
      <c r="UMD60" s="34"/>
      <c r="UME60" s="34"/>
      <c r="UMF60" s="34"/>
      <c r="UMG60" s="34"/>
      <c r="UMH60" s="34"/>
      <c r="UMI60" s="34"/>
      <c r="UMJ60" s="34"/>
      <c r="UMK60" s="34"/>
      <c r="UML60" s="34"/>
      <c r="UMM60" s="34"/>
      <c r="UMN60" s="34"/>
      <c r="UMO60" s="34"/>
      <c r="UMP60" s="34"/>
      <c r="UMQ60" s="34"/>
      <c r="UMR60" s="34"/>
      <c r="UMS60" s="34"/>
      <c r="UMT60" s="34"/>
      <c r="UMU60" s="34"/>
      <c r="UMV60" s="34"/>
      <c r="UMW60" s="34"/>
      <c r="UMX60" s="34"/>
      <c r="UMY60" s="34"/>
      <c r="UMZ60" s="34"/>
      <c r="UNA60" s="34"/>
      <c r="UNB60" s="34"/>
      <c r="UNC60" s="34"/>
      <c r="UND60" s="34"/>
      <c r="UNE60" s="34"/>
      <c r="UNF60" s="34"/>
      <c r="UNG60" s="34"/>
      <c r="UNH60" s="34"/>
      <c r="UNI60" s="34"/>
      <c r="UNJ60" s="34"/>
      <c r="UNK60" s="34"/>
      <c r="UNL60" s="34"/>
      <c r="UNM60" s="34"/>
      <c r="UNN60" s="34"/>
      <c r="UNO60" s="34"/>
      <c r="UNP60" s="34"/>
      <c r="UNQ60" s="34"/>
      <c r="UNR60" s="34"/>
      <c r="UNS60" s="34"/>
      <c r="UNT60" s="34"/>
      <c r="UNU60" s="34"/>
      <c r="UNV60" s="34"/>
      <c r="UNW60" s="34"/>
      <c r="UNX60" s="34"/>
      <c r="UNY60" s="34"/>
      <c r="UNZ60" s="34"/>
      <c r="UOA60" s="34"/>
      <c r="UOB60" s="34"/>
      <c r="UOC60" s="34"/>
      <c r="UOD60" s="34"/>
      <c r="UOE60" s="34"/>
      <c r="UOF60" s="34"/>
      <c r="UOG60" s="34"/>
      <c r="UOH60" s="34"/>
      <c r="UOI60" s="34"/>
      <c r="UOJ60" s="34"/>
      <c r="UOK60" s="34"/>
      <c r="UOL60" s="34"/>
      <c r="UOM60" s="34"/>
      <c r="UON60" s="34"/>
      <c r="UOO60" s="34"/>
      <c r="UOP60" s="34"/>
      <c r="UOQ60" s="34"/>
      <c r="UOR60" s="34"/>
      <c r="UOS60" s="34"/>
      <c r="UOT60" s="34"/>
      <c r="UOU60" s="34"/>
      <c r="UOV60" s="34"/>
      <c r="UOW60" s="34"/>
      <c r="UOX60" s="34"/>
      <c r="UOY60" s="34"/>
      <c r="UOZ60" s="34"/>
      <c r="UPA60" s="34"/>
      <c r="UPB60" s="34"/>
      <c r="UPC60" s="34"/>
      <c r="UPD60" s="34"/>
      <c r="UPE60" s="34"/>
      <c r="UPF60" s="34"/>
      <c r="UPG60" s="34"/>
      <c r="UPH60" s="34"/>
      <c r="UPI60" s="34"/>
      <c r="UPJ60" s="34"/>
      <c r="UPK60" s="34"/>
      <c r="UPL60" s="34"/>
      <c r="UPM60" s="34"/>
      <c r="UPN60" s="34"/>
      <c r="UPO60" s="34"/>
      <c r="UPP60" s="34"/>
      <c r="UPQ60" s="34"/>
      <c r="UPR60" s="34"/>
      <c r="UPS60" s="34"/>
      <c r="UPT60" s="34"/>
      <c r="UPU60" s="34"/>
      <c r="UPV60" s="34"/>
      <c r="UPW60" s="34"/>
      <c r="UPX60" s="34"/>
      <c r="UPY60" s="34"/>
      <c r="UPZ60" s="34"/>
      <c r="UQA60" s="34"/>
      <c r="UQB60" s="34"/>
      <c r="UQC60" s="34"/>
      <c r="UQD60" s="34"/>
      <c r="UQE60" s="34"/>
      <c r="UQF60" s="34"/>
      <c r="UQG60" s="34"/>
      <c r="UQH60" s="34"/>
      <c r="UQI60" s="34"/>
      <c r="UQJ60" s="34"/>
      <c r="UQK60" s="34"/>
      <c r="UQL60" s="34"/>
      <c r="UQM60" s="34"/>
      <c r="UQN60" s="34"/>
      <c r="UQO60" s="34"/>
      <c r="UQP60" s="34"/>
      <c r="UQQ60" s="34"/>
      <c r="UQR60" s="34"/>
      <c r="UQS60" s="34"/>
      <c r="UQT60" s="34"/>
      <c r="UQU60" s="34"/>
      <c r="UQV60" s="34"/>
      <c r="UQW60" s="34"/>
      <c r="UQX60" s="34"/>
      <c r="UQY60" s="34"/>
      <c r="UQZ60" s="34"/>
      <c r="URA60" s="34"/>
      <c r="URB60" s="34"/>
      <c r="URC60" s="34"/>
      <c r="URD60" s="34"/>
      <c r="URE60" s="34"/>
      <c r="URF60" s="34"/>
      <c r="URG60" s="34"/>
      <c r="URH60" s="34"/>
      <c r="URI60" s="34"/>
      <c r="URJ60" s="34"/>
      <c r="URK60" s="34"/>
      <c r="URL60" s="34"/>
      <c r="URM60" s="34"/>
      <c r="URN60" s="34"/>
      <c r="URO60" s="34"/>
      <c r="URP60" s="34"/>
      <c r="URQ60" s="34"/>
      <c r="URR60" s="34"/>
      <c r="URS60" s="34"/>
      <c r="URT60" s="34"/>
      <c r="URU60" s="34"/>
      <c r="URV60" s="34"/>
      <c r="URW60" s="34"/>
      <c r="URX60" s="34"/>
      <c r="URY60" s="34"/>
      <c r="URZ60" s="34"/>
      <c r="USA60" s="34"/>
      <c r="USB60" s="34"/>
      <c r="USC60" s="34"/>
      <c r="USD60" s="34"/>
      <c r="USE60" s="34"/>
      <c r="USF60" s="34"/>
      <c r="USG60" s="34"/>
      <c r="USH60" s="34"/>
      <c r="USI60" s="34"/>
      <c r="USJ60" s="34"/>
      <c r="USK60" s="34"/>
      <c r="USL60" s="34"/>
      <c r="USM60" s="34"/>
      <c r="USN60" s="34"/>
      <c r="USO60" s="34"/>
      <c r="USP60" s="34"/>
      <c r="USQ60" s="34"/>
      <c r="USR60" s="34"/>
      <c r="USS60" s="34"/>
      <c r="UST60" s="34"/>
      <c r="USU60" s="34"/>
      <c r="USV60" s="34"/>
      <c r="USW60" s="34"/>
      <c r="USX60" s="34"/>
      <c r="USY60" s="34"/>
      <c r="USZ60" s="34"/>
      <c r="UTA60" s="34"/>
      <c r="UTB60" s="34"/>
      <c r="UTC60" s="34"/>
      <c r="UTD60" s="34"/>
      <c r="UTE60" s="34"/>
      <c r="UTF60" s="34"/>
      <c r="UTG60" s="34"/>
      <c r="UTH60" s="34"/>
      <c r="UTI60" s="34"/>
      <c r="UTJ60" s="34"/>
      <c r="UTK60" s="34"/>
      <c r="UTL60" s="34"/>
      <c r="UTM60" s="34"/>
      <c r="UTN60" s="34"/>
      <c r="UTO60" s="34"/>
      <c r="UTP60" s="34"/>
      <c r="UTQ60" s="34"/>
      <c r="UTR60" s="34"/>
      <c r="UTS60" s="34"/>
      <c r="UTT60" s="34"/>
      <c r="UTU60" s="34"/>
      <c r="UTV60" s="34"/>
      <c r="UTW60" s="34"/>
      <c r="UTX60" s="34"/>
      <c r="UTY60" s="34"/>
      <c r="UTZ60" s="34"/>
      <c r="UUA60" s="34"/>
      <c r="UUB60" s="34"/>
      <c r="UUC60" s="34"/>
      <c r="UUD60" s="34"/>
      <c r="UUE60" s="34"/>
      <c r="UUF60" s="34"/>
      <c r="UUG60" s="34"/>
      <c r="UUH60" s="34"/>
      <c r="UUI60" s="34"/>
      <c r="UUJ60" s="34"/>
      <c r="UUK60" s="34"/>
      <c r="UUL60" s="34"/>
      <c r="UUM60" s="34"/>
      <c r="UUN60" s="34"/>
      <c r="UUO60" s="34"/>
      <c r="UUP60" s="34"/>
      <c r="UUQ60" s="34"/>
      <c r="UUR60" s="34"/>
      <c r="UUS60" s="34"/>
      <c r="UUT60" s="34"/>
      <c r="UUU60" s="34"/>
      <c r="UUV60" s="34"/>
      <c r="UUW60" s="34"/>
      <c r="UUX60" s="34"/>
      <c r="UUY60" s="34"/>
      <c r="UUZ60" s="34"/>
      <c r="UVA60" s="34"/>
      <c r="UVB60" s="34"/>
      <c r="UVC60" s="34"/>
      <c r="UVD60" s="34"/>
      <c r="UVE60" s="34"/>
      <c r="UVF60" s="34"/>
      <c r="UVG60" s="34"/>
      <c r="UVH60" s="34"/>
      <c r="UVI60" s="34"/>
      <c r="UVJ60" s="34"/>
      <c r="UVK60" s="34"/>
      <c r="UVL60" s="34"/>
      <c r="UVM60" s="34"/>
      <c r="UVN60" s="34"/>
      <c r="UVO60" s="34"/>
      <c r="UVP60" s="34"/>
      <c r="UVQ60" s="34"/>
      <c r="UVR60" s="34"/>
      <c r="UVS60" s="34"/>
      <c r="UVT60" s="34"/>
      <c r="UVU60" s="34"/>
      <c r="UVV60" s="34"/>
      <c r="UVW60" s="34"/>
      <c r="UVX60" s="34"/>
      <c r="UVY60" s="34"/>
      <c r="UVZ60" s="34"/>
      <c r="UWA60" s="34"/>
      <c r="UWB60" s="34"/>
      <c r="UWC60" s="34"/>
      <c r="UWD60" s="34"/>
      <c r="UWE60" s="34"/>
      <c r="UWF60" s="34"/>
      <c r="UWG60" s="34"/>
      <c r="UWH60" s="34"/>
      <c r="UWI60" s="34"/>
      <c r="UWJ60" s="34"/>
      <c r="UWK60" s="34"/>
      <c r="UWL60" s="34"/>
      <c r="UWM60" s="34"/>
      <c r="UWN60" s="34"/>
      <c r="UWO60" s="34"/>
      <c r="UWP60" s="34"/>
      <c r="UWQ60" s="34"/>
      <c r="UWR60" s="34"/>
      <c r="UWS60" s="34"/>
      <c r="UWT60" s="34"/>
      <c r="UWU60" s="34"/>
      <c r="UWV60" s="34"/>
      <c r="UWW60" s="34"/>
      <c r="UWX60" s="34"/>
      <c r="UWY60" s="34"/>
      <c r="UWZ60" s="34"/>
      <c r="UXA60" s="34"/>
      <c r="UXB60" s="34"/>
      <c r="UXC60" s="34"/>
      <c r="UXD60" s="34"/>
      <c r="UXE60" s="34"/>
      <c r="UXF60" s="34"/>
      <c r="UXG60" s="34"/>
      <c r="UXH60" s="34"/>
      <c r="UXI60" s="34"/>
      <c r="UXJ60" s="34"/>
      <c r="UXK60" s="34"/>
      <c r="UXL60" s="34"/>
      <c r="UXM60" s="34"/>
      <c r="UXN60" s="34"/>
      <c r="UXO60" s="34"/>
      <c r="UXP60" s="34"/>
      <c r="UXQ60" s="34"/>
      <c r="UXR60" s="34"/>
      <c r="UXS60" s="34"/>
      <c r="UXT60" s="34"/>
      <c r="UXU60" s="34"/>
      <c r="UXV60" s="34"/>
      <c r="UXW60" s="34"/>
      <c r="UXX60" s="34"/>
      <c r="UXY60" s="34"/>
      <c r="UXZ60" s="34"/>
      <c r="UYA60" s="34"/>
      <c r="UYB60" s="34"/>
      <c r="UYC60" s="34"/>
      <c r="UYD60" s="34"/>
      <c r="UYE60" s="34"/>
      <c r="UYF60" s="34"/>
      <c r="UYG60" s="34"/>
      <c r="UYH60" s="34"/>
      <c r="UYI60" s="34"/>
      <c r="UYJ60" s="34"/>
      <c r="UYK60" s="34"/>
      <c r="UYL60" s="34"/>
      <c r="UYM60" s="34"/>
      <c r="UYN60" s="34"/>
      <c r="UYO60" s="34"/>
      <c r="UYP60" s="34"/>
      <c r="UYQ60" s="34"/>
      <c r="UYR60" s="34"/>
      <c r="UYS60" s="34"/>
      <c r="UYT60" s="34"/>
      <c r="UYU60" s="34"/>
      <c r="UYV60" s="34"/>
      <c r="UYW60" s="34"/>
      <c r="UYX60" s="34"/>
      <c r="UYY60" s="34"/>
      <c r="UYZ60" s="34"/>
      <c r="UZA60" s="34"/>
      <c r="UZB60" s="34"/>
      <c r="UZC60" s="34"/>
      <c r="UZD60" s="34"/>
      <c r="UZE60" s="34"/>
      <c r="UZF60" s="34"/>
      <c r="UZG60" s="34"/>
      <c r="UZH60" s="34"/>
      <c r="UZI60" s="34"/>
      <c r="UZJ60" s="34"/>
      <c r="UZK60" s="34"/>
      <c r="UZL60" s="34"/>
      <c r="UZM60" s="34"/>
      <c r="UZN60" s="34"/>
      <c r="UZO60" s="34"/>
      <c r="UZP60" s="34"/>
      <c r="UZQ60" s="34"/>
      <c r="UZR60" s="34"/>
      <c r="UZS60" s="34"/>
      <c r="UZT60" s="34"/>
      <c r="UZU60" s="34"/>
      <c r="UZV60" s="34"/>
      <c r="UZW60" s="34"/>
      <c r="UZX60" s="34"/>
      <c r="UZY60" s="34"/>
      <c r="UZZ60" s="34"/>
      <c r="VAA60" s="34"/>
      <c r="VAB60" s="34"/>
      <c r="VAC60" s="34"/>
      <c r="VAD60" s="34"/>
      <c r="VAE60" s="34"/>
      <c r="VAF60" s="34"/>
      <c r="VAG60" s="34"/>
      <c r="VAH60" s="34"/>
      <c r="VAI60" s="34"/>
      <c r="VAJ60" s="34"/>
      <c r="VAK60" s="34"/>
      <c r="VAL60" s="34"/>
      <c r="VAM60" s="34"/>
      <c r="VAN60" s="34"/>
      <c r="VAO60" s="34"/>
      <c r="VAP60" s="34"/>
      <c r="VAQ60" s="34"/>
      <c r="VAR60" s="34"/>
      <c r="VAS60" s="34"/>
      <c r="VAT60" s="34"/>
      <c r="VAU60" s="34"/>
      <c r="VAV60" s="34"/>
      <c r="VAW60" s="34"/>
      <c r="VAX60" s="34"/>
      <c r="VAY60" s="34"/>
      <c r="VAZ60" s="34"/>
      <c r="VBA60" s="34"/>
      <c r="VBB60" s="34"/>
      <c r="VBC60" s="34"/>
      <c r="VBD60" s="34"/>
      <c r="VBE60" s="34"/>
      <c r="VBF60" s="34"/>
      <c r="VBG60" s="34"/>
      <c r="VBH60" s="34"/>
      <c r="VBI60" s="34"/>
      <c r="VBJ60" s="34"/>
      <c r="VBK60" s="34"/>
      <c r="VBL60" s="34"/>
      <c r="VBM60" s="34"/>
      <c r="VBN60" s="34"/>
      <c r="VBO60" s="34"/>
      <c r="VBP60" s="34"/>
      <c r="VBQ60" s="34"/>
      <c r="VBR60" s="34"/>
      <c r="VBS60" s="34"/>
      <c r="VBT60" s="34"/>
      <c r="VBU60" s="34"/>
      <c r="VBV60" s="34"/>
      <c r="VBW60" s="34"/>
      <c r="VBX60" s="34"/>
      <c r="VBY60" s="34"/>
      <c r="VBZ60" s="34"/>
      <c r="VCA60" s="34"/>
      <c r="VCB60" s="34"/>
      <c r="VCC60" s="34"/>
      <c r="VCD60" s="34"/>
      <c r="VCE60" s="34"/>
      <c r="VCF60" s="34"/>
      <c r="VCG60" s="34"/>
      <c r="VCH60" s="34"/>
      <c r="VCI60" s="34"/>
      <c r="VCJ60" s="34"/>
      <c r="VCK60" s="34"/>
      <c r="VCL60" s="34"/>
      <c r="VCM60" s="34"/>
      <c r="VCN60" s="34"/>
      <c r="VCO60" s="34"/>
      <c r="VCP60" s="34"/>
      <c r="VCQ60" s="34"/>
      <c r="VCR60" s="34"/>
      <c r="VCS60" s="34"/>
      <c r="VCT60" s="34"/>
      <c r="VCU60" s="34"/>
      <c r="VCV60" s="34"/>
      <c r="VCW60" s="34"/>
      <c r="VCX60" s="34"/>
      <c r="VCY60" s="34"/>
      <c r="VCZ60" s="34"/>
      <c r="VDA60" s="34"/>
      <c r="VDB60" s="34"/>
      <c r="VDC60" s="34"/>
      <c r="VDD60" s="34"/>
      <c r="VDE60" s="34"/>
      <c r="VDF60" s="34"/>
      <c r="VDG60" s="34"/>
      <c r="VDH60" s="34"/>
      <c r="VDI60" s="34"/>
      <c r="VDJ60" s="34"/>
      <c r="VDK60" s="34"/>
      <c r="VDL60" s="34"/>
      <c r="VDM60" s="34"/>
      <c r="VDN60" s="34"/>
      <c r="VDO60" s="34"/>
      <c r="VDP60" s="34"/>
      <c r="VDQ60" s="34"/>
      <c r="VDR60" s="34"/>
      <c r="VDS60" s="34"/>
      <c r="VDT60" s="34"/>
      <c r="VDU60" s="34"/>
      <c r="VDV60" s="34"/>
      <c r="VDW60" s="34"/>
      <c r="VDX60" s="34"/>
      <c r="VDY60" s="34"/>
      <c r="VDZ60" s="34"/>
      <c r="VEA60" s="34"/>
      <c r="VEB60" s="34"/>
      <c r="VEC60" s="34"/>
      <c r="VED60" s="34"/>
      <c r="VEE60" s="34"/>
      <c r="VEF60" s="34"/>
      <c r="VEG60" s="34"/>
      <c r="VEH60" s="34"/>
      <c r="VEI60" s="34"/>
      <c r="VEJ60" s="34"/>
      <c r="VEK60" s="34"/>
      <c r="VEL60" s="34"/>
      <c r="VEM60" s="34"/>
      <c r="VEN60" s="34"/>
      <c r="VEO60" s="34"/>
      <c r="VEP60" s="34"/>
      <c r="VEQ60" s="34"/>
      <c r="VER60" s="34"/>
      <c r="VES60" s="34"/>
      <c r="VET60" s="34"/>
      <c r="VEU60" s="34"/>
      <c r="VEV60" s="34"/>
      <c r="VEW60" s="34"/>
      <c r="VEX60" s="34"/>
      <c r="VEY60" s="34"/>
      <c r="VEZ60" s="34"/>
      <c r="VFA60" s="34"/>
      <c r="VFB60" s="34"/>
      <c r="VFC60" s="34"/>
      <c r="VFD60" s="34"/>
      <c r="VFE60" s="34"/>
      <c r="VFF60" s="34"/>
      <c r="VFG60" s="34"/>
      <c r="VFH60" s="34"/>
      <c r="VFI60" s="34"/>
      <c r="VFJ60" s="34"/>
      <c r="VFK60" s="34"/>
      <c r="VFL60" s="34"/>
      <c r="VFM60" s="34"/>
      <c r="VFN60" s="34"/>
      <c r="VFO60" s="34"/>
      <c r="VFP60" s="34"/>
      <c r="VFQ60" s="34"/>
      <c r="VFR60" s="34"/>
      <c r="VFS60" s="34"/>
      <c r="VFT60" s="34"/>
      <c r="VFU60" s="34"/>
      <c r="VFV60" s="34"/>
      <c r="VFW60" s="34"/>
      <c r="VFX60" s="34"/>
      <c r="VFY60" s="34"/>
      <c r="VFZ60" s="34"/>
      <c r="VGA60" s="34"/>
      <c r="VGB60" s="34"/>
      <c r="VGC60" s="34"/>
      <c r="VGD60" s="34"/>
      <c r="VGE60" s="34"/>
      <c r="VGF60" s="34"/>
      <c r="VGG60" s="34"/>
      <c r="VGH60" s="34"/>
      <c r="VGI60" s="34"/>
      <c r="VGJ60" s="34"/>
      <c r="VGK60" s="34"/>
      <c r="VGL60" s="34"/>
      <c r="VGM60" s="34"/>
      <c r="VGN60" s="34"/>
      <c r="VGO60" s="34"/>
      <c r="VGP60" s="34"/>
      <c r="VGQ60" s="34"/>
      <c r="VGR60" s="34"/>
      <c r="VGS60" s="34"/>
      <c r="VGT60" s="34"/>
      <c r="VGU60" s="34"/>
      <c r="VGV60" s="34"/>
      <c r="VGW60" s="34"/>
      <c r="VGX60" s="34"/>
      <c r="VGY60" s="34"/>
      <c r="VGZ60" s="34"/>
      <c r="VHA60" s="34"/>
      <c r="VHB60" s="34"/>
      <c r="VHC60" s="34"/>
      <c r="VHD60" s="34"/>
      <c r="VHE60" s="34"/>
      <c r="VHF60" s="34"/>
      <c r="VHG60" s="34"/>
      <c r="VHH60" s="34"/>
      <c r="VHI60" s="34"/>
      <c r="VHJ60" s="34"/>
      <c r="VHK60" s="34"/>
      <c r="VHL60" s="34"/>
      <c r="VHM60" s="34"/>
      <c r="VHN60" s="34"/>
      <c r="VHO60" s="34"/>
      <c r="VHP60" s="34"/>
      <c r="VHQ60" s="34"/>
      <c r="VHR60" s="34"/>
      <c r="VHS60" s="34"/>
      <c r="VHT60" s="34"/>
      <c r="VHU60" s="34"/>
      <c r="VHV60" s="34"/>
      <c r="VHW60" s="34"/>
      <c r="VHX60" s="34"/>
      <c r="VHY60" s="34"/>
      <c r="VHZ60" s="34"/>
      <c r="VIA60" s="34"/>
      <c r="VIB60" s="34"/>
      <c r="VIC60" s="34"/>
      <c r="VID60" s="34"/>
      <c r="VIE60" s="34"/>
      <c r="VIF60" s="34"/>
      <c r="VIG60" s="34"/>
      <c r="VIH60" s="34"/>
      <c r="VII60" s="34"/>
      <c r="VIJ60" s="34"/>
      <c r="VIK60" s="34"/>
      <c r="VIL60" s="34"/>
      <c r="VIM60" s="34"/>
      <c r="VIN60" s="34"/>
      <c r="VIO60" s="34"/>
      <c r="VIP60" s="34"/>
      <c r="VIQ60" s="34"/>
      <c r="VIR60" s="34"/>
      <c r="VIS60" s="34"/>
      <c r="VIT60" s="34"/>
      <c r="VIU60" s="34"/>
      <c r="VIV60" s="34"/>
      <c r="VIW60" s="34"/>
      <c r="VIX60" s="34"/>
      <c r="VIY60" s="34"/>
      <c r="VIZ60" s="34"/>
      <c r="VJA60" s="34"/>
      <c r="VJB60" s="34"/>
      <c r="VJC60" s="34"/>
      <c r="VJD60" s="34"/>
      <c r="VJE60" s="34"/>
      <c r="VJF60" s="34"/>
      <c r="VJG60" s="34"/>
      <c r="VJH60" s="34"/>
      <c r="VJI60" s="34"/>
      <c r="VJJ60" s="34"/>
      <c r="VJK60" s="34"/>
      <c r="VJL60" s="34"/>
      <c r="VJM60" s="34"/>
      <c r="VJN60" s="34"/>
      <c r="VJO60" s="34"/>
      <c r="VJP60" s="34"/>
      <c r="VJQ60" s="34"/>
      <c r="VJR60" s="34"/>
      <c r="VJS60" s="34"/>
      <c r="VJT60" s="34"/>
      <c r="VJU60" s="34"/>
      <c r="VJV60" s="34"/>
      <c r="VJW60" s="34"/>
      <c r="VJX60" s="34"/>
      <c r="VJY60" s="34"/>
      <c r="VJZ60" s="34"/>
      <c r="VKA60" s="34"/>
      <c r="VKB60" s="34"/>
      <c r="VKC60" s="34"/>
      <c r="VKD60" s="34"/>
      <c r="VKE60" s="34"/>
      <c r="VKF60" s="34"/>
      <c r="VKG60" s="34"/>
      <c r="VKH60" s="34"/>
      <c r="VKI60" s="34"/>
      <c r="VKJ60" s="34"/>
      <c r="VKK60" s="34"/>
      <c r="VKL60" s="34"/>
      <c r="VKM60" s="34"/>
      <c r="VKN60" s="34"/>
      <c r="VKO60" s="34"/>
      <c r="VKP60" s="34"/>
      <c r="VKQ60" s="34"/>
      <c r="VKR60" s="34"/>
      <c r="VKS60" s="34"/>
      <c r="VKT60" s="34"/>
      <c r="VKU60" s="34"/>
      <c r="VKV60" s="34"/>
      <c r="VKW60" s="34"/>
      <c r="VKX60" s="34"/>
      <c r="VKY60" s="34"/>
      <c r="VKZ60" s="34"/>
      <c r="VLA60" s="34"/>
      <c r="VLB60" s="34"/>
      <c r="VLC60" s="34"/>
      <c r="VLD60" s="34"/>
      <c r="VLE60" s="34"/>
      <c r="VLF60" s="34"/>
      <c r="VLG60" s="34"/>
      <c r="VLH60" s="34"/>
      <c r="VLI60" s="34"/>
      <c r="VLJ60" s="34"/>
      <c r="VLK60" s="34"/>
      <c r="VLL60" s="34"/>
      <c r="VLM60" s="34"/>
      <c r="VLN60" s="34"/>
      <c r="VLO60" s="34"/>
      <c r="VLP60" s="34"/>
      <c r="VLQ60" s="34"/>
      <c r="VLR60" s="34"/>
      <c r="VLS60" s="34"/>
      <c r="VLT60" s="34"/>
      <c r="VLU60" s="34"/>
      <c r="VLV60" s="34"/>
      <c r="VLW60" s="34"/>
      <c r="VLX60" s="34"/>
      <c r="VLY60" s="34"/>
      <c r="VLZ60" s="34"/>
      <c r="VMA60" s="34"/>
      <c r="VMB60" s="34"/>
      <c r="VMC60" s="34"/>
      <c r="VMD60" s="34"/>
      <c r="VME60" s="34"/>
      <c r="VMF60" s="34"/>
      <c r="VMG60" s="34"/>
      <c r="VMH60" s="34"/>
      <c r="VMI60" s="34"/>
      <c r="VMJ60" s="34"/>
      <c r="VMK60" s="34"/>
      <c r="VML60" s="34"/>
      <c r="VMM60" s="34"/>
      <c r="VMN60" s="34"/>
      <c r="VMO60" s="34"/>
      <c r="VMP60" s="34"/>
      <c r="VMQ60" s="34"/>
      <c r="VMR60" s="34"/>
      <c r="VMS60" s="34"/>
      <c r="VMT60" s="34"/>
      <c r="VMU60" s="34"/>
      <c r="VMV60" s="34"/>
      <c r="VMW60" s="34"/>
      <c r="VMX60" s="34"/>
      <c r="VMY60" s="34"/>
      <c r="VMZ60" s="34"/>
      <c r="VNA60" s="34"/>
      <c r="VNB60" s="34"/>
      <c r="VNC60" s="34"/>
      <c r="VND60" s="34"/>
      <c r="VNE60" s="34"/>
      <c r="VNF60" s="34"/>
      <c r="VNG60" s="34"/>
      <c r="VNH60" s="34"/>
      <c r="VNI60" s="34"/>
      <c r="VNJ60" s="34"/>
      <c r="VNK60" s="34"/>
      <c r="VNL60" s="34"/>
      <c r="VNM60" s="34"/>
      <c r="VNN60" s="34"/>
      <c r="VNO60" s="34"/>
      <c r="VNP60" s="34"/>
      <c r="VNQ60" s="34"/>
      <c r="VNR60" s="34"/>
      <c r="VNS60" s="34"/>
      <c r="VNT60" s="34"/>
      <c r="VNU60" s="34"/>
      <c r="VNV60" s="34"/>
      <c r="VNW60" s="34"/>
      <c r="VNX60" s="34"/>
      <c r="VNY60" s="34"/>
      <c r="VNZ60" s="34"/>
      <c r="VOA60" s="34"/>
      <c r="VOB60" s="34"/>
      <c r="VOC60" s="34"/>
      <c r="VOD60" s="34"/>
      <c r="VOE60" s="34"/>
      <c r="VOF60" s="34"/>
      <c r="VOG60" s="34"/>
      <c r="VOH60" s="34"/>
      <c r="VOI60" s="34"/>
      <c r="VOJ60" s="34"/>
      <c r="VOK60" s="34"/>
      <c r="VOL60" s="34"/>
      <c r="VOM60" s="34"/>
      <c r="VON60" s="34"/>
      <c r="VOO60" s="34"/>
      <c r="VOP60" s="34"/>
      <c r="VOQ60" s="34"/>
      <c r="VOR60" s="34"/>
      <c r="VOS60" s="34"/>
      <c r="VOT60" s="34"/>
      <c r="VOU60" s="34"/>
      <c r="VOV60" s="34"/>
      <c r="VOW60" s="34"/>
      <c r="VOX60" s="34"/>
      <c r="VOY60" s="34"/>
      <c r="VOZ60" s="34"/>
      <c r="VPA60" s="34"/>
      <c r="VPB60" s="34"/>
      <c r="VPC60" s="34"/>
      <c r="VPD60" s="34"/>
      <c r="VPE60" s="34"/>
      <c r="VPF60" s="34"/>
      <c r="VPG60" s="34"/>
      <c r="VPH60" s="34"/>
      <c r="VPI60" s="34"/>
      <c r="VPJ60" s="34"/>
      <c r="VPK60" s="34"/>
      <c r="VPL60" s="34"/>
      <c r="VPM60" s="34"/>
      <c r="VPN60" s="34"/>
      <c r="VPO60" s="34"/>
      <c r="VPP60" s="34"/>
      <c r="VPQ60" s="34"/>
      <c r="VPR60" s="34"/>
      <c r="VPS60" s="34"/>
      <c r="VPT60" s="34"/>
      <c r="VPU60" s="34"/>
      <c r="VPV60" s="34"/>
      <c r="VPW60" s="34"/>
      <c r="VPX60" s="34"/>
      <c r="VPY60" s="34"/>
      <c r="VPZ60" s="34"/>
      <c r="VQA60" s="34"/>
      <c r="VQB60" s="34"/>
      <c r="VQC60" s="34"/>
      <c r="VQD60" s="34"/>
      <c r="VQE60" s="34"/>
      <c r="VQF60" s="34"/>
      <c r="VQG60" s="34"/>
      <c r="VQH60" s="34"/>
      <c r="VQI60" s="34"/>
      <c r="VQJ60" s="34"/>
      <c r="VQK60" s="34"/>
      <c r="VQL60" s="34"/>
      <c r="VQM60" s="34"/>
      <c r="VQN60" s="34"/>
      <c r="VQO60" s="34"/>
      <c r="VQP60" s="34"/>
      <c r="VQQ60" s="34"/>
      <c r="VQR60" s="34"/>
      <c r="VQS60" s="34"/>
      <c r="VQT60" s="34"/>
      <c r="VQU60" s="34"/>
      <c r="VQV60" s="34"/>
      <c r="VQW60" s="34"/>
      <c r="VQX60" s="34"/>
      <c r="VQY60" s="34"/>
      <c r="VQZ60" s="34"/>
      <c r="VRA60" s="34"/>
      <c r="VRB60" s="34"/>
      <c r="VRC60" s="34"/>
      <c r="VRD60" s="34"/>
      <c r="VRE60" s="34"/>
      <c r="VRF60" s="34"/>
      <c r="VRG60" s="34"/>
      <c r="VRH60" s="34"/>
      <c r="VRI60" s="34"/>
      <c r="VRJ60" s="34"/>
      <c r="VRK60" s="34"/>
      <c r="VRL60" s="34"/>
      <c r="VRM60" s="34"/>
      <c r="VRN60" s="34"/>
      <c r="VRO60" s="34"/>
      <c r="VRP60" s="34"/>
      <c r="VRQ60" s="34"/>
      <c r="VRR60" s="34"/>
      <c r="VRS60" s="34"/>
      <c r="VRT60" s="34"/>
      <c r="VRU60" s="34"/>
      <c r="VRV60" s="34"/>
      <c r="VRW60" s="34"/>
      <c r="VRX60" s="34"/>
      <c r="VRY60" s="34"/>
      <c r="VRZ60" s="34"/>
      <c r="VSA60" s="34"/>
      <c r="VSB60" s="34"/>
      <c r="VSC60" s="34"/>
      <c r="VSD60" s="34"/>
      <c r="VSE60" s="34"/>
      <c r="VSF60" s="34"/>
      <c r="VSG60" s="34"/>
      <c r="VSH60" s="34"/>
      <c r="VSI60" s="34"/>
      <c r="VSJ60" s="34"/>
      <c r="VSK60" s="34"/>
      <c r="VSL60" s="34"/>
      <c r="VSM60" s="34"/>
      <c r="VSN60" s="34"/>
      <c r="VSO60" s="34"/>
      <c r="VSP60" s="34"/>
      <c r="VSQ60" s="34"/>
      <c r="VSR60" s="34"/>
      <c r="VSS60" s="34"/>
      <c r="VST60" s="34"/>
      <c r="VSU60" s="34"/>
      <c r="VSV60" s="34"/>
      <c r="VSW60" s="34"/>
      <c r="VSX60" s="34"/>
      <c r="VSY60" s="34"/>
      <c r="VSZ60" s="34"/>
      <c r="VTA60" s="34"/>
      <c r="VTB60" s="34"/>
      <c r="VTC60" s="34"/>
      <c r="VTD60" s="34"/>
      <c r="VTE60" s="34"/>
      <c r="VTF60" s="34"/>
      <c r="VTG60" s="34"/>
      <c r="VTH60" s="34"/>
      <c r="VTI60" s="34"/>
      <c r="VTJ60" s="34"/>
      <c r="VTK60" s="34"/>
      <c r="VTL60" s="34"/>
      <c r="VTM60" s="34"/>
      <c r="VTN60" s="34"/>
      <c r="VTO60" s="34"/>
      <c r="VTP60" s="34"/>
      <c r="VTQ60" s="34"/>
      <c r="VTR60" s="34"/>
      <c r="VTS60" s="34"/>
      <c r="VTT60" s="34"/>
      <c r="VTU60" s="34"/>
      <c r="VTV60" s="34"/>
      <c r="VTW60" s="34"/>
      <c r="VTX60" s="34"/>
      <c r="VTY60" s="34"/>
      <c r="VTZ60" s="34"/>
      <c r="VUA60" s="34"/>
      <c r="VUB60" s="34"/>
      <c r="VUC60" s="34"/>
      <c r="VUD60" s="34"/>
      <c r="VUE60" s="34"/>
      <c r="VUF60" s="34"/>
      <c r="VUG60" s="34"/>
      <c r="VUH60" s="34"/>
      <c r="VUI60" s="34"/>
      <c r="VUJ60" s="34"/>
      <c r="VUK60" s="34"/>
      <c r="VUL60" s="34"/>
      <c r="VUM60" s="34"/>
      <c r="VUN60" s="34"/>
      <c r="VUO60" s="34"/>
      <c r="VUP60" s="34"/>
      <c r="VUQ60" s="34"/>
      <c r="VUR60" s="34"/>
      <c r="VUS60" s="34"/>
      <c r="VUT60" s="34"/>
      <c r="VUU60" s="34"/>
      <c r="VUV60" s="34"/>
      <c r="VUW60" s="34"/>
      <c r="VUX60" s="34"/>
      <c r="VUY60" s="34"/>
      <c r="VUZ60" s="34"/>
      <c r="VVA60" s="34"/>
      <c r="VVB60" s="34"/>
      <c r="VVC60" s="34"/>
      <c r="VVD60" s="34"/>
      <c r="VVE60" s="34"/>
      <c r="VVF60" s="34"/>
      <c r="VVG60" s="34"/>
      <c r="VVH60" s="34"/>
      <c r="VVI60" s="34"/>
      <c r="VVJ60" s="34"/>
      <c r="VVK60" s="34"/>
      <c r="VVL60" s="34"/>
      <c r="VVM60" s="34"/>
      <c r="VVN60" s="34"/>
      <c r="VVO60" s="34"/>
      <c r="VVP60" s="34"/>
      <c r="VVQ60" s="34"/>
      <c r="VVR60" s="34"/>
      <c r="VVS60" s="34"/>
      <c r="VVT60" s="34"/>
      <c r="VVU60" s="34"/>
      <c r="VVV60" s="34"/>
      <c r="VVW60" s="34"/>
      <c r="VVX60" s="34"/>
      <c r="VVY60" s="34"/>
      <c r="VVZ60" s="34"/>
      <c r="VWA60" s="34"/>
      <c r="VWB60" s="34"/>
      <c r="VWC60" s="34"/>
      <c r="VWD60" s="34"/>
      <c r="VWE60" s="34"/>
      <c r="VWF60" s="34"/>
      <c r="VWG60" s="34"/>
      <c r="VWH60" s="34"/>
      <c r="VWI60" s="34"/>
      <c r="VWJ60" s="34"/>
      <c r="VWK60" s="34"/>
      <c r="VWL60" s="34"/>
      <c r="VWM60" s="34"/>
      <c r="VWN60" s="34"/>
      <c r="VWO60" s="34"/>
      <c r="VWP60" s="34"/>
      <c r="VWQ60" s="34"/>
      <c r="VWR60" s="34"/>
      <c r="VWS60" s="34"/>
      <c r="VWT60" s="34"/>
      <c r="VWU60" s="34"/>
      <c r="VWV60" s="34"/>
      <c r="VWW60" s="34"/>
      <c r="VWX60" s="34"/>
      <c r="VWY60" s="34"/>
      <c r="VWZ60" s="34"/>
      <c r="VXA60" s="34"/>
      <c r="VXB60" s="34"/>
      <c r="VXC60" s="34"/>
      <c r="VXD60" s="34"/>
      <c r="VXE60" s="34"/>
      <c r="VXF60" s="34"/>
      <c r="VXG60" s="34"/>
      <c r="VXH60" s="34"/>
      <c r="VXI60" s="34"/>
      <c r="VXJ60" s="34"/>
      <c r="VXK60" s="34"/>
      <c r="VXL60" s="34"/>
      <c r="VXM60" s="34"/>
      <c r="VXN60" s="34"/>
      <c r="VXO60" s="34"/>
      <c r="VXP60" s="34"/>
      <c r="VXQ60" s="34"/>
      <c r="VXR60" s="34"/>
      <c r="VXS60" s="34"/>
      <c r="VXT60" s="34"/>
      <c r="VXU60" s="34"/>
      <c r="VXV60" s="34"/>
      <c r="VXW60" s="34"/>
      <c r="VXX60" s="34"/>
      <c r="VXY60" s="34"/>
      <c r="VXZ60" s="34"/>
      <c r="VYA60" s="34"/>
      <c r="VYB60" s="34"/>
      <c r="VYC60" s="34"/>
      <c r="VYD60" s="34"/>
      <c r="VYE60" s="34"/>
      <c r="VYF60" s="34"/>
      <c r="VYG60" s="34"/>
      <c r="VYH60" s="34"/>
      <c r="VYI60" s="34"/>
      <c r="VYJ60" s="34"/>
      <c r="VYK60" s="34"/>
      <c r="VYL60" s="34"/>
      <c r="VYM60" s="34"/>
      <c r="VYN60" s="34"/>
      <c r="VYO60" s="34"/>
      <c r="VYP60" s="34"/>
      <c r="VYQ60" s="34"/>
      <c r="VYR60" s="34"/>
      <c r="VYS60" s="34"/>
      <c r="VYT60" s="34"/>
      <c r="VYU60" s="34"/>
      <c r="VYV60" s="34"/>
      <c r="VYW60" s="34"/>
      <c r="VYX60" s="34"/>
      <c r="VYY60" s="34"/>
      <c r="VYZ60" s="34"/>
      <c r="VZA60" s="34"/>
      <c r="VZB60" s="34"/>
      <c r="VZC60" s="34"/>
      <c r="VZD60" s="34"/>
      <c r="VZE60" s="34"/>
      <c r="VZF60" s="34"/>
      <c r="VZG60" s="34"/>
      <c r="VZH60" s="34"/>
      <c r="VZI60" s="34"/>
      <c r="VZJ60" s="34"/>
      <c r="VZK60" s="34"/>
      <c r="VZL60" s="34"/>
      <c r="VZM60" s="34"/>
      <c r="VZN60" s="34"/>
      <c r="VZO60" s="34"/>
      <c r="VZP60" s="34"/>
      <c r="VZQ60" s="34"/>
      <c r="VZR60" s="34"/>
      <c r="VZS60" s="34"/>
      <c r="VZT60" s="34"/>
      <c r="VZU60" s="34"/>
      <c r="VZV60" s="34"/>
      <c r="VZW60" s="34"/>
      <c r="VZX60" s="34"/>
      <c r="VZY60" s="34"/>
      <c r="VZZ60" s="34"/>
      <c r="WAA60" s="34"/>
      <c r="WAB60" s="34"/>
      <c r="WAC60" s="34"/>
      <c r="WAD60" s="34"/>
      <c r="WAE60" s="34"/>
      <c r="WAF60" s="34"/>
      <c r="WAG60" s="34"/>
      <c r="WAH60" s="34"/>
      <c r="WAI60" s="34"/>
      <c r="WAJ60" s="34"/>
      <c r="WAK60" s="34"/>
      <c r="WAL60" s="34"/>
      <c r="WAM60" s="34"/>
      <c r="WAN60" s="34"/>
      <c r="WAO60" s="34"/>
      <c r="WAP60" s="34"/>
      <c r="WAQ60" s="34"/>
      <c r="WAR60" s="34"/>
      <c r="WAS60" s="34"/>
      <c r="WAT60" s="34"/>
      <c r="WAU60" s="34"/>
      <c r="WAV60" s="34"/>
      <c r="WAW60" s="34"/>
      <c r="WAX60" s="34"/>
      <c r="WAY60" s="34"/>
      <c r="WAZ60" s="34"/>
      <c r="WBA60" s="34"/>
      <c r="WBB60" s="34"/>
      <c r="WBC60" s="34"/>
      <c r="WBD60" s="34"/>
      <c r="WBE60" s="34"/>
      <c r="WBF60" s="34"/>
      <c r="WBG60" s="34"/>
      <c r="WBH60" s="34"/>
      <c r="WBI60" s="34"/>
      <c r="WBJ60" s="34"/>
      <c r="WBK60" s="34"/>
      <c r="WBL60" s="34"/>
      <c r="WBM60" s="34"/>
      <c r="WBN60" s="34"/>
      <c r="WBO60" s="34"/>
      <c r="WBP60" s="34"/>
      <c r="WBQ60" s="34"/>
      <c r="WBR60" s="34"/>
      <c r="WBS60" s="34"/>
      <c r="WBT60" s="34"/>
      <c r="WBU60" s="34"/>
      <c r="WBV60" s="34"/>
      <c r="WBW60" s="34"/>
      <c r="WBX60" s="34"/>
      <c r="WBY60" s="34"/>
      <c r="WBZ60" s="34"/>
      <c r="WCA60" s="34"/>
      <c r="WCB60" s="34"/>
      <c r="WCC60" s="34"/>
      <c r="WCD60" s="34"/>
      <c r="WCE60" s="34"/>
      <c r="WCF60" s="34"/>
      <c r="WCG60" s="34"/>
      <c r="WCH60" s="34"/>
      <c r="WCI60" s="34"/>
      <c r="WCJ60" s="34"/>
      <c r="WCK60" s="34"/>
      <c r="WCL60" s="34"/>
      <c r="WCM60" s="34"/>
      <c r="WCN60" s="34"/>
      <c r="WCO60" s="34"/>
      <c r="WCP60" s="34"/>
      <c r="WCQ60" s="34"/>
      <c r="WCR60" s="34"/>
      <c r="WCS60" s="34"/>
      <c r="WCT60" s="34"/>
      <c r="WCU60" s="34"/>
      <c r="WCV60" s="34"/>
      <c r="WCW60" s="34"/>
      <c r="WCX60" s="34"/>
      <c r="WCY60" s="34"/>
      <c r="WCZ60" s="34"/>
      <c r="WDA60" s="34"/>
      <c r="WDB60" s="34"/>
      <c r="WDC60" s="34"/>
      <c r="WDD60" s="34"/>
      <c r="WDE60" s="34"/>
      <c r="WDF60" s="34"/>
      <c r="WDG60" s="34"/>
      <c r="WDH60" s="34"/>
      <c r="WDI60" s="34"/>
      <c r="WDJ60" s="34"/>
      <c r="WDK60" s="34"/>
      <c r="WDL60" s="34"/>
      <c r="WDM60" s="34"/>
      <c r="WDN60" s="34"/>
      <c r="WDO60" s="34"/>
      <c r="WDP60" s="34"/>
      <c r="WDQ60" s="34"/>
      <c r="WDR60" s="34"/>
      <c r="WDS60" s="34"/>
      <c r="WDT60" s="34"/>
      <c r="WDU60" s="34"/>
      <c r="WDV60" s="34"/>
      <c r="WDW60" s="34"/>
      <c r="WDX60" s="34"/>
      <c r="WDY60" s="34"/>
      <c r="WDZ60" s="34"/>
      <c r="WEA60" s="34"/>
      <c r="WEB60" s="34"/>
      <c r="WEC60" s="34"/>
      <c r="WED60" s="34"/>
      <c r="WEE60" s="34"/>
      <c r="WEF60" s="34"/>
      <c r="WEG60" s="34"/>
      <c r="WEH60" s="34"/>
      <c r="WEI60" s="34"/>
      <c r="WEJ60" s="34"/>
      <c r="WEK60" s="34"/>
      <c r="WEL60" s="34"/>
      <c r="WEM60" s="34"/>
      <c r="WEN60" s="34"/>
      <c r="WEO60" s="34"/>
      <c r="WEP60" s="34"/>
      <c r="WEQ60" s="34"/>
      <c r="WER60" s="34"/>
      <c r="WES60" s="34"/>
      <c r="WET60" s="34"/>
      <c r="WEU60" s="34"/>
      <c r="WEV60" s="34"/>
      <c r="WEW60" s="34"/>
      <c r="WEX60" s="34"/>
      <c r="WEY60" s="34"/>
      <c r="WEZ60" s="34"/>
      <c r="WFA60" s="34"/>
      <c r="WFB60" s="34"/>
      <c r="WFC60" s="34"/>
      <c r="WFD60" s="34"/>
      <c r="WFE60" s="34"/>
      <c r="WFF60" s="34"/>
      <c r="WFG60" s="34"/>
      <c r="WFH60" s="34"/>
      <c r="WFI60" s="34"/>
      <c r="WFJ60" s="34"/>
      <c r="WFK60" s="34"/>
      <c r="WFL60" s="34"/>
      <c r="WFM60" s="34"/>
      <c r="WFN60" s="34"/>
      <c r="WFO60" s="34"/>
      <c r="WFP60" s="34"/>
      <c r="WFQ60" s="34"/>
      <c r="WFR60" s="34"/>
      <c r="WFS60" s="34"/>
      <c r="WFT60" s="34"/>
      <c r="WFU60" s="34"/>
      <c r="WFV60" s="34"/>
      <c r="WFW60" s="34"/>
      <c r="WFX60" s="34"/>
      <c r="WFY60" s="34"/>
      <c r="WFZ60" s="34"/>
      <c r="WGA60" s="34"/>
      <c r="WGB60" s="34"/>
      <c r="WGC60" s="34"/>
      <c r="WGD60" s="34"/>
      <c r="WGE60" s="34"/>
      <c r="WGF60" s="34"/>
      <c r="WGG60" s="34"/>
      <c r="WGH60" s="34"/>
      <c r="WGI60" s="34"/>
      <c r="WGJ60" s="34"/>
      <c r="WGK60" s="34"/>
      <c r="WGL60" s="34"/>
      <c r="WGM60" s="34"/>
      <c r="WGN60" s="34"/>
      <c r="WGO60" s="34"/>
      <c r="WGP60" s="34"/>
      <c r="WGQ60" s="34"/>
      <c r="WGR60" s="34"/>
      <c r="WGS60" s="34"/>
      <c r="WGT60" s="34"/>
      <c r="WGU60" s="34"/>
      <c r="WGV60" s="34"/>
      <c r="WGW60" s="34"/>
      <c r="WGX60" s="34"/>
      <c r="WGY60" s="34"/>
      <c r="WGZ60" s="34"/>
      <c r="WHA60" s="34"/>
      <c r="WHB60" s="34"/>
      <c r="WHC60" s="34"/>
      <c r="WHD60" s="34"/>
      <c r="WHE60" s="34"/>
      <c r="WHF60" s="34"/>
      <c r="WHG60" s="34"/>
      <c r="WHH60" s="34"/>
      <c r="WHI60" s="34"/>
      <c r="WHJ60" s="34"/>
      <c r="WHK60" s="34"/>
      <c r="WHL60" s="34"/>
      <c r="WHM60" s="34"/>
      <c r="WHN60" s="34"/>
      <c r="WHO60" s="34"/>
      <c r="WHP60" s="34"/>
      <c r="WHQ60" s="34"/>
      <c r="WHR60" s="34"/>
      <c r="WHS60" s="34"/>
      <c r="WHT60" s="34"/>
      <c r="WHU60" s="34"/>
      <c r="WHV60" s="34"/>
      <c r="WHW60" s="34"/>
      <c r="WHX60" s="34"/>
      <c r="WHY60" s="34"/>
      <c r="WHZ60" s="34"/>
      <c r="WIA60" s="34"/>
      <c r="WIB60" s="34"/>
      <c r="WIC60" s="34"/>
      <c r="WID60" s="34"/>
      <c r="WIE60" s="34"/>
      <c r="WIF60" s="34"/>
      <c r="WIG60" s="34"/>
      <c r="WIH60" s="34"/>
      <c r="WII60" s="34"/>
      <c r="WIJ60" s="34"/>
      <c r="WIK60" s="34"/>
      <c r="WIL60" s="34"/>
      <c r="WIM60" s="34"/>
      <c r="WIN60" s="34"/>
      <c r="WIO60" s="34"/>
      <c r="WIP60" s="34"/>
      <c r="WIQ60" s="34"/>
      <c r="WIR60" s="34"/>
      <c r="WIS60" s="34"/>
      <c r="WIT60" s="34"/>
      <c r="WIU60" s="34"/>
      <c r="WIV60" s="34"/>
      <c r="WIW60" s="34"/>
      <c r="WIX60" s="34"/>
      <c r="WIY60" s="34"/>
      <c r="WIZ60" s="34"/>
      <c r="WJA60" s="34"/>
      <c r="WJB60" s="34"/>
      <c r="WJC60" s="34"/>
      <c r="WJD60" s="34"/>
      <c r="WJE60" s="34"/>
      <c r="WJF60" s="34"/>
      <c r="WJG60" s="34"/>
      <c r="WJH60" s="34"/>
      <c r="WJI60" s="34"/>
      <c r="WJJ60" s="34"/>
      <c r="WJK60" s="34"/>
      <c r="WJL60" s="34"/>
      <c r="WJM60" s="34"/>
      <c r="WJN60" s="34"/>
      <c r="WJO60" s="34"/>
      <c r="WJP60" s="34"/>
      <c r="WJQ60" s="34"/>
      <c r="WJR60" s="34"/>
      <c r="WJS60" s="34"/>
      <c r="WJT60" s="34"/>
      <c r="WJU60" s="34"/>
      <c r="WJV60" s="34"/>
      <c r="WJW60" s="34"/>
      <c r="WJX60" s="34"/>
      <c r="WJY60" s="34"/>
      <c r="WJZ60" s="34"/>
      <c r="WKA60" s="34"/>
      <c r="WKB60" s="34"/>
      <c r="WKC60" s="34"/>
      <c r="WKD60" s="34"/>
      <c r="WKE60" s="34"/>
      <c r="WKF60" s="34"/>
      <c r="WKG60" s="34"/>
      <c r="WKH60" s="34"/>
      <c r="WKI60" s="34"/>
      <c r="WKJ60" s="34"/>
      <c r="WKK60" s="34"/>
      <c r="WKL60" s="34"/>
      <c r="WKM60" s="34"/>
      <c r="WKN60" s="34"/>
      <c r="WKO60" s="34"/>
      <c r="WKP60" s="34"/>
      <c r="WKQ60" s="34"/>
      <c r="WKR60" s="34"/>
      <c r="WKS60" s="34"/>
      <c r="WKT60" s="34"/>
      <c r="WKU60" s="34"/>
      <c r="WKV60" s="34"/>
      <c r="WKW60" s="34"/>
      <c r="WKX60" s="34"/>
      <c r="WKY60" s="34"/>
      <c r="WKZ60" s="34"/>
      <c r="WLA60" s="34"/>
      <c r="WLB60" s="34"/>
      <c r="WLC60" s="34"/>
      <c r="WLD60" s="34"/>
      <c r="WLE60" s="34"/>
      <c r="WLF60" s="34"/>
      <c r="WLG60" s="34"/>
      <c r="WLH60" s="34"/>
      <c r="WLI60" s="34"/>
      <c r="WLJ60" s="34"/>
      <c r="WLK60" s="34"/>
      <c r="WLL60" s="34"/>
      <c r="WLM60" s="34"/>
      <c r="WLN60" s="34"/>
      <c r="WLO60" s="34"/>
      <c r="WLP60" s="34"/>
      <c r="WLQ60" s="34"/>
      <c r="WLR60" s="34"/>
      <c r="WLS60" s="34"/>
      <c r="WLT60" s="34"/>
      <c r="WLU60" s="34"/>
      <c r="WLV60" s="34"/>
      <c r="WLW60" s="34"/>
      <c r="WLX60" s="34"/>
      <c r="WLY60" s="34"/>
      <c r="WLZ60" s="34"/>
      <c r="WMA60" s="34"/>
      <c r="WMB60" s="34"/>
      <c r="WMC60" s="34"/>
      <c r="WMD60" s="34"/>
      <c r="WME60" s="34"/>
      <c r="WMF60" s="34"/>
      <c r="WMG60" s="34"/>
      <c r="WMH60" s="34"/>
      <c r="WMI60" s="34"/>
      <c r="WMJ60" s="34"/>
      <c r="WMK60" s="34"/>
      <c r="WML60" s="34"/>
      <c r="WMM60" s="34"/>
      <c r="WMN60" s="34"/>
      <c r="WMO60" s="34"/>
      <c r="WMP60" s="34"/>
      <c r="WMQ60" s="34"/>
      <c r="WMR60" s="34"/>
      <c r="WMS60" s="34"/>
      <c r="WMT60" s="34"/>
      <c r="WMU60" s="34"/>
      <c r="WMV60" s="34"/>
      <c r="WMW60" s="34"/>
      <c r="WMX60" s="34"/>
      <c r="WMY60" s="34"/>
      <c r="WMZ60" s="34"/>
      <c r="WNA60" s="34"/>
      <c r="WNB60" s="34"/>
      <c r="WNC60" s="34"/>
      <c r="WND60" s="34"/>
      <c r="WNE60" s="34"/>
      <c r="WNF60" s="34"/>
      <c r="WNG60" s="34"/>
      <c r="WNH60" s="34"/>
      <c r="WNI60" s="34"/>
      <c r="WNJ60" s="34"/>
      <c r="WNK60" s="34"/>
      <c r="WNL60" s="34"/>
      <c r="WNM60" s="34"/>
      <c r="WNN60" s="34"/>
      <c r="WNO60" s="34"/>
      <c r="WNP60" s="34"/>
      <c r="WNQ60" s="34"/>
      <c r="WNR60" s="34"/>
      <c r="WNS60" s="34"/>
      <c r="WNT60" s="34"/>
      <c r="WNU60" s="34"/>
      <c r="WNV60" s="34"/>
      <c r="WNW60" s="34"/>
      <c r="WNX60" s="34"/>
      <c r="WNY60" s="34"/>
      <c r="WNZ60" s="34"/>
      <c r="WOA60" s="34"/>
      <c r="WOB60" s="34"/>
      <c r="WOC60" s="34"/>
      <c r="WOD60" s="34"/>
      <c r="WOE60" s="34"/>
      <c r="WOF60" s="34"/>
      <c r="WOG60" s="34"/>
      <c r="WOH60" s="34"/>
      <c r="WOI60" s="34"/>
      <c r="WOJ60" s="34"/>
      <c r="WOK60" s="34"/>
      <c r="WOL60" s="34"/>
      <c r="WOM60" s="34"/>
      <c r="WON60" s="34"/>
      <c r="WOO60" s="34"/>
      <c r="WOP60" s="34"/>
      <c r="WOQ60" s="34"/>
      <c r="WOR60" s="34"/>
      <c r="WOS60" s="34"/>
      <c r="WOT60" s="34"/>
      <c r="WOU60" s="34"/>
      <c r="WOV60" s="34"/>
      <c r="WOW60" s="34"/>
      <c r="WOX60" s="34"/>
      <c r="WOY60" s="34"/>
      <c r="WOZ60" s="34"/>
      <c r="WPA60" s="34"/>
      <c r="WPB60" s="34"/>
      <c r="WPC60" s="34"/>
      <c r="WPD60" s="34"/>
      <c r="WPE60" s="34"/>
      <c r="WPF60" s="34"/>
      <c r="WPG60" s="34"/>
      <c r="WPH60" s="34"/>
      <c r="WPI60" s="34"/>
      <c r="WPJ60" s="34"/>
      <c r="WPK60" s="34"/>
      <c r="WPL60" s="34"/>
      <c r="WPM60" s="34"/>
      <c r="WPN60" s="34"/>
      <c r="WPO60" s="34"/>
      <c r="WPP60" s="34"/>
      <c r="WPQ60" s="34"/>
      <c r="WPR60" s="34"/>
      <c r="WPS60" s="34"/>
      <c r="WPT60" s="34"/>
      <c r="WPU60" s="34"/>
      <c r="WPV60" s="34"/>
      <c r="WPW60" s="34"/>
      <c r="WPX60" s="34"/>
      <c r="WPY60" s="34"/>
      <c r="WPZ60" s="34"/>
      <c r="WQA60" s="34"/>
      <c r="WQB60" s="34"/>
      <c r="WQC60" s="34"/>
      <c r="WQD60" s="34"/>
      <c r="WQE60" s="34"/>
      <c r="WQF60" s="34"/>
      <c r="WQG60" s="34"/>
      <c r="WQH60" s="34"/>
      <c r="WQI60" s="34"/>
      <c r="WQJ60" s="34"/>
      <c r="WQK60" s="34"/>
      <c r="WQL60" s="34"/>
      <c r="WQM60" s="34"/>
      <c r="WQN60" s="34"/>
      <c r="WQO60" s="34"/>
      <c r="WQP60" s="34"/>
      <c r="WQQ60" s="34"/>
      <c r="WQR60" s="34"/>
      <c r="WQS60" s="34"/>
      <c r="WQT60" s="34"/>
      <c r="WQU60" s="34"/>
      <c r="WQV60" s="34"/>
      <c r="WQW60" s="34"/>
      <c r="WQX60" s="34"/>
      <c r="WQY60" s="34"/>
      <c r="WQZ60" s="34"/>
      <c r="WRA60" s="34"/>
      <c r="WRB60" s="34"/>
      <c r="WRC60" s="34"/>
      <c r="WRD60" s="34"/>
      <c r="WRE60" s="34"/>
      <c r="WRF60" s="34"/>
      <c r="WRG60" s="34"/>
      <c r="WRH60" s="34"/>
      <c r="WRI60" s="34"/>
      <c r="WRJ60" s="34"/>
      <c r="WRK60" s="34"/>
      <c r="WRL60" s="34"/>
      <c r="WRM60" s="34"/>
      <c r="WRN60" s="34"/>
      <c r="WRO60" s="34"/>
      <c r="WRP60" s="34"/>
      <c r="WRQ60" s="34"/>
      <c r="WRR60" s="34"/>
      <c r="WRS60" s="34"/>
      <c r="WRT60" s="34"/>
      <c r="WRU60" s="34"/>
      <c r="WRV60" s="34"/>
      <c r="WRW60" s="34"/>
      <c r="WRX60" s="34"/>
      <c r="WRY60" s="34"/>
      <c r="WRZ60" s="34"/>
      <c r="WSA60" s="34"/>
      <c r="WSB60" s="34"/>
      <c r="WSC60" s="34"/>
      <c r="WSD60" s="34"/>
      <c r="WSE60" s="34"/>
      <c r="WSF60" s="34"/>
      <c r="WSG60" s="34"/>
      <c r="WSH60" s="34"/>
      <c r="WSI60" s="34"/>
      <c r="WSJ60" s="34"/>
      <c r="WSK60" s="34"/>
      <c r="WSL60" s="34"/>
      <c r="WSM60" s="34"/>
      <c r="WSN60" s="34"/>
      <c r="WSO60" s="34"/>
      <c r="WSP60" s="34"/>
      <c r="WSQ60" s="34"/>
      <c r="WSR60" s="34"/>
      <c r="WSS60" s="34"/>
      <c r="WST60" s="34"/>
      <c r="WSU60" s="34"/>
      <c r="WSV60" s="34"/>
      <c r="WSW60" s="34"/>
      <c r="WSX60" s="34"/>
      <c r="WSY60" s="34"/>
      <c r="WSZ60" s="34"/>
      <c r="WTA60" s="34"/>
      <c r="WTB60" s="34"/>
      <c r="WTC60" s="34"/>
      <c r="WTD60" s="34"/>
      <c r="WTE60" s="34"/>
      <c r="WTF60" s="34"/>
      <c r="WTG60" s="34"/>
      <c r="WTH60" s="34"/>
      <c r="WTI60" s="34"/>
      <c r="WTJ60" s="34"/>
      <c r="WTK60" s="34"/>
      <c r="WTL60" s="34"/>
      <c r="WTM60" s="34"/>
      <c r="WTN60" s="34"/>
      <c r="WTO60" s="34"/>
      <c r="WTP60" s="34"/>
      <c r="WTQ60" s="34"/>
      <c r="WTR60" s="34"/>
      <c r="WTS60" s="34"/>
      <c r="WTT60" s="34"/>
      <c r="WTU60" s="34"/>
      <c r="WTV60" s="34"/>
      <c r="WTW60" s="34"/>
      <c r="WTX60" s="34"/>
      <c r="WTY60" s="34"/>
      <c r="WTZ60" s="34"/>
      <c r="WUA60" s="34"/>
      <c r="WUB60" s="34"/>
      <c r="WUC60" s="34"/>
      <c r="WUD60" s="34"/>
      <c r="WUE60" s="34"/>
      <c r="WUF60" s="34"/>
      <c r="WUG60" s="34"/>
      <c r="WUH60" s="34"/>
      <c r="WUI60" s="34"/>
      <c r="WUJ60" s="34"/>
      <c r="WUK60" s="34"/>
      <c r="WUL60" s="34"/>
      <c r="WUM60" s="34"/>
      <c r="WUN60" s="34"/>
      <c r="WUO60" s="34"/>
      <c r="WUP60" s="34"/>
      <c r="WUQ60" s="34"/>
      <c r="WUR60" s="34"/>
      <c r="WUS60" s="34"/>
      <c r="WUT60" s="34"/>
      <c r="WUU60" s="34"/>
      <c r="WUV60" s="34"/>
      <c r="WUW60" s="34"/>
      <c r="WUX60" s="34"/>
      <c r="WUY60" s="34"/>
      <c r="WUZ60" s="34"/>
      <c r="WVA60" s="34"/>
      <c r="WVB60" s="34"/>
      <c r="WVC60" s="34"/>
      <c r="WVD60" s="34"/>
      <c r="WVE60" s="34"/>
      <c r="WVF60" s="34"/>
      <c r="WVG60" s="34"/>
      <c r="WVH60" s="34"/>
      <c r="WVI60" s="34"/>
      <c r="WVJ60" s="34"/>
      <c r="WVK60" s="34"/>
      <c r="WVL60" s="34"/>
      <c r="WVM60" s="34"/>
      <c r="WVN60" s="34"/>
      <c r="WVO60" s="34"/>
      <c r="WVP60" s="34"/>
      <c r="WVQ60" s="34"/>
      <c r="WVR60" s="34"/>
      <c r="WVS60" s="34"/>
      <c r="WVT60" s="34"/>
    </row>
  </sheetData>
  <mergeCells count="5">
    <mergeCell ref="A1:K1"/>
    <mergeCell ref="A2:K2"/>
    <mergeCell ref="A3:K3"/>
    <mergeCell ref="K5:M5"/>
    <mergeCell ref="G5:I5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topLeftCell="A13" zoomScale="85" zoomScaleNormal="85" zoomScaleSheetLayoutView="85" workbookViewId="0">
      <selection activeCell="F22" sqref="F22"/>
    </sheetView>
  </sheetViews>
  <sheetFormatPr defaultColWidth="9.85546875" defaultRowHeight="20.100000000000001" customHeight="1"/>
  <cols>
    <col min="1" max="1" width="8.7109375" style="13" customWidth="1"/>
    <col min="2" max="2" width="16" style="13" customWidth="1"/>
    <col min="3" max="3" width="15.7109375" style="13" customWidth="1"/>
    <col min="4" max="4" width="4.140625" style="13" customWidth="1"/>
    <col min="5" max="5" width="2" style="13" customWidth="1"/>
    <col min="6" max="6" width="17.7109375" style="14" customWidth="1"/>
    <col min="7" max="7" width="1.7109375" style="14" customWidth="1"/>
    <col min="8" max="8" width="17.7109375" style="14" customWidth="1"/>
    <col min="9" max="9" width="1.7109375" style="14" customWidth="1"/>
    <col min="10" max="10" width="17.7109375" style="15" customWidth="1"/>
    <col min="11" max="11" width="1.7109375" style="14" customWidth="1"/>
    <col min="12" max="12" width="17.7109375" style="15" customWidth="1"/>
    <col min="13" max="13" width="1.7109375" style="16" customWidth="1"/>
    <col min="14" max="14" width="17.7109375" style="15" customWidth="1"/>
    <col min="15" max="15" width="1.7109375" style="13" customWidth="1"/>
    <col min="16" max="16" width="17.7109375" style="13" customWidth="1"/>
    <col min="17" max="17" width="1.7109375" style="13" customWidth="1"/>
    <col min="18" max="18" width="17.7109375" style="13" customWidth="1"/>
    <col min="19" max="255" width="9.85546875" style="13"/>
    <col min="256" max="256" width="8.7109375" style="13" customWidth="1"/>
    <col min="257" max="257" width="9.5703125" style="13" customWidth="1"/>
    <col min="258" max="258" width="13.140625" style="13" customWidth="1"/>
    <col min="259" max="259" width="5.7109375" style="13" customWidth="1"/>
    <col min="260" max="260" width="9" style="13" customWidth="1"/>
    <col min="261" max="261" width="1.7109375" style="13" customWidth="1"/>
    <col min="262" max="262" width="15.28515625" style="13" customWidth="1"/>
    <col min="263" max="263" width="2.7109375" style="13" customWidth="1"/>
    <col min="264" max="264" width="12.7109375" style="13" customWidth="1"/>
    <col min="265" max="265" width="2.7109375" style="13" customWidth="1"/>
    <col min="266" max="266" width="15.85546875" style="13" customWidth="1"/>
    <col min="267" max="267" width="2.7109375" style="13" customWidth="1"/>
    <col min="268" max="268" width="13.140625" style="13" customWidth="1"/>
    <col min="269" max="269" width="2.7109375" style="13" customWidth="1"/>
    <col min="270" max="270" width="13.140625" style="13" customWidth="1"/>
    <col min="271" max="511" width="9.85546875" style="13"/>
    <col min="512" max="512" width="8.7109375" style="13" customWidth="1"/>
    <col min="513" max="513" width="9.5703125" style="13" customWidth="1"/>
    <col min="514" max="514" width="13.140625" style="13" customWidth="1"/>
    <col min="515" max="515" width="5.7109375" style="13" customWidth="1"/>
    <col min="516" max="516" width="9" style="13" customWidth="1"/>
    <col min="517" max="517" width="1.7109375" style="13" customWidth="1"/>
    <col min="518" max="518" width="15.28515625" style="13" customWidth="1"/>
    <col min="519" max="519" width="2.7109375" style="13" customWidth="1"/>
    <col min="520" max="520" width="12.7109375" style="13" customWidth="1"/>
    <col min="521" max="521" width="2.7109375" style="13" customWidth="1"/>
    <col min="522" max="522" width="15.85546875" style="13" customWidth="1"/>
    <col min="523" max="523" width="2.7109375" style="13" customWidth="1"/>
    <col min="524" max="524" width="13.140625" style="13" customWidth="1"/>
    <col min="525" max="525" width="2.7109375" style="13" customWidth="1"/>
    <col min="526" max="526" width="13.140625" style="13" customWidth="1"/>
    <col min="527" max="767" width="9.85546875" style="13"/>
    <col min="768" max="768" width="8.7109375" style="13" customWidth="1"/>
    <col min="769" max="769" width="9.5703125" style="13" customWidth="1"/>
    <col min="770" max="770" width="13.140625" style="13" customWidth="1"/>
    <col min="771" max="771" width="5.7109375" style="13" customWidth="1"/>
    <col min="772" max="772" width="9" style="13" customWidth="1"/>
    <col min="773" max="773" width="1.7109375" style="13" customWidth="1"/>
    <col min="774" max="774" width="15.28515625" style="13" customWidth="1"/>
    <col min="775" max="775" width="2.7109375" style="13" customWidth="1"/>
    <col min="776" max="776" width="12.7109375" style="13" customWidth="1"/>
    <col min="777" max="777" width="2.7109375" style="13" customWidth="1"/>
    <col min="778" max="778" width="15.85546875" style="13" customWidth="1"/>
    <col min="779" max="779" width="2.7109375" style="13" customWidth="1"/>
    <col min="780" max="780" width="13.140625" style="13" customWidth="1"/>
    <col min="781" max="781" width="2.7109375" style="13" customWidth="1"/>
    <col min="782" max="782" width="13.140625" style="13" customWidth="1"/>
    <col min="783" max="1023" width="9.85546875" style="13"/>
    <col min="1024" max="1024" width="8.7109375" style="13" customWidth="1"/>
    <col min="1025" max="1025" width="9.5703125" style="13" customWidth="1"/>
    <col min="1026" max="1026" width="13.140625" style="13" customWidth="1"/>
    <col min="1027" max="1027" width="5.7109375" style="13" customWidth="1"/>
    <col min="1028" max="1028" width="9" style="13" customWidth="1"/>
    <col min="1029" max="1029" width="1.7109375" style="13" customWidth="1"/>
    <col min="1030" max="1030" width="15.28515625" style="13" customWidth="1"/>
    <col min="1031" max="1031" width="2.7109375" style="13" customWidth="1"/>
    <col min="1032" max="1032" width="12.7109375" style="13" customWidth="1"/>
    <col min="1033" max="1033" width="2.7109375" style="13" customWidth="1"/>
    <col min="1034" max="1034" width="15.85546875" style="13" customWidth="1"/>
    <col min="1035" max="1035" width="2.7109375" style="13" customWidth="1"/>
    <col min="1036" max="1036" width="13.140625" style="13" customWidth="1"/>
    <col min="1037" max="1037" width="2.7109375" style="13" customWidth="1"/>
    <col min="1038" max="1038" width="13.140625" style="13" customWidth="1"/>
    <col min="1039" max="1279" width="9.85546875" style="13"/>
    <col min="1280" max="1280" width="8.7109375" style="13" customWidth="1"/>
    <col min="1281" max="1281" width="9.5703125" style="13" customWidth="1"/>
    <col min="1282" max="1282" width="13.140625" style="13" customWidth="1"/>
    <col min="1283" max="1283" width="5.7109375" style="13" customWidth="1"/>
    <col min="1284" max="1284" width="9" style="13" customWidth="1"/>
    <col min="1285" max="1285" width="1.7109375" style="13" customWidth="1"/>
    <col min="1286" max="1286" width="15.28515625" style="13" customWidth="1"/>
    <col min="1287" max="1287" width="2.7109375" style="13" customWidth="1"/>
    <col min="1288" max="1288" width="12.7109375" style="13" customWidth="1"/>
    <col min="1289" max="1289" width="2.7109375" style="13" customWidth="1"/>
    <col min="1290" max="1290" width="15.85546875" style="13" customWidth="1"/>
    <col min="1291" max="1291" width="2.7109375" style="13" customWidth="1"/>
    <col min="1292" max="1292" width="13.140625" style="13" customWidth="1"/>
    <col min="1293" max="1293" width="2.7109375" style="13" customWidth="1"/>
    <col min="1294" max="1294" width="13.140625" style="13" customWidth="1"/>
    <col min="1295" max="1535" width="9.85546875" style="13"/>
    <col min="1536" max="1536" width="8.7109375" style="13" customWidth="1"/>
    <col min="1537" max="1537" width="9.5703125" style="13" customWidth="1"/>
    <col min="1538" max="1538" width="13.140625" style="13" customWidth="1"/>
    <col min="1539" max="1539" width="5.7109375" style="13" customWidth="1"/>
    <col min="1540" max="1540" width="9" style="13" customWidth="1"/>
    <col min="1541" max="1541" width="1.7109375" style="13" customWidth="1"/>
    <col min="1542" max="1542" width="15.28515625" style="13" customWidth="1"/>
    <col min="1543" max="1543" width="2.7109375" style="13" customWidth="1"/>
    <col min="1544" max="1544" width="12.7109375" style="13" customWidth="1"/>
    <col min="1545" max="1545" width="2.7109375" style="13" customWidth="1"/>
    <col min="1546" max="1546" width="15.85546875" style="13" customWidth="1"/>
    <col min="1547" max="1547" width="2.7109375" style="13" customWidth="1"/>
    <col min="1548" max="1548" width="13.140625" style="13" customWidth="1"/>
    <col min="1549" max="1549" width="2.7109375" style="13" customWidth="1"/>
    <col min="1550" max="1550" width="13.140625" style="13" customWidth="1"/>
    <col min="1551" max="1791" width="9.85546875" style="13"/>
    <col min="1792" max="1792" width="8.7109375" style="13" customWidth="1"/>
    <col min="1793" max="1793" width="9.5703125" style="13" customWidth="1"/>
    <col min="1794" max="1794" width="13.140625" style="13" customWidth="1"/>
    <col min="1795" max="1795" width="5.7109375" style="13" customWidth="1"/>
    <col min="1796" max="1796" width="9" style="13" customWidth="1"/>
    <col min="1797" max="1797" width="1.7109375" style="13" customWidth="1"/>
    <col min="1798" max="1798" width="15.28515625" style="13" customWidth="1"/>
    <col min="1799" max="1799" width="2.7109375" style="13" customWidth="1"/>
    <col min="1800" max="1800" width="12.7109375" style="13" customWidth="1"/>
    <col min="1801" max="1801" width="2.7109375" style="13" customWidth="1"/>
    <col min="1802" max="1802" width="15.85546875" style="13" customWidth="1"/>
    <col min="1803" max="1803" width="2.7109375" style="13" customWidth="1"/>
    <col min="1804" max="1804" width="13.140625" style="13" customWidth="1"/>
    <col min="1805" max="1805" width="2.7109375" style="13" customWidth="1"/>
    <col min="1806" max="1806" width="13.140625" style="13" customWidth="1"/>
    <col min="1807" max="2047" width="9.85546875" style="13"/>
    <col min="2048" max="2048" width="8.7109375" style="13" customWidth="1"/>
    <col min="2049" max="2049" width="9.5703125" style="13" customWidth="1"/>
    <col min="2050" max="2050" width="13.140625" style="13" customWidth="1"/>
    <col min="2051" max="2051" width="5.7109375" style="13" customWidth="1"/>
    <col min="2052" max="2052" width="9" style="13" customWidth="1"/>
    <col min="2053" max="2053" width="1.7109375" style="13" customWidth="1"/>
    <col min="2054" max="2054" width="15.28515625" style="13" customWidth="1"/>
    <col min="2055" max="2055" width="2.7109375" style="13" customWidth="1"/>
    <col min="2056" max="2056" width="12.7109375" style="13" customWidth="1"/>
    <col min="2057" max="2057" width="2.7109375" style="13" customWidth="1"/>
    <col min="2058" max="2058" width="15.85546875" style="13" customWidth="1"/>
    <col min="2059" max="2059" width="2.7109375" style="13" customWidth="1"/>
    <col min="2060" max="2060" width="13.140625" style="13" customWidth="1"/>
    <col min="2061" max="2061" width="2.7109375" style="13" customWidth="1"/>
    <col min="2062" max="2062" width="13.140625" style="13" customWidth="1"/>
    <col min="2063" max="2303" width="9.85546875" style="13"/>
    <col min="2304" max="2304" width="8.7109375" style="13" customWidth="1"/>
    <col min="2305" max="2305" width="9.5703125" style="13" customWidth="1"/>
    <col min="2306" max="2306" width="13.140625" style="13" customWidth="1"/>
    <col min="2307" max="2307" width="5.7109375" style="13" customWidth="1"/>
    <col min="2308" max="2308" width="9" style="13" customWidth="1"/>
    <col min="2309" max="2309" width="1.7109375" style="13" customWidth="1"/>
    <col min="2310" max="2310" width="15.28515625" style="13" customWidth="1"/>
    <col min="2311" max="2311" width="2.7109375" style="13" customWidth="1"/>
    <col min="2312" max="2312" width="12.7109375" style="13" customWidth="1"/>
    <col min="2313" max="2313" width="2.7109375" style="13" customWidth="1"/>
    <col min="2314" max="2314" width="15.85546875" style="13" customWidth="1"/>
    <col min="2315" max="2315" width="2.7109375" style="13" customWidth="1"/>
    <col min="2316" max="2316" width="13.140625" style="13" customWidth="1"/>
    <col min="2317" max="2317" width="2.7109375" style="13" customWidth="1"/>
    <col min="2318" max="2318" width="13.140625" style="13" customWidth="1"/>
    <col min="2319" max="2559" width="9.85546875" style="13"/>
    <col min="2560" max="2560" width="8.7109375" style="13" customWidth="1"/>
    <col min="2561" max="2561" width="9.5703125" style="13" customWidth="1"/>
    <col min="2562" max="2562" width="13.140625" style="13" customWidth="1"/>
    <col min="2563" max="2563" width="5.7109375" style="13" customWidth="1"/>
    <col min="2564" max="2564" width="9" style="13" customWidth="1"/>
    <col min="2565" max="2565" width="1.7109375" style="13" customWidth="1"/>
    <col min="2566" max="2566" width="15.28515625" style="13" customWidth="1"/>
    <col min="2567" max="2567" width="2.7109375" style="13" customWidth="1"/>
    <col min="2568" max="2568" width="12.7109375" style="13" customWidth="1"/>
    <col min="2569" max="2569" width="2.7109375" style="13" customWidth="1"/>
    <col min="2570" max="2570" width="15.85546875" style="13" customWidth="1"/>
    <col min="2571" max="2571" width="2.7109375" style="13" customWidth="1"/>
    <col min="2572" max="2572" width="13.140625" style="13" customWidth="1"/>
    <col min="2573" max="2573" width="2.7109375" style="13" customWidth="1"/>
    <col min="2574" max="2574" width="13.140625" style="13" customWidth="1"/>
    <col min="2575" max="2815" width="9.85546875" style="13"/>
    <col min="2816" max="2816" width="8.7109375" style="13" customWidth="1"/>
    <col min="2817" max="2817" width="9.5703125" style="13" customWidth="1"/>
    <col min="2818" max="2818" width="13.140625" style="13" customWidth="1"/>
    <col min="2819" max="2819" width="5.7109375" style="13" customWidth="1"/>
    <col min="2820" max="2820" width="9" style="13" customWidth="1"/>
    <col min="2821" max="2821" width="1.7109375" style="13" customWidth="1"/>
    <col min="2822" max="2822" width="15.28515625" style="13" customWidth="1"/>
    <col min="2823" max="2823" width="2.7109375" style="13" customWidth="1"/>
    <col min="2824" max="2824" width="12.7109375" style="13" customWidth="1"/>
    <col min="2825" max="2825" width="2.7109375" style="13" customWidth="1"/>
    <col min="2826" max="2826" width="15.85546875" style="13" customWidth="1"/>
    <col min="2827" max="2827" width="2.7109375" style="13" customWidth="1"/>
    <col min="2828" max="2828" width="13.140625" style="13" customWidth="1"/>
    <col min="2829" max="2829" width="2.7109375" style="13" customWidth="1"/>
    <col min="2830" max="2830" width="13.140625" style="13" customWidth="1"/>
    <col min="2831" max="3071" width="9.85546875" style="13"/>
    <col min="3072" max="3072" width="8.7109375" style="13" customWidth="1"/>
    <col min="3073" max="3073" width="9.5703125" style="13" customWidth="1"/>
    <col min="3074" max="3074" width="13.140625" style="13" customWidth="1"/>
    <col min="3075" max="3075" width="5.7109375" style="13" customWidth="1"/>
    <col min="3076" max="3076" width="9" style="13" customWidth="1"/>
    <col min="3077" max="3077" width="1.7109375" style="13" customWidth="1"/>
    <col min="3078" max="3078" width="15.28515625" style="13" customWidth="1"/>
    <col min="3079" max="3079" width="2.7109375" style="13" customWidth="1"/>
    <col min="3080" max="3080" width="12.7109375" style="13" customWidth="1"/>
    <col min="3081" max="3081" width="2.7109375" style="13" customWidth="1"/>
    <col min="3082" max="3082" width="15.85546875" style="13" customWidth="1"/>
    <col min="3083" max="3083" width="2.7109375" style="13" customWidth="1"/>
    <col min="3084" max="3084" width="13.140625" style="13" customWidth="1"/>
    <col min="3085" max="3085" width="2.7109375" style="13" customWidth="1"/>
    <col min="3086" max="3086" width="13.140625" style="13" customWidth="1"/>
    <col min="3087" max="3327" width="9.85546875" style="13"/>
    <col min="3328" max="3328" width="8.7109375" style="13" customWidth="1"/>
    <col min="3329" max="3329" width="9.5703125" style="13" customWidth="1"/>
    <col min="3330" max="3330" width="13.140625" style="13" customWidth="1"/>
    <col min="3331" max="3331" width="5.7109375" style="13" customWidth="1"/>
    <col min="3332" max="3332" width="9" style="13" customWidth="1"/>
    <col min="3333" max="3333" width="1.7109375" style="13" customWidth="1"/>
    <col min="3334" max="3334" width="15.28515625" style="13" customWidth="1"/>
    <col min="3335" max="3335" width="2.7109375" style="13" customWidth="1"/>
    <col min="3336" max="3336" width="12.7109375" style="13" customWidth="1"/>
    <col min="3337" max="3337" width="2.7109375" style="13" customWidth="1"/>
    <col min="3338" max="3338" width="15.85546875" style="13" customWidth="1"/>
    <col min="3339" max="3339" width="2.7109375" style="13" customWidth="1"/>
    <col min="3340" max="3340" width="13.140625" style="13" customWidth="1"/>
    <col min="3341" max="3341" width="2.7109375" style="13" customWidth="1"/>
    <col min="3342" max="3342" width="13.140625" style="13" customWidth="1"/>
    <col min="3343" max="3583" width="9.85546875" style="13"/>
    <col min="3584" max="3584" width="8.7109375" style="13" customWidth="1"/>
    <col min="3585" max="3585" width="9.5703125" style="13" customWidth="1"/>
    <col min="3586" max="3586" width="13.140625" style="13" customWidth="1"/>
    <col min="3587" max="3587" width="5.7109375" style="13" customWidth="1"/>
    <col min="3588" max="3588" width="9" style="13" customWidth="1"/>
    <col min="3589" max="3589" width="1.7109375" style="13" customWidth="1"/>
    <col min="3590" max="3590" width="15.28515625" style="13" customWidth="1"/>
    <col min="3591" max="3591" width="2.7109375" style="13" customWidth="1"/>
    <col min="3592" max="3592" width="12.7109375" style="13" customWidth="1"/>
    <col min="3593" max="3593" width="2.7109375" style="13" customWidth="1"/>
    <col min="3594" max="3594" width="15.85546875" style="13" customWidth="1"/>
    <col min="3595" max="3595" width="2.7109375" style="13" customWidth="1"/>
    <col min="3596" max="3596" width="13.140625" style="13" customWidth="1"/>
    <col min="3597" max="3597" width="2.7109375" style="13" customWidth="1"/>
    <col min="3598" max="3598" width="13.140625" style="13" customWidth="1"/>
    <col min="3599" max="3839" width="9.85546875" style="13"/>
    <col min="3840" max="3840" width="8.7109375" style="13" customWidth="1"/>
    <col min="3841" max="3841" width="9.5703125" style="13" customWidth="1"/>
    <col min="3842" max="3842" width="13.140625" style="13" customWidth="1"/>
    <col min="3843" max="3843" width="5.7109375" style="13" customWidth="1"/>
    <col min="3844" max="3844" width="9" style="13" customWidth="1"/>
    <col min="3845" max="3845" width="1.7109375" style="13" customWidth="1"/>
    <col min="3846" max="3846" width="15.28515625" style="13" customWidth="1"/>
    <col min="3847" max="3847" width="2.7109375" style="13" customWidth="1"/>
    <col min="3848" max="3848" width="12.7109375" style="13" customWidth="1"/>
    <col min="3849" max="3849" width="2.7109375" style="13" customWidth="1"/>
    <col min="3850" max="3850" width="15.85546875" style="13" customWidth="1"/>
    <col min="3851" max="3851" width="2.7109375" style="13" customWidth="1"/>
    <col min="3852" max="3852" width="13.140625" style="13" customWidth="1"/>
    <col min="3853" max="3853" width="2.7109375" style="13" customWidth="1"/>
    <col min="3854" max="3854" width="13.140625" style="13" customWidth="1"/>
    <col min="3855" max="4095" width="9.85546875" style="13"/>
    <col min="4096" max="4096" width="8.7109375" style="13" customWidth="1"/>
    <col min="4097" max="4097" width="9.5703125" style="13" customWidth="1"/>
    <col min="4098" max="4098" width="13.140625" style="13" customWidth="1"/>
    <col min="4099" max="4099" width="5.7109375" style="13" customWidth="1"/>
    <col min="4100" max="4100" width="9" style="13" customWidth="1"/>
    <col min="4101" max="4101" width="1.7109375" style="13" customWidth="1"/>
    <col min="4102" max="4102" width="15.28515625" style="13" customWidth="1"/>
    <col min="4103" max="4103" width="2.7109375" style="13" customWidth="1"/>
    <col min="4104" max="4104" width="12.7109375" style="13" customWidth="1"/>
    <col min="4105" max="4105" width="2.7109375" style="13" customWidth="1"/>
    <col min="4106" max="4106" width="15.85546875" style="13" customWidth="1"/>
    <col min="4107" max="4107" width="2.7109375" style="13" customWidth="1"/>
    <col min="4108" max="4108" width="13.140625" style="13" customWidth="1"/>
    <col min="4109" max="4109" width="2.7109375" style="13" customWidth="1"/>
    <col min="4110" max="4110" width="13.140625" style="13" customWidth="1"/>
    <col min="4111" max="4351" width="9.85546875" style="13"/>
    <col min="4352" max="4352" width="8.7109375" style="13" customWidth="1"/>
    <col min="4353" max="4353" width="9.5703125" style="13" customWidth="1"/>
    <col min="4354" max="4354" width="13.140625" style="13" customWidth="1"/>
    <col min="4355" max="4355" width="5.7109375" style="13" customWidth="1"/>
    <col min="4356" max="4356" width="9" style="13" customWidth="1"/>
    <col min="4357" max="4357" width="1.7109375" style="13" customWidth="1"/>
    <col min="4358" max="4358" width="15.28515625" style="13" customWidth="1"/>
    <col min="4359" max="4359" width="2.7109375" style="13" customWidth="1"/>
    <col min="4360" max="4360" width="12.7109375" style="13" customWidth="1"/>
    <col min="4361" max="4361" width="2.7109375" style="13" customWidth="1"/>
    <col min="4362" max="4362" width="15.85546875" style="13" customWidth="1"/>
    <col min="4363" max="4363" width="2.7109375" style="13" customWidth="1"/>
    <col min="4364" max="4364" width="13.140625" style="13" customWidth="1"/>
    <col min="4365" max="4365" width="2.7109375" style="13" customWidth="1"/>
    <col min="4366" max="4366" width="13.140625" style="13" customWidth="1"/>
    <col min="4367" max="4607" width="9.85546875" style="13"/>
    <col min="4608" max="4608" width="8.7109375" style="13" customWidth="1"/>
    <col min="4609" max="4609" width="9.5703125" style="13" customWidth="1"/>
    <col min="4610" max="4610" width="13.140625" style="13" customWidth="1"/>
    <col min="4611" max="4611" width="5.7109375" style="13" customWidth="1"/>
    <col min="4612" max="4612" width="9" style="13" customWidth="1"/>
    <col min="4613" max="4613" width="1.7109375" style="13" customWidth="1"/>
    <col min="4614" max="4614" width="15.28515625" style="13" customWidth="1"/>
    <col min="4615" max="4615" width="2.7109375" style="13" customWidth="1"/>
    <col min="4616" max="4616" width="12.7109375" style="13" customWidth="1"/>
    <col min="4617" max="4617" width="2.7109375" style="13" customWidth="1"/>
    <col min="4618" max="4618" width="15.85546875" style="13" customWidth="1"/>
    <col min="4619" max="4619" width="2.7109375" style="13" customWidth="1"/>
    <col min="4620" max="4620" width="13.140625" style="13" customWidth="1"/>
    <col min="4621" max="4621" width="2.7109375" style="13" customWidth="1"/>
    <col min="4622" max="4622" width="13.140625" style="13" customWidth="1"/>
    <col min="4623" max="4863" width="9.85546875" style="13"/>
    <col min="4864" max="4864" width="8.7109375" style="13" customWidth="1"/>
    <col min="4865" max="4865" width="9.5703125" style="13" customWidth="1"/>
    <col min="4866" max="4866" width="13.140625" style="13" customWidth="1"/>
    <col min="4867" max="4867" width="5.7109375" style="13" customWidth="1"/>
    <col min="4868" max="4868" width="9" style="13" customWidth="1"/>
    <col min="4869" max="4869" width="1.7109375" style="13" customWidth="1"/>
    <col min="4870" max="4870" width="15.28515625" style="13" customWidth="1"/>
    <col min="4871" max="4871" width="2.7109375" style="13" customWidth="1"/>
    <col min="4872" max="4872" width="12.7109375" style="13" customWidth="1"/>
    <col min="4873" max="4873" width="2.7109375" style="13" customWidth="1"/>
    <col min="4874" max="4874" width="15.85546875" style="13" customWidth="1"/>
    <col min="4875" max="4875" width="2.7109375" style="13" customWidth="1"/>
    <col min="4876" max="4876" width="13.140625" style="13" customWidth="1"/>
    <col min="4877" max="4877" width="2.7109375" style="13" customWidth="1"/>
    <col min="4878" max="4878" width="13.140625" style="13" customWidth="1"/>
    <col min="4879" max="5119" width="9.85546875" style="13"/>
    <col min="5120" max="5120" width="8.7109375" style="13" customWidth="1"/>
    <col min="5121" max="5121" width="9.5703125" style="13" customWidth="1"/>
    <col min="5122" max="5122" width="13.140625" style="13" customWidth="1"/>
    <col min="5123" max="5123" width="5.7109375" style="13" customWidth="1"/>
    <col min="5124" max="5124" width="9" style="13" customWidth="1"/>
    <col min="5125" max="5125" width="1.7109375" style="13" customWidth="1"/>
    <col min="5126" max="5126" width="15.28515625" style="13" customWidth="1"/>
    <col min="5127" max="5127" width="2.7109375" style="13" customWidth="1"/>
    <col min="5128" max="5128" width="12.7109375" style="13" customWidth="1"/>
    <col min="5129" max="5129" width="2.7109375" style="13" customWidth="1"/>
    <col min="5130" max="5130" width="15.85546875" style="13" customWidth="1"/>
    <col min="5131" max="5131" width="2.7109375" style="13" customWidth="1"/>
    <col min="5132" max="5132" width="13.140625" style="13" customWidth="1"/>
    <col min="5133" max="5133" width="2.7109375" style="13" customWidth="1"/>
    <col min="5134" max="5134" width="13.140625" style="13" customWidth="1"/>
    <col min="5135" max="5375" width="9.85546875" style="13"/>
    <col min="5376" max="5376" width="8.7109375" style="13" customWidth="1"/>
    <col min="5377" max="5377" width="9.5703125" style="13" customWidth="1"/>
    <col min="5378" max="5378" width="13.140625" style="13" customWidth="1"/>
    <col min="5379" max="5379" width="5.7109375" style="13" customWidth="1"/>
    <col min="5380" max="5380" width="9" style="13" customWidth="1"/>
    <col min="5381" max="5381" width="1.7109375" style="13" customWidth="1"/>
    <col min="5382" max="5382" width="15.28515625" style="13" customWidth="1"/>
    <col min="5383" max="5383" width="2.7109375" style="13" customWidth="1"/>
    <col min="5384" max="5384" width="12.7109375" style="13" customWidth="1"/>
    <col min="5385" max="5385" width="2.7109375" style="13" customWidth="1"/>
    <col min="5386" max="5386" width="15.85546875" style="13" customWidth="1"/>
    <col min="5387" max="5387" width="2.7109375" style="13" customWidth="1"/>
    <col min="5388" max="5388" width="13.140625" style="13" customWidth="1"/>
    <col min="5389" max="5389" width="2.7109375" style="13" customWidth="1"/>
    <col min="5390" max="5390" width="13.140625" style="13" customWidth="1"/>
    <col min="5391" max="5631" width="9.85546875" style="13"/>
    <col min="5632" max="5632" width="8.7109375" style="13" customWidth="1"/>
    <col min="5633" max="5633" width="9.5703125" style="13" customWidth="1"/>
    <col min="5634" max="5634" width="13.140625" style="13" customWidth="1"/>
    <col min="5635" max="5635" width="5.7109375" style="13" customWidth="1"/>
    <col min="5636" max="5636" width="9" style="13" customWidth="1"/>
    <col min="5637" max="5637" width="1.7109375" style="13" customWidth="1"/>
    <col min="5638" max="5638" width="15.28515625" style="13" customWidth="1"/>
    <col min="5639" max="5639" width="2.7109375" style="13" customWidth="1"/>
    <col min="5640" max="5640" width="12.7109375" style="13" customWidth="1"/>
    <col min="5641" max="5641" width="2.7109375" style="13" customWidth="1"/>
    <col min="5642" max="5642" width="15.85546875" style="13" customWidth="1"/>
    <col min="5643" max="5643" width="2.7109375" style="13" customWidth="1"/>
    <col min="5644" max="5644" width="13.140625" style="13" customWidth="1"/>
    <col min="5645" max="5645" width="2.7109375" style="13" customWidth="1"/>
    <col min="5646" max="5646" width="13.140625" style="13" customWidth="1"/>
    <col min="5647" max="5887" width="9.85546875" style="13"/>
    <col min="5888" max="5888" width="8.7109375" style="13" customWidth="1"/>
    <col min="5889" max="5889" width="9.5703125" style="13" customWidth="1"/>
    <col min="5890" max="5890" width="13.140625" style="13" customWidth="1"/>
    <col min="5891" max="5891" width="5.7109375" style="13" customWidth="1"/>
    <col min="5892" max="5892" width="9" style="13" customWidth="1"/>
    <col min="5893" max="5893" width="1.7109375" style="13" customWidth="1"/>
    <col min="5894" max="5894" width="15.28515625" style="13" customWidth="1"/>
    <col min="5895" max="5895" width="2.7109375" style="13" customWidth="1"/>
    <col min="5896" max="5896" width="12.7109375" style="13" customWidth="1"/>
    <col min="5897" max="5897" width="2.7109375" style="13" customWidth="1"/>
    <col min="5898" max="5898" width="15.85546875" style="13" customWidth="1"/>
    <col min="5899" max="5899" width="2.7109375" style="13" customWidth="1"/>
    <col min="5900" max="5900" width="13.140625" style="13" customWidth="1"/>
    <col min="5901" max="5901" width="2.7109375" style="13" customWidth="1"/>
    <col min="5902" max="5902" width="13.140625" style="13" customWidth="1"/>
    <col min="5903" max="6143" width="9.85546875" style="13"/>
    <col min="6144" max="6144" width="8.7109375" style="13" customWidth="1"/>
    <col min="6145" max="6145" width="9.5703125" style="13" customWidth="1"/>
    <col min="6146" max="6146" width="13.140625" style="13" customWidth="1"/>
    <col min="6147" max="6147" width="5.7109375" style="13" customWidth="1"/>
    <col min="6148" max="6148" width="9" style="13" customWidth="1"/>
    <col min="6149" max="6149" width="1.7109375" style="13" customWidth="1"/>
    <col min="6150" max="6150" width="15.28515625" style="13" customWidth="1"/>
    <col min="6151" max="6151" width="2.7109375" style="13" customWidth="1"/>
    <col min="6152" max="6152" width="12.7109375" style="13" customWidth="1"/>
    <col min="6153" max="6153" width="2.7109375" style="13" customWidth="1"/>
    <col min="6154" max="6154" width="15.85546875" style="13" customWidth="1"/>
    <col min="6155" max="6155" width="2.7109375" style="13" customWidth="1"/>
    <col min="6156" max="6156" width="13.140625" style="13" customWidth="1"/>
    <col min="6157" max="6157" width="2.7109375" style="13" customWidth="1"/>
    <col min="6158" max="6158" width="13.140625" style="13" customWidth="1"/>
    <col min="6159" max="6399" width="9.85546875" style="13"/>
    <col min="6400" max="6400" width="8.7109375" style="13" customWidth="1"/>
    <col min="6401" max="6401" width="9.5703125" style="13" customWidth="1"/>
    <col min="6402" max="6402" width="13.140625" style="13" customWidth="1"/>
    <col min="6403" max="6403" width="5.7109375" style="13" customWidth="1"/>
    <col min="6404" max="6404" width="9" style="13" customWidth="1"/>
    <col min="6405" max="6405" width="1.7109375" style="13" customWidth="1"/>
    <col min="6406" max="6406" width="15.28515625" style="13" customWidth="1"/>
    <col min="6407" max="6407" width="2.7109375" style="13" customWidth="1"/>
    <col min="6408" max="6408" width="12.7109375" style="13" customWidth="1"/>
    <col min="6409" max="6409" width="2.7109375" style="13" customWidth="1"/>
    <col min="6410" max="6410" width="15.85546875" style="13" customWidth="1"/>
    <col min="6411" max="6411" width="2.7109375" style="13" customWidth="1"/>
    <col min="6412" max="6412" width="13.140625" style="13" customWidth="1"/>
    <col min="6413" max="6413" width="2.7109375" style="13" customWidth="1"/>
    <col min="6414" max="6414" width="13.140625" style="13" customWidth="1"/>
    <col min="6415" max="6655" width="9.85546875" style="13"/>
    <col min="6656" max="6656" width="8.7109375" style="13" customWidth="1"/>
    <col min="6657" max="6657" width="9.5703125" style="13" customWidth="1"/>
    <col min="6658" max="6658" width="13.140625" style="13" customWidth="1"/>
    <col min="6659" max="6659" width="5.7109375" style="13" customWidth="1"/>
    <col min="6660" max="6660" width="9" style="13" customWidth="1"/>
    <col min="6661" max="6661" width="1.7109375" style="13" customWidth="1"/>
    <col min="6662" max="6662" width="15.28515625" style="13" customWidth="1"/>
    <col min="6663" max="6663" width="2.7109375" style="13" customWidth="1"/>
    <col min="6664" max="6664" width="12.7109375" style="13" customWidth="1"/>
    <col min="6665" max="6665" width="2.7109375" style="13" customWidth="1"/>
    <col min="6666" max="6666" width="15.85546875" style="13" customWidth="1"/>
    <col min="6667" max="6667" width="2.7109375" style="13" customWidth="1"/>
    <col min="6668" max="6668" width="13.140625" style="13" customWidth="1"/>
    <col min="6669" max="6669" width="2.7109375" style="13" customWidth="1"/>
    <col min="6670" max="6670" width="13.140625" style="13" customWidth="1"/>
    <col min="6671" max="6911" width="9.85546875" style="13"/>
    <col min="6912" max="6912" width="8.7109375" style="13" customWidth="1"/>
    <col min="6913" max="6913" width="9.5703125" style="13" customWidth="1"/>
    <col min="6914" max="6914" width="13.140625" style="13" customWidth="1"/>
    <col min="6915" max="6915" width="5.7109375" style="13" customWidth="1"/>
    <col min="6916" max="6916" width="9" style="13" customWidth="1"/>
    <col min="6917" max="6917" width="1.7109375" style="13" customWidth="1"/>
    <col min="6918" max="6918" width="15.28515625" style="13" customWidth="1"/>
    <col min="6919" max="6919" width="2.7109375" style="13" customWidth="1"/>
    <col min="6920" max="6920" width="12.7109375" style="13" customWidth="1"/>
    <col min="6921" max="6921" width="2.7109375" style="13" customWidth="1"/>
    <col min="6922" max="6922" width="15.85546875" style="13" customWidth="1"/>
    <col min="6923" max="6923" width="2.7109375" style="13" customWidth="1"/>
    <col min="6924" max="6924" width="13.140625" style="13" customWidth="1"/>
    <col min="6925" max="6925" width="2.7109375" style="13" customWidth="1"/>
    <col min="6926" max="6926" width="13.140625" style="13" customWidth="1"/>
    <col min="6927" max="7167" width="9.85546875" style="13"/>
    <col min="7168" max="7168" width="8.7109375" style="13" customWidth="1"/>
    <col min="7169" max="7169" width="9.5703125" style="13" customWidth="1"/>
    <col min="7170" max="7170" width="13.140625" style="13" customWidth="1"/>
    <col min="7171" max="7171" width="5.7109375" style="13" customWidth="1"/>
    <col min="7172" max="7172" width="9" style="13" customWidth="1"/>
    <col min="7173" max="7173" width="1.7109375" style="13" customWidth="1"/>
    <col min="7174" max="7174" width="15.28515625" style="13" customWidth="1"/>
    <col min="7175" max="7175" width="2.7109375" style="13" customWidth="1"/>
    <col min="7176" max="7176" width="12.7109375" style="13" customWidth="1"/>
    <col min="7177" max="7177" width="2.7109375" style="13" customWidth="1"/>
    <col min="7178" max="7178" width="15.85546875" style="13" customWidth="1"/>
    <col min="7179" max="7179" width="2.7109375" style="13" customWidth="1"/>
    <col min="7180" max="7180" width="13.140625" style="13" customWidth="1"/>
    <col min="7181" max="7181" width="2.7109375" style="13" customWidth="1"/>
    <col min="7182" max="7182" width="13.140625" style="13" customWidth="1"/>
    <col min="7183" max="7423" width="9.85546875" style="13"/>
    <col min="7424" max="7424" width="8.7109375" style="13" customWidth="1"/>
    <col min="7425" max="7425" width="9.5703125" style="13" customWidth="1"/>
    <col min="7426" max="7426" width="13.140625" style="13" customWidth="1"/>
    <col min="7427" max="7427" width="5.7109375" style="13" customWidth="1"/>
    <col min="7428" max="7428" width="9" style="13" customWidth="1"/>
    <col min="7429" max="7429" width="1.7109375" style="13" customWidth="1"/>
    <col min="7430" max="7430" width="15.28515625" style="13" customWidth="1"/>
    <col min="7431" max="7431" width="2.7109375" style="13" customWidth="1"/>
    <col min="7432" max="7432" width="12.7109375" style="13" customWidth="1"/>
    <col min="7433" max="7433" width="2.7109375" style="13" customWidth="1"/>
    <col min="7434" max="7434" width="15.85546875" style="13" customWidth="1"/>
    <col min="7435" max="7435" width="2.7109375" style="13" customWidth="1"/>
    <col min="7436" max="7436" width="13.140625" style="13" customWidth="1"/>
    <col min="7437" max="7437" width="2.7109375" style="13" customWidth="1"/>
    <col min="7438" max="7438" width="13.140625" style="13" customWidth="1"/>
    <col min="7439" max="7679" width="9.85546875" style="13"/>
    <col min="7680" max="7680" width="8.7109375" style="13" customWidth="1"/>
    <col min="7681" max="7681" width="9.5703125" style="13" customWidth="1"/>
    <col min="7682" max="7682" width="13.140625" style="13" customWidth="1"/>
    <col min="7683" max="7683" width="5.7109375" style="13" customWidth="1"/>
    <col min="7684" max="7684" width="9" style="13" customWidth="1"/>
    <col min="7685" max="7685" width="1.7109375" style="13" customWidth="1"/>
    <col min="7686" max="7686" width="15.28515625" style="13" customWidth="1"/>
    <col min="7687" max="7687" width="2.7109375" style="13" customWidth="1"/>
    <col min="7688" max="7688" width="12.7109375" style="13" customWidth="1"/>
    <col min="7689" max="7689" width="2.7109375" style="13" customWidth="1"/>
    <col min="7690" max="7690" width="15.85546875" style="13" customWidth="1"/>
    <col min="7691" max="7691" width="2.7109375" style="13" customWidth="1"/>
    <col min="7692" max="7692" width="13.140625" style="13" customWidth="1"/>
    <col min="7693" max="7693" width="2.7109375" style="13" customWidth="1"/>
    <col min="7694" max="7694" width="13.140625" style="13" customWidth="1"/>
    <col min="7695" max="7935" width="9.85546875" style="13"/>
    <col min="7936" max="7936" width="8.7109375" style="13" customWidth="1"/>
    <col min="7937" max="7937" width="9.5703125" style="13" customWidth="1"/>
    <col min="7938" max="7938" width="13.140625" style="13" customWidth="1"/>
    <col min="7939" max="7939" width="5.7109375" style="13" customWidth="1"/>
    <col min="7940" max="7940" width="9" style="13" customWidth="1"/>
    <col min="7941" max="7941" width="1.7109375" style="13" customWidth="1"/>
    <col min="7942" max="7942" width="15.28515625" style="13" customWidth="1"/>
    <col min="7943" max="7943" width="2.7109375" style="13" customWidth="1"/>
    <col min="7944" max="7944" width="12.7109375" style="13" customWidth="1"/>
    <col min="7945" max="7945" width="2.7109375" style="13" customWidth="1"/>
    <col min="7946" max="7946" width="15.85546875" style="13" customWidth="1"/>
    <col min="7947" max="7947" width="2.7109375" style="13" customWidth="1"/>
    <col min="7948" max="7948" width="13.140625" style="13" customWidth="1"/>
    <col min="7949" max="7949" width="2.7109375" style="13" customWidth="1"/>
    <col min="7950" max="7950" width="13.140625" style="13" customWidth="1"/>
    <col min="7951" max="8191" width="9.85546875" style="13"/>
    <col min="8192" max="8192" width="8.7109375" style="13" customWidth="1"/>
    <col min="8193" max="8193" width="9.5703125" style="13" customWidth="1"/>
    <col min="8194" max="8194" width="13.140625" style="13" customWidth="1"/>
    <col min="8195" max="8195" width="5.7109375" style="13" customWidth="1"/>
    <col min="8196" max="8196" width="9" style="13" customWidth="1"/>
    <col min="8197" max="8197" width="1.7109375" style="13" customWidth="1"/>
    <col min="8198" max="8198" width="15.28515625" style="13" customWidth="1"/>
    <col min="8199" max="8199" width="2.7109375" style="13" customWidth="1"/>
    <col min="8200" max="8200" width="12.7109375" style="13" customWidth="1"/>
    <col min="8201" max="8201" width="2.7109375" style="13" customWidth="1"/>
    <col min="8202" max="8202" width="15.85546875" style="13" customWidth="1"/>
    <col min="8203" max="8203" width="2.7109375" style="13" customWidth="1"/>
    <col min="8204" max="8204" width="13.140625" style="13" customWidth="1"/>
    <col min="8205" max="8205" width="2.7109375" style="13" customWidth="1"/>
    <col min="8206" max="8206" width="13.140625" style="13" customWidth="1"/>
    <col min="8207" max="8447" width="9.85546875" style="13"/>
    <col min="8448" max="8448" width="8.7109375" style="13" customWidth="1"/>
    <col min="8449" max="8449" width="9.5703125" style="13" customWidth="1"/>
    <col min="8450" max="8450" width="13.140625" style="13" customWidth="1"/>
    <col min="8451" max="8451" width="5.7109375" style="13" customWidth="1"/>
    <col min="8452" max="8452" width="9" style="13" customWidth="1"/>
    <col min="8453" max="8453" width="1.7109375" style="13" customWidth="1"/>
    <col min="8454" max="8454" width="15.28515625" style="13" customWidth="1"/>
    <col min="8455" max="8455" width="2.7109375" style="13" customWidth="1"/>
    <col min="8456" max="8456" width="12.7109375" style="13" customWidth="1"/>
    <col min="8457" max="8457" width="2.7109375" style="13" customWidth="1"/>
    <col min="8458" max="8458" width="15.85546875" style="13" customWidth="1"/>
    <col min="8459" max="8459" width="2.7109375" style="13" customWidth="1"/>
    <col min="8460" max="8460" width="13.140625" style="13" customWidth="1"/>
    <col min="8461" max="8461" width="2.7109375" style="13" customWidth="1"/>
    <col min="8462" max="8462" width="13.140625" style="13" customWidth="1"/>
    <col min="8463" max="8703" width="9.85546875" style="13"/>
    <col min="8704" max="8704" width="8.7109375" style="13" customWidth="1"/>
    <col min="8705" max="8705" width="9.5703125" style="13" customWidth="1"/>
    <col min="8706" max="8706" width="13.140625" style="13" customWidth="1"/>
    <col min="8707" max="8707" width="5.7109375" style="13" customWidth="1"/>
    <col min="8708" max="8708" width="9" style="13" customWidth="1"/>
    <col min="8709" max="8709" width="1.7109375" style="13" customWidth="1"/>
    <col min="8710" max="8710" width="15.28515625" style="13" customWidth="1"/>
    <col min="8711" max="8711" width="2.7109375" style="13" customWidth="1"/>
    <col min="8712" max="8712" width="12.7109375" style="13" customWidth="1"/>
    <col min="8713" max="8713" width="2.7109375" style="13" customWidth="1"/>
    <col min="8714" max="8714" width="15.85546875" style="13" customWidth="1"/>
    <col min="8715" max="8715" width="2.7109375" style="13" customWidth="1"/>
    <col min="8716" max="8716" width="13.140625" style="13" customWidth="1"/>
    <col min="8717" max="8717" width="2.7109375" style="13" customWidth="1"/>
    <col min="8718" max="8718" width="13.140625" style="13" customWidth="1"/>
    <col min="8719" max="8959" width="9.85546875" style="13"/>
    <col min="8960" max="8960" width="8.7109375" style="13" customWidth="1"/>
    <col min="8961" max="8961" width="9.5703125" style="13" customWidth="1"/>
    <col min="8962" max="8962" width="13.140625" style="13" customWidth="1"/>
    <col min="8963" max="8963" width="5.7109375" style="13" customWidth="1"/>
    <col min="8964" max="8964" width="9" style="13" customWidth="1"/>
    <col min="8965" max="8965" width="1.7109375" style="13" customWidth="1"/>
    <col min="8966" max="8966" width="15.28515625" style="13" customWidth="1"/>
    <col min="8967" max="8967" width="2.7109375" style="13" customWidth="1"/>
    <col min="8968" max="8968" width="12.7109375" style="13" customWidth="1"/>
    <col min="8969" max="8969" width="2.7109375" style="13" customWidth="1"/>
    <col min="8970" max="8970" width="15.85546875" style="13" customWidth="1"/>
    <col min="8971" max="8971" width="2.7109375" style="13" customWidth="1"/>
    <col min="8972" max="8972" width="13.140625" style="13" customWidth="1"/>
    <col min="8973" max="8973" width="2.7109375" style="13" customWidth="1"/>
    <col min="8974" max="8974" width="13.140625" style="13" customWidth="1"/>
    <col min="8975" max="9215" width="9.85546875" style="13"/>
    <col min="9216" max="9216" width="8.7109375" style="13" customWidth="1"/>
    <col min="9217" max="9217" width="9.5703125" style="13" customWidth="1"/>
    <col min="9218" max="9218" width="13.140625" style="13" customWidth="1"/>
    <col min="9219" max="9219" width="5.7109375" style="13" customWidth="1"/>
    <col min="9220" max="9220" width="9" style="13" customWidth="1"/>
    <col min="9221" max="9221" width="1.7109375" style="13" customWidth="1"/>
    <col min="9222" max="9222" width="15.28515625" style="13" customWidth="1"/>
    <col min="9223" max="9223" width="2.7109375" style="13" customWidth="1"/>
    <col min="9224" max="9224" width="12.7109375" style="13" customWidth="1"/>
    <col min="9225" max="9225" width="2.7109375" style="13" customWidth="1"/>
    <col min="9226" max="9226" width="15.85546875" style="13" customWidth="1"/>
    <col min="9227" max="9227" width="2.7109375" style="13" customWidth="1"/>
    <col min="9228" max="9228" width="13.140625" style="13" customWidth="1"/>
    <col min="9229" max="9229" width="2.7109375" style="13" customWidth="1"/>
    <col min="9230" max="9230" width="13.140625" style="13" customWidth="1"/>
    <col min="9231" max="9471" width="9.85546875" style="13"/>
    <col min="9472" max="9472" width="8.7109375" style="13" customWidth="1"/>
    <col min="9473" max="9473" width="9.5703125" style="13" customWidth="1"/>
    <col min="9474" max="9474" width="13.140625" style="13" customWidth="1"/>
    <col min="9475" max="9475" width="5.7109375" style="13" customWidth="1"/>
    <col min="9476" max="9476" width="9" style="13" customWidth="1"/>
    <col min="9477" max="9477" width="1.7109375" style="13" customWidth="1"/>
    <col min="9478" max="9478" width="15.28515625" style="13" customWidth="1"/>
    <col min="9479" max="9479" width="2.7109375" style="13" customWidth="1"/>
    <col min="9480" max="9480" width="12.7109375" style="13" customWidth="1"/>
    <col min="9481" max="9481" width="2.7109375" style="13" customWidth="1"/>
    <col min="9482" max="9482" width="15.85546875" style="13" customWidth="1"/>
    <col min="9483" max="9483" width="2.7109375" style="13" customWidth="1"/>
    <col min="9484" max="9484" width="13.140625" style="13" customWidth="1"/>
    <col min="9485" max="9485" width="2.7109375" style="13" customWidth="1"/>
    <col min="9486" max="9486" width="13.140625" style="13" customWidth="1"/>
    <col min="9487" max="9727" width="9.85546875" style="13"/>
    <col min="9728" max="9728" width="8.7109375" style="13" customWidth="1"/>
    <col min="9729" max="9729" width="9.5703125" style="13" customWidth="1"/>
    <col min="9730" max="9730" width="13.140625" style="13" customWidth="1"/>
    <col min="9731" max="9731" width="5.7109375" style="13" customWidth="1"/>
    <col min="9732" max="9732" width="9" style="13" customWidth="1"/>
    <col min="9733" max="9733" width="1.7109375" style="13" customWidth="1"/>
    <col min="9734" max="9734" width="15.28515625" style="13" customWidth="1"/>
    <col min="9735" max="9735" width="2.7109375" style="13" customWidth="1"/>
    <col min="9736" max="9736" width="12.7109375" style="13" customWidth="1"/>
    <col min="9737" max="9737" width="2.7109375" style="13" customWidth="1"/>
    <col min="9738" max="9738" width="15.85546875" style="13" customWidth="1"/>
    <col min="9739" max="9739" width="2.7109375" style="13" customWidth="1"/>
    <col min="9740" max="9740" width="13.140625" style="13" customWidth="1"/>
    <col min="9741" max="9741" width="2.7109375" style="13" customWidth="1"/>
    <col min="9742" max="9742" width="13.140625" style="13" customWidth="1"/>
    <col min="9743" max="9983" width="9.85546875" style="13"/>
    <col min="9984" max="9984" width="8.7109375" style="13" customWidth="1"/>
    <col min="9985" max="9985" width="9.5703125" style="13" customWidth="1"/>
    <col min="9986" max="9986" width="13.140625" style="13" customWidth="1"/>
    <col min="9987" max="9987" width="5.7109375" style="13" customWidth="1"/>
    <col min="9988" max="9988" width="9" style="13" customWidth="1"/>
    <col min="9989" max="9989" width="1.7109375" style="13" customWidth="1"/>
    <col min="9990" max="9990" width="15.28515625" style="13" customWidth="1"/>
    <col min="9991" max="9991" width="2.7109375" style="13" customWidth="1"/>
    <col min="9992" max="9992" width="12.7109375" style="13" customWidth="1"/>
    <col min="9993" max="9993" width="2.7109375" style="13" customWidth="1"/>
    <col min="9994" max="9994" width="15.85546875" style="13" customWidth="1"/>
    <col min="9995" max="9995" width="2.7109375" style="13" customWidth="1"/>
    <col min="9996" max="9996" width="13.140625" style="13" customWidth="1"/>
    <col min="9997" max="9997" width="2.7109375" style="13" customWidth="1"/>
    <col min="9998" max="9998" width="13.140625" style="13" customWidth="1"/>
    <col min="9999" max="10239" width="9.85546875" style="13"/>
    <col min="10240" max="10240" width="8.7109375" style="13" customWidth="1"/>
    <col min="10241" max="10241" width="9.5703125" style="13" customWidth="1"/>
    <col min="10242" max="10242" width="13.140625" style="13" customWidth="1"/>
    <col min="10243" max="10243" width="5.7109375" style="13" customWidth="1"/>
    <col min="10244" max="10244" width="9" style="13" customWidth="1"/>
    <col min="10245" max="10245" width="1.7109375" style="13" customWidth="1"/>
    <col min="10246" max="10246" width="15.28515625" style="13" customWidth="1"/>
    <col min="10247" max="10247" width="2.7109375" style="13" customWidth="1"/>
    <col min="10248" max="10248" width="12.7109375" style="13" customWidth="1"/>
    <col min="10249" max="10249" width="2.7109375" style="13" customWidth="1"/>
    <col min="10250" max="10250" width="15.85546875" style="13" customWidth="1"/>
    <col min="10251" max="10251" width="2.7109375" style="13" customWidth="1"/>
    <col min="10252" max="10252" width="13.140625" style="13" customWidth="1"/>
    <col min="10253" max="10253" width="2.7109375" style="13" customWidth="1"/>
    <col min="10254" max="10254" width="13.140625" style="13" customWidth="1"/>
    <col min="10255" max="10495" width="9.85546875" style="13"/>
    <col min="10496" max="10496" width="8.7109375" style="13" customWidth="1"/>
    <col min="10497" max="10497" width="9.5703125" style="13" customWidth="1"/>
    <col min="10498" max="10498" width="13.140625" style="13" customWidth="1"/>
    <col min="10499" max="10499" width="5.7109375" style="13" customWidth="1"/>
    <col min="10500" max="10500" width="9" style="13" customWidth="1"/>
    <col min="10501" max="10501" width="1.7109375" style="13" customWidth="1"/>
    <col min="10502" max="10502" width="15.28515625" style="13" customWidth="1"/>
    <col min="10503" max="10503" width="2.7109375" style="13" customWidth="1"/>
    <col min="10504" max="10504" width="12.7109375" style="13" customWidth="1"/>
    <col min="10505" max="10505" width="2.7109375" style="13" customWidth="1"/>
    <col min="10506" max="10506" width="15.85546875" style="13" customWidth="1"/>
    <col min="10507" max="10507" width="2.7109375" style="13" customWidth="1"/>
    <col min="10508" max="10508" width="13.140625" style="13" customWidth="1"/>
    <col min="10509" max="10509" width="2.7109375" style="13" customWidth="1"/>
    <col min="10510" max="10510" width="13.140625" style="13" customWidth="1"/>
    <col min="10511" max="10751" width="9.85546875" style="13"/>
    <col min="10752" max="10752" width="8.7109375" style="13" customWidth="1"/>
    <col min="10753" max="10753" width="9.5703125" style="13" customWidth="1"/>
    <col min="10754" max="10754" width="13.140625" style="13" customWidth="1"/>
    <col min="10755" max="10755" width="5.7109375" style="13" customWidth="1"/>
    <col min="10756" max="10756" width="9" style="13" customWidth="1"/>
    <col min="10757" max="10757" width="1.7109375" style="13" customWidth="1"/>
    <col min="10758" max="10758" width="15.28515625" style="13" customWidth="1"/>
    <col min="10759" max="10759" width="2.7109375" style="13" customWidth="1"/>
    <col min="10760" max="10760" width="12.7109375" style="13" customWidth="1"/>
    <col min="10761" max="10761" width="2.7109375" style="13" customWidth="1"/>
    <col min="10762" max="10762" width="15.85546875" style="13" customWidth="1"/>
    <col min="10763" max="10763" width="2.7109375" style="13" customWidth="1"/>
    <col min="10764" max="10764" width="13.140625" style="13" customWidth="1"/>
    <col min="10765" max="10765" width="2.7109375" style="13" customWidth="1"/>
    <col min="10766" max="10766" width="13.140625" style="13" customWidth="1"/>
    <col min="10767" max="11007" width="9.85546875" style="13"/>
    <col min="11008" max="11008" width="8.7109375" style="13" customWidth="1"/>
    <col min="11009" max="11009" width="9.5703125" style="13" customWidth="1"/>
    <col min="11010" max="11010" width="13.140625" style="13" customWidth="1"/>
    <col min="11011" max="11011" width="5.7109375" style="13" customWidth="1"/>
    <col min="11012" max="11012" width="9" style="13" customWidth="1"/>
    <col min="11013" max="11013" width="1.7109375" style="13" customWidth="1"/>
    <col min="11014" max="11014" width="15.28515625" style="13" customWidth="1"/>
    <col min="11015" max="11015" width="2.7109375" style="13" customWidth="1"/>
    <col min="11016" max="11016" width="12.7109375" style="13" customWidth="1"/>
    <col min="11017" max="11017" width="2.7109375" style="13" customWidth="1"/>
    <col min="11018" max="11018" width="15.85546875" style="13" customWidth="1"/>
    <col min="11019" max="11019" width="2.7109375" style="13" customWidth="1"/>
    <col min="11020" max="11020" width="13.140625" style="13" customWidth="1"/>
    <col min="11021" max="11021" width="2.7109375" style="13" customWidth="1"/>
    <col min="11022" max="11022" width="13.140625" style="13" customWidth="1"/>
    <col min="11023" max="11263" width="9.85546875" style="13"/>
    <col min="11264" max="11264" width="8.7109375" style="13" customWidth="1"/>
    <col min="11265" max="11265" width="9.5703125" style="13" customWidth="1"/>
    <col min="11266" max="11266" width="13.140625" style="13" customWidth="1"/>
    <col min="11267" max="11267" width="5.7109375" style="13" customWidth="1"/>
    <col min="11268" max="11268" width="9" style="13" customWidth="1"/>
    <col min="11269" max="11269" width="1.7109375" style="13" customWidth="1"/>
    <col min="11270" max="11270" width="15.28515625" style="13" customWidth="1"/>
    <col min="11271" max="11271" width="2.7109375" style="13" customWidth="1"/>
    <col min="11272" max="11272" width="12.7109375" style="13" customWidth="1"/>
    <col min="11273" max="11273" width="2.7109375" style="13" customWidth="1"/>
    <col min="11274" max="11274" width="15.85546875" style="13" customWidth="1"/>
    <col min="11275" max="11275" width="2.7109375" style="13" customWidth="1"/>
    <col min="11276" max="11276" width="13.140625" style="13" customWidth="1"/>
    <col min="11277" max="11277" width="2.7109375" style="13" customWidth="1"/>
    <col min="11278" max="11278" width="13.140625" style="13" customWidth="1"/>
    <col min="11279" max="11519" width="9.85546875" style="13"/>
    <col min="11520" max="11520" width="8.7109375" style="13" customWidth="1"/>
    <col min="11521" max="11521" width="9.5703125" style="13" customWidth="1"/>
    <col min="11522" max="11522" width="13.140625" style="13" customWidth="1"/>
    <col min="11523" max="11523" width="5.7109375" style="13" customWidth="1"/>
    <col min="11524" max="11524" width="9" style="13" customWidth="1"/>
    <col min="11525" max="11525" width="1.7109375" style="13" customWidth="1"/>
    <col min="11526" max="11526" width="15.28515625" style="13" customWidth="1"/>
    <col min="11527" max="11527" width="2.7109375" style="13" customWidth="1"/>
    <col min="11528" max="11528" width="12.7109375" style="13" customWidth="1"/>
    <col min="11529" max="11529" width="2.7109375" style="13" customWidth="1"/>
    <col min="11530" max="11530" width="15.85546875" style="13" customWidth="1"/>
    <col min="11531" max="11531" width="2.7109375" style="13" customWidth="1"/>
    <col min="11532" max="11532" width="13.140625" style="13" customWidth="1"/>
    <col min="11533" max="11533" width="2.7109375" style="13" customWidth="1"/>
    <col min="11534" max="11534" width="13.140625" style="13" customWidth="1"/>
    <col min="11535" max="11775" width="9.85546875" style="13"/>
    <col min="11776" max="11776" width="8.7109375" style="13" customWidth="1"/>
    <col min="11777" max="11777" width="9.5703125" style="13" customWidth="1"/>
    <col min="11778" max="11778" width="13.140625" style="13" customWidth="1"/>
    <col min="11779" max="11779" width="5.7109375" style="13" customWidth="1"/>
    <col min="11780" max="11780" width="9" style="13" customWidth="1"/>
    <col min="11781" max="11781" width="1.7109375" style="13" customWidth="1"/>
    <col min="11782" max="11782" width="15.28515625" style="13" customWidth="1"/>
    <col min="11783" max="11783" width="2.7109375" style="13" customWidth="1"/>
    <col min="11784" max="11784" width="12.7109375" style="13" customWidth="1"/>
    <col min="11785" max="11785" width="2.7109375" style="13" customWidth="1"/>
    <col min="11786" max="11786" width="15.85546875" style="13" customWidth="1"/>
    <col min="11787" max="11787" width="2.7109375" style="13" customWidth="1"/>
    <col min="11788" max="11788" width="13.140625" style="13" customWidth="1"/>
    <col min="11789" max="11789" width="2.7109375" style="13" customWidth="1"/>
    <col min="11790" max="11790" width="13.140625" style="13" customWidth="1"/>
    <col min="11791" max="12031" width="9.85546875" style="13"/>
    <col min="12032" max="12032" width="8.7109375" style="13" customWidth="1"/>
    <col min="12033" max="12033" width="9.5703125" style="13" customWidth="1"/>
    <col min="12034" max="12034" width="13.140625" style="13" customWidth="1"/>
    <col min="12035" max="12035" width="5.7109375" style="13" customWidth="1"/>
    <col min="12036" max="12036" width="9" style="13" customWidth="1"/>
    <col min="12037" max="12037" width="1.7109375" style="13" customWidth="1"/>
    <col min="12038" max="12038" width="15.28515625" style="13" customWidth="1"/>
    <col min="12039" max="12039" width="2.7109375" style="13" customWidth="1"/>
    <col min="12040" max="12040" width="12.7109375" style="13" customWidth="1"/>
    <col min="12041" max="12041" width="2.7109375" style="13" customWidth="1"/>
    <col min="12042" max="12042" width="15.85546875" style="13" customWidth="1"/>
    <col min="12043" max="12043" width="2.7109375" style="13" customWidth="1"/>
    <col min="12044" max="12044" width="13.140625" style="13" customWidth="1"/>
    <col min="12045" max="12045" width="2.7109375" style="13" customWidth="1"/>
    <col min="12046" max="12046" width="13.140625" style="13" customWidth="1"/>
    <col min="12047" max="12287" width="9.85546875" style="13"/>
    <col min="12288" max="12288" width="8.7109375" style="13" customWidth="1"/>
    <col min="12289" max="12289" width="9.5703125" style="13" customWidth="1"/>
    <col min="12290" max="12290" width="13.140625" style="13" customWidth="1"/>
    <col min="12291" max="12291" width="5.7109375" style="13" customWidth="1"/>
    <col min="12292" max="12292" width="9" style="13" customWidth="1"/>
    <col min="12293" max="12293" width="1.7109375" style="13" customWidth="1"/>
    <col min="12294" max="12294" width="15.28515625" style="13" customWidth="1"/>
    <col min="12295" max="12295" width="2.7109375" style="13" customWidth="1"/>
    <col min="12296" max="12296" width="12.7109375" style="13" customWidth="1"/>
    <col min="12297" max="12297" width="2.7109375" style="13" customWidth="1"/>
    <col min="12298" max="12298" width="15.85546875" style="13" customWidth="1"/>
    <col min="12299" max="12299" width="2.7109375" style="13" customWidth="1"/>
    <col min="12300" max="12300" width="13.140625" style="13" customWidth="1"/>
    <col min="12301" max="12301" width="2.7109375" style="13" customWidth="1"/>
    <col min="12302" max="12302" width="13.140625" style="13" customWidth="1"/>
    <col min="12303" max="12543" width="9.85546875" style="13"/>
    <col min="12544" max="12544" width="8.7109375" style="13" customWidth="1"/>
    <col min="12545" max="12545" width="9.5703125" style="13" customWidth="1"/>
    <col min="12546" max="12546" width="13.140625" style="13" customWidth="1"/>
    <col min="12547" max="12547" width="5.7109375" style="13" customWidth="1"/>
    <col min="12548" max="12548" width="9" style="13" customWidth="1"/>
    <col min="12549" max="12549" width="1.7109375" style="13" customWidth="1"/>
    <col min="12550" max="12550" width="15.28515625" style="13" customWidth="1"/>
    <col min="12551" max="12551" width="2.7109375" style="13" customWidth="1"/>
    <col min="12552" max="12552" width="12.7109375" style="13" customWidth="1"/>
    <col min="12553" max="12553" width="2.7109375" style="13" customWidth="1"/>
    <col min="12554" max="12554" width="15.85546875" style="13" customWidth="1"/>
    <col min="12555" max="12555" width="2.7109375" style="13" customWidth="1"/>
    <col min="12556" max="12556" width="13.140625" style="13" customWidth="1"/>
    <col min="12557" max="12557" width="2.7109375" style="13" customWidth="1"/>
    <col min="12558" max="12558" width="13.140625" style="13" customWidth="1"/>
    <col min="12559" max="12799" width="9.85546875" style="13"/>
    <col min="12800" max="12800" width="8.7109375" style="13" customWidth="1"/>
    <col min="12801" max="12801" width="9.5703125" style="13" customWidth="1"/>
    <col min="12802" max="12802" width="13.140625" style="13" customWidth="1"/>
    <col min="12803" max="12803" width="5.7109375" style="13" customWidth="1"/>
    <col min="12804" max="12804" width="9" style="13" customWidth="1"/>
    <col min="12805" max="12805" width="1.7109375" style="13" customWidth="1"/>
    <col min="12806" max="12806" width="15.28515625" style="13" customWidth="1"/>
    <col min="12807" max="12807" width="2.7109375" style="13" customWidth="1"/>
    <col min="12808" max="12808" width="12.7109375" style="13" customWidth="1"/>
    <col min="12809" max="12809" width="2.7109375" style="13" customWidth="1"/>
    <col min="12810" max="12810" width="15.85546875" style="13" customWidth="1"/>
    <col min="12811" max="12811" width="2.7109375" style="13" customWidth="1"/>
    <col min="12812" max="12812" width="13.140625" style="13" customWidth="1"/>
    <col min="12813" max="12813" width="2.7109375" style="13" customWidth="1"/>
    <col min="12814" max="12814" width="13.140625" style="13" customWidth="1"/>
    <col min="12815" max="13055" width="9.85546875" style="13"/>
    <col min="13056" max="13056" width="8.7109375" style="13" customWidth="1"/>
    <col min="13057" max="13057" width="9.5703125" style="13" customWidth="1"/>
    <col min="13058" max="13058" width="13.140625" style="13" customWidth="1"/>
    <col min="13059" max="13059" width="5.7109375" style="13" customWidth="1"/>
    <col min="13060" max="13060" width="9" style="13" customWidth="1"/>
    <col min="13061" max="13061" width="1.7109375" style="13" customWidth="1"/>
    <col min="13062" max="13062" width="15.28515625" style="13" customWidth="1"/>
    <col min="13063" max="13063" width="2.7109375" style="13" customWidth="1"/>
    <col min="13064" max="13064" width="12.7109375" style="13" customWidth="1"/>
    <col min="13065" max="13065" width="2.7109375" style="13" customWidth="1"/>
    <col min="13066" max="13066" width="15.85546875" style="13" customWidth="1"/>
    <col min="13067" max="13067" width="2.7109375" style="13" customWidth="1"/>
    <col min="13068" max="13068" width="13.140625" style="13" customWidth="1"/>
    <col min="13069" max="13069" width="2.7109375" style="13" customWidth="1"/>
    <col min="13070" max="13070" width="13.140625" style="13" customWidth="1"/>
    <col min="13071" max="13311" width="9.85546875" style="13"/>
    <col min="13312" max="13312" width="8.7109375" style="13" customWidth="1"/>
    <col min="13313" max="13313" width="9.5703125" style="13" customWidth="1"/>
    <col min="13314" max="13314" width="13.140625" style="13" customWidth="1"/>
    <col min="13315" max="13315" width="5.7109375" style="13" customWidth="1"/>
    <col min="13316" max="13316" width="9" style="13" customWidth="1"/>
    <col min="13317" max="13317" width="1.7109375" style="13" customWidth="1"/>
    <col min="13318" max="13318" width="15.28515625" style="13" customWidth="1"/>
    <col min="13319" max="13319" width="2.7109375" style="13" customWidth="1"/>
    <col min="13320" max="13320" width="12.7109375" style="13" customWidth="1"/>
    <col min="13321" max="13321" width="2.7109375" style="13" customWidth="1"/>
    <col min="13322" max="13322" width="15.85546875" style="13" customWidth="1"/>
    <col min="13323" max="13323" width="2.7109375" style="13" customWidth="1"/>
    <col min="13324" max="13324" width="13.140625" style="13" customWidth="1"/>
    <col min="13325" max="13325" width="2.7109375" style="13" customWidth="1"/>
    <col min="13326" max="13326" width="13.140625" style="13" customWidth="1"/>
    <col min="13327" max="13567" width="9.85546875" style="13"/>
    <col min="13568" max="13568" width="8.7109375" style="13" customWidth="1"/>
    <col min="13569" max="13569" width="9.5703125" style="13" customWidth="1"/>
    <col min="13570" max="13570" width="13.140625" style="13" customWidth="1"/>
    <col min="13571" max="13571" width="5.7109375" style="13" customWidth="1"/>
    <col min="13572" max="13572" width="9" style="13" customWidth="1"/>
    <col min="13573" max="13573" width="1.7109375" style="13" customWidth="1"/>
    <col min="13574" max="13574" width="15.28515625" style="13" customWidth="1"/>
    <col min="13575" max="13575" width="2.7109375" style="13" customWidth="1"/>
    <col min="13576" max="13576" width="12.7109375" style="13" customWidth="1"/>
    <col min="13577" max="13577" width="2.7109375" style="13" customWidth="1"/>
    <col min="13578" max="13578" width="15.85546875" style="13" customWidth="1"/>
    <col min="13579" max="13579" width="2.7109375" style="13" customWidth="1"/>
    <col min="13580" max="13580" width="13.140625" style="13" customWidth="1"/>
    <col min="13581" max="13581" width="2.7109375" style="13" customWidth="1"/>
    <col min="13582" max="13582" width="13.140625" style="13" customWidth="1"/>
    <col min="13583" max="13823" width="9.85546875" style="13"/>
    <col min="13824" max="13824" width="8.7109375" style="13" customWidth="1"/>
    <col min="13825" max="13825" width="9.5703125" style="13" customWidth="1"/>
    <col min="13826" max="13826" width="13.140625" style="13" customWidth="1"/>
    <col min="13827" max="13827" width="5.7109375" style="13" customWidth="1"/>
    <col min="13828" max="13828" width="9" style="13" customWidth="1"/>
    <col min="13829" max="13829" width="1.7109375" style="13" customWidth="1"/>
    <col min="13830" max="13830" width="15.28515625" style="13" customWidth="1"/>
    <col min="13831" max="13831" width="2.7109375" style="13" customWidth="1"/>
    <col min="13832" max="13832" width="12.7109375" style="13" customWidth="1"/>
    <col min="13833" max="13833" width="2.7109375" style="13" customWidth="1"/>
    <col min="13834" max="13834" width="15.85546875" style="13" customWidth="1"/>
    <col min="13835" max="13835" width="2.7109375" style="13" customWidth="1"/>
    <col min="13836" max="13836" width="13.140625" style="13" customWidth="1"/>
    <col min="13837" max="13837" width="2.7109375" style="13" customWidth="1"/>
    <col min="13838" max="13838" width="13.140625" style="13" customWidth="1"/>
    <col min="13839" max="14079" width="9.85546875" style="13"/>
    <col min="14080" max="14080" width="8.7109375" style="13" customWidth="1"/>
    <col min="14081" max="14081" width="9.5703125" style="13" customWidth="1"/>
    <col min="14082" max="14082" width="13.140625" style="13" customWidth="1"/>
    <col min="14083" max="14083" width="5.7109375" style="13" customWidth="1"/>
    <col min="14084" max="14084" width="9" style="13" customWidth="1"/>
    <col min="14085" max="14085" width="1.7109375" style="13" customWidth="1"/>
    <col min="14086" max="14086" width="15.28515625" style="13" customWidth="1"/>
    <col min="14087" max="14087" width="2.7109375" style="13" customWidth="1"/>
    <col min="14088" max="14088" width="12.7109375" style="13" customWidth="1"/>
    <col min="14089" max="14089" width="2.7109375" style="13" customWidth="1"/>
    <col min="14090" max="14090" width="15.85546875" style="13" customWidth="1"/>
    <col min="14091" max="14091" width="2.7109375" style="13" customWidth="1"/>
    <col min="14092" max="14092" width="13.140625" style="13" customWidth="1"/>
    <col min="14093" max="14093" width="2.7109375" style="13" customWidth="1"/>
    <col min="14094" max="14094" width="13.140625" style="13" customWidth="1"/>
    <col min="14095" max="14335" width="9.85546875" style="13"/>
    <col min="14336" max="14336" width="8.7109375" style="13" customWidth="1"/>
    <col min="14337" max="14337" width="9.5703125" style="13" customWidth="1"/>
    <col min="14338" max="14338" width="13.140625" style="13" customWidth="1"/>
    <col min="14339" max="14339" width="5.7109375" style="13" customWidth="1"/>
    <col min="14340" max="14340" width="9" style="13" customWidth="1"/>
    <col min="14341" max="14341" width="1.7109375" style="13" customWidth="1"/>
    <col min="14342" max="14342" width="15.28515625" style="13" customWidth="1"/>
    <col min="14343" max="14343" width="2.7109375" style="13" customWidth="1"/>
    <col min="14344" max="14344" width="12.7109375" style="13" customWidth="1"/>
    <col min="14345" max="14345" width="2.7109375" style="13" customWidth="1"/>
    <col min="14346" max="14346" width="15.85546875" style="13" customWidth="1"/>
    <col min="14347" max="14347" width="2.7109375" style="13" customWidth="1"/>
    <col min="14348" max="14348" width="13.140625" style="13" customWidth="1"/>
    <col min="14349" max="14349" width="2.7109375" style="13" customWidth="1"/>
    <col min="14350" max="14350" width="13.140625" style="13" customWidth="1"/>
    <col min="14351" max="14591" width="9.85546875" style="13"/>
    <col min="14592" max="14592" width="8.7109375" style="13" customWidth="1"/>
    <col min="14593" max="14593" width="9.5703125" style="13" customWidth="1"/>
    <col min="14594" max="14594" width="13.140625" style="13" customWidth="1"/>
    <col min="14595" max="14595" width="5.7109375" style="13" customWidth="1"/>
    <col min="14596" max="14596" width="9" style="13" customWidth="1"/>
    <col min="14597" max="14597" width="1.7109375" style="13" customWidth="1"/>
    <col min="14598" max="14598" width="15.28515625" style="13" customWidth="1"/>
    <col min="14599" max="14599" width="2.7109375" style="13" customWidth="1"/>
    <col min="14600" max="14600" width="12.7109375" style="13" customWidth="1"/>
    <col min="14601" max="14601" width="2.7109375" style="13" customWidth="1"/>
    <col min="14602" max="14602" width="15.85546875" style="13" customWidth="1"/>
    <col min="14603" max="14603" width="2.7109375" style="13" customWidth="1"/>
    <col min="14604" max="14604" width="13.140625" style="13" customWidth="1"/>
    <col min="14605" max="14605" width="2.7109375" style="13" customWidth="1"/>
    <col min="14606" max="14606" width="13.140625" style="13" customWidth="1"/>
    <col min="14607" max="14847" width="9.85546875" style="13"/>
    <col min="14848" max="14848" width="8.7109375" style="13" customWidth="1"/>
    <col min="14849" max="14849" width="9.5703125" style="13" customWidth="1"/>
    <col min="14850" max="14850" width="13.140625" style="13" customWidth="1"/>
    <col min="14851" max="14851" width="5.7109375" style="13" customWidth="1"/>
    <col min="14852" max="14852" width="9" style="13" customWidth="1"/>
    <col min="14853" max="14853" width="1.7109375" style="13" customWidth="1"/>
    <col min="14854" max="14854" width="15.28515625" style="13" customWidth="1"/>
    <col min="14855" max="14855" width="2.7109375" style="13" customWidth="1"/>
    <col min="14856" max="14856" width="12.7109375" style="13" customWidth="1"/>
    <col min="14857" max="14857" width="2.7109375" style="13" customWidth="1"/>
    <col min="14858" max="14858" width="15.85546875" style="13" customWidth="1"/>
    <col min="14859" max="14859" width="2.7109375" style="13" customWidth="1"/>
    <col min="14860" max="14860" width="13.140625" style="13" customWidth="1"/>
    <col min="14861" max="14861" width="2.7109375" style="13" customWidth="1"/>
    <col min="14862" max="14862" width="13.140625" style="13" customWidth="1"/>
    <col min="14863" max="15103" width="9.85546875" style="13"/>
    <col min="15104" max="15104" width="8.7109375" style="13" customWidth="1"/>
    <col min="15105" max="15105" width="9.5703125" style="13" customWidth="1"/>
    <col min="15106" max="15106" width="13.140625" style="13" customWidth="1"/>
    <col min="15107" max="15107" width="5.7109375" style="13" customWidth="1"/>
    <col min="15108" max="15108" width="9" style="13" customWidth="1"/>
    <col min="15109" max="15109" width="1.7109375" style="13" customWidth="1"/>
    <col min="15110" max="15110" width="15.28515625" style="13" customWidth="1"/>
    <col min="15111" max="15111" width="2.7109375" style="13" customWidth="1"/>
    <col min="15112" max="15112" width="12.7109375" style="13" customWidth="1"/>
    <col min="15113" max="15113" width="2.7109375" style="13" customWidth="1"/>
    <col min="15114" max="15114" width="15.85546875" style="13" customWidth="1"/>
    <col min="15115" max="15115" width="2.7109375" style="13" customWidth="1"/>
    <col min="15116" max="15116" width="13.140625" style="13" customWidth="1"/>
    <col min="15117" max="15117" width="2.7109375" style="13" customWidth="1"/>
    <col min="15118" max="15118" width="13.140625" style="13" customWidth="1"/>
    <col min="15119" max="15359" width="9.85546875" style="13"/>
    <col min="15360" max="15360" width="8.7109375" style="13" customWidth="1"/>
    <col min="15361" max="15361" width="9.5703125" style="13" customWidth="1"/>
    <col min="15362" max="15362" width="13.140625" style="13" customWidth="1"/>
    <col min="15363" max="15363" width="5.7109375" style="13" customWidth="1"/>
    <col min="15364" max="15364" width="9" style="13" customWidth="1"/>
    <col min="15365" max="15365" width="1.7109375" style="13" customWidth="1"/>
    <col min="15366" max="15366" width="15.28515625" style="13" customWidth="1"/>
    <col min="15367" max="15367" width="2.7109375" style="13" customWidth="1"/>
    <col min="15368" max="15368" width="12.7109375" style="13" customWidth="1"/>
    <col min="15369" max="15369" width="2.7109375" style="13" customWidth="1"/>
    <col min="15370" max="15370" width="15.85546875" style="13" customWidth="1"/>
    <col min="15371" max="15371" width="2.7109375" style="13" customWidth="1"/>
    <col min="15372" max="15372" width="13.140625" style="13" customWidth="1"/>
    <col min="15373" max="15373" width="2.7109375" style="13" customWidth="1"/>
    <col min="15374" max="15374" width="13.140625" style="13" customWidth="1"/>
    <col min="15375" max="15615" width="9.85546875" style="13"/>
    <col min="15616" max="15616" width="8.7109375" style="13" customWidth="1"/>
    <col min="15617" max="15617" width="9.5703125" style="13" customWidth="1"/>
    <col min="15618" max="15618" width="13.140625" style="13" customWidth="1"/>
    <col min="15619" max="15619" width="5.7109375" style="13" customWidth="1"/>
    <col min="15620" max="15620" width="9" style="13" customWidth="1"/>
    <col min="15621" max="15621" width="1.7109375" style="13" customWidth="1"/>
    <col min="15622" max="15622" width="15.28515625" style="13" customWidth="1"/>
    <col min="15623" max="15623" width="2.7109375" style="13" customWidth="1"/>
    <col min="15624" max="15624" width="12.7109375" style="13" customWidth="1"/>
    <col min="15625" max="15625" width="2.7109375" style="13" customWidth="1"/>
    <col min="15626" max="15626" width="15.85546875" style="13" customWidth="1"/>
    <col min="15627" max="15627" width="2.7109375" style="13" customWidth="1"/>
    <col min="15628" max="15628" width="13.140625" style="13" customWidth="1"/>
    <col min="15629" max="15629" width="2.7109375" style="13" customWidth="1"/>
    <col min="15630" max="15630" width="13.140625" style="13" customWidth="1"/>
    <col min="15631" max="15871" width="9.85546875" style="13"/>
    <col min="15872" max="15872" width="8.7109375" style="13" customWidth="1"/>
    <col min="15873" max="15873" width="9.5703125" style="13" customWidth="1"/>
    <col min="15874" max="15874" width="13.140625" style="13" customWidth="1"/>
    <col min="15875" max="15875" width="5.7109375" style="13" customWidth="1"/>
    <col min="15876" max="15876" width="9" style="13" customWidth="1"/>
    <col min="15877" max="15877" width="1.7109375" style="13" customWidth="1"/>
    <col min="15878" max="15878" width="15.28515625" style="13" customWidth="1"/>
    <col min="15879" max="15879" width="2.7109375" style="13" customWidth="1"/>
    <col min="15880" max="15880" width="12.7109375" style="13" customWidth="1"/>
    <col min="15881" max="15881" width="2.7109375" style="13" customWidth="1"/>
    <col min="15882" max="15882" width="15.85546875" style="13" customWidth="1"/>
    <col min="15883" max="15883" width="2.7109375" style="13" customWidth="1"/>
    <col min="15884" max="15884" width="13.140625" style="13" customWidth="1"/>
    <col min="15885" max="15885" width="2.7109375" style="13" customWidth="1"/>
    <col min="15886" max="15886" width="13.140625" style="13" customWidth="1"/>
    <col min="15887" max="16127" width="9.85546875" style="13"/>
    <col min="16128" max="16128" width="8.7109375" style="13" customWidth="1"/>
    <col min="16129" max="16129" width="9.5703125" style="13" customWidth="1"/>
    <col min="16130" max="16130" width="13.140625" style="13" customWidth="1"/>
    <col min="16131" max="16131" width="5.7109375" style="13" customWidth="1"/>
    <col min="16132" max="16132" width="9" style="13" customWidth="1"/>
    <col min="16133" max="16133" width="1.7109375" style="13" customWidth="1"/>
    <col min="16134" max="16134" width="15.28515625" style="13" customWidth="1"/>
    <col min="16135" max="16135" width="2.7109375" style="13" customWidth="1"/>
    <col min="16136" max="16136" width="12.7109375" style="13" customWidth="1"/>
    <col min="16137" max="16137" width="2.7109375" style="13" customWidth="1"/>
    <col min="16138" max="16138" width="15.85546875" style="13" customWidth="1"/>
    <col min="16139" max="16139" width="2.7109375" style="13" customWidth="1"/>
    <col min="16140" max="16140" width="13.140625" style="13" customWidth="1"/>
    <col min="16141" max="16141" width="2.7109375" style="13" customWidth="1"/>
    <col min="16142" max="16142" width="13.140625" style="13" customWidth="1"/>
    <col min="16143" max="16384" width="9.85546875" style="13"/>
  </cols>
  <sheetData>
    <row r="1" spans="1:18" s="11" customFormat="1" ht="20.100000000000001" customHeight="1">
      <c r="A1" s="104" t="s">
        <v>107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8" ht="20.100000000000001" customHeight="1">
      <c r="A2" s="12" t="s">
        <v>203</v>
      </c>
      <c r="B2" s="12"/>
      <c r="C2" s="12"/>
      <c r="D2" s="12"/>
      <c r="E2" s="12"/>
      <c r="F2" s="12"/>
      <c r="G2" s="12"/>
      <c r="H2" s="12"/>
      <c r="I2" s="12"/>
      <c r="J2" s="38"/>
      <c r="K2" s="12"/>
      <c r="L2" s="38"/>
      <c r="M2" s="38"/>
      <c r="N2" s="38"/>
    </row>
    <row r="3" spans="1:18" ht="20.100000000000001" customHeight="1">
      <c r="A3" s="12" t="s">
        <v>189</v>
      </c>
      <c r="B3" s="12"/>
      <c r="C3" s="12"/>
      <c r="D3" s="12"/>
      <c r="E3" s="12"/>
      <c r="F3" s="12"/>
      <c r="G3" s="12"/>
      <c r="H3" s="12"/>
      <c r="I3" s="12"/>
      <c r="J3" s="38"/>
      <c r="K3" s="12"/>
      <c r="L3" s="38"/>
      <c r="M3" s="38"/>
      <c r="N3" s="38"/>
    </row>
    <row r="4" spans="1:18" ht="20.100000000000001" customHeight="1">
      <c r="E4" s="14"/>
      <c r="J4" s="14"/>
      <c r="L4" s="14"/>
      <c r="M4" s="14"/>
      <c r="O4" s="14"/>
      <c r="P4" s="15"/>
      <c r="Q4" s="16"/>
      <c r="R4" s="15" t="s">
        <v>0</v>
      </c>
    </row>
    <row r="5" spans="1:18" ht="20.100000000000001" customHeight="1">
      <c r="E5" s="14"/>
      <c r="F5" s="105" t="s">
        <v>84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8" ht="20.100000000000001" customHeight="1">
      <c r="E6" s="14"/>
      <c r="F6" s="3"/>
      <c r="G6" s="4"/>
      <c r="H6" s="4"/>
      <c r="I6" s="4"/>
      <c r="J6" s="105" t="s">
        <v>26</v>
      </c>
      <c r="K6" s="105"/>
      <c r="L6" s="105"/>
      <c r="M6" s="2"/>
      <c r="N6" s="2"/>
      <c r="O6" s="2"/>
      <c r="P6" s="2" t="s">
        <v>122</v>
      </c>
      <c r="Q6" s="3"/>
      <c r="R6" s="3"/>
    </row>
    <row r="7" spans="1:18" ht="20.100000000000001" customHeight="1">
      <c r="E7" s="14"/>
      <c r="F7" s="4" t="s">
        <v>60</v>
      </c>
      <c r="G7" s="4"/>
      <c r="H7" s="4" t="s">
        <v>123</v>
      </c>
      <c r="I7" s="4"/>
      <c r="J7" s="17" t="s">
        <v>61</v>
      </c>
      <c r="K7" s="17"/>
      <c r="L7" s="17" t="s">
        <v>62</v>
      </c>
      <c r="M7" s="2"/>
      <c r="N7" s="2" t="s">
        <v>81</v>
      </c>
      <c r="O7" s="2"/>
      <c r="P7" s="2" t="s">
        <v>124</v>
      </c>
      <c r="Q7" s="3"/>
      <c r="R7" s="2" t="s">
        <v>81</v>
      </c>
    </row>
    <row r="8" spans="1:18" ht="20.100000000000001" customHeight="1">
      <c r="D8" s="14"/>
      <c r="E8" s="14"/>
      <c r="F8" s="39" t="s">
        <v>63</v>
      </c>
      <c r="G8" s="4"/>
      <c r="H8" s="39" t="s">
        <v>125</v>
      </c>
      <c r="I8" s="4"/>
      <c r="J8" s="39" t="s">
        <v>64</v>
      </c>
      <c r="K8" s="4"/>
      <c r="L8" s="39" t="s">
        <v>65</v>
      </c>
      <c r="M8" s="4"/>
      <c r="N8" s="39" t="s">
        <v>126</v>
      </c>
      <c r="O8" s="4"/>
      <c r="P8" s="39" t="s">
        <v>127</v>
      </c>
      <c r="Q8" s="3"/>
      <c r="R8" s="39" t="s">
        <v>82</v>
      </c>
    </row>
    <row r="9" spans="1:18" ht="20.100000000000001" customHeight="1">
      <c r="A9" s="18" t="s">
        <v>164</v>
      </c>
      <c r="F9" s="27">
        <v>620000000</v>
      </c>
      <c r="G9" s="27"/>
      <c r="H9" s="27">
        <v>2178409444</v>
      </c>
      <c r="I9" s="27"/>
      <c r="J9" s="28">
        <v>62000000</v>
      </c>
      <c r="K9" s="28"/>
      <c r="L9" s="28">
        <v>436804215</v>
      </c>
      <c r="M9" s="28"/>
      <c r="N9" s="20">
        <f>SUM(F9:L9)</f>
        <v>3297213659</v>
      </c>
      <c r="O9" s="28"/>
      <c r="P9" s="22">
        <v>-16224257</v>
      </c>
      <c r="Q9" s="28"/>
      <c r="R9" s="7">
        <f>SUM(N9:P9)</f>
        <v>3280989402</v>
      </c>
    </row>
    <row r="10" spans="1:18" ht="20.100000000000001" customHeight="1">
      <c r="A10" s="37" t="s">
        <v>106</v>
      </c>
      <c r="F10" s="22">
        <v>0</v>
      </c>
      <c r="G10" s="22"/>
      <c r="H10" s="22">
        <v>0</v>
      </c>
      <c r="I10" s="22"/>
      <c r="J10" s="22">
        <v>0</v>
      </c>
      <c r="K10" s="22"/>
      <c r="L10" s="22">
        <f>SUM(PL!I40)</f>
        <v>500917540</v>
      </c>
      <c r="M10" s="22"/>
      <c r="N10" s="20">
        <f>SUM(F10:L10)</f>
        <v>500917540</v>
      </c>
      <c r="O10" s="22"/>
      <c r="P10" s="22">
        <f>SUM(PL!I41)</f>
        <v>-63915803</v>
      </c>
      <c r="Q10" s="28"/>
      <c r="R10" s="7">
        <f>SUM(N10:P10)</f>
        <v>437001737</v>
      </c>
    </row>
    <row r="11" spans="1:18" ht="20.100000000000001" customHeight="1">
      <c r="A11" s="37" t="s">
        <v>98</v>
      </c>
      <c r="F11" s="32">
        <v>0</v>
      </c>
      <c r="G11" s="22"/>
      <c r="H11" s="32">
        <v>0</v>
      </c>
      <c r="I11" s="22"/>
      <c r="J11" s="32">
        <v>0</v>
      </c>
      <c r="K11" s="22"/>
      <c r="L11" s="32">
        <f>SUM(PL!I35)</f>
        <v>0</v>
      </c>
      <c r="M11" s="22"/>
      <c r="N11" s="21">
        <f>SUM(F11:L11)</f>
        <v>0</v>
      </c>
      <c r="O11" s="22"/>
      <c r="P11" s="32">
        <v>0</v>
      </c>
      <c r="Q11" s="28"/>
      <c r="R11" s="6">
        <f>SUM(N11:P11)</f>
        <v>0</v>
      </c>
    </row>
    <row r="12" spans="1:18" ht="20.100000000000001" customHeight="1">
      <c r="A12" s="37" t="s">
        <v>68</v>
      </c>
      <c r="F12" s="22">
        <f>SUM(F10:F11)</f>
        <v>0</v>
      </c>
      <c r="G12" s="22"/>
      <c r="H12" s="22">
        <v>0</v>
      </c>
      <c r="I12" s="22"/>
      <c r="J12" s="22">
        <f>SUM(J10:J11)</f>
        <v>0</v>
      </c>
      <c r="K12" s="22"/>
      <c r="L12" s="22">
        <f>SUM(L10:L11)</f>
        <v>500917540</v>
      </c>
      <c r="M12" s="22"/>
      <c r="N12" s="22">
        <f>SUM(N10:N11)</f>
        <v>500917540</v>
      </c>
      <c r="O12" s="22"/>
      <c r="P12" s="22">
        <f>SUM(P10:P11)</f>
        <v>-63915803</v>
      </c>
      <c r="Q12" s="28"/>
      <c r="R12" s="22">
        <f>SUM(R10:R11)</f>
        <v>437001737</v>
      </c>
    </row>
    <row r="13" spans="1:18" ht="20.100000000000001" customHeight="1">
      <c r="A13" s="37" t="s">
        <v>143</v>
      </c>
      <c r="B13" s="19"/>
      <c r="C13" s="19"/>
      <c r="D13" s="19"/>
      <c r="E13" s="19"/>
      <c r="F13" s="22"/>
      <c r="G13" s="22"/>
      <c r="H13" s="22"/>
      <c r="I13" s="22"/>
      <c r="J13" s="22"/>
      <c r="K13" s="22"/>
      <c r="L13" s="22"/>
      <c r="M13" s="22"/>
      <c r="N13" s="20"/>
      <c r="O13" s="22"/>
      <c r="P13" s="22"/>
      <c r="Q13" s="28"/>
      <c r="R13" s="7"/>
    </row>
    <row r="14" spans="1:18" ht="20.100000000000001" customHeight="1">
      <c r="A14" s="37" t="s">
        <v>144</v>
      </c>
      <c r="B14" s="19"/>
      <c r="C14" s="19"/>
      <c r="D14" s="19"/>
      <c r="E14" s="19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0">
        <f>SUM(F14:L14)</f>
        <v>0</v>
      </c>
      <c r="O14" s="22"/>
      <c r="P14" s="20">
        <v>12250</v>
      </c>
      <c r="Q14" s="28"/>
      <c r="R14" s="7">
        <f>SUM(N14:P14)</f>
        <v>12250</v>
      </c>
    </row>
    <row r="15" spans="1:18" ht="20.100000000000001" customHeight="1">
      <c r="A15" s="37" t="s">
        <v>202</v>
      </c>
      <c r="B15" s="19"/>
      <c r="C15" s="19"/>
      <c r="D15" s="19"/>
      <c r="E15" s="19"/>
      <c r="F15" s="22">
        <v>0</v>
      </c>
      <c r="G15" s="22"/>
      <c r="H15" s="22">
        <v>0</v>
      </c>
      <c r="I15" s="22"/>
      <c r="J15" s="22">
        <v>0</v>
      </c>
      <c r="K15" s="22"/>
      <c r="L15" s="20">
        <v>-272800000</v>
      </c>
      <c r="M15" s="22"/>
      <c r="N15" s="20">
        <f>SUM(F15:L15)</f>
        <v>-272800000</v>
      </c>
      <c r="O15" s="22"/>
      <c r="P15" s="22">
        <v>0</v>
      </c>
      <c r="Q15" s="28"/>
      <c r="R15" s="7">
        <f>SUM(N15:P15)</f>
        <v>-272800000</v>
      </c>
    </row>
    <row r="16" spans="1:18" ht="20.100000000000001" customHeight="1" thickBot="1">
      <c r="A16" s="18" t="s">
        <v>165</v>
      </c>
      <c r="F16" s="29">
        <f>SUM(F9,F12:F15)</f>
        <v>620000000</v>
      </c>
      <c r="G16" s="30"/>
      <c r="H16" s="29">
        <f>SUM(H9,H12:H15)</f>
        <v>2178409444</v>
      </c>
      <c r="I16" s="30"/>
      <c r="J16" s="29">
        <f>SUM(J9,J12:J15)</f>
        <v>62000000</v>
      </c>
      <c r="K16" s="30"/>
      <c r="L16" s="29">
        <f>SUM(L9,L12:L15)</f>
        <v>664921755</v>
      </c>
      <c r="M16" s="30"/>
      <c r="N16" s="29">
        <f>SUM(N9,N12:N15)</f>
        <v>3525331199</v>
      </c>
      <c r="O16" s="30"/>
      <c r="P16" s="29">
        <f>SUM(P9,P12:P15)</f>
        <v>-80127810</v>
      </c>
      <c r="Q16" s="31"/>
      <c r="R16" s="29">
        <f>SUM(R9,R12:R15)</f>
        <v>3445203389</v>
      </c>
    </row>
    <row r="17" spans="1:18" ht="20.100000000000001" customHeight="1" thickTop="1">
      <c r="A17" s="18"/>
      <c r="F17" s="20"/>
      <c r="G17" s="20"/>
      <c r="H17" s="20"/>
      <c r="I17" s="20"/>
      <c r="J17" s="20"/>
      <c r="K17" s="20"/>
      <c r="L17" s="20"/>
      <c r="M17" s="20"/>
      <c r="N17" s="20"/>
    </row>
    <row r="18" spans="1:18" ht="20.100000000000001" customHeight="1">
      <c r="A18" s="18" t="s">
        <v>190</v>
      </c>
      <c r="F18" s="20">
        <f>SUM(F16)</f>
        <v>620000000</v>
      </c>
      <c r="G18" s="20"/>
      <c r="H18" s="20">
        <f>SUM(H16)</f>
        <v>2178409444</v>
      </c>
      <c r="I18" s="20"/>
      <c r="J18" s="20">
        <f>SUM(J16)</f>
        <v>62000000</v>
      </c>
      <c r="K18" s="20"/>
      <c r="L18" s="20">
        <f>SUM(L16)</f>
        <v>664921755</v>
      </c>
      <c r="M18" s="20"/>
      <c r="N18" s="20">
        <f>SUM(N16)</f>
        <v>3525331199</v>
      </c>
      <c r="P18" s="20">
        <f>SUM(P16)</f>
        <v>-80127810</v>
      </c>
      <c r="R18" s="20">
        <f>SUM(R16)</f>
        <v>3445203389</v>
      </c>
    </row>
    <row r="19" spans="1:18" ht="20.100000000000001" customHeight="1">
      <c r="A19" s="37" t="s">
        <v>106</v>
      </c>
      <c r="F19" s="20">
        <v>0</v>
      </c>
      <c r="G19" s="20"/>
      <c r="H19" s="20">
        <v>0</v>
      </c>
      <c r="I19" s="20"/>
      <c r="J19" s="20">
        <v>0</v>
      </c>
      <c r="K19" s="20"/>
      <c r="L19" s="20">
        <f>SUM(PL!G40)</f>
        <v>498201691</v>
      </c>
      <c r="M19" s="20"/>
      <c r="N19" s="20">
        <f>SUM(F19:L19)</f>
        <v>498201691</v>
      </c>
      <c r="P19" s="20">
        <f>PL!G41</f>
        <v>-49047712</v>
      </c>
      <c r="R19" s="7">
        <f>SUM(N19:P19)</f>
        <v>449153979</v>
      </c>
    </row>
    <row r="20" spans="1:18" ht="20.100000000000001" customHeight="1">
      <c r="A20" s="37" t="s">
        <v>98</v>
      </c>
      <c r="F20" s="21">
        <v>0</v>
      </c>
      <c r="G20" s="20"/>
      <c r="H20" s="21">
        <v>0</v>
      </c>
      <c r="I20" s="20"/>
      <c r="J20" s="21">
        <v>0</v>
      </c>
      <c r="K20" s="20"/>
      <c r="L20" s="21">
        <f>SUM(PL!G35)</f>
        <v>0</v>
      </c>
      <c r="M20" s="20"/>
      <c r="N20" s="21">
        <f>SUM(F20:L20)</f>
        <v>0</v>
      </c>
      <c r="P20" s="21">
        <v>0</v>
      </c>
      <c r="R20" s="6">
        <f>SUM(N20:P20)</f>
        <v>0</v>
      </c>
    </row>
    <row r="21" spans="1:18" ht="20.100000000000001" customHeight="1">
      <c r="A21" s="37" t="s">
        <v>68</v>
      </c>
      <c r="F21" s="20">
        <f>SUM(F19:F20)</f>
        <v>0</v>
      </c>
      <c r="G21" s="20"/>
      <c r="H21" s="20">
        <f>SUM(H19:H20)</f>
        <v>0</v>
      </c>
      <c r="I21" s="20"/>
      <c r="J21" s="20">
        <f>SUM(J19:J20)</f>
        <v>0</v>
      </c>
      <c r="K21" s="20"/>
      <c r="L21" s="20">
        <f>SUM(L19:L20)</f>
        <v>498201691</v>
      </c>
      <c r="M21" s="20"/>
      <c r="N21" s="20">
        <f>SUM(N19:N20)</f>
        <v>498201691</v>
      </c>
      <c r="P21" s="5">
        <f>SUM(P19:P20)</f>
        <v>-49047712</v>
      </c>
      <c r="R21" s="5">
        <f>SUM(R19:R20)</f>
        <v>449153979</v>
      </c>
    </row>
    <row r="22" spans="1:18" ht="20.100000000000001" customHeight="1">
      <c r="A22" s="37" t="s">
        <v>212</v>
      </c>
      <c r="F22" s="20"/>
      <c r="G22" s="20"/>
      <c r="H22" s="20"/>
      <c r="I22" s="20"/>
      <c r="J22" s="20"/>
      <c r="K22" s="20"/>
      <c r="L22" s="20"/>
      <c r="M22" s="20"/>
      <c r="N22" s="20"/>
      <c r="P22" s="5"/>
      <c r="R22" s="7"/>
    </row>
    <row r="23" spans="1:18" ht="20.100000000000001" customHeight="1">
      <c r="A23" s="37" t="s">
        <v>213</v>
      </c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  <c r="M23" s="20"/>
      <c r="N23" s="20">
        <f>SUM(N22:N22)</f>
        <v>0</v>
      </c>
      <c r="P23" s="20">
        <v>248666</v>
      </c>
      <c r="R23" s="7">
        <f>SUM(N23:P23)</f>
        <v>248666</v>
      </c>
    </row>
    <row r="24" spans="1:18" ht="20.100000000000001" customHeight="1">
      <c r="A24" s="37" t="s">
        <v>202</v>
      </c>
      <c r="F24" s="22">
        <v>0</v>
      </c>
      <c r="G24" s="20"/>
      <c r="H24" s="22">
        <v>0</v>
      </c>
      <c r="I24" s="20"/>
      <c r="J24" s="22">
        <v>0</v>
      </c>
      <c r="K24" s="20"/>
      <c r="L24" s="20">
        <v>-446400000</v>
      </c>
      <c r="M24" s="20"/>
      <c r="N24" s="20">
        <f>SUM(F24:L24)</f>
        <v>-446400000</v>
      </c>
      <c r="P24" s="5">
        <v>0</v>
      </c>
      <c r="Q24" s="3"/>
      <c r="R24" s="7">
        <f>SUM(N24:P24)</f>
        <v>-446400000</v>
      </c>
    </row>
    <row r="25" spans="1:18" ht="20.100000000000001" customHeight="1" thickBot="1">
      <c r="A25" s="18" t="s">
        <v>191</v>
      </c>
      <c r="F25" s="8">
        <f>SUM(F18,F21:F24)</f>
        <v>620000000</v>
      </c>
      <c r="G25" s="20"/>
      <c r="H25" s="8">
        <f>SUM(H18,H21:H24)</f>
        <v>2178409444</v>
      </c>
      <c r="I25" s="20"/>
      <c r="J25" s="8">
        <f>SUM(J18,J21:J24)</f>
        <v>62000000</v>
      </c>
      <c r="K25" s="20"/>
      <c r="L25" s="8">
        <f>SUM(L18,L21:L24)</f>
        <v>716723446</v>
      </c>
      <c r="M25" s="20"/>
      <c r="N25" s="8">
        <f>SUM(N18,N21:N24)</f>
        <v>3577132890</v>
      </c>
      <c r="P25" s="8">
        <f>SUM(P18,P21:P24)</f>
        <v>-128926856</v>
      </c>
      <c r="Q25" s="3"/>
      <c r="R25" s="8">
        <f>SUM(R18,R21:R24)</f>
        <v>3448206034</v>
      </c>
    </row>
    <row r="26" spans="1:18" ht="20.100000000000001" customHeight="1" thickTop="1">
      <c r="A26" s="18"/>
      <c r="F26" s="20">
        <f>SUM(F16-BS!I89)</f>
        <v>0</v>
      </c>
      <c r="G26" s="20"/>
      <c r="H26" s="20">
        <f>SUM(H16-BS!I90)</f>
        <v>0</v>
      </c>
      <c r="I26" s="20"/>
      <c r="J26" s="20">
        <f>SUM(J16-BS!I92)</f>
        <v>0</v>
      </c>
      <c r="K26" s="20"/>
      <c r="L26" s="20">
        <f>SUM(L16-BS!I93)</f>
        <v>0</v>
      </c>
      <c r="M26" s="20"/>
      <c r="N26" s="20">
        <f>SUM(N16-BS!I94)</f>
        <v>0</v>
      </c>
      <c r="P26" s="20">
        <f>SUM(P16-BS!I95)</f>
        <v>0</v>
      </c>
      <c r="R26" s="20">
        <f>SUM(R16-BS!I96)</f>
        <v>0</v>
      </c>
    </row>
    <row r="27" spans="1:18" ht="20.100000000000001" customHeight="1">
      <c r="F27" s="20">
        <f>SUM(F25-BS!G89)</f>
        <v>0</v>
      </c>
      <c r="G27" s="20"/>
      <c r="H27" s="20">
        <f>SUM(H25-BS!G90)</f>
        <v>0</v>
      </c>
      <c r="I27" s="20"/>
      <c r="J27" s="20">
        <f>SUM(J25-BS!G92)</f>
        <v>0</v>
      </c>
      <c r="K27" s="22"/>
      <c r="L27" s="23">
        <f>SUM(L25-BS!G93)</f>
        <v>0</v>
      </c>
      <c r="M27" s="22"/>
      <c r="N27" s="23">
        <f>SUM(N25-BS!G94)</f>
        <v>0</v>
      </c>
      <c r="P27" s="20">
        <f>SUM(P25-BS!G95)</f>
        <v>0</v>
      </c>
      <c r="R27" s="20">
        <f>SUM(R25-BS!G96)</f>
        <v>0</v>
      </c>
    </row>
    <row r="28" spans="1:18" ht="20.100000000000001" customHeight="1">
      <c r="A28" s="13" t="s">
        <v>12</v>
      </c>
    </row>
  </sheetData>
  <mergeCells count="3">
    <mergeCell ref="A1:N1"/>
    <mergeCell ref="J6:L6"/>
    <mergeCell ref="F5:R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topLeftCell="A16" zoomScaleNormal="100" zoomScaleSheetLayoutView="85" workbookViewId="0">
      <selection activeCell="H33" sqref="H33"/>
    </sheetView>
  </sheetViews>
  <sheetFormatPr defaultColWidth="9.85546875" defaultRowHeight="21.75" customHeight="1"/>
  <cols>
    <col min="1" max="1" width="13.42578125" style="13" customWidth="1"/>
    <col min="2" max="2" width="9.5703125" style="13" customWidth="1"/>
    <col min="3" max="3" width="9.7109375" style="13" customWidth="1"/>
    <col min="4" max="4" width="11.7109375" style="13" customWidth="1"/>
    <col min="5" max="5" width="15.28515625" style="13" customWidth="1"/>
    <col min="6" max="6" width="17.7109375" style="14" customWidth="1"/>
    <col min="7" max="7" width="1.7109375" style="14" customWidth="1"/>
    <col min="8" max="8" width="17.7109375" style="14" customWidth="1"/>
    <col min="9" max="9" width="1.7109375" style="14" customWidth="1"/>
    <col min="10" max="10" width="17.7109375" style="15" customWidth="1"/>
    <col min="11" max="11" width="1.7109375" style="14" customWidth="1"/>
    <col min="12" max="12" width="17.7109375" style="15" customWidth="1"/>
    <col min="13" max="13" width="1.7109375" style="16" customWidth="1"/>
    <col min="14" max="14" width="17.7109375" style="15" customWidth="1"/>
    <col min="15" max="255" width="9.85546875" style="13"/>
    <col min="256" max="256" width="8.7109375" style="13" customWidth="1"/>
    <col min="257" max="257" width="9.5703125" style="13" customWidth="1"/>
    <col min="258" max="258" width="13.140625" style="13" customWidth="1"/>
    <col min="259" max="259" width="5.7109375" style="13" customWidth="1"/>
    <col min="260" max="260" width="9" style="13" customWidth="1"/>
    <col min="261" max="261" width="1.7109375" style="13" customWidth="1"/>
    <col min="262" max="262" width="15.28515625" style="13" customWidth="1"/>
    <col min="263" max="263" width="2.7109375" style="13" customWidth="1"/>
    <col min="264" max="264" width="12.7109375" style="13" customWidth="1"/>
    <col min="265" max="265" width="2.7109375" style="13" customWidth="1"/>
    <col min="266" max="266" width="15.85546875" style="13" customWidth="1"/>
    <col min="267" max="267" width="2.7109375" style="13" customWidth="1"/>
    <col min="268" max="268" width="13.140625" style="13" customWidth="1"/>
    <col min="269" max="269" width="2.7109375" style="13" customWidth="1"/>
    <col min="270" max="270" width="13.140625" style="13" customWidth="1"/>
    <col min="271" max="511" width="9.85546875" style="13"/>
    <col min="512" max="512" width="8.7109375" style="13" customWidth="1"/>
    <col min="513" max="513" width="9.5703125" style="13" customWidth="1"/>
    <col min="514" max="514" width="13.140625" style="13" customWidth="1"/>
    <col min="515" max="515" width="5.7109375" style="13" customWidth="1"/>
    <col min="516" max="516" width="9" style="13" customWidth="1"/>
    <col min="517" max="517" width="1.7109375" style="13" customWidth="1"/>
    <col min="518" max="518" width="15.28515625" style="13" customWidth="1"/>
    <col min="519" max="519" width="2.7109375" style="13" customWidth="1"/>
    <col min="520" max="520" width="12.7109375" style="13" customWidth="1"/>
    <col min="521" max="521" width="2.7109375" style="13" customWidth="1"/>
    <col min="522" max="522" width="15.85546875" style="13" customWidth="1"/>
    <col min="523" max="523" width="2.7109375" style="13" customWidth="1"/>
    <col min="524" max="524" width="13.140625" style="13" customWidth="1"/>
    <col min="525" max="525" width="2.7109375" style="13" customWidth="1"/>
    <col min="526" max="526" width="13.140625" style="13" customWidth="1"/>
    <col min="527" max="767" width="9.85546875" style="13"/>
    <col min="768" max="768" width="8.7109375" style="13" customWidth="1"/>
    <col min="769" max="769" width="9.5703125" style="13" customWidth="1"/>
    <col min="770" max="770" width="13.140625" style="13" customWidth="1"/>
    <col min="771" max="771" width="5.7109375" style="13" customWidth="1"/>
    <col min="772" max="772" width="9" style="13" customWidth="1"/>
    <col min="773" max="773" width="1.7109375" style="13" customWidth="1"/>
    <col min="774" max="774" width="15.28515625" style="13" customWidth="1"/>
    <col min="775" max="775" width="2.7109375" style="13" customWidth="1"/>
    <col min="776" max="776" width="12.7109375" style="13" customWidth="1"/>
    <col min="777" max="777" width="2.7109375" style="13" customWidth="1"/>
    <col min="778" max="778" width="15.85546875" style="13" customWidth="1"/>
    <col min="779" max="779" width="2.7109375" style="13" customWidth="1"/>
    <col min="780" max="780" width="13.140625" style="13" customWidth="1"/>
    <col min="781" max="781" width="2.7109375" style="13" customWidth="1"/>
    <col min="782" max="782" width="13.140625" style="13" customWidth="1"/>
    <col min="783" max="1023" width="9.85546875" style="13"/>
    <col min="1024" max="1024" width="8.7109375" style="13" customWidth="1"/>
    <col min="1025" max="1025" width="9.5703125" style="13" customWidth="1"/>
    <col min="1026" max="1026" width="13.140625" style="13" customWidth="1"/>
    <col min="1027" max="1027" width="5.7109375" style="13" customWidth="1"/>
    <col min="1028" max="1028" width="9" style="13" customWidth="1"/>
    <col min="1029" max="1029" width="1.7109375" style="13" customWidth="1"/>
    <col min="1030" max="1030" width="15.28515625" style="13" customWidth="1"/>
    <col min="1031" max="1031" width="2.7109375" style="13" customWidth="1"/>
    <col min="1032" max="1032" width="12.7109375" style="13" customWidth="1"/>
    <col min="1033" max="1033" width="2.7109375" style="13" customWidth="1"/>
    <col min="1034" max="1034" width="15.85546875" style="13" customWidth="1"/>
    <col min="1035" max="1035" width="2.7109375" style="13" customWidth="1"/>
    <col min="1036" max="1036" width="13.140625" style="13" customWidth="1"/>
    <col min="1037" max="1037" width="2.7109375" style="13" customWidth="1"/>
    <col min="1038" max="1038" width="13.140625" style="13" customWidth="1"/>
    <col min="1039" max="1279" width="9.85546875" style="13"/>
    <col min="1280" max="1280" width="8.7109375" style="13" customWidth="1"/>
    <col min="1281" max="1281" width="9.5703125" style="13" customWidth="1"/>
    <col min="1282" max="1282" width="13.140625" style="13" customWidth="1"/>
    <col min="1283" max="1283" width="5.7109375" style="13" customWidth="1"/>
    <col min="1284" max="1284" width="9" style="13" customWidth="1"/>
    <col min="1285" max="1285" width="1.7109375" style="13" customWidth="1"/>
    <col min="1286" max="1286" width="15.28515625" style="13" customWidth="1"/>
    <col min="1287" max="1287" width="2.7109375" style="13" customWidth="1"/>
    <col min="1288" max="1288" width="12.7109375" style="13" customWidth="1"/>
    <col min="1289" max="1289" width="2.7109375" style="13" customWidth="1"/>
    <col min="1290" max="1290" width="15.85546875" style="13" customWidth="1"/>
    <col min="1291" max="1291" width="2.7109375" style="13" customWidth="1"/>
    <col min="1292" max="1292" width="13.140625" style="13" customWidth="1"/>
    <col min="1293" max="1293" width="2.7109375" style="13" customWidth="1"/>
    <col min="1294" max="1294" width="13.140625" style="13" customWidth="1"/>
    <col min="1295" max="1535" width="9.85546875" style="13"/>
    <col min="1536" max="1536" width="8.7109375" style="13" customWidth="1"/>
    <col min="1537" max="1537" width="9.5703125" style="13" customWidth="1"/>
    <col min="1538" max="1538" width="13.140625" style="13" customWidth="1"/>
    <col min="1539" max="1539" width="5.7109375" style="13" customWidth="1"/>
    <col min="1540" max="1540" width="9" style="13" customWidth="1"/>
    <col min="1541" max="1541" width="1.7109375" style="13" customWidth="1"/>
    <col min="1542" max="1542" width="15.28515625" style="13" customWidth="1"/>
    <col min="1543" max="1543" width="2.7109375" style="13" customWidth="1"/>
    <col min="1544" max="1544" width="12.7109375" style="13" customWidth="1"/>
    <col min="1545" max="1545" width="2.7109375" style="13" customWidth="1"/>
    <col min="1546" max="1546" width="15.85546875" style="13" customWidth="1"/>
    <col min="1547" max="1547" width="2.7109375" style="13" customWidth="1"/>
    <col min="1548" max="1548" width="13.140625" style="13" customWidth="1"/>
    <col min="1549" max="1549" width="2.7109375" style="13" customWidth="1"/>
    <col min="1550" max="1550" width="13.140625" style="13" customWidth="1"/>
    <col min="1551" max="1791" width="9.85546875" style="13"/>
    <col min="1792" max="1792" width="8.7109375" style="13" customWidth="1"/>
    <col min="1793" max="1793" width="9.5703125" style="13" customWidth="1"/>
    <col min="1794" max="1794" width="13.140625" style="13" customWidth="1"/>
    <col min="1795" max="1795" width="5.7109375" style="13" customWidth="1"/>
    <col min="1796" max="1796" width="9" style="13" customWidth="1"/>
    <col min="1797" max="1797" width="1.7109375" style="13" customWidth="1"/>
    <col min="1798" max="1798" width="15.28515625" style="13" customWidth="1"/>
    <col min="1799" max="1799" width="2.7109375" style="13" customWidth="1"/>
    <col min="1800" max="1800" width="12.7109375" style="13" customWidth="1"/>
    <col min="1801" max="1801" width="2.7109375" style="13" customWidth="1"/>
    <col min="1802" max="1802" width="15.85546875" style="13" customWidth="1"/>
    <col min="1803" max="1803" width="2.7109375" style="13" customWidth="1"/>
    <col min="1804" max="1804" width="13.140625" style="13" customWidth="1"/>
    <col min="1805" max="1805" width="2.7109375" style="13" customWidth="1"/>
    <col min="1806" max="1806" width="13.140625" style="13" customWidth="1"/>
    <col min="1807" max="2047" width="9.85546875" style="13"/>
    <col min="2048" max="2048" width="8.7109375" style="13" customWidth="1"/>
    <col min="2049" max="2049" width="9.5703125" style="13" customWidth="1"/>
    <col min="2050" max="2050" width="13.140625" style="13" customWidth="1"/>
    <col min="2051" max="2051" width="5.7109375" style="13" customWidth="1"/>
    <col min="2052" max="2052" width="9" style="13" customWidth="1"/>
    <col min="2053" max="2053" width="1.7109375" style="13" customWidth="1"/>
    <col min="2054" max="2054" width="15.28515625" style="13" customWidth="1"/>
    <col min="2055" max="2055" width="2.7109375" style="13" customWidth="1"/>
    <col min="2056" max="2056" width="12.7109375" style="13" customWidth="1"/>
    <col min="2057" max="2057" width="2.7109375" style="13" customWidth="1"/>
    <col min="2058" max="2058" width="15.85546875" style="13" customWidth="1"/>
    <col min="2059" max="2059" width="2.7109375" style="13" customWidth="1"/>
    <col min="2060" max="2060" width="13.140625" style="13" customWidth="1"/>
    <col min="2061" max="2061" width="2.7109375" style="13" customWidth="1"/>
    <col min="2062" max="2062" width="13.140625" style="13" customWidth="1"/>
    <col min="2063" max="2303" width="9.85546875" style="13"/>
    <col min="2304" max="2304" width="8.7109375" style="13" customWidth="1"/>
    <col min="2305" max="2305" width="9.5703125" style="13" customWidth="1"/>
    <col min="2306" max="2306" width="13.140625" style="13" customWidth="1"/>
    <col min="2307" max="2307" width="5.7109375" style="13" customWidth="1"/>
    <col min="2308" max="2308" width="9" style="13" customWidth="1"/>
    <col min="2309" max="2309" width="1.7109375" style="13" customWidth="1"/>
    <col min="2310" max="2310" width="15.28515625" style="13" customWidth="1"/>
    <col min="2311" max="2311" width="2.7109375" style="13" customWidth="1"/>
    <col min="2312" max="2312" width="12.7109375" style="13" customWidth="1"/>
    <col min="2313" max="2313" width="2.7109375" style="13" customWidth="1"/>
    <col min="2314" max="2314" width="15.85546875" style="13" customWidth="1"/>
    <col min="2315" max="2315" width="2.7109375" style="13" customWidth="1"/>
    <col min="2316" max="2316" width="13.140625" style="13" customWidth="1"/>
    <col min="2317" max="2317" width="2.7109375" style="13" customWidth="1"/>
    <col min="2318" max="2318" width="13.140625" style="13" customWidth="1"/>
    <col min="2319" max="2559" width="9.85546875" style="13"/>
    <col min="2560" max="2560" width="8.7109375" style="13" customWidth="1"/>
    <col min="2561" max="2561" width="9.5703125" style="13" customWidth="1"/>
    <col min="2562" max="2562" width="13.140625" style="13" customWidth="1"/>
    <col min="2563" max="2563" width="5.7109375" style="13" customWidth="1"/>
    <col min="2564" max="2564" width="9" style="13" customWidth="1"/>
    <col min="2565" max="2565" width="1.7109375" style="13" customWidth="1"/>
    <col min="2566" max="2566" width="15.28515625" style="13" customWidth="1"/>
    <col min="2567" max="2567" width="2.7109375" style="13" customWidth="1"/>
    <col min="2568" max="2568" width="12.7109375" style="13" customWidth="1"/>
    <col min="2569" max="2569" width="2.7109375" style="13" customWidth="1"/>
    <col min="2570" max="2570" width="15.85546875" style="13" customWidth="1"/>
    <col min="2571" max="2571" width="2.7109375" style="13" customWidth="1"/>
    <col min="2572" max="2572" width="13.140625" style="13" customWidth="1"/>
    <col min="2573" max="2573" width="2.7109375" style="13" customWidth="1"/>
    <col min="2574" max="2574" width="13.140625" style="13" customWidth="1"/>
    <col min="2575" max="2815" width="9.85546875" style="13"/>
    <col min="2816" max="2816" width="8.7109375" style="13" customWidth="1"/>
    <col min="2817" max="2817" width="9.5703125" style="13" customWidth="1"/>
    <col min="2818" max="2818" width="13.140625" style="13" customWidth="1"/>
    <col min="2819" max="2819" width="5.7109375" style="13" customWidth="1"/>
    <col min="2820" max="2820" width="9" style="13" customWidth="1"/>
    <col min="2821" max="2821" width="1.7109375" style="13" customWidth="1"/>
    <col min="2822" max="2822" width="15.28515625" style="13" customWidth="1"/>
    <col min="2823" max="2823" width="2.7109375" style="13" customWidth="1"/>
    <col min="2824" max="2824" width="12.7109375" style="13" customWidth="1"/>
    <col min="2825" max="2825" width="2.7109375" style="13" customWidth="1"/>
    <col min="2826" max="2826" width="15.85546875" style="13" customWidth="1"/>
    <col min="2827" max="2827" width="2.7109375" style="13" customWidth="1"/>
    <col min="2828" max="2828" width="13.140625" style="13" customWidth="1"/>
    <col min="2829" max="2829" width="2.7109375" style="13" customWidth="1"/>
    <col min="2830" max="2830" width="13.140625" style="13" customWidth="1"/>
    <col min="2831" max="3071" width="9.85546875" style="13"/>
    <col min="3072" max="3072" width="8.7109375" style="13" customWidth="1"/>
    <col min="3073" max="3073" width="9.5703125" style="13" customWidth="1"/>
    <col min="3074" max="3074" width="13.140625" style="13" customWidth="1"/>
    <col min="3075" max="3075" width="5.7109375" style="13" customWidth="1"/>
    <col min="3076" max="3076" width="9" style="13" customWidth="1"/>
    <col min="3077" max="3077" width="1.7109375" style="13" customWidth="1"/>
    <col min="3078" max="3078" width="15.28515625" style="13" customWidth="1"/>
    <col min="3079" max="3079" width="2.7109375" style="13" customWidth="1"/>
    <col min="3080" max="3080" width="12.7109375" style="13" customWidth="1"/>
    <col min="3081" max="3081" width="2.7109375" style="13" customWidth="1"/>
    <col min="3082" max="3082" width="15.85546875" style="13" customWidth="1"/>
    <col min="3083" max="3083" width="2.7109375" style="13" customWidth="1"/>
    <col min="3084" max="3084" width="13.140625" style="13" customWidth="1"/>
    <col min="3085" max="3085" width="2.7109375" style="13" customWidth="1"/>
    <col min="3086" max="3086" width="13.140625" style="13" customWidth="1"/>
    <col min="3087" max="3327" width="9.85546875" style="13"/>
    <col min="3328" max="3328" width="8.7109375" style="13" customWidth="1"/>
    <col min="3329" max="3329" width="9.5703125" style="13" customWidth="1"/>
    <col min="3330" max="3330" width="13.140625" style="13" customWidth="1"/>
    <col min="3331" max="3331" width="5.7109375" style="13" customWidth="1"/>
    <col min="3332" max="3332" width="9" style="13" customWidth="1"/>
    <col min="3333" max="3333" width="1.7109375" style="13" customWidth="1"/>
    <col min="3334" max="3334" width="15.28515625" style="13" customWidth="1"/>
    <col min="3335" max="3335" width="2.7109375" style="13" customWidth="1"/>
    <col min="3336" max="3336" width="12.7109375" style="13" customWidth="1"/>
    <col min="3337" max="3337" width="2.7109375" style="13" customWidth="1"/>
    <col min="3338" max="3338" width="15.85546875" style="13" customWidth="1"/>
    <col min="3339" max="3339" width="2.7109375" style="13" customWidth="1"/>
    <col min="3340" max="3340" width="13.140625" style="13" customWidth="1"/>
    <col min="3341" max="3341" width="2.7109375" style="13" customWidth="1"/>
    <col min="3342" max="3342" width="13.140625" style="13" customWidth="1"/>
    <col min="3343" max="3583" width="9.85546875" style="13"/>
    <col min="3584" max="3584" width="8.7109375" style="13" customWidth="1"/>
    <col min="3585" max="3585" width="9.5703125" style="13" customWidth="1"/>
    <col min="3586" max="3586" width="13.140625" style="13" customWidth="1"/>
    <col min="3587" max="3587" width="5.7109375" style="13" customWidth="1"/>
    <col min="3588" max="3588" width="9" style="13" customWidth="1"/>
    <col min="3589" max="3589" width="1.7109375" style="13" customWidth="1"/>
    <col min="3590" max="3590" width="15.28515625" style="13" customWidth="1"/>
    <col min="3591" max="3591" width="2.7109375" style="13" customWidth="1"/>
    <col min="3592" max="3592" width="12.7109375" style="13" customWidth="1"/>
    <col min="3593" max="3593" width="2.7109375" style="13" customWidth="1"/>
    <col min="3594" max="3594" width="15.85546875" style="13" customWidth="1"/>
    <col min="3595" max="3595" width="2.7109375" style="13" customWidth="1"/>
    <col min="3596" max="3596" width="13.140625" style="13" customWidth="1"/>
    <col min="3597" max="3597" width="2.7109375" style="13" customWidth="1"/>
    <col min="3598" max="3598" width="13.140625" style="13" customWidth="1"/>
    <col min="3599" max="3839" width="9.85546875" style="13"/>
    <col min="3840" max="3840" width="8.7109375" style="13" customWidth="1"/>
    <col min="3841" max="3841" width="9.5703125" style="13" customWidth="1"/>
    <col min="3842" max="3842" width="13.140625" style="13" customWidth="1"/>
    <col min="3843" max="3843" width="5.7109375" style="13" customWidth="1"/>
    <col min="3844" max="3844" width="9" style="13" customWidth="1"/>
    <col min="3845" max="3845" width="1.7109375" style="13" customWidth="1"/>
    <col min="3846" max="3846" width="15.28515625" style="13" customWidth="1"/>
    <col min="3847" max="3847" width="2.7109375" style="13" customWidth="1"/>
    <col min="3848" max="3848" width="12.7109375" style="13" customWidth="1"/>
    <col min="3849" max="3849" width="2.7109375" style="13" customWidth="1"/>
    <col min="3850" max="3850" width="15.85546875" style="13" customWidth="1"/>
    <col min="3851" max="3851" width="2.7109375" style="13" customWidth="1"/>
    <col min="3852" max="3852" width="13.140625" style="13" customWidth="1"/>
    <col min="3853" max="3853" width="2.7109375" style="13" customWidth="1"/>
    <col min="3854" max="3854" width="13.140625" style="13" customWidth="1"/>
    <col min="3855" max="4095" width="9.85546875" style="13"/>
    <col min="4096" max="4096" width="8.7109375" style="13" customWidth="1"/>
    <col min="4097" max="4097" width="9.5703125" style="13" customWidth="1"/>
    <col min="4098" max="4098" width="13.140625" style="13" customWidth="1"/>
    <col min="4099" max="4099" width="5.7109375" style="13" customWidth="1"/>
    <col min="4100" max="4100" width="9" style="13" customWidth="1"/>
    <col min="4101" max="4101" width="1.7109375" style="13" customWidth="1"/>
    <col min="4102" max="4102" width="15.28515625" style="13" customWidth="1"/>
    <col min="4103" max="4103" width="2.7109375" style="13" customWidth="1"/>
    <col min="4104" max="4104" width="12.7109375" style="13" customWidth="1"/>
    <col min="4105" max="4105" width="2.7109375" style="13" customWidth="1"/>
    <col min="4106" max="4106" width="15.85546875" style="13" customWidth="1"/>
    <col min="4107" max="4107" width="2.7109375" style="13" customWidth="1"/>
    <col min="4108" max="4108" width="13.140625" style="13" customWidth="1"/>
    <col min="4109" max="4109" width="2.7109375" style="13" customWidth="1"/>
    <col min="4110" max="4110" width="13.140625" style="13" customWidth="1"/>
    <col min="4111" max="4351" width="9.85546875" style="13"/>
    <col min="4352" max="4352" width="8.7109375" style="13" customWidth="1"/>
    <col min="4353" max="4353" width="9.5703125" style="13" customWidth="1"/>
    <col min="4354" max="4354" width="13.140625" style="13" customWidth="1"/>
    <col min="4355" max="4355" width="5.7109375" style="13" customWidth="1"/>
    <col min="4356" max="4356" width="9" style="13" customWidth="1"/>
    <col min="4357" max="4357" width="1.7109375" style="13" customWidth="1"/>
    <col min="4358" max="4358" width="15.28515625" style="13" customWidth="1"/>
    <col min="4359" max="4359" width="2.7109375" style="13" customWidth="1"/>
    <col min="4360" max="4360" width="12.7109375" style="13" customWidth="1"/>
    <col min="4361" max="4361" width="2.7109375" style="13" customWidth="1"/>
    <col min="4362" max="4362" width="15.85546875" style="13" customWidth="1"/>
    <col min="4363" max="4363" width="2.7109375" style="13" customWidth="1"/>
    <col min="4364" max="4364" width="13.140625" style="13" customWidth="1"/>
    <col min="4365" max="4365" width="2.7109375" style="13" customWidth="1"/>
    <col min="4366" max="4366" width="13.140625" style="13" customWidth="1"/>
    <col min="4367" max="4607" width="9.85546875" style="13"/>
    <col min="4608" max="4608" width="8.7109375" style="13" customWidth="1"/>
    <col min="4609" max="4609" width="9.5703125" style="13" customWidth="1"/>
    <col min="4610" max="4610" width="13.140625" style="13" customWidth="1"/>
    <col min="4611" max="4611" width="5.7109375" style="13" customWidth="1"/>
    <col min="4612" max="4612" width="9" style="13" customWidth="1"/>
    <col min="4613" max="4613" width="1.7109375" style="13" customWidth="1"/>
    <col min="4614" max="4614" width="15.28515625" style="13" customWidth="1"/>
    <col min="4615" max="4615" width="2.7109375" style="13" customWidth="1"/>
    <col min="4616" max="4616" width="12.7109375" style="13" customWidth="1"/>
    <col min="4617" max="4617" width="2.7109375" style="13" customWidth="1"/>
    <col min="4618" max="4618" width="15.85546875" style="13" customWidth="1"/>
    <col min="4619" max="4619" width="2.7109375" style="13" customWidth="1"/>
    <col min="4620" max="4620" width="13.140625" style="13" customWidth="1"/>
    <col min="4621" max="4621" width="2.7109375" style="13" customWidth="1"/>
    <col min="4622" max="4622" width="13.140625" style="13" customWidth="1"/>
    <col min="4623" max="4863" width="9.85546875" style="13"/>
    <col min="4864" max="4864" width="8.7109375" style="13" customWidth="1"/>
    <col min="4865" max="4865" width="9.5703125" style="13" customWidth="1"/>
    <col min="4866" max="4866" width="13.140625" style="13" customWidth="1"/>
    <col min="4867" max="4867" width="5.7109375" style="13" customWidth="1"/>
    <col min="4868" max="4868" width="9" style="13" customWidth="1"/>
    <col min="4869" max="4869" width="1.7109375" style="13" customWidth="1"/>
    <col min="4870" max="4870" width="15.28515625" style="13" customWidth="1"/>
    <col min="4871" max="4871" width="2.7109375" style="13" customWidth="1"/>
    <col min="4872" max="4872" width="12.7109375" style="13" customWidth="1"/>
    <col min="4873" max="4873" width="2.7109375" style="13" customWidth="1"/>
    <col min="4874" max="4874" width="15.85546875" style="13" customWidth="1"/>
    <col min="4875" max="4875" width="2.7109375" style="13" customWidth="1"/>
    <col min="4876" max="4876" width="13.140625" style="13" customWidth="1"/>
    <col min="4877" max="4877" width="2.7109375" style="13" customWidth="1"/>
    <col min="4878" max="4878" width="13.140625" style="13" customWidth="1"/>
    <col min="4879" max="5119" width="9.85546875" style="13"/>
    <col min="5120" max="5120" width="8.7109375" style="13" customWidth="1"/>
    <col min="5121" max="5121" width="9.5703125" style="13" customWidth="1"/>
    <col min="5122" max="5122" width="13.140625" style="13" customWidth="1"/>
    <col min="5123" max="5123" width="5.7109375" style="13" customWidth="1"/>
    <col min="5124" max="5124" width="9" style="13" customWidth="1"/>
    <col min="5125" max="5125" width="1.7109375" style="13" customWidth="1"/>
    <col min="5126" max="5126" width="15.28515625" style="13" customWidth="1"/>
    <col min="5127" max="5127" width="2.7109375" style="13" customWidth="1"/>
    <col min="5128" max="5128" width="12.7109375" style="13" customWidth="1"/>
    <col min="5129" max="5129" width="2.7109375" style="13" customWidth="1"/>
    <col min="5130" max="5130" width="15.85546875" style="13" customWidth="1"/>
    <col min="5131" max="5131" width="2.7109375" style="13" customWidth="1"/>
    <col min="5132" max="5132" width="13.140625" style="13" customWidth="1"/>
    <col min="5133" max="5133" width="2.7109375" style="13" customWidth="1"/>
    <col min="5134" max="5134" width="13.140625" style="13" customWidth="1"/>
    <col min="5135" max="5375" width="9.85546875" style="13"/>
    <col min="5376" max="5376" width="8.7109375" style="13" customWidth="1"/>
    <col min="5377" max="5377" width="9.5703125" style="13" customWidth="1"/>
    <col min="5378" max="5378" width="13.140625" style="13" customWidth="1"/>
    <col min="5379" max="5379" width="5.7109375" style="13" customWidth="1"/>
    <col min="5380" max="5380" width="9" style="13" customWidth="1"/>
    <col min="5381" max="5381" width="1.7109375" style="13" customWidth="1"/>
    <col min="5382" max="5382" width="15.28515625" style="13" customWidth="1"/>
    <col min="5383" max="5383" width="2.7109375" style="13" customWidth="1"/>
    <col min="5384" max="5384" width="12.7109375" style="13" customWidth="1"/>
    <col min="5385" max="5385" width="2.7109375" style="13" customWidth="1"/>
    <col min="5386" max="5386" width="15.85546875" style="13" customWidth="1"/>
    <col min="5387" max="5387" width="2.7109375" style="13" customWidth="1"/>
    <col min="5388" max="5388" width="13.140625" style="13" customWidth="1"/>
    <col min="5389" max="5389" width="2.7109375" style="13" customWidth="1"/>
    <col min="5390" max="5390" width="13.140625" style="13" customWidth="1"/>
    <col min="5391" max="5631" width="9.85546875" style="13"/>
    <col min="5632" max="5632" width="8.7109375" style="13" customWidth="1"/>
    <col min="5633" max="5633" width="9.5703125" style="13" customWidth="1"/>
    <col min="5634" max="5634" width="13.140625" style="13" customWidth="1"/>
    <col min="5635" max="5635" width="5.7109375" style="13" customWidth="1"/>
    <col min="5636" max="5636" width="9" style="13" customWidth="1"/>
    <col min="5637" max="5637" width="1.7109375" style="13" customWidth="1"/>
    <col min="5638" max="5638" width="15.28515625" style="13" customWidth="1"/>
    <col min="5639" max="5639" width="2.7109375" style="13" customWidth="1"/>
    <col min="5640" max="5640" width="12.7109375" style="13" customWidth="1"/>
    <col min="5641" max="5641" width="2.7109375" style="13" customWidth="1"/>
    <col min="5642" max="5642" width="15.85546875" style="13" customWidth="1"/>
    <col min="5643" max="5643" width="2.7109375" style="13" customWidth="1"/>
    <col min="5644" max="5644" width="13.140625" style="13" customWidth="1"/>
    <col min="5645" max="5645" width="2.7109375" style="13" customWidth="1"/>
    <col min="5646" max="5646" width="13.140625" style="13" customWidth="1"/>
    <col min="5647" max="5887" width="9.85546875" style="13"/>
    <col min="5888" max="5888" width="8.7109375" style="13" customWidth="1"/>
    <col min="5889" max="5889" width="9.5703125" style="13" customWidth="1"/>
    <col min="5890" max="5890" width="13.140625" style="13" customWidth="1"/>
    <col min="5891" max="5891" width="5.7109375" style="13" customWidth="1"/>
    <col min="5892" max="5892" width="9" style="13" customWidth="1"/>
    <col min="5893" max="5893" width="1.7109375" style="13" customWidth="1"/>
    <col min="5894" max="5894" width="15.28515625" style="13" customWidth="1"/>
    <col min="5895" max="5895" width="2.7109375" style="13" customWidth="1"/>
    <col min="5896" max="5896" width="12.7109375" style="13" customWidth="1"/>
    <col min="5897" max="5897" width="2.7109375" style="13" customWidth="1"/>
    <col min="5898" max="5898" width="15.85546875" style="13" customWidth="1"/>
    <col min="5899" max="5899" width="2.7109375" style="13" customWidth="1"/>
    <col min="5900" max="5900" width="13.140625" style="13" customWidth="1"/>
    <col min="5901" max="5901" width="2.7109375" style="13" customWidth="1"/>
    <col min="5902" max="5902" width="13.140625" style="13" customWidth="1"/>
    <col min="5903" max="6143" width="9.85546875" style="13"/>
    <col min="6144" max="6144" width="8.7109375" style="13" customWidth="1"/>
    <col min="6145" max="6145" width="9.5703125" style="13" customWidth="1"/>
    <col min="6146" max="6146" width="13.140625" style="13" customWidth="1"/>
    <col min="6147" max="6147" width="5.7109375" style="13" customWidth="1"/>
    <col min="6148" max="6148" width="9" style="13" customWidth="1"/>
    <col min="6149" max="6149" width="1.7109375" style="13" customWidth="1"/>
    <col min="6150" max="6150" width="15.28515625" style="13" customWidth="1"/>
    <col min="6151" max="6151" width="2.7109375" style="13" customWidth="1"/>
    <col min="6152" max="6152" width="12.7109375" style="13" customWidth="1"/>
    <col min="6153" max="6153" width="2.7109375" style="13" customWidth="1"/>
    <col min="6154" max="6154" width="15.85546875" style="13" customWidth="1"/>
    <col min="6155" max="6155" width="2.7109375" style="13" customWidth="1"/>
    <col min="6156" max="6156" width="13.140625" style="13" customWidth="1"/>
    <col min="6157" max="6157" width="2.7109375" style="13" customWidth="1"/>
    <col min="6158" max="6158" width="13.140625" style="13" customWidth="1"/>
    <col min="6159" max="6399" width="9.85546875" style="13"/>
    <col min="6400" max="6400" width="8.7109375" style="13" customWidth="1"/>
    <col min="6401" max="6401" width="9.5703125" style="13" customWidth="1"/>
    <col min="6402" max="6402" width="13.140625" style="13" customWidth="1"/>
    <col min="6403" max="6403" width="5.7109375" style="13" customWidth="1"/>
    <col min="6404" max="6404" width="9" style="13" customWidth="1"/>
    <col min="6405" max="6405" width="1.7109375" style="13" customWidth="1"/>
    <col min="6406" max="6406" width="15.28515625" style="13" customWidth="1"/>
    <col min="6407" max="6407" width="2.7109375" style="13" customWidth="1"/>
    <col min="6408" max="6408" width="12.7109375" style="13" customWidth="1"/>
    <col min="6409" max="6409" width="2.7109375" style="13" customWidth="1"/>
    <col min="6410" max="6410" width="15.85546875" style="13" customWidth="1"/>
    <col min="6411" max="6411" width="2.7109375" style="13" customWidth="1"/>
    <col min="6412" max="6412" width="13.140625" style="13" customWidth="1"/>
    <col min="6413" max="6413" width="2.7109375" style="13" customWidth="1"/>
    <col min="6414" max="6414" width="13.140625" style="13" customWidth="1"/>
    <col min="6415" max="6655" width="9.85546875" style="13"/>
    <col min="6656" max="6656" width="8.7109375" style="13" customWidth="1"/>
    <col min="6657" max="6657" width="9.5703125" style="13" customWidth="1"/>
    <col min="6658" max="6658" width="13.140625" style="13" customWidth="1"/>
    <col min="6659" max="6659" width="5.7109375" style="13" customWidth="1"/>
    <col min="6660" max="6660" width="9" style="13" customWidth="1"/>
    <col min="6661" max="6661" width="1.7109375" style="13" customWidth="1"/>
    <col min="6662" max="6662" width="15.28515625" style="13" customWidth="1"/>
    <col min="6663" max="6663" width="2.7109375" style="13" customWidth="1"/>
    <col min="6664" max="6664" width="12.7109375" style="13" customWidth="1"/>
    <col min="6665" max="6665" width="2.7109375" style="13" customWidth="1"/>
    <col min="6666" max="6666" width="15.85546875" style="13" customWidth="1"/>
    <col min="6667" max="6667" width="2.7109375" style="13" customWidth="1"/>
    <col min="6668" max="6668" width="13.140625" style="13" customWidth="1"/>
    <col min="6669" max="6669" width="2.7109375" style="13" customWidth="1"/>
    <col min="6670" max="6670" width="13.140625" style="13" customWidth="1"/>
    <col min="6671" max="6911" width="9.85546875" style="13"/>
    <col min="6912" max="6912" width="8.7109375" style="13" customWidth="1"/>
    <col min="6913" max="6913" width="9.5703125" style="13" customWidth="1"/>
    <col min="6914" max="6914" width="13.140625" style="13" customWidth="1"/>
    <col min="6915" max="6915" width="5.7109375" style="13" customWidth="1"/>
    <col min="6916" max="6916" width="9" style="13" customWidth="1"/>
    <col min="6917" max="6917" width="1.7109375" style="13" customWidth="1"/>
    <col min="6918" max="6918" width="15.28515625" style="13" customWidth="1"/>
    <col min="6919" max="6919" width="2.7109375" style="13" customWidth="1"/>
    <col min="6920" max="6920" width="12.7109375" style="13" customWidth="1"/>
    <col min="6921" max="6921" width="2.7109375" style="13" customWidth="1"/>
    <col min="6922" max="6922" width="15.85546875" style="13" customWidth="1"/>
    <col min="6923" max="6923" width="2.7109375" style="13" customWidth="1"/>
    <col min="6924" max="6924" width="13.140625" style="13" customWidth="1"/>
    <col min="6925" max="6925" width="2.7109375" style="13" customWidth="1"/>
    <col min="6926" max="6926" width="13.140625" style="13" customWidth="1"/>
    <col min="6927" max="7167" width="9.85546875" style="13"/>
    <col min="7168" max="7168" width="8.7109375" style="13" customWidth="1"/>
    <col min="7169" max="7169" width="9.5703125" style="13" customWidth="1"/>
    <col min="7170" max="7170" width="13.140625" style="13" customWidth="1"/>
    <col min="7171" max="7171" width="5.7109375" style="13" customWidth="1"/>
    <col min="7172" max="7172" width="9" style="13" customWidth="1"/>
    <col min="7173" max="7173" width="1.7109375" style="13" customWidth="1"/>
    <col min="7174" max="7174" width="15.28515625" style="13" customWidth="1"/>
    <col min="7175" max="7175" width="2.7109375" style="13" customWidth="1"/>
    <col min="7176" max="7176" width="12.7109375" style="13" customWidth="1"/>
    <col min="7177" max="7177" width="2.7109375" style="13" customWidth="1"/>
    <col min="7178" max="7178" width="15.85546875" style="13" customWidth="1"/>
    <col min="7179" max="7179" width="2.7109375" style="13" customWidth="1"/>
    <col min="7180" max="7180" width="13.140625" style="13" customWidth="1"/>
    <col min="7181" max="7181" width="2.7109375" style="13" customWidth="1"/>
    <col min="7182" max="7182" width="13.140625" style="13" customWidth="1"/>
    <col min="7183" max="7423" width="9.85546875" style="13"/>
    <col min="7424" max="7424" width="8.7109375" style="13" customWidth="1"/>
    <col min="7425" max="7425" width="9.5703125" style="13" customWidth="1"/>
    <col min="7426" max="7426" width="13.140625" style="13" customWidth="1"/>
    <col min="7427" max="7427" width="5.7109375" style="13" customWidth="1"/>
    <col min="7428" max="7428" width="9" style="13" customWidth="1"/>
    <col min="7429" max="7429" width="1.7109375" style="13" customWidth="1"/>
    <col min="7430" max="7430" width="15.28515625" style="13" customWidth="1"/>
    <col min="7431" max="7431" width="2.7109375" style="13" customWidth="1"/>
    <col min="7432" max="7432" width="12.7109375" style="13" customWidth="1"/>
    <col min="7433" max="7433" width="2.7109375" style="13" customWidth="1"/>
    <col min="7434" max="7434" width="15.85546875" style="13" customWidth="1"/>
    <col min="7435" max="7435" width="2.7109375" style="13" customWidth="1"/>
    <col min="7436" max="7436" width="13.140625" style="13" customWidth="1"/>
    <col min="7437" max="7437" width="2.7109375" style="13" customWidth="1"/>
    <col min="7438" max="7438" width="13.140625" style="13" customWidth="1"/>
    <col min="7439" max="7679" width="9.85546875" style="13"/>
    <col min="7680" max="7680" width="8.7109375" style="13" customWidth="1"/>
    <col min="7681" max="7681" width="9.5703125" style="13" customWidth="1"/>
    <col min="7682" max="7682" width="13.140625" style="13" customWidth="1"/>
    <col min="7683" max="7683" width="5.7109375" style="13" customWidth="1"/>
    <col min="7684" max="7684" width="9" style="13" customWidth="1"/>
    <col min="7685" max="7685" width="1.7109375" style="13" customWidth="1"/>
    <col min="7686" max="7686" width="15.28515625" style="13" customWidth="1"/>
    <col min="7687" max="7687" width="2.7109375" style="13" customWidth="1"/>
    <col min="7688" max="7688" width="12.7109375" style="13" customWidth="1"/>
    <col min="7689" max="7689" width="2.7109375" style="13" customWidth="1"/>
    <col min="7690" max="7690" width="15.85546875" style="13" customWidth="1"/>
    <col min="7691" max="7691" width="2.7109375" style="13" customWidth="1"/>
    <col min="7692" max="7692" width="13.140625" style="13" customWidth="1"/>
    <col min="7693" max="7693" width="2.7109375" style="13" customWidth="1"/>
    <col min="7694" max="7694" width="13.140625" style="13" customWidth="1"/>
    <col min="7695" max="7935" width="9.85546875" style="13"/>
    <col min="7936" max="7936" width="8.7109375" style="13" customWidth="1"/>
    <col min="7937" max="7937" width="9.5703125" style="13" customWidth="1"/>
    <col min="7938" max="7938" width="13.140625" style="13" customWidth="1"/>
    <col min="7939" max="7939" width="5.7109375" style="13" customWidth="1"/>
    <col min="7940" max="7940" width="9" style="13" customWidth="1"/>
    <col min="7941" max="7941" width="1.7109375" style="13" customWidth="1"/>
    <col min="7942" max="7942" width="15.28515625" style="13" customWidth="1"/>
    <col min="7943" max="7943" width="2.7109375" style="13" customWidth="1"/>
    <col min="7944" max="7944" width="12.7109375" style="13" customWidth="1"/>
    <col min="7945" max="7945" width="2.7109375" style="13" customWidth="1"/>
    <col min="7946" max="7946" width="15.85546875" style="13" customWidth="1"/>
    <col min="7947" max="7947" width="2.7109375" style="13" customWidth="1"/>
    <col min="7948" max="7948" width="13.140625" style="13" customWidth="1"/>
    <col min="7949" max="7949" width="2.7109375" style="13" customWidth="1"/>
    <col min="7950" max="7950" width="13.140625" style="13" customWidth="1"/>
    <col min="7951" max="8191" width="9.85546875" style="13"/>
    <col min="8192" max="8192" width="8.7109375" style="13" customWidth="1"/>
    <col min="8193" max="8193" width="9.5703125" style="13" customWidth="1"/>
    <col min="8194" max="8194" width="13.140625" style="13" customWidth="1"/>
    <col min="8195" max="8195" width="5.7109375" style="13" customWidth="1"/>
    <col min="8196" max="8196" width="9" style="13" customWidth="1"/>
    <col min="8197" max="8197" width="1.7109375" style="13" customWidth="1"/>
    <col min="8198" max="8198" width="15.28515625" style="13" customWidth="1"/>
    <col min="8199" max="8199" width="2.7109375" style="13" customWidth="1"/>
    <col min="8200" max="8200" width="12.7109375" style="13" customWidth="1"/>
    <col min="8201" max="8201" width="2.7109375" style="13" customWidth="1"/>
    <col min="8202" max="8202" width="15.85546875" style="13" customWidth="1"/>
    <col min="8203" max="8203" width="2.7109375" style="13" customWidth="1"/>
    <col min="8204" max="8204" width="13.140625" style="13" customWidth="1"/>
    <col min="8205" max="8205" width="2.7109375" style="13" customWidth="1"/>
    <col min="8206" max="8206" width="13.140625" style="13" customWidth="1"/>
    <col min="8207" max="8447" width="9.85546875" style="13"/>
    <col min="8448" max="8448" width="8.7109375" style="13" customWidth="1"/>
    <col min="8449" max="8449" width="9.5703125" style="13" customWidth="1"/>
    <col min="8450" max="8450" width="13.140625" style="13" customWidth="1"/>
    <col min="8451" max="8451" width="5.7109375" style="13" customWidth="1"/>
    <col min="8452" max="8452" width="9" style="13" customWidth="1"/>
    <col min="8453" max="8453" width="1.7109375" style="13" customWidth="1"/>
    <col min="8454" max="8454" width="15.28515625" style="13" customWidth="1"/>
    <col min="8455" max="8455" width="2.7109375" style="13" customWidth="1"/>
    <col min="8456" max="8456" width="12.7109375" style="13" customWidth="1"/>
    <col min="8457" max="8457" width="2.7109375" style="13" customWidth="1"/>
    <col min="8458" max="8458" width="15.85546875" style="13" customWidth="1"/>
    <col min="8459" max="8459" width="2.7109375" style="13" customWidth="1"/>
    <col min="8460" max="8460" width="13.140625" style="13" customWidth="1"/>
    <col min="8461" max="8461" width="2.7109375" style="13" customWidth="1"/>
    <col min="8462" max="8462" width="13.140625" style="13" customWidth="1"/>
    <col min="8463" max="8703" width="9.85546875" style="13"/>
    <col min="8704" max="8704" width="8.7109375" style="13" customWidth="1"/>
    <col min="8705" max="8705" width="9.5703125" style="13" customWidth="1"/>
    <col min="8706" max="8706" width="13.140625" style="13" customWidth="1"/>
    <col min="8707" max="8707" width="5.7109375" style="13" customWidth="1"/>
    <col min="8708" max="8708" width="9" style="13" customWidth="1"/>
    <col min="8709" max="8709" width="1.7109375" style="13" customWidth="1"/>
    <col min="8710" max="8710" width="15.28515625" style="13" customWidth="1"/>
    <col min="8711" max="8711" width="2.7109375" style="13" customWidth="1"/>
    <col min="8712" max="8712" width="12.7109375" style="13" customWidth="1"/>
    <col min="8713" max="8713" width="2.7109375" style="13" customWidth="1"/>
    <col min="8714" max="8714" width="15.85546875" style="13" customWidth="1"/>
    <col min="8715" max="8715" width="2.7109375" style="13" customWidth="1"/>
    <col min="8716" max="8716" width="13.140625" style="13" customWidth="1"/>
    <col min="8717" max="8717" width="2.7109375" style="13" customWidth="1"/>
    <col min="8718" max="8718" width="13.140625" style="13" customWidth="1"/>
    <col min="8719" max="8959" width="9.85546875" style="13"/>
    <col min="8960" max="8960" width="8.7109375" style="13" customWidth="1"/>
    <col min="8961" max="8961" width="9.5703125" style="13" customWidth="1"/>
    <col min="8962" max="8962" width="13.140625" style="13" customWidth="1"/>
    <col min="8963" max="8963" width="5.7109375" style="13" customWidth="1"/>
    <col min="8964" max="8964" width="9" style="13" customWidth="1"/>
    <col min="8965" max="8965" width="1.7109375" style="13" customWidth="1"/>
    <col min="8966" max="8966" width="15.28515625" style="13" customWidth="1"/>
    <col min="8967" max="8967" width="2.7109375" style="13" customWidth="1"/>
    <col min="8968" max="8968" width="12.7109375" style="13" customWidth="1"/>
    <col min="8969" max="8969" width="2.7109375" style="13" customWidth="1"/>
    <col min="8970" max="8970" width="15.85546875" style="13" customWidth="1"/>
    <col min="8971" max="8971" width="2.7109375" style="13" customWidth="1"/>
    <col min="8972" max="8972" width="13.140625" style="13" customWidth="1"/>
    <col min="8973" max="8973" width="2.7109375" style="13" customWidth="1"/>
    <col min="8974" max="8974" width="13.140625" style="13" customWidth="1"/>
    <col min="8975" max="9215" width="9.85546875" style="13"/>
    <col min="9216" max="9216" width="8.7109375" style="13" customWidth="1"/>
    <col min="9217" max="9217" width="9.5703125" style="13" customWidth="1"/>
    <col min="9218" max="9218" width="13.140625" style="13" customWidth="1"/>
    <col min="9219" max="9219" width="5.7109375" style="13" customWidth="1"/>
    <col min="9220" max="9220" width="9" style="13" customWidth="1"/>
    <col min="9221" max="9221" width="1.7109375" style="13" customWidth="1"/>
    <col min="9222" max="9222" width="15.28515625" style="13" customWidth="1"/>
    <col min="9223" max="9223" width="2.7109375" style="13" customWidth="1"/>
    <col min="9224" max="9224" width="12.7109375" style="13" customWidth="1"/>
    <col min="9225" max="9225" width="2.7109375" style="13" customWidth="1"/>
    <col min="9226" max="9226" width="15.85546875" style="13" customWidth="1"/>
    <col min="9227" max="9227" width="2.7109375" style="13" customWidth="1"/>
    <col min="9228" max="9228" width="13.140625" style="13" customWidth="1"/>
    <col min="9229" max="9229" width="2.7109375" style="13" customWidth="1"/>
    <col min="9230" max="9230" width="13.140625" style="13" customWidth="1"/>
    <col min="9231" max="9471" width="9.85546875" style="13"/>
    <col min="9472" max="9472" width="8.7109375" style="13" customWidth="1"/>
    <col min="9473" max="9473" width="9.5703125" style="13" customWidth="1"/>
    <col min="9474" max="9474" width="13.140625" style="13" customWidth="1"/>
    <col min="9475" max="9475" width="5.7109375" style="13" customWidth="1"/>
    <col min="9476" max="9476" width="9" style="13" customWidth="1"/>
    <col min="9477" max="9477" width="1.7109375" style="13" customWidth="1"/>
    <col min="9478" max="9478" width="15.28515625" style="13" customWidth="1"/>
    <col min="9479" max="9479" width="2.7109375" style="13" customWidth="1"/>
    <col min="9480" max="9480" width="12.7109375" style="13" customWidth="1"/>
    <col min="9481" max="9481" width="2.7109375" style="13" customWidth="1"/>
    <col min="9482" max="9482" width="15.85546875" style="13" customWidth="1"/>
    <col min="9483" max="9483" width="2.7109375" style="13" customWidth="1"/>
    <col min="9484" max="9484" width="13.140625" style="13" customWidth="1"/>
    <col min="9485" max="9485" width="2.7109375" style="13" customWidth="1"/>
    <col min="9486" max="9486" width="13.140625" style="13" customWidth="1"/>
    <col min="9487" max="9727" width="9.85546875" style="13"/>
    <col min="9728" max="9728" width="8.7109375" style="13" customWidth="1"/>
    <col min="9729" max="9729" width="9.5703125" style="13" customWidth="1"/>
    <col min="9730" max="9730" width="13.140625" style="13" customWidth="1"/>
    <col min="9731" max="9731" width="5.7109375" style="13" customWidth="1"/>
    <col min="9732" max="9732" width="9" style="13" customWidth="1"/>
    <col min="9733" max="9733" width="1.7109375" style="13" customWidth="1"/>
    <col min="9734" max="9734" width="15.28515625" style="13" customWidth="1"/>
    <col min="9735" max="9735" width="2.7109375" style="13" customWidth="1"/>
    <col min="9736" max="9736" width="12.7109375" style="13" customWidth="1"/>
    <col min="9737" max="9737" width="2.7109375" style="13" customWidth="1"/>
    <col min="9738" max="9738" width="15.85546875" style="13" customWidth="1"/>
    <col min="9739" max="9739" width="2.7109375" style="13" customWidth="1"/>
    <col min="9740" max="9740" width="13.140625" style="13" customWidth="1"/>
    <col min="9741" max="9741" width="2.7109375" style="13" customWidth="1"/>
    <col min="9742" max="9742" width="13.140625" style="13" customWidth="1"/>
    <col min="9743" max="9983" width="9.85546875" style="13"/>
    <col min="9984" max="9984" width="8.7109375" style="13" customWidth="1"/>
    <col min="9985" max="9985" width="9.5703125" style="13" customWidth="1"/>
    <col min="9986" max="9986" width="13.140625" style="13" customWidth="1"/>
    <col min="9987" max="9987" width="5.7109375" style="13" customWidth="1"/>
    <col min="9988" max="9988" width="9" style="13" customWidth="1"/>
    <col min="9989" max="9989" width="1.7109375" style="13" customWidth="1"/>
    <col min="9990" max="9990" width="15.28515625" style="13" customWidth="1"/>
    <col min="9991" max="9991" width="2.7109375" style="13" customWidth="1"/>
    <col min="9992" max="9992" width="12.7109375" style="13" customWidth="1"/>
    <col min="9993" max="9993" width="2.7109375" style="13" customWidth="1"/>
    <col min="9994" max="9994" width="15.85546875" style="13" customWidth="1"/>
    <col min="9995" max="9995" width="2.7109375" style="13" customWidth="1"/>
    <col min="9996" max="9996" width="13.140625" style="13" customWidth="1"/>
    <col min="9997" max="9997" width="2.7109375" style="13" customWidth="1"/>
    <col min="9998" max="9998" width="13.140625" style="13" customWidth="1"/>
    <col min="9999" max="10239" width="9.85546875" style="13"/>
    <col min="10240" max="10240" width="8.7109375" style="13" customWidth="1"/>
    <col min="10241" max="10241" width="9.5703125" style="13" customWidth="1"/>
    <col min="10242" max="10242" width="13.140625" style="13" customWidth="1"/>
    <col min="10243" max="10243" width="5.7109375" style="13" customWidth="1"/>
    <col min="10244" max="10244" width="9" style="13" customWidth="1"/>
    <col min="10245" max="10245" width="1.7109375" style="13" customWidth="1"/>
    <col min="10246" max="10246" width="15.28515625" style="13" customWidth="1"/>
    <col min="10247" max="10247" width="2.7109375" style="13" customWidth="1"/>
    <col min="10248" max="10248" width="12.7109375" style="13" customWidth="1"/>
    <col min="10249" max="10249" width="2.7109375" style="13" customWidth="1"/>
    <col min="10250" max="10250" width="15.85546875" style="13" customWidth="1"/>
    <col min="10251" max="10251" width="2.7109375" style="13" customWidth="1"/>
    <col min="10252" max="10252" width="13.140625" style="13" customWidth="1"/>
    <col min="10253" max="10253" width="2.7109375" style="13" customWidth="1"/>
    <col min="10254" max="10254" width="13.140625" style="13" customWidth="1"/>
    <col min="10255" max="10495" width="9.85546875" style="13"/>
    <col min="10496" max="10496" width="8.7109375" style="13" customWidth="1"/>
    <col min="10497" max="10497" width="9.5703125" style="13" customWidth="1"/>
    <col min="10498" max="10498" width="13.140625" style="13" customWidth="1"/>
    <col min="10499" max="10499" width="5.7109375" style="13" customWidth="1"/>
    <col min="10500" max="10500" width="9" style="13" customWidth="1"/>
    <col min="10501" max="10501" width="1.7109375" style="13" customWidth="1"/>
    <col min="10502" max="10502" width="15.28515625" style="13" customWidth="1"/>
    <col min="10503" max="10503" width="2.7109375" style="13" customWidth="1"/>
    <col min="10504" max="10504" width="12.7109375" style="13" customWidth="1"/>
    <col min="10505" max="10505" width="2.7109375" style="13" customWidth="1"/>
    <col min="10506" max="10506" width="15.85546875" style="13" customWidth="1"/>
    <col min="10507" max="10507" width="2.7109375" style="13" customWidth="1"/>
    <col min="10508" max="10508" width="13.140625" style="13" customWidth="1"/>
    <col min="10509" max="10509" width="2.7109375" style="13" customWidth="1"/>
    <col min="10510" max="10510" width="13.140625" style="13" customWidth="1"/>
    <col min="10511" max="10751" width="9.85546875" style="13"/>
    <col min="10752" max="10752" width="8.7109375" style="13" customWidth="1"/>
    <col min="10753" max="10753" width="9.5703125" style="13" customWidth="1"/>
    <col min="10754" max="10754" width="13.140625" style="13" customWidth="1"/>
    <col min="10755" max="10755" width="5.7109375" style="13" customWidth="1"/>
    <col min="10756" max="10756" width="9" style="13" customWidth="1"/>
    <col min="10757" max="10757" width="1.7109375" style="13" customWidth="1"/>
    <col min="10758" max="10758" width="15.28515625" style="13" customWidth="1"/>
    <col min="10759" max="10759" width="2.7109375" style="13" customWidth="1"/>
    <col min="10760" max="10760" width="12.7109375" style="13" customWidth="1"/>
    <col min="10761" max="10761" width="2.7109375" style="13" customWidth="1"/>
    <col min="10762" max="10762" width="15.85546875" style="13" customWidth="1"/>
    <col min="10763" max="10763" width="2.7109375" style="13" customWidth="1"/>
    <col min="10764" max="10764" width="13.140625" style="13" customWidth="1"/>
    <col min="10765" max="10765" width="2.7109375" style="13" customWidth="1"/>
    <col min="10766" max="10766" width="13.140625" style="13" customWidth="1"/>
    <col min="10767" max="11007" width="9.85546875" style="13"/>
    <col min="11008" max="11008" width="8.7109375" style="13" customWidth="1"/>
    <col min="11009" max="11009" width="9.5703125" style="13" customWidth="1"/>
    <col min="11010" max="11010" width="13.140625" style="13" customWidth="1"/>
    <col min="11011" max="11011" width="5.7109375" style="13" customWidth="1"/>
    <col min="11012" max="11012" width="9" style="13" customWidth="1"/>
    <col min="11013" max="11013" width="1.7109375" style="13" customWidth="1"/>
    <col min="11014" max="11014" width="15.28515625" style="13" customWidth="1"/>
    <col min="11015" max="11015" width="2.7109375" style="13" customWidth="1"/>
    <col min="11016" max="11016" width="12.7109375" style="13" customWidth="1"/>
    <col min="11017" max="11017" width="2.7109375" style="13" customWidth="1"/>
    <col min="11018" max="11018" width="15.85546875" style="13" customWidth="1"/>
    <col min="11019" max="11019" width="2.7109375" style="13" customWidth="1"/>
    <col min="11020" max="11020" width="13.140625" style="13" customWidth="1"/>
    <col min="11021" max="11021" width="2.7109375" style="13" customWidth="1"/>
    <col min="11022" max="11022" width="13.140625" style="13" customWidth="1"/>
    <col min="11023" max="11263" width="9.85546875" style="13"/>
    <col min="11264" max="11264" width="8.7109375" style="13" customWidth="1"/>
    <col min="11265" max="11265" width="9.5703125" style="13" customWidth="1"/>
    <col min="11266" max="11266" width="13.140625" style="13" customWidth="1"/>
    <col min="11267" max="11267" width="5.7109375" style="13" customWidth="1"/>
    <col min="11268" max="11268" width="9" style="13" customWidth="1"/>
    <col min="11269" max="11269" width="1.7109375" style="13" customWidth="1"/>
    <col min="11270" max="11270" width="15.28515625" style="13" customWidth="1"/>
    <col min="11271" max="11271" width="2.7109375" style="13" customWidth="1"/>
    <col min="11272" max="11272" width="12.7109375" style="13" customWidth="1"/>
    <col min="11273" max="11273" width="2.7109375" style="13" customWidth="1"/>
    <col min="11274" max="11274" width="15.85546875" style="13" customWidth="1"/>
    <col min="11275" max="11275" width="2.7109375" style="13" customWidth="1"/>
    <col min="11276" max="11276" width="13.140625" style="13" customWidth="1"/>
    <col min="11277" max="11277" width="2.7109375" style="13" customWidth="1"/>
    <col min="11278" max="11278" width="13.140625" style="13" customWidth="1"/>
    <col min="11279" max="11519" width="9.85546875" style="13"/>
    <col min="11520" max="11520" width="8.7109375" style="13" customWidth="1"/>
    <col min="11521" max="11521" width="9.5703125" style="13" customWidth="1"/>
    <col min="11522" max="11522" width="13.140625" style="13" customWidth="1"/>
    <col min="11523" max="11523" width="5.7109375" style="13" customWidth="1"/>
    <col min="11524" max="11524" width="9" style="13" customWidth="1"/>
    <col min="11525" max="11525" width="1.7109375" style="13" customWidth="1"/>
    <col min="11526" max="11526" width="15.28515625" style="13" customWidth="1"/>
    <col min="11527" max="11527" width="2.7109375" style="13" customWidth="1"/>
    <col min="11528" max="11528" width="12.7109375" style="13" customWidth="1"/>
    <col min="11529" max="11529" width="2.7109375" style="13" customWidth="1"/>
    <col min="11530" max="11530" width="15.85546875" style="13" customWidth="1"/>
    <col min="11531" max="11531" width="2.7109375" style="13" customWidth="1"/>
    <col min="11532" max="11532" width="13.140625" style="13" customWidth="1"/>
    <col min="11533" max="11533" width="2.7109375" style="13" customWidth="1"/>
    <col min="11534" max="11534" width="13.140625" style="13" customWidth="1"/>
    <col min="11535" max="11775" width="9.85546875" style="13"/>
    <col min="11776" max="11776" width="8.7109375" style="13" customWidth="1"/>
    <col min="11777" max="11777" width="9.5703125" style="13" customWidth="1"/>
    <col min="11778" max="11778" width="13.140625" style="13" customWidth="1"/>
    <col min="11779" max="11779" width="5.7109375" style="13" customWidth="1"/>
    <col min="11780" max="11780" width="9" style="13" customWidth="1"/>
    <col min="11781" max="11781" width="1.7109375" style="13" customWidth="1"/>
    <col min="11782" max="11782" width="15.28515625" style="13" customWidth="1"/>
    <col min="11783" max="11783" width="2.7109375" style="13" customWidth="1"/>
    <col min="11784" max="11784" width="12.7109375" style="13" customWidth="1"/>
    <col min="11785" max="11785" width="2.7109375" style="13" customWidth="1"/>
    <col min="11786" max="11786" width="15.85546875" style="13" customWidth="1"/>
    <col min="11787" max="11787" width="2.7109375" style="13" customWidth="1"/>
    <col min="11788" max="11788" width="13.140625" style="13" customWidth="1"/>
    <col min="11789" max="11789" width="2.7109375" style="13" customWidth="1"/>
    <col min="11790" max="11790" width="13.140625" style="13" customWidth="1"/>
    <col min="11791" max="12031" width="9.85546875" style="13"/>
    <col min="12032" max="12032" width="8.7109375" style="13" customWidth="1"/>
    <col min="12033" max="12033" width="9.5703125" style="13" customWidth="1"/>
    <col min="12034" max="12034" width="13.140625" style="13" customWidth="1"/>
    <col min="12035" max="12035" width="5.7109375" style="13" customWidth="1"/>
    <col min="12036" max="12036" width="9" style="13" customWidth="1"/>
    <col min="12037" max="12037" width="1.7109375" style="13" customWidth="1"/>
    <col min="12038" max="12038" width="15.28515625" style="13" customWidth="1"/>
    <col min="12039" max="12039" width="2.7109375" style="13" customWidth="1"/>
    <col min="12040" max="12040" width="12.7109375" style="13" customWidth="1"/>
    <col min="12041" max="12041" width="2.7109375" style="13" customWidth="1"/>
    <col min="12042" max="12042" width="15.85546875" style="13" customWidth="1"/>
    <col min="12043" max="12043" width="2.7109375" style="13" customWidth="1"/>
    <col min="12044" max="12044" width="13.140625" style="13" customWidth="1"/>
    <col min="12045" max="12045" width="2.7109375" style="13" customWidth="1"/>
    <col min="12046" max="12046" width="13.140625" style="13" customWidth="1"/>
    <col min="12047" max="12287" width="9.85546875" style="13"/>
    <col min="12288" max="12288" width="8.7109375" style="13" customWidth="1"/>
    <col min="12289" max="12289" width="9.5703125" style="13" customWidth="1"/>
    <col min="12290" max="12290" width="13.140625" style="13" customWidth="1"/>
    <col min="12291" max="12291" width="5.7109375" style="13" customWidth="1"/>
    <col min="12292" max="12292" width="9" style="13" customWidth="1"/>
    <col min="12293" max="12293" width="1.7109375" style="13" customWidth="1"/>
    <col min="12294" max="12294" width="15.28515625" style="13" customWidth="1"/>
    <col min="12295" max="12295" width="2.7109375" style="13" customWidth="1"/>
    <col min="12296" max="12296" width="12.7109375" style="13" customWidth="1"/>
    <col min="12297" max="12297" width="2.7109375" style="13" customWidth="1"/>
    <col min="12298" max="12298" width="15.85546875" style="13" customWidth="1"/>
    <col min="12299" max="12299" width="2.7109375" style="13" customWidth="1"/>
    <col min="12300" max="12300" width="13.140625" style="13" customWidth="1"/>
    <col min="12301" max="12301" width="2.7109375" style="13" customWidth="1"/>
    <col min="12302" max="12302" width="13.140625" style="13" customWidth="1"/>
    <col min="12303" max="12543" width="9.85546875" style="13"/>
    <col min="12544" max="12544" width="8.7109375" style="13" customWidth="1"/>
    <col min="12545" max="12545" width="9.5703125" style="13" customWidth="1"/>
    <col min="12546" max="12546" width="13.140625" style="13" customWidth="1"/>
    <col min="12547" max="12547" width="5.7109375" style="13" customWidth="1"/>
    <col min="12548" max="12548" width="9" style="13" customWidth="1"/>
    <col min="12549" max="12549" width="1.7109375" style="13" customWidth="1"/>
    <col min="12550" max="12550" width="15.28515625" style="13" customWidth="1"/>
    <col min="12551" max="12551" width="2.7109375" style="13" customWidth="1"/>
    <col min="12552" max="12552" width="12.7109375" style="13" customWidth="1"/>
    <col min="12553" max="12553" width="2.7109375" style="13" customWidth="1"/>
    <col min="12554" max="12554" width="15.85546875" style="13" customWidth="1"/>
    <col min="12555" max="12555" width="2.7109375" style="13" customWidth="1"/>
    <col min="12556" max="12556" width="13.140625" style="13" customWidth="1"/>
    <col min="12557" max="12557" width="2.7109375" style="13" customWidth="1"/>
    <col min="12558" max="12558" width="13.140625" style="13" customWidth="1"/>
    <col min="12559" max="12799" width="9.85546875" style="13"/>
    <col min="12800" max="12800" width="8.7109375" style="13" customWidth="1"/>
    <col min="12801" max="12801" width="9.5703125" style="13" customWidth="1"/>
    <col min="12802" max="12802" width="13.140625" style="13" customWidth="1"/>
    <col min="12803" max="12803" width="5.7109375" style="13" customWidth="1"/>
    <col min="12804" max="12804" width="9" style="13" customWidth="1"/>
    <col min="12805" max="12805" width="1.7109375" style="13" customWidth="1"/>
    <col min="12806" max="12806" width="15.28515625" style="13" customWidth="1"/>
    <col min="12807" max="12807" width="2.7109375" style="13" customWidth="1"/>
    <col min="12808" max="12808" width="12.7109375" style="13" customWidth="1"/>
    <col min="12809" max="12809" width="2.7109375" style="13" customWidth="1"/>
    <col min="12810" max="12810" width="15.85546875" style="13" customWidth="1"/>
    <col min="12811" max="12811" width="2.7109375" style="13" customWidth="1"/>
    <col min="12812" max="12812" width="13.140625" style="13" customWidth="1"/>
    <col min="12813" max="12813" width="2.7109375" style="13" customWidth="1"/>
    <col min="12814" max="12814" width="13.140625" style="13" customWidth="1"/>
    <col min="12815" max="13055" width="9.85546875" style="13"/>
    <col min="13056" max="13056" width="8.7109375" style="13" customWidth="1"/>
    <col min="13057" max="13057" width="9.5703125" style="13" customWidth="1"/>
    <col min="13058" max="13058" width="13.140625" style="13" customWidth="1"/>
    <col min="13059" max="13059" width="5.7109375" style="13" customWidth="1"/>
    <col min="13060" max="13060" width="9" style="13" customWidth="1"/>
    <col min="13061" max="13061" width="1.7109375" style="13" customWidth="1"/>
    <col min="13062" max="13062" width="15.28515625" style="13" customWidth="1"/>
    <col min="13063" max="13063" width="2.7109375" style="13" customWidth="1"/>
    <col min="13064" max="13064" width="12.7109375" style="13" customWidth="1"/>
    <col min="13065" max="13065" width="2.7109375" style="13" customWidth="1"/>
    <col min="13066" max="13066" width="15.85546875" style="13" customWidth="1"/>
    <col min="13067" max="13067" width="2.7109375" style="13" customWidth="1"/>
    <col min="13068" max="13068" width="13.140625" style="13" customWidth="1"/>
    <col min="13069" max="13069" width="2.7109375" style="13" customWidth="1"/>
    <col min="13070" max="13070" width="13.140625" style="13" customWidth="1"/>
    <col min="13071" max="13311" width="9.85546875" style="13"/>
    <col min="13312" max="13312" width="8.7109375" style="13" customWidth="1"/>
    <col min="13313" max="13313" width="9.5703125" style="13" customWidth="1"/>
    <col min="13314" max="13314" width="13.140625" style="13" customWidth="1"/>
    <col min="13315" max="13315" width="5.7109375" style="13" customWidth="1"/>
    <col min="13316" max="13316" width="9" style="13" customWidth="1"/>
    <col min="13317" max="13317" width="1.7109375" style="13" customWidth="1"/>
    <col min="13318" max="13318" width="15.28515625" style="13" customWidth="1"/>
    <col min="13319" max="13319" width="2.7109375" style="13" customWidth="1"/>
    <col min="13320" max="13320" width="12.7109375" style="13" customWidth="1"/>
    <col min="13321" max="13321" width="2.7109375" style="13" customWidth="1"/>
    <col min="13322" max="13322" width="15.85546875" style="13" customWidth="1"/>
    <col min="13323" max="13323" width="2.7109375" style="13" customWidth="1"/>
    <col min="13324" max="13324" width="13.140625" style="13" customWidth="1"/>
    <col min="13325" max="13325" width="2.7109375" style="13" customWidth="1"/>
    <col min="13326" max="13326" width="13.140625" style="13" customWidth="1"/>
    <col min="13327" max="13567" width="9.85546875" style="13"/>
    <col min="13568" max="13568" width="8.7109375" style="13" customWidth="1"/>
    <col min="13569" max="13569" width="9.5703125" style="13" customWidth="1"/>
    <col min="13570" max="13570" width="13.140625" style="13" customWidth="1"/>
    <col min="13571" max="13571" width="5.7109375" style="13" customWidth="1"/>
    <col min="13572" max="13572" width="9" style="13" customWidth="1"/>
    <col min="13573" max="13573" width="1.7109375" style="13" customWidth="1"/>
    <col min="13574" max="13574" width="15.28515625" style="13" customWidth="1"/>
    <col min="13575" max="13575" width="2.7109375" style="13" customWidth="1"/>
    <col min="13576" max="13576" width="12.7109375" style="13" customWidth="1"/>
    <col min="13577" max="13577" width="2.7109375" style="13" customWidth="1"/>
    <col min="13578" max="13578" width="15.85546875" style="13" customWidth="1"/>
    <col min="13579" max="13579" width="2.7109375" style="13" customWidth="1"/>
    <col min="13580" max="13580" width="13.140625" style="13" customWidth="1"/>
    <col min="13581" max="13581" width="2.7109375" style="13" customWidth="1"/>
    <col min="13582" max="13582" width="13.140625" style="13" customWidth="1"/>
    <col min="13583" max="13823" width="9.85546875" style="13"/>
    <col min="13824" max="13824" width="8.7109375" style="13" customWidth="1"/>
    <col min="13825" max="13825" width="9.5703125" style="13" customWidth="1"/>
    <col min="13826" max="13826" width="13.140625" style="13" customWidth="1"/>
    <col min="13827" max="13827" width="5.7109375" style="13" customWidth="1"/>
    <col min="13828" max="13828" width="9" style="13" customWidth="1"/>
    <col min="13829" max="13829" width="1.7109375" style="13" customWidth="1"/>
    <col min="13830" max="13830" width="15.28515625" style="13" customWidth="1"/>
    <col min="13831" max="13831" width="2.7109375" style="13" customWidth="1"/>
    <col min="13832" max="13832" width="12.7109375" style="13" customWidth="1"/>
    <col min="13833" max="13833" width="2.7109375" style="13" customWidth="1"/>
    <col min="13834" max="13834" width="15.85546875" style="13" customWidth="1"/>
    <col min="13835" max="13835" width="2.7109375" style="13" customWidth="1"/>
    <col min="13836" max="13836" width="13.140625" style="13" customWidth="1"/>
    <col min="13837" max="13837" width="2.7109375" style="13" customWidth="1"/>
    <col min="13838" max="13838" width="13.140625" style="13" customWidth="1"/>
    <col min="13839" max="14079" width="9.85546875" style="13"/>
    <col min="14080" max="14080" width="8.7109375" style="13" customWidth="1"/>
    <col min="14081" max="14081" width="9.5703125" style="13" customWidth="1"/>
    <col min="14082" max="14082" width="13.140625" style="13" customWidth="1"/>
    <col min="14083" max="14083" width="5.7109375" style="13" customWidth="1"/>
    <col min="14084" max="14084" width="9" style="13" customWidth="1"/>
    <col min="14085" max="14085" width="1.7109375" style="13" customWidth="1"/>
    <col min="14086" max="14086" width="15.28515625" style="13" customWidth="1"/>
    <col min="14087" max="14087" width="2.7109375" style="13" customWidth="1"/>
    <col min="14088" max="14088" width="12.7109375" style="13" customWidth="1"/>
    <col min="14089" max="14089" width="2.7109375" style="13" customWidth="1"/>
    <col min="14090" max="14090" width="15.85546875" style="13" customWidth="1"/>
    <col min="14091" max="14091" width="2.7109375" style="13" customWidth="1"/>
    <col min="14092" max="14092" width="13.140625" style="13" customWidth="1"/>
    <col min="14093" max="14093" width="2.7109375" style="13" customWidth="1"/>
    <col min="14094" max="14094" width="13.140625" style="13" customWidth="1"/>
    <col min="14095" max="14335" width="9.85546875" style="13"/>
    <col min="14336" max="14336" width="8.7109375" style="13" customWidth="1"/>
    <col min="14337" max="14337" width="9.5703125" style="13" customWidth="1"/>
    <col min="14338" max="14338" width="13.140625" style="13" customWidth="1"/>
    <col min="14339" max="14339" width="5.7109375" style="13" customWidth="1"/>
    <col min="14340" max="14340" width="9" style="13" customWidth="1"/>
    <col min="14341" max="14341" width="1.7109375" style="13" customWidth="1"/>
    <col min="14342" max="14342" width="15.28515625" style="13" customWidth="1"/>
    <col min="14343" max="14343" width="2.7109375" style="13" customWidth="1"/>
    <col min="14344" max="14344" width="12.7109375" style="13" customWidth="1"/>
    <col min="14345" max="14345" width="2.7109375" style="13" customWidth="1"/>
    <col min="14346" max="14346" width="15.85546875" style="13" customWidth="1"/>
    <col min="14347" max="14347" width="2.7109375" style="13" customWidth="1"/>
    <col min="14348" max="14348" width="13.140625" style="13" customWidth="1"/>
    <col min="14349" max="14349" width="2.7109375" style="13" customWidth="1"/>
    <col min="14350" max="14350" width="13.140625" style="13" customWidth="1"/>
    <col min="14351" max="14591" width="9.85546875" style="13"/>
    <col min="14592" max="14592" width="8.7109375" style="13" customWidth="1"/>
    <col min="14593" max="14593" width="9.5703125" style="13" customWidth="1"/>
    <col min="14594" max="14594" width="13.140625" style="13" customWidth="1"/>
    <col min="14595" max="14595" width="5.7109375" style="13" customWidth="1"/>
    <col min="14596" max="14596" width="9" style="13" customWidth="1"/>
    <col min="14597" max="14597" width="1.7109375" style="13" customWidth="1"/>
    <col min="14598" max="14598" width="15.28515625" style="13" customWidth="1"/>
    <col min="14599" max="14599" width="2.7109375" style="13" customWidth="1"/>
    <col min="14600" max="14600" width="12.7109375" style="13" customWidth="1"/>
    <col min="14601" max="14601" width="2.7109375" style="13" customWidth="1"/>
    <col min="14602" max="14602" width="15.85546875" style="13" customWidth="1"/>
    <col min="14603" max="14603" width="2.7109375" style="13" customWidth="1"/>
    <col min="14604" max="14604" width="13.140625" style="13" customWidth="1"/>
    <col min="14605" max="14605" width="2.7109375" style="13" customWidth="1"/>
    <col min="14606" max="14606" width="13.140625" style="13" customWidth="1"/>
    <col min="14607" max="14847" width="9.85546875" style="13"/>
    <col min="14848" max="14848" width="8.7109375" style="13" customWidth="1"/>
    <col min="14849" max="14849" width="9.5703125" style="13" customWidth="1"/>
    <col min="14850" max="14850" width="13.140625" style="13" customWidth="1"/>
    <col min="14851" max="14851" width="5.7109375" style="13" customWidth="1"/>
    <col min="14852" max="14852" width="9" style="13" customWidth="1"/>
    <col min="14853" max="14853" width="1.7109375" style="13" customWidth="1"/>
    <col min="14854" max="14854" width="15.28515625" style="13" customWidth="1"/>
    <col min="14855" max="14855" width="2.7109375" style="13" customWidth="1"/>
    <col min="14856" max="14856" width="12.7109375" style="13" customWidth="1"/>
    <col min="14857" max="14857" width="2.7109375" style="13" customWidth="1"/>
    <col min="14858" max="14858" width="15.85546875" style="13" customWidth="1"/>
    <col min="14859" max="14859" width="2.7109375" style="13" customWidth="1"/>
    <col min="14860" max="14860" width="13.140625" style="13" customWidth="1"/>
    <col min="14861" max="14861" width="2.7109375" style="13" customWidth="1"/>
    <col min="14862" max="14862" width="13.140625" style="13" customWidth="1"/>
    <col min="14863" max="15103" width="9.85546875" style="13"/>
    <col min="15104" max="15104" width="8.7109375" style="13" customWidth="1"/>
    <col min="15105" max="15105" width="9.5703125" style="13" customWidth="1"/>
    <col min="15106" max="15106" width="13.140625" style="13" customWidth="1"/>
    <col min="15107" max="15107" width="5.7109375" style="13" customWidth="1"/>
    <col min="15108" max="15108" width="9" style="13" customWidth="1"/>
    <col min="15109" max="15109" width="1.7109375" style="13" customWidth="1"/>
    <col min="15110" max="15110" width="15.28515625" style="13" customWidth="1"/>
    <col min="15111" max="15111" width="2.7109375" style="13" customWidth="1"/>
    <col min="15112" max="15112" width="12.7109375" style="13" customWidth="1"/>
    <col min="15113" max="15113" width="2.7109375" style="13" customWidth="1"/>
    <col min="15114" max="15114" width="15.85546875" style="13" customWidth="1"/>
    <col min="15115" max="15115" width="2.7109375" style="13" customWidth="1"/>
    <col min="15116" max="15116" width="13.140625" style="13" customWidth="1"/>
    <col min="15117" max="15117" width="2.7109375" style="13" customWidth="1"/>
    <col min="15118" max="15118" width="13.140625" style="13" customWidth="1"/>
    <col min="15119" max="15359" width="9.85546875" style="13"/>
    <col min="15360" max="15360" width="8.7109375" style="13" customWidth="1"/>
    <col min="15361" max="15361" width="9.5703125" style="13" customWidth="1"/>
    <col min="15362" max="15362" width="13.140625" style="13" customWidth="1"/>
    <col min="15363" max="15363" width="5.7109375" style="13" customWidth="1"/>
    <col min="15364" max="15364" width="9" style="13" customWidth="1"/>
    <col min="15365" max="15365" width="1.7109375" style="13" customWidth="1"/>
    <col min="15366" max="15366" width="15.28515625" style="13" customWidth="1"/>
    <col min="15367" max="15367" width="2.7109375" style="13" customWidth="1"/>
    <col min="15368" max="15368" width="12.7109375" style="13" customWidth="1"/>
    <col min="15369" max="15369" width="2.7109375" style="13" customWidth="1"/>
    <col min="15370" max="15370" width="15.85546875" style="13" customWidth="1"/>
    <col min="15371" max="15371" width="2.7109375" style="13" customWidth="1"/>
    <col min="15372" max="15372" width="13.140625" style="13" customWidth="1"/>
    <col min="15373" max="15373" width="2.7109375" style="13" customWidth="1"/>
    <col min="15374" max="15374" width="13.140625" style="13" customWidth="1"/>
    <col min="15375" max="15615" width="9.85546875" style="13"/>
    <col min="15616" max="15616" width="8.7109375" style="13" customWidth="1"/>
    <col min="15617" max="15617" width="9.5703125" style="13" customWidth="1"/>
    <col min="15618" max="15618" width="13.140625" style="13" customWidth="1"/>
    <col min="15619" max="15619" width="5.7109375" style="13" customWidth="1"/>
    <col min="15620" max="15620" width="9" style="13" customWidth="1"/>
    <col min="15621" max="15621" width="1.7109375" style="13" customWidth="1"/>
    <col min="15622" max="15622" width="15.28515625" style="13" customWidth="1"/>
    <col min="15623" max="15623" width="2.7109375" style="13" customWidth="1"/>
    <col min="15624" max="15624" width="12.7109375" style="13" customWidth="1"/>
    <col min="15625" max="15625" width="2.7109375" style="13" customWidth="1"/>
    <col min="15626" max="15626" width="15.85546875" style="13" customWidth="1"/>
    <col min="15627" max="15627" width="2.7109375" style="13" customWidth="1"/>
    <col min="15628" max="15628" width="13.140625" style="13" customWidth="1"/>
    <col min="15629" max="15629" width="2.7109375" style="13" customWidth="1"/>
    <col min="15630" max="15630" width="13.140625" style="13" customWidth="1"/>
    <col min="15631" max="15871" width="9.85546875" style="13"/>
    <col min="15872" max="15872" width="8.7109375" style="13" customWidth="1"/>
    <col min="15873" max="15873" width="9.5703125" style="13" customWidth="1"/>
    <col min="15874" max="15874" width="13.140625" style="13" customWidth="1"/>
    <col min="15875" max="15875" width="5.7109375" style="13" customWidth="1"/>
    <col min="15876" max="15876" width="9" style="13" customWidth="1"/>
    <col min="15877" max="15877" width="1.7109375" style="13" customWidth="1"/>
    <col min="15878" max="15878" width="15.28515625" style="13" customWidth="1"/>
    <col min="15879" max="15879" width="2.7109375" style="13" customWidth="1"/>
    <col min="15880" max="15880" width="12.7109375" style="13" customWidth="1"/>
    <col min="15881" max="15881" width="2.7109375" style="13" customWidth="1"/>
    <col min="15882" max="15882" width="15.85546875" style="13" customWidth="1"/>
    <col min="15883" max="15883" width="2.7109375" style="13" customWidth="1"/>
    <col min="15884" max="15884" width="13.140625" style="13" customWidth="1"/>
    <col min="15885" max="15885" width="2.7109375" style="13" customWidth="1"/>
    <col min="15886" max="15886" width="13.140625" style="13" customWidth="1"/>
    <col min="15887" max="16127" width="9.85546875" style="13"/>
    <col min="16128" max="16128" width="8.7109375" style="13" customWidth="1"/>
    <col min="16129" max="16129" width="9.5703125" style="13" customWidth="1"/>
    <col min="16130" max="16130" width="13.140625" style="13" customWidth="1"/>
    <col min="16131" max="16131" width="5.7109375" style="13" customWidth="1"/>
    <col min="16132" max="16132" width="9" style="13" customWidth="1"/>
    <col min="16133" max="16133" width="1.7109375" style="13" customWidth="1"/>
    <col min="16134" max="16134" width="15.28515625" style="13" customWidth="1"/>
    <col min="16135" max="16135" width="2.7109375" style="13" customWidth="1"/>
    <col min="16136" max="16136" width="12.7109375" style="13" customWidth="1"/>
    <col min="16137" max="16137" width="2.7109375" style="13" customWidth="1"/>
    <col min="16138" max="16138" width="15.85546875" style="13" customWidth="1"/>
    <col min="16139" max="16139" width="2.7109375" style="13" customWidth="1"/>
    <col min="16140" max="16140" width="13.140625" style="13" customWidth="1"/>
    <col min="16141" max="16141" width="2.7109375" style="13" customWidth="1"/>
    <col min="16142" max="16142" width="13.140625" style="13" customWidth="1"/>
    <col min="16143" max="16384" width="9.85546875" style="13"/>
  </cols>
  <sheetData>
    <row r="1" spans="1:14" s="11" customFormat="1" ht="21.75" customHeight="1">
      <c r="A1" s="104" t="s">
        <v>107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21.75" customHeight="1">
      <c r="A2" s="12" t="s">
        <v>204</v>
      </c>
      <c r="B2" s="12"/>
      <c r="C2" s="12"/>
      <c r="D2" s="12"/>
      <c r="E2" s="12"/>
      <c r="F2" s="12"/>
      <c r="G2" s="12"/>
      <c r="H2" s="12"/>
      <c r="I2" s="12"/>
      <c r="J2" s="38"/>
      <c r="K2" s="12"/>
      <c r="L2" s="38"/>
      <c r="M2" s="38"/>
      <c r="N2" s="38"/>
    </row>
    <row r="3" spans="1:14" ht="21.75" customHeight="1">
      <c r="A3" s="12" t="s">
        <v>189</v>
      </c>
      <c r="B3" s="12"/>
      <c r="C3" s="12"/>
      <c r="D3" s="12"/>
      <c r="E3" s="12"/>
      <c r="F3" s="12"/>
      <c r="G3" s="12"/>
      <c r="H3" s="12"/>
      <c r="I3" s="12"/>
      <c r="J3" s="38"/>
      <c r="K3" s="12"/>
      <c r="L3" s="38"/>
      <c r="M3" s="38"/>
      <c r="N3" s="38"/>
    </row>
    <row r="4" spans="1:14" ht="21.75" customHeight="1">
      <c r="E4" s="14"/>
      <c r="N4" s="15" t="s">
        <v>0</v>
      </c>
    </row>
    <row r="5" spans="1:14" ht="21.75" customHeight="1">
      <c r="E5" s="14"/>
      <c r="F5" s="106" t="s">
        <v>85</v>
      </c>
      <c r="G5" s="106"/>
      <c r="H5" s="106"/>
      <c r="I5" s="106"/>
      <c r="J5" s="106"/>
      <c r="K5" s="106"/>
      <c r="L5" s="106"/>
      <c r="M5" s="106"/>
      <c r="N5" s="106"/>
    </row>
    <row r="6" spans="1:14" ht="21.75" customHeight="1">
      <c r="E6" s="14"/>
      <c r="F6" s="13"/>
      <c r="H6" s="13"/>
      <c r="J6" s="106" t="s">
        <v>26</v>
      </c>
      <c r="K6" s="106"/>
      <c r="L6" s="106"/>
      <c r="N6" s="16"/>
    </row>
    <row r="7" spans="1:14" ht="21.75" customHeight="1">
      <c r="E7" s="14"/>
      <c r="F7" s="14" t="s">
        <v>60</v>
      </c>
      <c r="H7" s="14" t="s">
        <v>93</v>
      </c>
      <c r="J7" s="24" t="s">
        <v>61</v>
      </c>
      <c r="K7" s="24"/>
      <c r="L7" s="24" t="s">
        <v>62</v>
      </c>
      <c r="N7" s="16" t="s">
        <v>81</v>
      </c>
    </row>
    <row r="8" spans="1:14" ht="21.75" customHeight="1">
      <c r="D8" s="14"/>
      <c r="E8" s="14"/>
      <c r="F8" s="40" t="s">
        <v>63</v>
      </c>
      <c r="H8" s="40" t="s">
        <v>94</v>
      </c>
      <c r="J8" s="40" t="s">
        <v>64</v>
      </c>
      <c r="L8" s="40" t="s">
        <v>65</v>
      </c>
      <c r="M8" s="14"/>
      <c r="N8" s="40" t="s">
        <v>82</v>
      </c>
    </row>
    <row r="9" spans="1:14" ht="21.75" customHeight="1">
      <c r="A9" s="18" t="s">
        <v>164</v>
      </c>
      <c r="D9" s="14"/>
      <c r="E9" s="14"/>
      <c r="F9" s="20">
        <v>620000000</v>
      </c>
      <c r="G9" s="20"/>
      <c r="H9" s="20">
        <v>2178409444</v>
      </c>
      <c r="I9" s="20"/>
      <c r="J9" s="20">
        <v>62000000</v>
      </c>
      <c r="K9" s="20"/>
      <c r="L9" s="20">
        <v>610986814</v>
      </c>
      <c r="M9" s="20"/>
      <c r="N9" s="20">
        <f>SUM(F9:L9)</f>
        <v>3471396258</v>
      </c>
    </row>
    <row r="10" spans="1:14" ht="21.75" customHeight="1">
      <c r="A10" s="37" t="s">
        <v>106</v>
      </c>
      <c r="F10" s="20">
        <v>0</v>
      </c>
      <c r="G10" s="20"/>
      <c r="H10" s="20">
        <v>0</v>
      </c>
      <c r="I10" s="20"/>
      <c r="J10" s="20">
        <v>0</v>
      </c>
      <c r="K10" s="20"/>
      <c r="L10" s="20">
        <f>SUM(PL!M32)</f>
        <v>458635747</v>
      </c>
      <c r="M10" s="20"/>
      <c r="N10" s="20">
        <f>SUM(F10:L10)</f>
        <v>458635747</v>
      </c>
    </row>
    <row r="11" spans="1:14" ht="21.75" customHeight="1">
      <c r="A11" s="37" t="s">
        <v>98</v>
      </c>
      <c r="F11" s="21">
        <v>0</v>
      </c>
      <c r="G11" s="20"/>
      <c r="H11" s="21">
        <v>0</v>
      </c>
      <c r="I11" s="20"/>
      <c r="J11" s="21">
        <v>0</v>
      </c>
      <c r="K11" s="20"/>
      <c r="L11" s="21">
        <f>SUM(PL!M35)</f>
        <v>0</v>
      </c>
      <c r="M11" s="20"/>
      <c r="N11" s="21">
        <f>SUM(F11:L11)</f>
        <v>0</v>
      </c>
    </row>
    <row r="12" spans="1:14" ht="21.75" customHeight="1">
      <c r="A12" s="37" t="s">
        <v>68</v>
      </c>
      <c r="F12" s="20">
        <f>SUM(F10:F11)</f>
        <v>0</v>
      </c>
      <c r="G12" s="20"/>
      <c r="H12" s="20">
        <f>SUM(H10:H11)</f>
        <v>0</v>
      </c>
      <c r="I12" s="20"/>
      <c r="J12" s="20">
        <f>SUM(J10:J11)</f>
        <v>0</v>
      </c>
      <c r="K12" s="20"/>
      <c r="L12" s="20">
        <f>SUM(L10:L11)</f>
        <v>458635747</v>
      </c>
      <c r="M12" s="20"/>
      <c r="N12" s="20">
        <f>SUM(N10:N11)</f>
        <v>458635747</v>
      </c>
    </row>
    <row r="13" spans="1:14" ht="21.75" customHeight="1">
      <c r="A13" s="37" t="s">
        <v>202</v>
      </c>
      <c r="F13" s="21">
        <v>0</v>
      </c>
      <c r="G13" s="20"/>
      <c r="H13" s="21">
        <v>0</v>
      </c>
      <c r="I13" s="20"/>
      <c r="J13" s="21">
        <v>0</v>
      </c>
      <c r="K13" s="20"/>
      <c r="L13" s="20">
        <v>-272800000</v>
      </c>
      <c r="M13" s="20"/>
      <c r="N13" s="21">
        <f>SUM(F13:L13)</f>
        <v>-272800000</v>
      </c>
    </row>
    <row r="14" spans="1:14" ht="21.75" customHeight="1" thickBot="1">
      <c r="A14" s="18" t="s">
        <v>165</v>
      </c>
      <c r="F14" s="25">
        <f>SUM(F9,F12:F13)</f>
        <v>620000000</v>
      </c>
      <c r="G14" s="20"/>
      <c r="H14" s="25">
        <f>SUM(H9,H12:H13)</f>
        <v>2178409444</v>
      </c>
      <c r="I14" s="20"/>
      <c r="J14" s="25">
        <f>SUM(J9,J12:J13)</f>
        <v>62000000</v>
      </c>
      <c r="K14" s="20"/>
      <c r="L14" s="26">
        <f>SUM(L9,L12:L13)</f>
        <v>796822561</v>
      </c>
      <c r="M14" s="20"/>
      <c r="N14" s="25">
        <f>SUM(N9,N12:N13)</f>
        <v>3657232005</v>
      </c>
    </row>
    <row r="15" spans="1:14" ht="21.75" customHeight="1" thickTop="1">
      <c r="A15" s="18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1.75" customHeight="1">
      <c r="A16" s="18" t="s">
        <v>190</v>
      </c>
      <c r="F16" s="20">
        <f>SUM(F14)</f>
        <v>620000000</v>
      </c>
      <c r="G16" s="20"/>
      <c r="H16" s="20">
        <f>SUM(H14)</f>
        <v>2178409444</v>
      </c>
      <c r="I16" s="20"/>
      <c r="J16" s="20">
        <f>SUM(J14)</f>
        <v>62000000</v>
      </c>
      <c r="K16" s="20"/>
      <c r="L16" s="20">
        <f>SUM(L14)</f>
        <v>796822561</v>
      </c>
      <c r="M16" s="20"/>
      <c r="N16" s="20">
        <f>SUM(F16:L16)</f>
        <v>3657232005</v>
      </c>
    </row>
    <row r="17" spans="1:14" ht="21.75" customHeight="1">
      <c r="A17" s="37" t="s">
        <v>106</v>
      </c>
      <c r="F17" s="20">
        <v>0</v>
      </c>
      <c r="G17" s="20"/>
      <c r="H17" s="20">
        <v>0</v>
      </c>
      <c r="I17" s="20"/>
      <c r="J17" s="20">
        <v>0</v>
      </c>
      <c r="K17" s="20"/>
      <c r="L17" s="20">
        <f>SUM(PL!K32)</f>
        <v>564702608</v>
      </c>
      <c r="M17" s="20"/>
      <c r="N17" s="20">
        <f>SUM(F17:L17)</f>
        <v>564702608</v>
      </c>
    </row>
    <row r="18" spans="1:14" ht="21.75" customHeight="1">
      <c r="A18" s="37" t="s">
        <v>98</v>
      </c>
      <c r="F18" s="21">
        <v>0</v>
      </c>
      <c r="G18" s="20"/>
      <c r="H18" s="21">
        <v>0</v>
      </c>
      <c r="I18" s="20"/>
      <c r="J18" s="21">
        <v>0</v>
      </c>
      <c r="K18" s="20"/>
      <c r="L18" s="21">
        <f>SUM(PL!K35)</f>
        <v>0</v>
      </c>
      <c r="M18" s="20"/>
      <c r="N18" s="21">
        <f>SUM(F18:L18)</f>
        <v>0</v>
      </c>
    </row>
    <row r="19" spans="1:14" ht="21.75" customHeight="1">
      <c r="A19" s="37" t="s">
        <v>68</v>
      </c>
      <c r="F19" s="20">
        <f>SUM(F17:F18)</f>
        <v>0</v>
      </c>
      <c r="G19" s="20"/>
      <c r="H19" s="20">
        <f>SUM(H17:H18)</f>
        <v>0</v>
      </c>
      <c r="I19" s="20"/>
      <c r="J19" s="20">
        <f>SUM(J17:J18)</f>
        <v>0</v>
      </c>
      <c r="K19" s="20"/>
      <c r="L19" s="20">
        <f>SUM(L17:L18)</f>
        <v>564702608</v>
      </c>
      <c r="M19" s="20"/>
      <c r="N19" s="20">
        <f>SUM(N17:N18)</f>
        <v>564702608</v>
      </c>
    </row>
    <row r="20" spans="1:14" ht="21.75" customHeight="1">
      <c r="A20" s="37" t="s">
        <v>202</v>
      </c>
      <c r="F20" s="22">
        <v>0</v>
      </c>
      <c r="G20" s="20"/>
      <c r="H20" s="22">
        <v>0</v>
      </c>
      <c r="I20" s="20"/>
      <c r="J20" s="22">
        <v>0</v>
      </c>
      <c r="K20" s="20"/>
      <c r="L20" s="20">
        <v>-446400000</v>
      </c>
      <c r="M20" s="20"/>
      <c r="N20" s="20">
        <f>SUM(F20:L20)</f>
        <v>-446400000</v>
      </c>
    </row>
    <row r="21" spans="1:14" ht="21.75" customHeight="1" thickBot="1">
      <c r="A21" s="18" t="s">
        <v>191</v>
      </c>
      <c r="F21" s="26">
        <f>SUM(F16,F19:F20)</f>
        <v>620000000</v>
      </c>
      <c r="G21" s="20"/>
      <c r="H21" s="26">
        <f>SUM(H16,H19:H20)</f>
        <v>2178409444</v>
      </c>
      <c r="I21" s="20"/>
      <c r="J21" s="26">
        <f>SUM(J16,J19:J20)</f>
        <v>62000000</v>
      </c>
      <c r="K21" s="20"/>
      <c r="L21" s="26">
        <f>SUM(L16,L19:L20)</f>
        <v>915125169</v>
      </c>
      <c r="M21" s="20"/>
      <c r="N21" s="26">
        <f>SUM(N16,N19:N20)</f>
        <v>3775534613</v>
      </c>
    </row>
    <row r="22" spans="1:14" ht="21.75" customHeight="1" thickTop="1">
      <c r="F22" s="20">
        <f>SUM(F14-BS!M89)</f>
        <v>0</v>
      </c>
      <c r="G22" s="20"/>
      <c r="H22" s="20">
        <f>SUM(H14-BS!M90)</f>
        <v>0</v>
      </c>
      <c r="I22" s="20"/>
      <c r="J22" s="20">
        <f>SUM(J14-BS!M92)</f>
        <v>0</v>
      </c>
      <c r="K22" s="22"/>
      <c r="L22" s="23">
        <f>SUM(L14-BS!M93)</f>
        <v>0</v>
      </c>
      <c r="M22" s="22"/>
      <c r="N22" s="23">
        <f>SUM(N14-BS!M96)</f>
        <v>0</v>
      </c>
    </row>
    <row r="23" spans="1:14" ht="21.75" customHeight="1">
      <c r="F23" s="20">
        <f>SUM(F21-BS!K89)</f>
        <v>0</v>
      </c>
      <c r="G23" s="22"/>
      <c r="H23" s="20">
        <f>SUM(H21-BS!K90)</f>
        <v>0</v>
      </c>
      <c r="I23" s="22"/>
      <c r="J23" s="23">
        <f>SUM(J21-BS!K92)</f>
        <v>0</v>
      </c>
      <c r="K23" s="22"/>
      <c r="L23" s="23">
        <f>SUM(L21-BS!K93)</f>
        <v>0</v>
      </c>
      <c r="M23" s="22"/>
      <c r="N23" s="23">
        <f>SUM(N21-BS!K96)</f>
        <v>0</v>
      </c>
    </row>
    <row r="24" spans="1:14" ht="21.75" customHeight="1">
      <c r="A24" s="13" t="s">
        <v>12</v>
      </c>
    </row>
  </sheetData>
  <mergeCells count="3">
    <mergeCell ref="A1:N1"/>
    <mergeCell ref="F5:N5"/>
    <mergeCell ref="J6:L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VR122"/>
  <sheetViews>
    <sheetView showGridLines="0" topLeftCell="A87" zoomScale="115" zoomScaleNormal="115" zoomScaleSheetLayoutView="100" workbookViewId="0">
      <selection activeCell="G96" sqref="G95:G96"/>
    </sheetView>
  </sheetViews>
  <sheetFormatPr defaultColWidth="10.7109375" defaultRowHeight="21.75" customHeight="1"/>
  <cols>
    <col min="1" max="1" width="12.7109375" style="82" customWidth="1"/>
    <col min="2" max="3" width="10.7109375" style="82" customWidth="1"/>
    <col min="4" max="4" width="13.42578125" style="82" customWidth="1"/>
    <col min="5" max="5" width="8.85546875" style="82" customWidth="1"/>
    <col min="6" max="6" width="1.7109375" style="82" customWidth="1"/>
    <col min="7" max="7" width="14.140625" style="82" customWidth="1"/>
    <col min="8" max="8" width="1.7109375" style="82" customWidth="1"/>
    <col min="9" max="9" width="14.140625" style="82" customWidth="1"/>
    <col min="10" max="10" width="1.7109375" style="82" customWidth="1"/>
    <col min="11" max="11" width="14.140625" style="82" customWidth="1"/>
    <col min="12" max="12" width="1.7109375" style="82" customWidth="1"/>
    <col min="13" max="13" width="14.140625" style="82" customWidth="1"/>
    <col min="14" max="254" width="10.7109375" style="82"/>
    <col min="255" max="255" width="12.7109375" style="82" customWidth="1"/>
    <col min="256" max="257" width="10.7109375" style="82" customWidth="1"/>
    <col min="258" max="258" width="14.7109375" style="82" customWidth="1"/>
    <col min="259" max="259" width="7.7109375" style="82" customWidth="1"/>
    <col min="260" max="260" width="3.7109375" style="82" customWidth="1"/>
    <col min="261" max="261" width="14.140625" style="82" customWidth="1"/>
    <col min="262" max="262" width="3.7109375" style="82" customWidth="1"/>
    <col min="263" max="263" width="13.7109375" style="82" customWidth="1"/>
    <col min="264" max="264" width="0" style="82" hidden="1" customWidth="1"/>
    <col min="265" max="265" width="2" style="82" customWidth="1"/>
    <col min="266" max="266" width="0" style="82" hidden="1" customWidth="1"/>
    <col min="267" max="510" width="10.7109375" style="82"/>
    <col min="511" max="511" width="12.7109375" style="82" customWidth="1"/>
    <col min="512" max="513" width="10.7109375" style="82" customWidth="1"/>
    <col min="514" max="514" width="14.7109375" style="82" customWidth="1"/>
    <col min="515" max="515" width="7.7109375" style="82" customWidth="1"/>
    <col min="516" max="516" width="3.7109375" style="82" customWidth="1"/>
    <col min="517" max="517" width="14.140625" style="82" customWidth="1"/>
    <col min="518" max="518" width="3.7109375" style="82" customWidth="1"/>
    <col min="519" max="519" width="13.7109375" style="82" customWidth="1"/>
    <col min="520" max="520" width="0" style="82" hidden="1" customWidth="1"/>
    <col min="521" max="521" width="2" style="82" customWidth="1"/>
    <col min="522" max="522" width="0" style="82" hidden="1" customWidth="1"/>
    <col min="523" max="766" width="10.7109375" style="82"/>
    <col min="767" max="767" width="12.7109375" style="82" customWidth="1"/>
    <col min="768" max="769" width="10.7109375" style="82" customWidth="1"/>
    <col min="770" max="770" width="14.7109375" style="82" customWidth="1"/>
    <col min="771" max="771" width="7.7109375" style="82" customWidth="1"/>
    <col min="772" max="772" width="3.7109375" style="82" customWidth="1"/>
    <col min="773" max="773" width="14.140625" style="82" customWidth="1"/>
    <col min="774" max="774" width="3.7109375" style="82" customWidth="1"/>
    <col min="775" max="775" width="13.7109375" style="82" customWidth="1"/>
    <col min="776" max="776" width="0" style="82" hidden="1" customWidth="1"/>
    <col min="777" max="777" width="2" style="82" customWidth="1"/>
    <col min="778" max="778" width="0" style="82" hidden="1" customWidth="1"/>
    <col min="779" max="1022" width="10.7109375" style="82"/>
    <col min="1023" max="1023" width="12.7109375" style="82" customWidth="1"/>
    <col min="1024" max="1025" width="10.7109375" style="82" customWidth="1"/>
    <col min="1026" max="1026" width="14.7109375" style="82" customWidth="1"/>
    <col min="1027" max="1027" width="7.7109375" style="82" customWidth="1"/>
    <col min="1028" max="1028" width="3.7109375" style="82" customWidth="1"/>
    <col min="1029" max="1029" width="14.140625" style="82" customWidth="1"/>
    <col min="1030" max="1030" width="3.7109375" style="82" customWidth="1"/>
    <col min="1031" max="1031" width="13.7109375" style="82" customWidth="1"/>
    <col min="1032" max="1032" width="0" style="82" hidden="1" customWidth="1"/>
    <col min="1033" max="1033" width="2" style="82" customWidth="1"/>
    <col min="1034" max="1034" width="0" style="82" hidden="1" customWidth="1"/>
    <col min="1035" max="1278" width="10.7109375" style="82"/>
    <col min="1279" max="1279" width="12.7109375" style="82" customWidth="1"/>
    <col min="1280" max="1281" width="10.7109375" style="82" customWidth="1"/>
    <col min="1282" max="1282" width="14.7109375" style="82" customWidth="1"/>
    <col min="1283" max="1283" width="7.7109375" style="82" customWidth="1"/>
    <col min="1284" max="1284" width="3.7109375" style="82" customWidth="1"/>
    <col min="1285" max="1285" width="14.140625" style="82" customWidth="1"/>
    <col min="1286" max="1286" width="3.7109375" style="82" customWidth="1"/>
    <col min="1287" max="1287" width="13.7109375" style="82" customWidth="1"/>
    <col min="1288" max="1288" width="0" style="82" hidden="1" customWidth="1"/>
    <col min="1289" max="1289" width="2" style="82" customWidth="1"/>
    <col min="1290" max="1290" width="0" style="82" hidden="1" customWidth="1"/>
    <col min="1291" max="1534" width="10.7109375" style="82"/>
    <col min="1535" max="1535" width="12.7109375" style="82" customWidth="1"/>
    <col min="1536" max="1537" width="10.7109375" style="82" customWidth="1"/>
    <col min="1538" max="1538" width="14.7109375" style="82" customWidth="1"/>
    <col min="1539" max="1539" width="7.7109375" style="82" customWidth="1"/>
    <col min="1540" max="1540" width="3.7109375" style="82" customWidth="1"/>
    <col min="1541" max="1541" width="14.140625" style="82" customWidth="1"/>
    <col min="1542" max="1542" width="3.7109375" style="82" customWidth="1"/>
    <col min="1543" max="1543" width="13.7109375" style="82" customWidth="1"/>
    <col min="1544" max="1544" width="0" style="82" hidden="1" customWidth="1"/>
    <col min="1545" max="1545" width="2" style="82" customWidth="1"/>
    <col min="1546" max="1546" width="0" style="82" hidden="1" customWidth="1"/>
    <col min="1547" max="1790" width="10.7109375" style="82"/>
    <col min="1791" max="1791" width="12.7109375" style="82" customWidth="1"/>
    <col min="1792" max="1793" width="10.7109375" style="82" customWidth="1"/>
    <col min="1794" max="1794" width="14.7109375" style="82" customWidth="1"/>
    <col min="1795" max="1795" width="7.7109375" style="82" customWidth="1"/>
    <col min="1796" max="1796" width="3.7109375" style="82" customWidth="1"/>
    <col min="1797" max="1797" width="14.140625" style="82" customWidth="1"/>
    <col min="1798" max="1798" width="3.7109375" style="82" customWidth="1"/>
    <col min="1799" max="1799" width="13.7109375" style="82" customWidth="1"/>
    <col min="1800" max="1800" width="0" style="82" hidden="1" customWidth="1"/>
    <col min="1801" max="1801" width="2" style="82" customWidth="1"/>
    <col min="1802" max="1802" width="0" style="82" hidden="1" customWidth="1"/>
    <col min="1803" max="2046" width="10.7109375" style="82"/>
    <col min="2047" max="2047" width="12.7109375" style="82" customWidth="1"/>
    <col min="2048" max="2049" width="10.7109375" style="82" customWidth="1"/>
    <col min="2050" max="2050" width="14.7109375" style="82" customWidth="1"/>
    <col min="2051" max="2051" width="7.7109375" style="82" customWidth="1"/>
    <col min="2052" max="2052" width="3.7109375" style="82" customWidth="1"/>
    <col min="2053" max="2053" width="14.140625" style="82" customWidth="1"/>
    <col min="2054" max="2054" width="3.7109375" style="82" customWidth="1"/>
    <col min="2055" max="2055" width="13.7109375" style="82" customWidth="1"/>
    <col min="2056" max="2056" width="0" style="82" hidden="1" customWidth="1"/>
    <col min="2057" max="2057" width="2" style="82" customWidth="1"/>
    <col min="2058" max="2058" width="0" style="82" hidden="1" customWidth="1"/>
    <col min="2059" max="2302" width="10.7109375" style="82"/>
    <col min="2303" max="2303" width="12.7109375" style="82" customWidth="1"/>
    <col min="2304" max="2305" width="10.7109375" style="82" customWidth="1"/>
    <col min="2306" max="2306" width="14.7109375" style="82" customWidth="1"/>
    <col min="2307" max="2307" width="7.7109375" style="82" customWidth="1"/>
    <col min="2308" max="2308" width="3.7109375" style="82" customWidth="1"/>
    <col min="2309" max="2309" width="14.140625" style="82" customWidth="1"/>
    <col min="2310" max="2310" width="3.7109375" style="82" customWidth="1"/>
    <col min="2311" max="2311" width="13.7109375" style="82" customWidth="1"/>
    <col min="2312" max="2312" width="0" style="82" hidden="1" customWidth="1"/>
    <col min="2313" max="2313" width="2" style="82" customWidth="1"/>
    <col min="2314" max="2314" width="0" style="82" hidden="1" customWidth="1"/>
    <col min="2315" max="2558" width="10.7109375" style="82"/>
    <col min="2559" max="2559" width="12.7109375" style="82" customWidth="1"/>
    <col min="2560" max="2561" width="10.7109375" style="82" customWidth="1"/>
    <col min="2562" max="2562" width="14.7109375" style="82" customWidth="1"/>
    <col min="2563" max="2563" width="7.7109375" style="82" customWidth="1"/>
    <col min="2564" max="2564" width="3.7109375" style="82" customWidth="1"/>
    <col min="2565" max="2565" width="14.140625" style="82" customWidth="1"/>
    <col min="2566" max="2566" width="3.7109375" style="82" customWidth="1"/>
    <col min="2567" max="2567" width="13.7109375" style="82" customWidth="1"/>
    <col min="2568" max="2568" width="0" style="82" hidden="1" customWidth="1"/>
    <col min="2569" max="2569" width="2" style="82" customWidth="1"/>
    <col min="2570" max="2570" width="0" style="82" hidden="1" customWidth="1"/>
    <col min="2571" max="2814" width="10.7109375" style="82"/>
    <col min="2815" max="2815" width="12.7109375" style="82" customWidth="1"/>
    <col min="2816" max="2817" width="10.7109375" style="82" customWidth="1"/>
    <col min="2818" max="2818" width="14.7109375" style="82" customWidth="1"/>
    <col min="2819" max="2819" width="7.7109375" style="82" customWidth="1"/>
    <col min="2820" max="2820" width="3.7109375" style="82" customWidth="1"/>
    <col min="2821" max="2821" width="14.140625" style="82" customWidth="1"/>
    <col min="2822" max="2822" width="3.7109375" style="82" customWidth="1"/>
    <col min="2823" max="2823" width="13.7109375" style="82" customWidth="1"/>
    <col min="2824" max="2824" width="0" style="82" hidden="1" customWidth="1"/>
    <col min="2825" max="2825" width="2" style="82" customWidth="1"/>
    <col min="2826" max="2826" width="0" style="82" hidden="1" customWidth="1"/>
    <col min="2827" max="3070" width="10.7109375" style="82"/>
    <col min="3071" max="3071" width="12.7109375" style="82" customWidth="1"/>
    <col min="3072" max="3073" width="10.7109375" style="82" customWidth="1"/>
    <col min="3074" max="3074" width="14.7109375" style="82" customWidth="1"/>
    <col min="3075" max="3075" width="7.7109375" style="82" customWidth="1"/>
    <col min="3076" max="3076" width="3.7109375" style="82" customWidth="1"/>
    <col min="3077" max="3077" width="14.140625" style="82" customWidth="1"/>
    <col min="3078" max="3078" width="3.7109375" style="82" customWidth="1"/>
    <col min="3079" max="3079" width="13.7109375" style="82" customWidth="1"/>
    <col min="3080" max="3080" width="0" style="82" hidden="1" customWidth="1"/>
    <col min="3081" max="3081" width="2" style="82" customWidth="1"/>
    <col min="3082" max="3082" width="0" style="82" hidden="1" customWidth="1"/>
    <col min="3083" max="3326" width="10.7109375" style="82"/>
    <col min="3327" max="3327" width="12.7109375" style="82" customWidth="1"/>
    <col min="3328" max="3329" width="10.7109375" style="82" customWidth="1"/>
    <col min="3330" max="3330" width="14.7109375" style="82" customWidth="1"/>
    <col min="3331" max="3331" width="7.7109375" style="82" customWidth="1"/>
    <col min="3332" max="3332" width="3.7109375" style="82" customWidth="1"/>
    <col min="3333" max="3333" width="14.140625" style="82" customWidth="1"/>
    <col min="3334" max="3334" width="3.7109375" style="82" customWidth="1"/>
    <col min="3335" max="3335" width="13.7109375" style="82" customWidth="1"/>
    <col min="3336" max="3336" width="0" style="82" hidden="1" customWidth="1"/>
    <col min="3337" max="3337" width="2" style="82" customWidth="1"/>
    <col min="3338" max="3338" width="0" style="82" hidden="1" customWidth="1"/>
    <col min="3339" max="3582" width="10.7109375" style="82"/>
    <col min="3583" max="3583" width="12.7109375" style="82" customWidth="1"/>
    <col min="3584" max="3585" width="10.7109375" style="82" customWidth="1"/>
    <col min="3586" max="3586" width="14.7109375" style="82" customWidth="1"/>
    <col min="3587" max="3587" width="7.7109375" style="82" customWidth="1"/>
    <col min="3588" max="3588" width="3.7109375" style="82" customWidth="1"/>
    <col min="3589" max="3589" width="14.140625" style="82" customWidth="1"/>
    <col min="3590" max="3590" width="3.7109375" style="82" customWidth="1"/>
    <col min="3591" max="3591" width="13.7109375" style="82" customWidth="1"/>
    <col min="3592" max="3592" width="0" style="82" hidden="1" customWidth="1"/>
    <col min="3593" max="3593" width="2" style="82" customWidth="1"/>
    <col min="3594" max="3594" width="0" style="82" hidden="1" customWidth="1"/>
    <col min="3595" max="3838" width="10.7109375" style="82"/>
    <col min="3839" max="3839" width="12.7109375" style="82" customWidth="1"/>
    <col min="3840" max="3841" width="10.7109375" style="82" customWidth="1"/>
    <col min="3842" max="3842" width="14.7109375" style="82" customWidth="1"/>
    <col min="3843" max="3843" width="7.7109375" style="82" customWidth="1"/>
    <col min="3844" max="3844" width="3.7109375" style="82" customWidth="1"/>
    <col min="3845" max="3845" width="14.140625" style="82" customWidth="1"/>
    <col min="3846" max="3846" width="3.7109375" style="82" customWidth="1"/>
    <col min="3847" max="3847" width="13.7109375" style="82" customWidth="1"/>
    <col min="3848" max="3848" width="0" style="82" hidden="1" customWidth="1"/>
    <col min="3849" max="3849" width="2" style="82" customWidth="1"/>
    <col min="3850" max="3850" width="0" style="82" hidden="1" customWidth="1"/>
    <col min="3851" max="4094" width="10.7109375" style="82"/>
    <col min="4095" max="4095" width="12.7109375" style="82" customWidth="1"/>
    <col min="4096" max="4097" width="10.7109375" style="82" customWidth="1"/>
    <col min="4098" max="4098" width="14.7109375" style="82" customWidth="1"/>
    <col min="4099" max="4099" width="7.7109375" style="82" customWidth="1"/>
    <col min="4100" max="4100" width="3.7109375" style="82" customWidth="1"/>
    <col min="4101" max="4101" width="14.140625" style="82" customWidth="1"/>
    <col min="4102" max="4102" width="3.7109375" style="82" customWidth="1"/>
    <col min="4103" max="4103" width="13.7109375" style="82" customWidth="1"/>
    <col min="4104" max="4104" width="0" style="82" hidden="1" customWidth="1"/>
    <col min="4105" max="4105" width="2" style="82" customWidth="1"/>
    <col min="4106" max="4106" width="0" style="82" hidden="1" customWidth="1"/>
    <col min="4107" max="4350" width="10.7109375" style="82"/>
    <col min="4351" max="4351" width="12.7109375" style="82" customWidth="1"/>
    <col min="4352" max="4353" width="10.7109375" style="82" customWidth="1"/>
    <col min="4354" max="4354" width="14.7109375" style="82" customWidth="1"/>
    <col min="4355" max="4355" width="7.7109375" style="82" customWidth="1"/>
    <col min="4356" max="4356" width="3.7109375" style="82" customWidth="1"/>
    <col min="4357" max="4357" width="14.140625" style="82" customWidth="1"/>
    <col min="4358" max="4358" width="3.7109375" style="82" customWidth="1"/>
    <col min="4359" max="4359" width="13.7109375" style="82" customWidth="1"/>
    <col min="4360" max="4360" width="0" style="82" hidden="1" customWidth="1"/>
    <col min="4361" max="4361" width="2" style="82" customWidth="1"/>
    <col min="4362" max="4362" width="0" style="82" hidden="1" customWidth="1"/>
    <col min="4363" max="4606" width="10.7109375" style="82"/>
    <col min="4607" max="4607" width="12.7109375" style="82" customWidth="1"/>
    <col min="4608" max="4609" width="10.7109375" style="82" customWidth="1"/>
    <col min="4610" max="4610" width="14.7109375" style="82" customWidth="1"/>
    <col min="4611" max="4611" width="7.7109375" style="82" customWidth="1"/>
    <col min="4612" max="4612" width="3.7109375" style="82" customWidth="1"/>
    <col min="4613" max="4613" width="14.140625" style="82" customWidth="1"/>
    <col min="4614" max="4614" width="3.7109375" style="82" customWidth="1"/>
    <col min="4615" max="4615" width="13.7109375" style="82" customWidth="1"/>
    <col min="4616" max="4616" width="0" style="82" hidden="1" customWidth="1"/>
    <col min="4617" max="4617" width="2" style="82" customWidth="1"/>
    <col min="4618" max="4618" width="0" style="82" hidden="1" customWidth="1"/>
    <col min="4619" max="4862" width="10.7109375" style="82"/>
    <col min="4863" max="4863" width="12.7109375" style="82" customWidth="1"/>
    <col min="4864" max="4865" width="10.7109375" style="82" customWidth="1"/>
    <col min="4866" max="4866" width="14.7109375" style="82" customWidth="1"/>
    <col min="4867" max="4867" width="7.7109375" style="82" customWidth="1"/>
    <col min="4868" max="4868" width="3.7109375" style="82" customWidth="1"/>
    <col min="4869" max="4869" width="14.140625" style="82" customWidth="1"/>
    <col min="4870" max="4870" width="3.7109375" style="82" customWidth="1"/>
    <col min="4871" max="4871" width="13.7109375" style="82" customWidth="1"/>
    <col min="4872" max="4872" width="0" style="82" hidden="1" customWidth="1"/>
    <col min="4873" max="4873" width="2" style="82" customWidth="1"/>
    <col min="4874" max="4874" width="0" style="82" hidden="1" customWidth="1"/>
    <col min="4875" max="5118" width="10.7109375" style="82"/>
    <col min="5119" max="5119" width="12.7109375" style="82" customWidth="1"/>
    <col min="5120" max="5121" width="10.7109375" style="82" customWidth="1"/>
    <col min="5122" max="5122" width="14.7109375" style="82" customWidth="1"/>
    <col min="5123" max="5123" width="7.7109375" style="82" customWidth="1"/>
    <col min="5124" max="5124" width="3.7109375" style="82" customWidth="1"/>
    <col min="5125" max="5125" width="14.140625" style="82" customWidth="1"/>
    <col min="5126" max="5126" width="3.7109375" style="82" customWidth="1"/>
    <col min="5127" max="5127" width="13.7109375" style="82" customWidth="1"/>
    <col min="5128" max="5128" width="0" style="82" hidden="1" customWidth="1"/>
    <col min="5129" max="5129" width="2" style="82" customWidth="1"/>
    <col min="5130" max="5130" width="0" style="82" hidden="1" customWidth="1"/>
    <col min="5131" max="5374" width="10.7109375" style="82"/>
    <col min="5375" max="5375" width="12.7109375" style="82" customWidth="1"/>
    <col min="5376" max="5377" width="10.7109375" style="82" customWidth="1"/>
    <col min="5378" max="5378" width="14.7109375" style="82" customWidth="1"/>
    <col min="5379" max="5379" width="7.7109375" style="82" customWidth="1"/>
    <col min="5380" max="5380" width="3.7109375" style="82" customWidth="1"/>
    <col min="5381" max="5381" width="14.140625" style="82" customWidth="1"/>
    <col min="5382" max="5382" width="3.7109375" style="82" customWidth="1"/>
    <col min="5383" max="5383" width="13.7109375" style="82" customWidth="1"/>
    <col min="5384" max="5384" width="0" style="82" hidden="1" customWidth="1"/>
    <col min="5385" max="5385" width="2" style="82" customWidth="1"/>
    <col min="5386" max="5386" width="0" style="82" hidden="1" customWidth="1"/>
    <col min="5387" max="5630" width="10.7109375" style="82"/>
    <col min="5631" max="5631" width="12.7109375" style="82" customWidth="1"/>
    <col min="5632" max="5633" width="10.7109375" style="82" customWidth="1"/>
    <col min="5634" max="5634" width="14.7109375" style="82" customWidth="1"/>
    <col min="5635" max="5635" width="7.7109375" style="82" customWidth="1"/>
    <col min="5636" max="5636" width="3.7109375" style="82" customWidth="1"/>
    <col min="5637" max="5637" width="14.140625" style="82" customWidth="1"/>
    <col min="5638" max="5638" width="3.7109375" style="82" customWidth="1"/>
    <col min="5639" max="5639" width="13.7109375" style="82" customWidth="1"/>
    <col min="5640" max="5640" width="0" style="82" hidden="1" customWidth="1"/>
    <col min="5641" max="5641" width="2" style="82" customWidth="1"/>
    <col min="5642" max="5642" width="0" style="82" hidden="1" customWidth="1"/>
    <col min="5643" max="5886" width="10.7109375" style="82"/>
    <col min="5887" max="5887" width="12.7109375" style="82" customWidth="1"/>
    <col min="5888" max="5889" width="10.7109375" style="82" customWidth="1"/>
    <col min="5890" max="5890" width="14.7109375" style="82" customWidth="1"/>
    <col min="5891" max="5891" width="7.7109375" style="82" customWidth="1"/>
    <col min="5892" max="5892" width="3.7109375" style="82" customWidth="1"/>
    <col min="5893" max="5893" width="14.140625" style="82" customWidth="1"/>
    <col min="5894" max="5894" width="3.7109375" style="82" customWidth="1"/>
    <col min="5895" max="5895" width="13.7109375" style="82" customWidth="1"/>
    <col min="5896" max="5896" width="0" style="82" hidden="1" customWidth="1"/>
    <col min="5897" max="5897" width="2" style="82" customWidth="1"/>
    <col min="5898" max="5898" width="0" style="82" hidden="1" customWidth="1"/>
    <col min="5899" max="6142" width="10.7109375" style="82"/>
    <col min="6143" max="6143" width="12.7109375" style="82" customWidth="1"/>
    <col min="6144" max="6145" width="10.7109375" style="82" customWidth="1"/>
    <col min="6146" max="6146" width="14.7109375" style="82" customWidth="1"/>
    <col min="6147" max="6147" width="7.7109375" style="82" customWidth="1"/>
    <col min="6148" max="6148" width="3.7109375" style="82" customWidth="1"/>
    <col min="6149" max="6149" width="14.140625" style="82" customWidth="1"/>
    <col min="6150" max="6150" width="3.7109375" style="82" customWidth="1"/>
    <col min="6151" max="6151" width="13.7109375" style="82" customWidth="1"/>
    <col min="6152" max="6152" width="0" style="82" hidden="1" customWidth="1"/>
    <col min="6153" max="6153" width="2" style="82" customWidth="1"/>
    <col min="6154" max="6154" width="0" style="82" hidden="1" customWidth="1"/>
    <col min="6155" max="6398" width="10.7109375" style="82"/>
    <col min="6399" max="6399" width="12.7109375" style="82" customWidth="1"/>
    <col min="6400" max="6401" width="10.7109375" style="82" customWidth="1"/>
    <col min="6402" max="6402" width="14.7109375" style="82" customWidth="1"/>
    <col min="6403" max="6403" width="7.7109375" style="82" customWidth="1"/>
    <col min="6404" max="6404" width="3.7109375" style="82" customWidth="1"/>
    <col min="6405" max="6405" width="14.140625" style="82" customWidth="1"/>
    <col min="6406" max="6406" width="3.7109375" style="82" customWidth="1"/>
    <col min="6407" max="6407" width="13.7109375" style="82" customWidth="1"/>
    <col min="6408" max="6408" width="0" style="82" hidden="1" customWidth="1"/>
    <col min="6409" max="6409" width="2" style="82" customWidth="1"/>
    <col min="6410" max="6410" width="0" style="82" hidden="1" customWidth="1"/>
    <col min="6411" max="6654" width="10.7109375" style="82"/>
    <col min="6655" max="6655" width="12.7109375" style="82" customWidth="1"/>
    <col min="6656" max="6657" width="10.7109375" style="82" customWidth="1"/>
    <col min="6658" max="6658" width="14.7109375" style="82" customWidth="1"/>
    <col min="6659" max="6659" width="7.7109375" style="82" customWidth="1"/>
    <col min="6660" max="6660" width="3.7109375" style="82" customWidth="1"/>
    <col min="6661" max="6661" width="14.140625" style="82" customWidth="1"/>
    <col min="6662" max="6662" width="3.7109375" style="82" customWidth="1"/>
    <col min="6663" max="6663" width="13.7109375" style="82" customWidth="1"/>
    <col min="6664" max="6664" width="0" style="82" hidden="1" customWidth="1"/>
    <col min="6665" max="6665" width="2" style="82" customWidth="1"/>
    <col min="6666" max="6666" width="0" style="82" hidden="1" customWidth="1"/>
    <col min="6667" max="6910" width="10.7109375" style="82"/>
    <col min="6911" max="6911" width="12.7109375" style="82" customWidth="1"/>
    <col min="6912" max="6913" width="10.7109375" style="82" customWidth="1"/>
    <col min="6914" max="6914" width="14.7109375" style="82" customWidth="1"/>
    <col min="6915" max="6915" width="7.7109375" style="82" customWidth="1"/>
    <col min="6916" max="6916" width="3.7109375" style="82" customWidth="1"/>
    <col min="6917" max="6917" width="14.140625" style="82" customWidth="1"/>
    <col min="6918" max="6918" width="3.7109375" style="82" customWidth="1"/>
    <col min="6919" max="6919" width="13.7109375" style="82" customWidth="1"/>
    <col min="6920" max="6920" width="0" style="82" hidden="1" customWidth="1"/>
    <col min="6921" max="6921" width="2" style="82" customWidth="1"/>
    <col min="6922" max="6922" width="0" style="82" hidden="1" customWidth="1"/>
    <col min="6923" max="7166" width="10.7109375" style="82"/>
    <col min="7167" max="7167" width="12.7109375" style="82" customWidth="1"/>
    <col min="7168" max="7169" width="10.7109375" style="82" customWidth="1"/>
    <col min="7170" max="7170" width="14.7109375" style="82" customWidth="1"/>
    <col min="7171" max="7171" width="7.7109375" style="82" customWidth="1"/>
    <col min="7172" max="7172" width="3.7109375" style="82" customWidth="1"/>
    <col min="7173" max="7173" width="14.140625" style="82" customWidth="1"/>
    <col min="7174" max="7174" width="3.7109375" style="82" customWidth="1"/>
    <col min="7175" max="7175" width="13.7109375" style="82" customWidth="1"/>
    <col min="7176" max="7176" width="0" style="82" hidden="1" customWidth="1"/>
    <col min="7177" max="7177" width="2" style="82" customWidth="1"/>
    <col min="7178" max="7178" width="0" style="82" hidden="1" customWidth="1"/>
    <col min="7179" max="7422" width="10.7109375" style="82"/>
    <col min="7423" max="7423" width="12.7109375" style="82" customWidth="1"/>
    <col min="7424" max="7425" width="10.7109375" style="82" customWidth="1"/>
    <col min="7426" max="7426" width="14.7109375" style="82" customWidth="1"/>
    <col min="7427" max="7427" width="7.7109375" style="82" customWidth="1"/>
    <col min="7428" max="7428" width="3.7109375" style="82" customWidth="1"/>
    <col min="7429" max="7429" width="14.140625" style="82" customWidth="1"/>
    <col min="7430" max="7430" width="3.7109375" style="82" customWidth="1"/>
    <col min="7431" max="7431" width="13.7109375" style="82" customWidth="1"/>
    <col min="7432" max="7432" width="0" style="82" hidden="1" customWidth="1"/>
    <col min="7433" max="7433" width="2" style="82" customWidth="1"/>
    <col min="7434" max="7434" width="0" style="82" hidden="1" customWidth="1"/>
    <col min="7435" max="7678" width="10.7109375" style="82"/>
    <col min="7679" max="7679" width="12.7109375" style="82" customWidth="1"/>
    <col min="7680" max="7681" width="10.7109375" style="82" customWidth="1"/>
    <col min="7682" max="7682" width="14.7109375" style="82" customWidth="1"/>
    <col min="7683" max="7683" width="7.7109375" style="82" customWidth="1"/>
    <col min="7684" max="7684" width="3.7109375" style="82" customWidth="1"/>
    <col min="7685" max="7685" width="14.140625" style="82" customWidth="1"/>
    <col min="7686" max="7686" width="3.7109375" style="82" customWidth="1"/>
    <col min="7687" max="7687" width="13.7109375" style="82" customWidth="1"/>
    <col min="7688" max="7688" width="0" style="82" hidden="1" customWidth="1"/>
    <col min="7689" max="7689" width="2" style="82" customWidth="1"/>
    <col min="7690" max="7690" width="0" style="82" hidden="1" customWidth="1"/>
    <col min="7691" max="7934" width="10.7109375" style="82"/>
    <col min="7935" max="7935" width="12.7109375" style="82" customWidth="1"/>
    <col min="7936" max="7937" width="10.7109375" style="82" customWidth="1"/>
    <col min="7938" max="7938" width="14.7109375" style="82" customWidth="1"/>
    <col min="7939" max="7939" width="7.7109375" style="82" customWidth="1"/>
    <col min="7940" max="7940" width="3.7109375" style="82" customWidth="1"/>
    <col min="7941" max="7941" width="14.140625" style="82" customWidth="1"/>
    <col min="7942" max="7942" width="3.7109375" style="82" customWidth="1"/>
    <col min="7943" max="7943" width="13.7109375" style="82" customWidth="1"/>
    <col min="7944" max="7944" width="0" style="82" hidden="1" customWidth="1"/>
    <col min="7945" max="7945" width="2" style="82" customWidth="1"/>
    <col min="7946" max="7946" width="0" style="82" hidden="1" customWidth="1"/>
    <col min="7947" max="8190" width="10.7109375" style="82"/>
    <col min="8191" max="8191" width="12.7109375" style="82" customWidth="1"/>
    <col min="8192" max="8193" width="10.7109375" style="82" customWidth="1"/>
    <col min="8194" max="8194" width="14.7109375" style="82" customWidth="1"/>
    <col min="8195" max="8195" width="7.7109375" style="82" customWidth="1"/>
    <col min="8196" max="8196" width="3.7109375" style="82" customWidth="1"/>
    <col min="8197" max="8197" width="14.140625" style="82" customWidth="1"/>
    <col min="8198" max="8198" width="3.7109375" style="82" customWidth="1"/>
    <col min="8199" max="8199" width="13.7109375" style="82" customWidth="1"/>
    <col min="8200" max="8200" width="0" style="82" hidden="1" customWidth="1"/>
    <col min="8201" max="8201" width="2" style="82" customWidth="1"/>
    <col min="8202" max="8202" width="0" style="82" hidden="1" customWidth="1"/>
    <col min="8203" max="8446" width="10.7109375" style="82"/>
    <col min="8447" max="8447" width="12.7109375" style="82" customWidth="1"/>
    <col min="8448" max="8449" width="10.7109375" style="82" customWidth="1"/>
    <col min="8450" max="8450" width="14.7109375" style="82" customWidth="1"/>
    <col min="8451" max="8451" width="7.7109375" style="82" customWidth="1"/>
    <col min="8452" max="8452" width="3.7109375" style="82" customWidth="1"/>
    <col min="8453" max="8453" width="14.140625" style="82" customWidth="1"/>
    <col min="8454" max="8454" width="3.7109375" style="82" customWidth="1"/>
    <col min="8455" max="8455" width="13.7109375" style="82" customWidth="1"/>
    <col min="8456" max="8456" width="0" style="82" hidden="1" customWidth="1"/>
    <col min="8457" max="8457" width="2" style="82" customWidth="1"/>
    <col min="8458" max="8458" width="0" style="82" hidden="1" customWidth="1"/>
    <col min="8459" max="8702" width="10.7109375" style="82"/>
    <col min="8703" max="8703" width="12.7109375" style="82" customWidth="1"/>
    <col min="8704" max="8705" width="10.7109375" style="82" customWidth="1"/>
    <col min="8706" max="8706" width="14.7109375" style="82" customWidth="1"/>
    <col min="8707" max="8707" width="7.7109375" style="82" customWidth="1"/>
    <col min="8708" max="8708" width="3.7109375" style="82" customWidth="1"/>
    <col min="8709" max="8709" width="14.140625" style="82" customWidth="1"/>
    <col min="8710" max="8710" width="3.7109375" style="82" customWidth="1"/>
    <col min="8711" max="8711" width="13.7109375" style="82" customWidth="1"/>
    <col min="8712" max="8712" width="0" style="82" hidden="1" customWidth="1"/>
    <col min="8713" max="8713" width="2" style="82" customWidth="1"/>
    <col min="8714" max="8714" width="0" style="82" hidden="1" customWidth="1"/>
    <col min="8715" max="8958" width="10.7109375" style="82"/>
    <col min="8959" max="8959" width="12.7109375" style="82" customWidth="1"/>
    <col min="8960" max="8961" width="10.7109375" style="82" customWidth="1"/>
    <col min="8962" max="8962" width="14.7109375" style="82" customWidth="1"/>
    <col min="8963" max="8963" width="7.7109375" style="82" customWidth="1"/>
    <col min="8964" max="8964" width="3.7109375" style="82" customWidth="1"/>
    <col min="8965" max="8965" width="14.140625" style="82" customWidth="1"/>
    <col min="8966" max="8966" width="3.7109375" style="82" customWidth="1"/>
    <col min="8967" max="8967" width="13.7109375" style="82" customWidth="1"/>
    <col min="8968" max="8968" width="0" style="82" hidden="1" customWidth="1"/>
    <col min="8969" max="8969" width="2" style="82" customWidth="1"/>
    <col min="8970" max="8970" width="0" style="82" hidden="1" customWidth="1"/>
    <col min="8971" max="9214" width="10.7109375" style="82"/>
    <col min="9215" max="9215" width="12.7109375" style="82" customWidth="1"/>
    <col min="9216" max="9217" width="10.7109375" style="82" customWidth="1"/>
    <col min="9218" max="9218" width="14.7109375" style="82" customWidth="1"/>
    <col min="9219" max="9219" width="7.7109375" style="82" customWidth="1"/>
    <col min="9220" max="9220" width="3.7109375" style="82" customWidth="1"/>
    <col min="9221" max="9221" width="14.140625" style="82" customWidth="1"/>
    <col min="9222" max="9222" width="3.7109375" style="82" customWidth="1"/>
    <col min="9223" max="9223" width="13.7109375" style="82" customWidth="1"/>
    <col min="9224" max="9224" width="0" style="82" hidden="1" customWidth="1"/>
    <col min="9225" max="9225" width="2" style="82" customWidth="1"/>
    <col min="9226" max="9226" width="0" style="82" hidden="1" customWidth="1"/>
    <col min="9227" max="9470" width="10.7109375" style="82"/>
    <col min="9471" max="9471" width="12.7109375" style="82" customWidth="1"/>
    <col min="9472" max="9473" width="10.7109375" style="82" customWidth="1"/>
    <col min="9474" max="9474" width="14.7109375" style="82" customWidth="1"/>
    <col min="9475" max="9475" width="7.7109375" style="82" customWidth="1"/>
    <col min="9476" max="9476" width="3.7109375" style="82" customWidth="1"/>
    <col min="9477" max="9477" width="14.140625" style="82" customWidth="1"/>
    <col min="9478" max="9478" width="3.7109375" style="82" customWidth="1"/>
    <col min="9479" max="9479" width="13.7109375" style="82" customWidth="1"/>
    <col min="9480" max="9480" width="0" style="82" hidden="1" customWidth="1"/>
    <col min="9481" max="9481" width="2" style="82" customWidth="1"/>
    <col min="9482" max="9482" width="0" style="82" hidden="1" customWidth="1"/>
    <col min="9483" max="9726" width="10.7109375" style="82"/>
    <col min="9727" max="9727" width="12.7109375" style="82" customWidth="1"/>
    <col min="9728" max="9729" width="10.7109375" style="82" customWidth="1"/>
    <col min="9730" max="9730" width="14.7109375" style="82" customWidth="1"/>
    <col min="9731" max="9731" width="7.7109375" style="82" customWidth="1"/>
    <col min="9732" max="9732" width="3.7109375" style="82" customWidth="1"/>
    <col min="9733" max="9733" width="14.140625" style="82" customWidth="1"/>
    <col min="9734" max="9734" width="3.7109375" style="82" customWidth="1"/>
    <col min="9735" max="9735" width="13.7109375" style="82" customWidth="1"/>
    <col min="9736" max="9736" width="0" style="82" hidden="1" customWidth="1"/>
    <col min="9737" max="9737" width="2" style="82" customWidth="1"/>
    <col min="9738" max="9738" width="0" style="82" hidden="1" customWidth="1"/>
    <col min="9739" max="9982" width="10.7109375" style="82"/>
    <col min="9983" max="9983" width="12.7109375" style="82" customWidth="1"/>
    <col min="9984" max="9985" width="10.7109375" style="82" customWidth="1"/>
    <col min="9986" max="9986" width="14.7109375" style="82" customWidth="1"/>
    <col min="9987" max="9987" width="7.7109375" style="82" customWidth="1"/>
    <col min="9988" max="9988" width="3.7109375" style="82" customWidth="1"/>
    <col min="9989" max="9989" width="14.140625" style="82" customWidth="1"/>
    <col min="9990" max="9990" width="3.7109375" style="82" customWidth="1"/>
    <col min="9991" max="9991" width="13.7109375" style="82" customWidth="1"/>
    <col min="9992" max="9992" width="0" style="82" hidden="1" customWidth="1"/>
    <col min="9993" max="9993" width="2" style="82" customWidth="1"/>
    <col min="9994" max="9994" width="0" style="82" hidden="1" customWidth="1"/>
    <col min="9995" max="10238" width="10.7109375" style="82"/>
    <col min="10239" max="10239" width="12.7109375" style="82" customWidth="1"/>
    <col min="10240" max="10241" width="10.7109375" style="82" customWidth="1"/>
    <col min="10242" max="10242" width="14.7109375" style="82" customWidth="1"/>
    <col min="10243" max="10243" width="7.7109375" style="82" customWidth="1"/>
    <col min="10244" max="10244" width="3.7109375" style="82" customWidth="1"/>
    <col min="10245" max="10245" width="14.140625" style="82" customWidth="1"/>
    <col min="10246" max="10246" width="3.7109375" style="82" customWidth="1"/>
    <col min="10247" max="10247" width="13.7109375" style="82" customWidth="1"/>
    <col min="10248" max="10248" width="0" style="82" hidden="1" customWidth="1"/>
    <col min="10249" max="10249" width="2" style="82" customWidth="1"/>
    <col min="10250" max="10250" width="0" style="82" hidden="1" customWidth="1"/>
    <col min="10251" max="10494" width="10.7109375" style="82"/>
    <col min="10495" max="10495" width="12.7109375" style="82" customWidth="1"/>
    <col min="10496" max="10497" width="10.7109375" style="82" customWidth="1"/>
    <col min="10498" max="10498" width="14.7109375" style="82" customWidth="1"/>
    <col min="10499" max="10499" width="7.7109375" style="82" customWidth="1"/>
    <col min="10500" max="10500" width="3.7109375" style="82" customWidth="1"/>
    <col min="10501" max="10501" width="14.140625" style="82" customWidth="1"/>
    <col min="10502" max="10502" width="3.7109375" style="82" customWidth="1"/>
    <col min="10503" max="10503" width="13.7109375" style="82" customWidth="1"/>
    <col min="10504" max="10504" width="0" style="82" hidden="1" customWidth="1"/>
    <col min="10505" max="10505" width="2" style="82" customWidth="1"/>
    <col min="10506" max="10506" width="0" style="82" hidden="1" customWidth="1"/>
    <col min="10507" max="10750" width="10.7109375" style="82"/>
    <col min="10751" max="10751" width="12.7109375" style="82" customWidth="1"/>
    <col min="10752" max="10753" width="10.7109375" style="82" customWidth="1"/>
    <col min="10754" max="10754" width="14.7109375" style="82" customWidth="1"/>
    <col min="10755" max="10755" width="7.7109375" style="82" customWidth="1"/>
    <col min="10756" max="10756" width="3.7109375" style="82" customWidth="1"/>
    <col min="10757" max="10757" width="14.140625" style="82" customWidth="1"/>
    <col min="10758" max="10758" width="3.7109375" style="82" customWidth="1"/>
    <col min="10759" max="10759" width="13.7109375" style="82" customWidth="1"/>
    <col min="10760" max="10760" width="0" style="82" hidden="1" customWidth="1"/>
    <col min="10761" max="10761" width="2" style="82" customWidth="1"/>
    <col min="10762" max="10762" width="0" style="82" hidden="1" customWidth="1"/>
    <col min="10763" max="11006" width="10.7109375" style="82"/>
    <col min="11007" max="11007" width="12.7109375" style="82" customWidth="1"/>
    <col min="11008" max="11009" width="10.7109375" style="82" customWidth="1"/>
    <col min="11010" max="11010" width="14.7109375" style="82" customWidth="1"/>
    <col min="11011" max="11011" width="7.7109375" style="82" customWidth="1"/>
    <col min="11012" max="11012" width="3.7109375" style="82" customWidth="1"/>
    <col min="11013" max="11013" width="14.140625" style="82" customWidth="1"/>
    <col min="11014" max="11014" width="3.7109375" style="82" customWidth="1"/>
    <col min="11015" max="11015" width="13.7109375" style="82" customWidth="1"/>
    <col min="11016" max="11016" width="0" style="82" hidden="1" customWidth="1"/>
    <col min="11017" max="11017" width="2" style="82" customWidth="1"/>
    <col min="11018" max="11018" width="0" style="82" hidden="1" customWidth="1"/>
    <col min="11019" max="11262" width="10.7109375" style="82"/>
    <col min="11263" max="11263" width="12.7109375" style="82" customWidth="1"/>
    <col min="11264" max="11265" width="10.7109375" style="82" customWidth="1"/>
    <col min="11266" max="11266" width="14.7109375" style="82" customWidth="1"/>
    <col min="11267" max="11267" width="7.7109375" style="82" customWidth="1"/>
    <col min="11268" max="11268" width="3.7109375" style="82" customWidth="1"/>
    <col min="11269" max="11269" width="14.140625" style="82" customWidth="1"/>
    <col min="11270" max="11270" width="3.7109375" style="82" customWidth="1"/>
    <col min="11271" max="11271" width="13.7109375" style="82" customWidth="1"/>
    <col min="11272" max="11272" width="0" style="82" hidden="1" customWidth="1"/>
    <col min="11273" max="11273" width="2" style="82" customWidth="1"/>
    <col min="11274" max="11274" width="0" style="82" hidden="1" customWidth="1"/>
    <col min="11275" max="11518" width="10.7109375" style="82"/>
    <col min="11519" max="11519" width="12.7109375" style="82" customWidth="1"/>
    <col min="11520" max="11521" width="10.7109375" style="82" customWidth="1"/>
    <col min="11522" max="11522" width="14.7109375" style="82" customWidth="1"/>
    <col min="11523" max="11523" width="7.7109375" style="82" customWidth="1"/>
    <col min="11524" max="11524" width="3.7109375" style="82" customWidth="1"/>
    <col min="11525" max="11525" width="14.140625" style="82" customWidth="1"/>
    <col min="11526" max="11526" width="3.7109375" style="82" customWidth="1"/>
    <col min="11527" max="11527" width="13.7109375" style="82" customWidth="1"/>
    <col min="11528" max="11528" width="0" style="82" hidden="1" customWidth="1"/>
    <col min="11529" max="11529" width="2" style="82" customWidth="1"/>
    <col min="11530" max="11530" width="0" style="82" hidden="1" customWidth="1"/>
    <col min="11531" max="11774" width="10.7109375" style="82"/>
    <col min="11775" max="11775" width="12.7109375" style="82" customWidth="1"/>
    <col min="11776" max="11777" width="10.7109375" style="82" customWidth="1"/>
    <col min="11778" max="11778" width="14.7109375" style="82" customWidth="1"/>
    <col min="11779" max="11779" width="7.7109375" style="82" customWidth="1"/>
    <col min="11780" max="11780" width="3.7109375" style="82" customWidth="1"/>
    <col min="11781" max="11781" width="14.140625" style="82" customWidth="1"/>
    <col min="11782" max="11782" width="3.7109375" style="82" customWidth="1"/>
    <col min="11783" max="11783" width="13.7109375" style="82" customWidth="1"/>
    <col min="11784" max="11784" width="0" style="82" hidden="1" customWidth="1"/>
    <col min="11785" max="11785" width="2" style="82" customWidth="1"/>
    <col min="11786" max="11786" width="0" style="82" hidden="1" customWidth="1"/>
    <col min="11787" max="12030" width="10.7109375" style="82"/>
    <col min="12031" max="12031" width="12.7109375" style="82" customWidth="1"/>
    <col min="12032" max="12033" width="10.7109375" style="82" customWidth="1"/>
    <col min="12034" max="12034" width="14.7109375" style="82" customWidth="1"/>
    <col min="12035" max="12035" width="7.7109375" style="82" customWidth="1"/>
    <col min="12036" max="12036" width="3.7109375" style="82" customWidth="1"/>
    <col min="12037" max="12037" width="14.140625" style="82" customWidth="1"/>
    <col min="12038" max="12038" width="3.7109375" style="82" customWidth="1"/>
    <col min="12039" max="12039" width="13.7109375" style="82" customWidth="1"/>
    <col min="12040" max="12040" width="0" style="82" hidden="1" customWidth="1"/>
    <col min="12041" max="12041" width="2" style="82" customWidth="1"/>
    <col min="12042" max="12042" width="0" style="82" hidden="1" customWidth="1"/>
    <col min="12043" max="12286" width="10.7109375" style="82"/>
    <col min="12287" max="12287" width="12.7109375" style="82" customWidth="1"/>
    <col min="12288" max="12289" width="10.7109375" style="82" customWidth="1"/>
    <col min="12290" max="12290" width="14.7109375" style="82" customWidth="1"/>
    <col min="12291" max="12291" width="7.7109375" style="82" customWidth="1"/>
    <col min="12292" max="12292" width="3.7109375" style="82" customWidth="1"/>
    <col min="12293" max="12293" width="14.140625" style="82" customWidth="1"/>
    <col min="12294" max="12294" width="3.7109375" style="82" customWidth="1"/>
    <col min="12295" max="12295" width="13.7109375" style="82" customWidth="1"/>
    <col min="12296" max="12296" width="0" style="82" hidden="1" customWidth="1"/>
    <col min="12297" max="12297" width="2" style="82" customWidth="1"/>
    <col min="12298" max="12298" width="0" style="82" hidden="1" customWidth="1"/>
    <col min="12299" max="12542" width="10.7109375" style="82"/>
    <col min="12543" max="12543" width="12.7109375" style="82" customWidth="1"/>
    <col min="12544" max="12545" width="10.7109375" style="82" customWidth="1"/>
    <col min="12546" max="12546" width="14.7109375" style="82" customWidth="1"/>
    <col min="12547" max="12547" width="7.7109375" style="82" customWidth="1"/>
    <col min="12548" max="12548" width="3.7109375" style="82" customWidth="1"/>
    <col min="12549" max="12549" width="14.140625" style="82" customWidth="1"/>
    <col min="12550" max="12550" width="3.7109375" style="82" customWidth="1"/>
    <col min="12551" max="12551" width="13.7109375" style="82" customWidth="1"/>
    <col min="12552" max="12552" width="0" style="82" hidden="1" customWidth="1"/>
    <col min="12553" max="12553" width="2" style="82" customWidth="1"/>
    <col min="12554" max="12554" width="0" style="82" hidden="1" customWidth="1"/>
    <col min="12555" max="12798" width="10.7109375" style="82"/>
    <col min="12799" max="12799" width="12.7109375" style="82" customWidth="1"/>
    <col min="12800" max="12801" width="10.7109375" style="82" customWidth="1"/>
    <col min="12802" max="12802" width="14.7109375" style="82" customWidth="1"/>
    <col min="12803" max="12803" width="7.7109375" style="82" customWidth="1"/>
    <col min="12804" max="12804" width="3.7109375" style="82" customWidth="1"/>
    <col min="12805" max="12805" width="14.140625" style="82" customWidth="1"/>
    <col min="12806" max="12806" width="3.7109375" style="82" customWidth="1"/>
    <col min="12807" max="12807" width="13.7109375" style="82" customWidth="1"/>
    <col min="12808" max="12808" width="0" style="82" hidden="1" customWidth="1"/>
    <col min="12809" max="12809" width="2" style="82" customWidth="1"/>
    <col min="12810" max="12810" width="0" style="82" hidden="1" customWidth="1"/>
    <col min="12811" max="13054" width="10.7109375" style="82"/>
    <col min="13055" max="13055" width="12.7109375" style="82" customWidth="1"/>
    <col min="13056" max="13057" width="10.7109375" style="82" customWidth="1"/>
    <col min="13058" max="13058" width="14.7109375" style="82" customWidth="1"/>
    <col min="13059" max="13059" width="7.7109375" style="82" customWidth="1"/>
    <col min="13060" max="13060" width="3.7109375" style="82" customWidth="1"/>
    <col min="13061" max="13061" width="14.140625" style="82" customWidth="1"/>
    <col min="13062" max="13062" width="3.7109375" style="82" customWidth="1"/>
    <col min="13063" max="13063" width="13.7109375" style="82" customWidth="1"/>
    <col min="13064" max="13064" width="0" style="82" hidden="1" customWidth="1"/>
    <col min="13065" max="13065" width="2" style="82" customWidth="1"/>
    <col min="13066" max="13066" width="0" style="82" hidden="1" customWidth="1"/>
    <col min="13067" max="13310" width="10.7109375" style="82"/>
    <col min="13311" max="13311" width="12.7109375" style="82" customWidth="1"/>
    <col min="13312" max="13313" width="10.7109375" style="82" customWidth="1"/>
    <col min="13314" max="13314" width="14.7109375" style="82" customWidth="1"/>
    <col min="13315" max="13315" width="7.7109375" style="82" customWidth="1"/>
    <col min="13316" max="13316" width="3.7109375" style="82" customWidth="1"/>
    <col min="13317" max="13317" width="14.140625" style="82" customWidth="1"/>
    <col min="13318" max="13318" width="3.7109375" style="82" customWidth="1"/>
    <col min="13319" max="13319" width="13.7109375" style="82" customWidth="1"/>
    <col min="13320" max="13320" width="0" style="82" hidden="1" customWidth="1"/>
    <col min="13321" max="13321" width="2" style="82" customWidth="1"/>
    <col min="13322" max="13322" width="0" style="82" hidden="1" customWidth="1"/>
    <col min="13323" max="13566" width="10.7109375" style="82"/>
    <col min="13567" max="13567" width="12.7109375" style="82" customWidth="1"/>
    <col min="13568" max="13569" width="10.7109375" style="82" customWidth="1"/>
    <col min="13570" max="13570" width="14.7109375" style="82" customWidth="1"/>
    <col min="13571" max="13571" width="7.7109375" style="82" customWidth="1"/>
    <col min="13572" max="13572" width="3.7109375" style="82" customWidth="1"/>
    <col min="13573" max="13573" width="14.140625" style="82" customWidth="1"/>
    <col min="13574" max="13574" width="3.7109375" style="82" customWidth="1"/>
    <col min="13575" max="13575" width="13.7109375" style="82" customWidth="1"/>
    <col min="13576" max="13576" width="0" style="82" hidden="1" customWidth="1"/>
    <col min="13577" max="13577" width="2" style="82" customWidth="1"/>
    <col min="13578" max="13578" width="0" style="82" hidden="1" customWidth="1"/>
    <col min="13579" max="13822" width="10.7109375" style="82"/>
    <col min="13823" max="13823" width="12.7109375" style="82" customWidth="1"/>
    <col min="13824" max="13825" width="10.7109375" style="82" customWidth="1"/>
    <col min="13826" max="13826" width="14.7109375" style="82" customWidth="1"/>
    <col min="13827" max="13827" width="7.7109375" style="82" customWidth="1"/>
    <col min="13828" max="13828" width="3.7109375" style="82" customWidth="1"/>
    <col min="13829" max="13829" width="14.140625" style="82" customWidth="1"/>
    <col min="13830" max="13830" width="3.7109375" style="82" customWidth="1"/>
    <col min="13831" max="13831" width="13.7109375" style="82" customWidth="1"/>
    <col min="13832" max="13832" width="0" style="82" hidden="1" customWidth="1"/>
    <col min="13833" max="13833" width="2" style="82" customWidth="1"/>
    <col min="13834" max="13834" width="0" style="82" hidden="1" customWidth="1"/>
    <col min="13835" max="14078" width="10.7109375" style="82"/>
    <col min="14079" max="14079" width="12.7109375" style="82" customWidth="1"/>
    <col min="14080" max="14081" width="10.7109375" style="82" customWidth="1"/>
    <col min="14082" max="14082" width="14.7109375" style="82" customWidth="1"/>
    <col min="14083" max="14083" width="7.7109375" style="82" customWidth="1"/>
    <col min="14084" max="14084" width="3.7109375" style="82" customWidth="1"/>
    <col min="14085" max="14085" width="14.140625" style="82" customWidth="1"/>
    <col min="14086" max="14086" width="3.7109375" style="82" customWidth="1"/>
    <col min="14087" max="14087" width="13.7109375" style="82" customWidth="1"/>
    <col min="14088" max="14088" width="0" style="82" hidden="1" customWidth="1"/>
    <col min="14089" max="14089" width="2" style="82" customWidth="1"/>
    <col min="14090" max="14090" width="0" style="82" hidden="1" customWidth="1"/>
    <col min="14091" max="14334" width="10.7109375" style="82"/>
    <col min="14335" max="14335" width="12.7109375" style="82" customWidth="1"/>
    <col min="14336" max="14337" width="10.7109375" style="82" customWidth="1"/>
    <col min="14338" max="14338" width="14.7109375" style="82" customWidth="1"/>
    <col min="14339" max="14339" width="7.7109375" style="82" customWidth="1"/>
    <col min="14340" max="14340" width="3.7109375" style="82" customWidth="1"/>
    <col min="14341" max="14341" width="14.140625" style="82" customWidth="1"/>
    <col min="14342" max="14342" width="3.7109375" style="82" customWidth="1"/>
    <col min="14343" max="14343" width="13.7109375" style="82" customWidth="1"/>
    <col min="14344" max="14344" width="0" style="82" hidden="1" customWidth="1"/>
    <col min="14345" max="14345" width="2" style="82" customWidth="1"/>
    <col min="14346" max="14346" width="0" style="82" hidden="1" customWidth="1"/>
    <col min="14347" max="14590" width="10.7109375" style="82"/>
    <col min="14591" max="14591" width="12.7109375" style="82" customWidth="1"/>
    <col min="14592" max="14593" width="10.7109375" style="82" customWidth="1"/>
    <col min="14594" max="14594" width="14.7109375" style="82" customWidth="1"/>
    <col min="14595" max="14595" width="7.7109375" style="82" customWidth="1"/>
    <col min="14596" max="14596" width="3.7109375" style="82" customWidth="1"/>
    <col min="14597" max="14597" width="14.140625" style="82" customWidth="1"/>
    <col min="14598" max="14598" width="3.7109375" style="82" customWidth="1"/>
    <col min="14599" max="14599" width="13.7109375" style="82" customWidth="1"/>
    <col min="14600" max="14600" width="0" style="82" hidden="1" customWidth="1"/>
    <col min="14601" max="14601" width="2" style="82" customWidth="1"/>
    <col min="14602" max="14602" width="0" style="82" hidden="1" customWidth="1"/>
    <col min="14603" max="14846" width="10.7109375" style="82"/>
    <col min="14847" max="14847" width="12.7109375" style="82" customWidth="1"/>
    <col min="14848" max="14849" width="10.7109375" style="82" customWidth="1"/>
    <col min="14850" max="14850" width="14.7109375" style="82" customWidth="1"/>
    <col min="14851" max="14851" width="7.7109375" style="82" customWidth="1"/>
    <col min="14852" max="14852" width="3.7109375" style="82" customWidth="1"/>
    <col min="14853" max="14853" width="14.140625" style="82" customWidth="1"/>
    <col min="14854" max="14854" width="3.7109375" style="82" customWidth="1"/>
    <col min="14855" max="14855" width="13.7109375" style="82" customWidth="1"/>
    <col min="14856" max="14856" width="0" style="82" hidden="1" customWidth="1"/>
    <col min="14857" max="14857" width="2" style="82" customWidth="1"/>
    <col min="14858" max="14858" width="0" style="82" hidden="1" customWidth="1"/>
    <col min="14859" max="15102" width="10.7109375" style="82"/>
    <col min="15103" max="15103" width="12.7109375" style="82" customWidth="1"/>
    <col min="15104" max="15105" width="10.7109375" style="82" customWidth="1"/>
    <col min="15106" max="15106" width="14.7109375" style="82" customWidth="1"/>
    <col min="15107" max="15107" width="7.7109375" style="82" customWidth="1"/>
    <col min="15108" max="15108" width="3.7109375" style="82" customWidth="1"/>
    <col min="15109" max="15109" width="14.140625" style="82" customWidth="1"/>
    <col min="15110" max="15110" width="3.7109375" style="82" customWidth="1"/>
    <col min="15111" max="15111" width="13.7109375" style="82" customWidth="1"/>
    <col min="15112" max="15112" width="0" style="82" hidden="1" customWidth="1"/>
    <col min="15113" max="15113" width="2" style="82" customWidth="1"/>
    <col min="15114" max="15114" width="0" style="82" hidden="1" customWidth="1"/>
    <col min="15115" max="15358" width="10.7109375" style="82"/>
    <col min="15359" max="15359" width="12.7109375" style="82" customWidth="1"/>
    <col min="15360" max="15361" width="10.7109375" style="82" customWidth="1"/>
    <col min="15362" max="15362" width="14.7109375" style="82" customWidth="1"/>
    <col min="15363" max="15363" width="7.7109375" style="82" customWidth="1"/>
    <col min="15364" max="15364" width="3.7109375" style="82" customWidth="1"/>
    <col min="15365" max="15365" width="14.140625" style="82" customWidth="1"/>
    <col min="15366" max="15366" width="3.7109375" style="82" customWidth="1"/>
    <col min="15367" max="15367" width="13.7109375" style="82" customWidth="1"/>
    <col min="15368" max="15368" width="0" style="82" hidden="1" customWidth="1"/>
    <col min="15369" max="15369" width="2" style="82" customWidth="1"/>
    <col min="15370" max="15370" width="0" style="82" hidden="1" customWidth="1"/>
    <col min="15371" max="15614" width="10.7109375" style="82"/>
    <col min="15615" max="15615" width="12.7109375" style="82" customWidth="1"/>
    <col min="15616" max="15617" width="10.7109375" style="82" customWidth="1"/>
    <col min="15618" max="15618" width="14.7109375" style="82" customWidth="1"/>
    <col min="15619" max="15619" width="7.7109375" style="82" customWidth="1"/>
    <col min="15620" max="15620" width="3.7109375" style="82" customWidth="1"/>
    <col min="15621" max="15621" width="14.140625" style="82" customWidth="1"/>
    <col min="15622" max="15622" width="3.7109375" style="82" customWidth="1"/>
    <col min="15623" max="15623" width="13.7109375" style="82" customWidth="1"/>
    <col min="15624" max="15624" width="0" style="82" hidden="1" customWidth="1"/>
    <col min="15625" max="15625" width="2" style="82" customWidth="1"/>
    <col min="15626" max="15626" width="0" style="82" hidden="1" customWidth="1"/>
    <col min="15627" max="15870" width="10.7109375" style="82"/>
    <col min="15871" max="15871" width="12.7109375" style="82" customWidth="1"/>
    <col min="15872" max="15873" width="10.7109375" style="82" customWidth="1"/>
    <col min="15874" max="15874" width="14.7109375" style="82" customWidth="1"/>
    <col min="15875" max="15875" width="7.7109375" style="82" customWidth="1"/>
    <col min="15876" max="15876" width="3.7109375" style="82" customWidth="1"/>
    <col min="15877" max="15877" width="14.140625" style="82" customWidth="1"/>
    <col min="15878" max="15878" width="3.7109375" style="82" customWidth="1"/>
    <col min="15879" max="15879" width="13.7109375" style="82" customWidth="1"/>
    <col min="15880" max="15880" width="0" style="82" hidden="1" customWidth="1"/>
    <col min="15881" max="15881" width="2" style="82" customWidth="1"/>
    <col min="15882" max="15882" width="0" style="82" hidden="1" customWidth="1"/>
    <col min="15883" max="16126" width="10.7109375" style="82"/>
    <col min="16127" max="16127" width="12.7109375" style="82" customWidth="1"/>
    <col min="16128" max="16129" width="10.7109375" style="82" customWidth="1"/>
    <col min="16130" max="16130" width="14.7109375" style="82" customWidth="1"/>
    <col min="16131" max="16131" width="7.7109375" style="82" customWidth="1"/>
    <col min="16132" max="16132" width="3.7109375" style="82" customWidth="1"/>
    <col min="16133" max="16133" width="14.140625" style="82" customWidth="1"/>
    <col min="16134" max="16134" width="3.7109375" style="82" customWidth="1"/>
    <col min="16135" max="16135" width="13.7109375" style="82" customWidth="1"/>
    <col min="16136" max="16136" width="0" style="82" hidden="1" customWidth="1"/>
    <col min="16137" max="16137" width="2" style="82" customWidth="1"/>
    <col min="16138" max="16138" width="0" style="82" hidden="1" customWidth="1"/>
    <col min="16139" max="16384" width="10.7109375" style="82"/>
  </cols>
  <sheetData>
    <row r="1" spans="1:13" ht="21.75" customHeight="1">
      <c r="A1" s="107" t="s">
        <v>107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81"/>
    </row>
    <row r="2" spans="1:13" ht="21.75" customHeight="1">
      <c r="A2" s="107" t="s">
        <v>38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81"/>
    </row>
    <row r="3" spans="1:13" ht="21.75" customHeight="1">
      <c r="A3" s="107" t="s">
        <v>195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81"/>
    </row>
    <row r="4" spans="1:13" ht="21.75" customHeight="1">
      <c r="A4" s="83"/>
      <c r="B4" s="83"/>
      <c r="C4" s="83"/>
      <c r="D4" s="83"/>
      <c r="E4" s="83"/>
      <c r="F4" s="83"/>
      <c r="G4" s="83"/>
      <c r="H4" s="83"/>
      <c r="I4" s="84"/>
      <c r="J4" s="83"/>
      <c r="L4" s="83"/>
      <c r="M4" s="85" t="s">
        <v>0</v>
      </c>
    </row>
    <row r="5" spans="1:13" s="34" customFormat="1" ht="20.65" customHeight="1">
      <c r="C5" s="33"/>
      <c r="G5" s="103" t="s">
        <v>84</v>
      </c>
      <c r="H5" s="103"/>
      <c r="I5" s="103"/>
      <c r="K5" s="103" t="s">
        <v>85</v>
      </c>
      <c r="L5" s="103"/>
      <c r="M5" s="103"/>
    </row>
    <row r="6" spans="1:13" ht="21.75" customHeight="1">
      <c r="A6" s="86"/>
      <c r="B6" s="86"/>
      <c r="C6" s="86"/>
      <c r="D6" s="86"/>
      <c r="E6" s="86"/>
      <c r="F6" s="83"/>
      <c r="G6" s="87">
        <v>2567</v>
      </c>
      <c r="H6" s="83"/>
      <c r="I6" s="87">
        <v>2566</v>
      </c>
      <c r="J6" s="87"/>
      <c r="K6" s="87">
        <v>2567</v>
      </c>
      <c r="L6" s="87"/>
      <c r="M6" s="88">
        <v>2566</v>
      </c>
    </row>
    <row r="7" spans="1:13" ht="21.75" customHeight="1">
      <c r="A7" s="89" t="s">
        <v>39</v>
      </c>
      <c r="B7" s="83"/>
      <c r="C7" s="83"/>
      <c r="D7" s="83"/>
      <c r="E7" s="83"/>
      <c r="F7" s="83"/>
      <c r="G7" s="83"/>
      <c r="H7" s="83"/>
      <c r="J7" s="87"/>
      <c r="K7" s="90"/>
      <c r="L7" s="87"/>
      <c r="M7" s="87"/>
    </row>
    <row r="8" spans="1:13" ht="21.75" customHeight="1">
      <c r="A8" s="82" t="s">
        <v>87</v>
      </c>
      <c r="B8" s="83"/>
      <c r="C8" s="83"/>
      <c r="D8" s="83"/>
      <c r="E8" s="83"/>
      <c r="F8" s="83"/>
      <c r="G8" s="91">
        <f>PL!G30</f>
        <v>571856487</v>
      </c>
      <c r="H8" s="83"/>
      <c r="I8" s="91">
        <f>PL!I30</f>
        <v>563821973</v>
      </c>
      <c r="J8" s="91"/>
      <c r="K8" s="91">
        <f>PL!K30</f>
        <v>687405116</v>
      </c>
      <c r="L8" s="91"/>
      <c r="M8" s="91">
        <f>PL!M30</f>
        <v>585455983</v>
      </c>
    </row>
    <row r="9" spans="1:13" ht="21.75" customHeight="1">
      <c r="A9" s="82" t="s">
        <v>70</v>
      </c>
      <c r="B9" s="83"/>
      <c r="C9" s="83"/>
      <c r="D9" s="83"/>
      <c r="E9" s="83"/>
      <c r="F9" s="83"/>
      <c r="G9" s="91"/>
      <c r="H9" s="83"/>
      <c r="I9" s="91"/>
      <c r="J9" s="91"/>
      <c r="K9" s="91"/>
      <c r="L9" s="91"/>
      <c r="M9" s="91"/>
    </row>
    <row r="10" spans="1:13" ht="21.75" customHeight="1">
      <c r="A10" s="82" t="s">
        <v>40</v>
      </c>
      <c r="B10" s="83"/>
      <c r="C10" s="83"/>
      <c r="D10" s="83"/>
      <c r="E10" s="83"/>
      <c r="F10" s="83"/>
      <c r="G10" s="91"/>
      <c r="H10" s="83"/>
      <c r="I10" s="91"/>
      <c r="J10" s="91"/>
      <c r="K10" s="91"/>
      <c r="L10" s="91"/>
      <c r="M10" s="91"/>
    </row>
    <row r="11" spans="1:13" ht="21.75" customHeight="1">
      <c r="A11" s="82" t="s">
        <v>216</v>
      </c>
      <c r="F11" s="83"/>
      <c r="G11" s="91">
        <v>12477638</v>
      </c>
      <c r="H11" s="83"/>
      <c r="I11" s="91">
        <v>0</v>
      </c>
      <c r="J11" s="91"/>
      <c r="K11" s="91">
        <v>0</v>
      </c>
      <c r="L11" s="91"/>
      <c r="M11" s="91">
        <v>0</v>
      </c>
    </row>
    <row r="12" spans="1:13" ht="21.75" customHeight="1">
      <c r="A12" s="82" t="s">
        <v>217</v>
      </c>
      <c r="B12" s="83"/>
      <c r="C12" s="83"/>
      <c r="D12" s="83"/>
      <c r="E12" s="83"/>
      <c r="F12" s="83"/>
      <c r="G12" s="91">
        <f>-65216010</f>
        <v>-65216010</v>
      </c>
      <c r="H12" s="83"/>
      <c r="I12" s="91">
        <v>-65715183</v>
      </c>
      <c r="J12" s="83"/>
      <c r="K12" s="91">
        <v>0</v>
      </c>
      <c r="L12" s="91"/>
      <c r="M12" s="91">
        <v>0</v>
      </c>
    </row>
    <row r="13" spans="1:13" ht="21.75" customHeight="1">
      <c r="A13" s="82" t="s">
        <v>182</v>
      </c>
      <c r="B13" s="83"/>
      <c r="C13" s="83"/>
      <c r="D13" s="83"/>
      <c r="E13" s="83"/>
      <c r="F13" s="83"/>
      <c r="G13" s="91">
        <v>0</v>
      </c>
      <c r="H13" s="83"/>
      <c r="I13" s="91">
        <v>0</v>
      </c>
      <c r="J13" s="83"/>
      <c r="K13" s="91">
        <v>0</v>
      </c>
      <c r="L13" s="91"/>
      <c r="M13" s="91">
        <v>76500000</v>
      </c>
    </row>
    <row r="14" spans="1:13" ht="21.75" customHeight="1">
      <c r="A14" s="82" t="s">
        <v>105</v>
      </c>
      <c r="B14" s="83"/>
      <c r="C14" s="83"/>
      <c r="D14" s="83"/>
      <c r="E14" s="83"/>
      <c r="F14" s="83"/>
      <c r="G14" s="91">
        <v>0</v>
      </c>
      <c r="H14" s="83"/>
      <c r="I14" s="91">
        <v>0</v>
      </c>
      <c r="J14" s="83"/>
      <c r="K14" s="91">
        <v>55000000</v>
      </c>
      <c r="L14" s="91"/>
      <c r="M14" s="91">
        <v>0</v>
      </c>
    </row>
    <row r="15" spans="1:13" ht="21.75" customHeight="1">
      <c r="A15" s="82" t="s">
        <v>218</v>
      </c>
      <c r="B15" s="83"/>
      <c r="C15" s="83"/>
      <c r="D15" s="83"/>
      <c r="E15" s="83"/>
      <c r="F15" s="83"/>
      <c r="G15" s="91">
        <v>-6149555</v>
      </c>
      <c r="H15" s="83"/>
      <c r="I15" s="91">
        <v>4047426</v>
      </c>
      <c r="J15" s="83"/>
      <c r="K15" s="91">
        <v>-6149555</v>
      </c>
      <c r="L15" s="91"/>
      <c r="M15" s="91">
        <v>4047426</v>
      </c>
    </row>
    <row r="16" spans="1:13" ht="21.75" customHeight="1">
      <c r="A16" s="82" t="s">
        <v>41</v>
      </c>
      <c r="B16" s="83"/>
      <c r="C16" s="83"/>
      <c r="D16" s="83"/>
      <c r="E16" s="83"/>
      <c r="F16" s="83"/>
      <c r="G16" s="91">
        <v>507560092</v>
      </c>
      <c r="H16" s="83"/>
      <c r="I16" s="91">
        <v>499398517</v>
      </c>
      <c r="J16" s="83"/>
      <c r="K16" s="91">
        <v>489202874</v>
      </c>
      <c r="L16" s="91"/>
      <c r="M16" s="91">
        <v>480806186</v>
      </c>
    </row>
    <row r="17" spans="1:13" ht="21.75" customHeight="1">
      <c r="A17" s="1" t="s">
        <v>170</v>
      </c>
      <c r="B17" s="83"/>
      <c r="C17" s="83"/>
      <c r="D17" s="83"/>
      <c r="E17" s="83"/>
      <c r="F17" s="83"/>
      <c r="G17" s="91">
        <v>-35811941</v>
      </c>
      <c r="H17" s="83"/>
      <c r="I17" s="91">
        <v>-10807521</v>
      </c>
      <c r="J17" s="83"/>
      <c r="K17" s="91">
        <v>-35811941</v>
      </c>
      <c r="L17" s="91"/>
      <c r="M17" s="91">
        <v>-10807521</v>
      </c>
    </row>
    <row r="18" spans="1:13" ht="21.75" customHeight="1">
      <c r="A18" s="1" t="s">
        <v>184</v>
      </c>
      <c r="B18" s="83"/>
      <c r="C18" s="83"/>
      <c r="D18" s="83"/>
      <c r="E18" s="83"/>
      <c r="F18" s="83"/>
      <c r="H18" s="83"/>
      <c r="J18" s="83"/>
      <c r="L18" s="91"/>
    </row>
    <row r="19" spans="1:13" ht="21.75" customHeight="1">
      <c r="A19" s="1" t="s">
        <v>145</v>
      </c>
      <c r="B19" s="86"/>
      <c r="C19" s="86"/>
      <c r="D19" s="86"/>
      <c r="E19" s="86"/>
      <c r="F19" s="86"/>
      <c r="G19" s="91">
        <v>-462696</v>
      </c>
      <c r="H19" s="86"/>
      <c r="I19" s="91">
        <v>4490029</v>
      </c>
      <c r="J19" s="86"/>
      <c r="K19" s="91">
        <v>-462696</v>
      </c>
      <c r="L19" s="91"/>
      <c r="M19" s="91">
        <v>4499367</v>
      </c>
    </row>
    <row r="20" spans="1:13" ht="21.75" customHeight="1">
      <c r="A20" s="1" t="s">
        <v>183</v>
      </c>
      <c r="B20" s="86"/>
      <c r="C20" s="86"/>
      <c r="D20" s="86"/>
      <c r="E20" s="86"/>
      <c r="F20" s="86"/>
      <c r="G20" s="91">
        <v>0</v>
      </c>
      <c r="H20" s="86"/>
      <c r="I20" s="91">
        <v>0</v>
      </c>
      <c r="J20" s="86"/>
      <c r="K20" s="91">
        <v>730575</v>
      </c>
      <c r="L20" s="91"/>
      <c r="M20" s="91">
        <v>4395863</v>
      </c>
    </row>
    <row r="21" spans="1:13" ht="21.75" customHeight="1">
      <c r="A21" s="1" t="s">
        <v>181</v>
      </c>
      <c r="B21" s="86"/>
      <c r="C21" s="86"/>
      <c r="D21" s="86"/>
      <c r="E21" s="86"/>
      <c r="F21" s="86"/>
      <c r="G21" s="91">
        <v>0</v>
      </c>
      <c r="H21" s="86"/>
      <c r="I21" s="91">
        <v>24135985</v>
      </c>
      <c r="J21" s="86"/>
      <c r="K21" s="91">
        <v>0</v>
      </c>
      <c r="L21" s="91"/>
      <c r="M21" s="91">
        <v>0</v>
      </c>
    </row>
    <row r="22" spans="1:13" ht="21.75" customHeight="1">
      <c r="A22" s="82" t="s">
        <v>96</v>
      </c>
      <c r="B22" s="86"/>
      <c r="C22" s="86"/>
      <c r="D22" s="86"/>
      <c r="E22" s="86"/>
      <c r="F22" s="86"/>
      <c r="G22" s="91">
        <v>2773678</v>
      </c>
      <c r="H22" s="86"/>
      <c r="I22" s="91">
        <v>2606156</v>
      </c>
      <c r="J22" s="86"/>
      <c r="K22" s="91">
        <v>2531045</v>
      </c>
      <c r="L22" s="91"/>
      <c r="M22" s="91">
        <v>2534923</v>
      </c>
    </row>
    <row r="23" spans="1:13" ht="21.75" customHeight="1">
      <c r="A23" s="82" t="s">
        <v>158</v>
      </c>
      <c r="B23" s="86"/>
      <c r="C23" s="86"/>
      <c r="D23" s="86"/>
      <c r="E23" s="86"/>
      <c r="F23" s="86"/>
      <c r="G23" s="91">
        <v>0</v>
      </c>
      <c r="H23" s="86"/>
      <c r="I23" s="91">
        <v>0</v>
      </c>
      <c r="J23" s="86"/>
      <c r="K23" s="91">
        <f>-123920205</f>
        <v>-123920205</v>
      </c>
      <c r="L23" s="91"/>
      <c r="M23" s="91">
        <v>-37804642</v>
      </c>
    </row>
    <row r="24" spans="1:13" ht="21.75" customHeight="1">
      <c r="A24" s="82" t="s">
        <v>133</v>
      </c>
      <c r="B24" s="86"/>
      <c r="C24" s="86"/>
      <c r="D24" s="86"/>
      <c r="E24" s="86"/>
      <c r="F24" s="86"/>
      <c r="G24" s="91">
        <f>-30973004</f>
        <v>-30973004</v>
      </c>
      <c r="H24" s="86"/>
      <c r="I24" s="91">
        <v>-27295987</v>
      </c>
      <c r="J24" s="86"/>
      <c r="K24" s="91">
        <f>-30971336</f>
        <v>-30971336</v>
      </c>
      <c r="L24" s="91"/>
      <c r="M24" s="91">
        <v>-27295171</v>
      </c>
    </row>
    <row r="25" spans="1:13" ht="21.75" customHeight="1">
      <c r="A25" s="82" t="s">
        <v>134</v>
      </c>
      <c r="B25" s="86"/>
      <c r="C25" s="86"/>
      <c r="D25" s="86"/>
      <c r="E25" s="86"/>
      <c r="F25" s="86"/>
      <c r="G25" s="92">
        <v>103670703</v>
      </c>
      <c r="H25" s="86"/>
      <c r="I25" s="92">
        <v>102415052</v>
      </c>
      <c r="J25" s="86"/>
      <c r="K25" s="92">
        <v>83642034</v>
      </c>
      <c r="L25" s="91"/>
      <c r="M25" s="92">
        <v>87104361</v>
      </c>
    </row>
    <row r="26" spans="1:13" ht="21.75" customHeight="1">
      <c r="A26" s="82" t="s">
        <v>42</v>
      </c>
      <c r="B26" s="86"/>
      <c r="C26" s="86"/>
      <c r="D26" s="86"/>
      <c r="E26" s="86"/>
      <c r="F26" s="86"/>
      <c r="G26" s="91"/>
      <c r="H26" s="86"/>
      <c r="I26" s="91"/>
      <c r="J26" s="86"/>
      <c r="K26" s="91"/>
      <c r="L26" s="91"/>
      <c r="M26" s="91"/>
    </row>
    <row r="27" spans="1:13" ht="21.75" customHeight="1">
      <c r="A27" s="82" t="s">
        <v>43</v>
      </c>
      <c r="B27" s="86"/>
      <c r="C27" s="86"/>
      <c r="D27" s="86"/>
      <c r="E27" s="86"/>
      <c r="F27" s="86"/>
      <c r="G27" s="91">
        <f>SUM(G8:G25)</f>
        <v>1059725392</v>
      </c>
      <c r="H27" s="86"/>
      <c r="I27" s="91">
        <f>SUM(I8:I25)</f>
        <v>1097096447</v>
      </c>
      <c r="J27" s="86"/>
      <c r="K27" s="91">
        <f>SUM(K8:K25)</f>
        <v>1121195911</v>
      </c>
      <c r="L27" s="91"/>
      <c r="M27" s="91">
        <f>SUM(M8:M25)</f>
        <v>1169436775</v>
      </c>
    </row>
    <row r="28" spans="1:13" ht="21.75" customHeight="1">
      <c r="A28" s="82" t="s">
        <v>44</v>
      </c>
      <c r="B28" s="86"/>
      <c r="C28" s="86"/>
      <c r="D28" s="86"/>
      <c r="E28" s="86"/>
      <c r="F28" s="86"/>
      <c r="G28" s="91"/>
      <c r="H28" s="86"/>
      <c r="I28" s="91"/>
      <c r="J28" s="86"/>
      <c r="K28" s="91"/>
      <c r="L28" s="91"/>
      <c r="M28" s="91"/>
    </row>
    <row r="29" spans="1:13" ht="21.75" customHeight="1">
      <c r="A29" s="82" t="s">
        <v>71</v>
      </c>
      <c r="B29" s="86"/>
      <c r="C29" s="86"/>
      <c r="D29" s="86"/>
      <c r="E29" s="86"/>
      <c r="F29" s="86"/>
      <c r="G29" s="91">
        <v>38278477</v>
      </c>
      <c r="H29" s="86"/>
      <c r="I29" s="91">
        <v>-4679192</v>
      </c>
      <c r="J29" s="86"/>
      <c r="K29" s="91">
        <v>40794158</v>
      </c>
      <c r="L29" s="91"/>
      <c r="M29" s="91">
        <v>-7835226</v>
      </c>
    </row>
    <row r="30" spans="1:13" ht="21.75" customHeight="1">
      <c r="A30" s="82" t="s">
        <v>140</v>
      </c>
      <c r="B30" s="86"/>
      <c r="C30" s="86"/>
      <c r="D30" s="86"/>
      <c r="E30" s="86"/>
      <c r="F30" s="86"/>
      <c r="G30" s="91">
        <v>-723865</v>
      </c>
      <c r="H30" s="86"/>
      <c r="I30" s="91">
        <v>4715</v>
      </c>
      <c r="J30" s="86"/>
      <c r="K30" s="91">
        <v>0</v>
      </c>
      <c r="L30" s="91"/>
      <c r="M30" s="91">
        <v>0</v>
      </c>
    </row>
    <row r="31" spans="1:13" ht="21.75" customHeight="1">
      <c r="A31" s="82" t="s">
        <v>45</v>
      </c>
      <c r="B31" s="86"/>
      <c r="C31" s="86"/>
      <c r="D31" s="86"/>
      <c r="E31" s="86"/>
      <c r="F31" s="86"/>
      <c r="G31" s="91">
        <v>2444446</v>
      </c>
      <c r="H31" s="86"/>
      <c r="I31" s="91">
        <v>-2443265</v>
      </c>
      <c r="J31" s="86"/>
      <c r="K31" s="91">
        <v>265907</v>
      </c>
      <c r="L31" s="91"/>
      <c r="M31" s="91">
        <v>-2878428</v>
      </c>
    </row>
    <row r="32" spans="1:13" ht="21.75" customHeight="1">
      <c r="A32" s="82" t="s">
        <v>46</v>
      </c>
      <c r="B32" s="86"/>
      <c r="C32" s="86"/>
      <c r="D32" s="86"/>
      <c r="E32" s="86"/>
      <c r="F32" s="86"/>
      <c r="G32" s="91">
        <v>-900738</v>
      </c>
      <c r="H32" s="86"/>
      <c r="I32" s="91">
        <v>976695</v>
      </c>
      <c r="J32" s="86"/>
      <c r="K32" s="91">
        <v>-573997</v>
      </c>
      <c r="L32" s="91"/>
      <c r="M32" s="91">
        <v>942715</v>
      </c>
    </row>
    <row r="33" spans="1:13" ht="21.75" customHeight="1">
      <c r="A33" s="82" t="s">
        <v>47</v>
      </c>
      <c r="B33" s="86"/>
      <c r="C33" s="86"/>
      <c r="D33" s="86"/>
      <c r="E33" s="86"/>
      <c r="F33" s="86"/>
      <c r="G33" s="91">
        <v>-823355</v>
      </c>
      <c r="H33" s="86"/>
      <c r="I33" s="91">
        <v>-669783</v>
      </c>
      <c r="J33" s="86"/>
      <c r="K33" s="91">
        <v>-823355</v>
      </c>
      <c r="L33" s="91"/>
      <c r="M33" s="91">
        <v>-669783</v>
      </c>
    </row>
    <row r="34" spans="1:13" ht="21.75" customHeight="1">
      <c r="A34" s="82" t="s">
        <v>48</v>
      </c>
      <c r="B34" s="86"/>
      <c r="C34" s="86"/>
      <c r="D34" s="86"/>
      <c r="E34" s="86"/>
      <c r="F34" s="86"/>
      <c r="H34" s="86"/>
      <c r="J34" s="86"/>
      <c r="K34" s="46"/>
      <c r="L34" s="91"/>
      <c r="M34" s="46"/>
    </row>
    <row r="35" spans="1:13" ht="21.75" customHeight="1">
      <c r="A35" s="82" t="s">
        <v>76</v>
      </c>
      <c r="B35" s="86"/>
      <c r="C35" s="86"/>
      <c r="D35" s="86"/>
      <c r="E35" s="86"/>
      <c r="F35" s="86"/>
      <c r="G35" s="35">
        <v>9617216</v>
      </c>
      <c r="H35" s="86"/>
      <c r="I35" s="35">
        <v>-11618600</v>
      </c>
      <c r="J35" s="86"/>
      <c r="K35" s="35">
        <v>12201642</v>
      </c>
      <c r="L35" s="91"/>
      <c r="M35" s="35">
        <v>-12275573</v>
      </c>
    </row>
    <row r="36" spans="1:13" ht="21.75" customHeight="1">
      <c r="A36" s="82" t="s">
        <v>49</v>
      </c>
      <c r="B36" s="86"/>
      <c r="C36" s="86"/>
      <c r="D36" s="86"/>
      <c r="E36" s="86"/>
      <c r="F36" s="86"/>
      <c r="G36" s="91">
        <v>-101654562</v>
      </c>
      <c r="H36" s="86"/>
      <c r="I36" s="91">
        <v>-63140620</v>
      </c>
      <c r="J36" s="86"/>
      <c r="K36" s="91">
        <v>-102698672</v>
      </c>
      <c r="L36" s="91"/>
      <c r="M36" s="91">
        <v>-61525794</v>
      </c>
    </row>
    <row r="37" spans="1:13" ht="21.75" customHeight="1">
      <c r="A37" s="82" t="s">
        <v>50</v>
      </c>
      <c r="B37" s="86"/>
      <c r="C37" s="86"/>
      <c r="D37" s="86"/>
      <c r="E37" s="86"/>
      <c r="F37" s="86"/>
      <c r="G37" s="91">
        <v>-1452206</v>
      </c>
      <c r="H37" s="86"/>
      <c r="I37" s="91">
        <v>48983243</v>
      </c>
      <c r="J37" s="86"/>
      <c r="K37" s="91">
        <v>-1452206</v>
      </c>
      <c r="L37" s="91"/>
      <c r="M37" s="91">
        <v>48983243</v>
      </c>
    </row>
    <row r="38" spans="1:13" ht="21.75" customHeight="1">
      <c r="A38" s="82" t="s">
        <v>142</v>
      </c>
      <c r="B38" s="86"/>
      <c r="C38" s="86"/>
      <c r="D38" s="86"/>
      <c r="E38" s="86"/>
      <c r="F38" s="86"/>
      <c r="G38" s="91">
        <v>-758750</v>
      </c>
      <c r="H38" s="86"/>
      <c r="I38" s="91">
        <v>-1541168</v>
      </c>
      <c r="J38" s="86"/>
      <c r="K38" s="91">
        <v>-587350</v>
      </c>
      <c r="L38" s="91"/>
      <c r="M38" s="91">
        <v>-1541168</v>
      </c>
    </row>
    <row r="39" spans="1:13" ht="21.75" customHeight="1">
      <c r="A39" s="82" t="s">
        <v>51</v>
      </c>
      <c r="B39" s="86"/>
      <c r="C39" s="86"/>
      <c r="D39" s="86"/>
      <c r="E39" s="86"/>
      <c r="F39" s="86"/>
      <c r="G39" s="92">
        <v>16066192</v>
      </c>
      <c r="H39" s="86"/>
      <c r="I39" s="92">
        <v>5886667</v>
      </c>
      <c r="J39" s="86"/>
      <c r="K39" s="92">
        <v>-7988867</v>
      </c>
      <c r="L39" s="91"/>
      <c r="M39" s="92">
        <v>5757501</v>
      </c>
    </row>
    <row r="40" spans="1:13" ht="21.75" customHeight="1">
      <c r="A40" s="82" t="s">
        <v>52</v>
      </c>
      <c r="B40" s="86"/>
      <c r="C40" s="86"/>
      <c r="D40" s="86"/>
      <c r="E40" s="86"/>
      <c r="F40" s="86"/>
      <c r="G40" s="91">
        <f>SUM(G27:G39)</f>
        <v>1019818247</v>
      </c>
      <c r="H40" s="86"/>
      <c r="I40" s="91">
        <f>SUM(I27:I39)</f>
        <v>1068855139</v>
      </c>
      <c r="J40" s="86"/>
      <c r="K40" s="91">
        <f>SUM(K27:K39)</f>
        <v>1060333171</v>
      </c>
      <c r="L40" s="91"/>
      <c r="M40" s="91">
        <f>SUM(M27:M39)</f>
        <v>1138394262</v>
      </c>
    </row>
    <row r="41" spans="1:13" ht="21.75" customHeight="1">
      <c r="A41" s="82" t="s">
        <v>72</v>
      </c>
      <c r="B41" s="86"/>
      <c r="C41" s="86"/>
      <c r="D41" s="86"/>
      <c r="E41" s="86"/>
      <c r="F41" s="86"/>
      <c r="G41" s="91">
        <v>-129220669</v>
      </c>
      <c r="H41" s="86"/>
      <c r="I41" s="91">
        <v>-120546349</v>
      </c>
      <c r="J41" s="86"/>
      <c r="K41" s="91">
        <v>-129220669</v>
      </c>
      <c r="L41" s="91"/>
      <c r="M41" s="91">
        <v>-120546349</v>
      </c>
    </row>
    <row r="42" spans="1:13" ht="21.75" customHeight="1">
      <c r="A42" s="89" t="s">
        <v>80</v>
      </c>
      <c r="B42" s="86"/>
      <c r="C42" s="86"/>
      <c r="D42" s="86"/>
      <c r="E42" s="86"/>
      <c r="F42" s="86"/>
      <c r="G42" s="93">
        <f>SUM(G40:G41)</f>
        <v>890597578</v>
      </c>
      <c r="H42" s="86"/>
      <c r="I42" s="93">
        <f>SUM(I40:I41)</f>
        <v>948308790</v>
      </c>
      <c r="J42" s="86"/>
      <c r="K42" s="93">
        <f>SUM(K40:K41)</f>
        <v>931112502</v>
      </c>
      <c r="L42" s="91"/>
      <c r="M42" s="93">
        <f>SUM(M40:M41)</f>
        <v>1017847913</v>
      </c>
    </row>
    <row r="43" spans="1:13" ht="21.75" customHeight="1">
      <c r="B43" s="86"/>
      <c r="C43" s="86"/>
      <c r="D43" s="86"/>
      <c r="E43" s="86"/>
      <c r="F43" s="86"/>
      <c r="L43" s="94"/>
    </row>
    <row r="44" spans="1:13" ht="21.75" customHeight="1">
      <c r="A44" s="95" t="s">
        <v>12</v>
      </c>
      <c r="B44" s="86"/>
      <c r="C44" s="86"/>
      <c r="D44" s="86"/>
      <c r="E44" s="86"/>
      <c r="F44" s="86"/>
      <c r="G44" s="86"/>
      <c r="H44" s="86"/>
      <c r="I44" s="85"/>
      <c r="J44" s="94"/>
      <c r="K44" s="85"/>
      <c r="L44" s="94"/>
    </row>
    <row r="45" spans="1:13" ht="21.75" customHeight="1">
      <c r="A45" s="95"/>
      <c r="B45" s="86"/>
      <c r="C45" s="86"/>
      <c r="D45" s="86"/>
      <c r="E45" s="86"/>
      <c r="F45" s="86"/>
      <c r="G45" s="86"/>
      <c r="H45" s="86"/>
      <c r="I45" s="85"/>
      <c r="J45" s="94"/>
      <c r="K45" s="85"/>
      <c r="L45" s="94"/>
    </row>
    <row r="46" spans="1:13" ht="21.75" customHeight="1">
      <c r="A46" s="95"/>
      <c r="B46" s="86"/>
      <c r="C46" s="86"/>
      <c r="D46" s="86"/>
      <c r="E46" s="86"/>
      <c r="F46" s="86"/>
      <c r="G46" s="86"/>
      <c r="H46" s="86"/>
      <c r="I46" s="85"/>
      <c r="J46" s="94"/>
      <c r="K46" s="85"/>
      <c r="L46" s="94"/>
    </row>
    <row r="47" spans="1:13" ht="21.75" customHeight="1">
      <c r="A47" s="95"/>
      <c r="B47" s="86"/>
      <c r="C47" s="86"/>
      <c r="D47" s="86"/>
      <c r="E47" s="86"/>
      <c r="F47" s="86"/>
      <c r="G47" s="86"/>
      <c r="H47" s="86"/>
      <c r="I47" s="85"/>
      <c r="J47" s="94"/>
      <c r="K47" s="85"/>
      <c r="L47" s="94"/>
    </row>
    <row r="48" spans="1:13" s="80" customFormat="1" ht="21.6" customHeight="1">
      <c r="A48" s="107" t="s">
        <v>107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</row>
    <row r="49" spans="1:13" s="80" customFormat="1" ht="21.6" customHeight="1">
      <c r="A49" s="107" t="s">
        <v>53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</row>
    <row r="50" spans="1:13" s="80" customFormat="1" ht="21.6" customHeight="1">
      <c r="A50" s="107" t="s">
        <v>189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</row>
    <row r="51" spans="1:13" ht="21.6" customHeight="1">
      <c r="A51" s="83"/>
      <c r="B51" s="83"/>
      <c r="C51" s="83"/>
      <c r="D51" s="83"/>
      <c r="E51" s="83"/>
      <c r="F51" s="83"/>
      <c r="G51" s="83"/>
      <c r="H51" s="83"/>
      <c r="I51" s="84"/>
      <c r="J51" s="83"/>
      <c r="L51" s="83"/>
      <c r="M51" s="96" t="s">
        <v>0</v>
      </c>
    </row>
    <row r="52" spans="1:13" s="34" customFormat="1" ht="21.6" customHeight="1">
      <c r="C52" s="33"/>
      <c r="G52" s="103" t="s">
        <v>84</v>
      </c>
      <c r="H52" s="103"/>
      <c r="I52" s="103"/>
      <c r="K52" s="103" t="s">
        <v>85</v>
      </c>
      <c r="L52" s="103"/>
      <c r="M52" s="103"/>
    </row>
    <row r="53" spans="1:13" ht="21.6" customHeight="1">
      <c r="A53" s="86"/>
      <c r="B53" s="86"/>
      <c r="C53" s="86"/>
      <c r="D53" s="86"/>
      <c r="E53" s="86"/>
      <c r="F53" s="83"/>
      <c r="G53" s="87">
        <v>2567</v>
      </c>
      <c r="H53" s="83"/>
      <c r="I53" s="87">
        <v>2566</v>
      </c>
      <c r="J53" s="87"/>
      <c r="K53" s="87">
        <v>2567</v>
      </c>
      <c r="L53" s="87"/>
      <c r="M53" s="88">
        <v>2566</v>
      </c>
    </row>
    <row r="54" spans="1:13" ht="21.6" customHeight="1">
      <c r="A54" s="89" t="s">
        <v>54</v>
      </c>
      <c r="B54" s="86"/>
      <c r="C54" s="86"/>
      <c r="D54" s="86"/>
      <c r="E54" s="86"/>
      <c r="F54" s="86"/>
      <c r="G54" s="86"/>
      <c r="H54" s="86"/>
      <c r="J54" s="94"/>
      <c r="K54" s="85"/>
      <c r="L54" s="94"/>
      <c r="M54" s="85"/>
    </row>
    <row r="55" spans="1:13" ht="21.6" customHeight="1">
      <c r="A55" s="1" t="s">
        <v>219</v>
      </c>
      <c r="B55" s="86"/>
      <c r="C55" s="86"/>
      <c r="D55" s="86"/>
      <c r="E55" s="86"/>
      <c r="F55" s="86"/>
      <c r="G55" s="85">
        <v>673854462</v>
      </c>
      <c r="H55" s="86"/>
      <c r="I55" s="85">
        <v>-199362482</v>
      </c>
      <c r="J55" s="86"/>
      <c r="K55" s="91">
        <v>673854462</v>
      </c>
      <c r="L55" s="94"/>
      <c r="M55" s="91">
        <v>-199362482</v>
      </c>
    </row>
    <row r="56" spans="1:13" ht="21.6" customHeight="1">
      <c r="A56" s="82" t="s">
        <v>185</v>
      </c>
      <c r="B56" s="86"/>
      <c r="C56" s="86"/>
      <c r="D56" s="86"/>
      <c r="E56" s="86"/>
      <c r="F56" s="86"/>
      <c r="G56" s="91">
        <v>-41939788</v>
      </c>
      <c r="H56" s="86"/>
      <c r="I56" s="91">
        <v>2511480</v>
      </c>
      <c r="J56" s="86"/>
      <c r="K56" s="91">
        <v>-42892788</v>
      </c>
      <c r="L56" s="94"/>
      <c r="M56" s="91">
        <v>2958480</v>
      </c>
    </row>
    <row r="57" spans="1:13" ht="21.6" customHeight="1">
      <c r="A57" s="82" t="s">
        <v>161</v>
      </c>
      <c r="B57" s="86"/>
      <c r="C57" s="86"/>
      <c r="D57" s="86"/>
      <c r="E57" s="86"/>
      <c r="F57" s="86"/>
      <c r="G57" s="91">
        <v>0</v>
      </c>
      <c r="H57" s="86"/>
      <c r="I57" s="91">
        <v>0</v>
      </c>
      <c r="J57" s="86"/>
      <c r="K57" s="91">
        <v>-12737250</v>
      </c>
      <c r="L57" s="94"/>
      <c r="M57" s="91">
        <v>-12750</v>
      </c>
    </row>
    <row r="58" spans="1:13" ht="21.6" customHeight="1">
      <c r="A58" s="82" t="s">
        <v>207</v>
      </c>
      <c r="B58" s="86"/>
      <c r="C58" s="86"/>
      <c r="D58" s="86"/>
      <c r="E58" s="86"/>
      <c r="F58" s="86"/>
      <c r="G58" s="91">
        <v>-38250000</v>
      </c>
      <c r="H58" s="86"/>
      <c r="I58" s="91">
        <v>0</v>
      </c>
      <c r="J58" s="86"/>
      <c r="K58" s="91">
        <v>-38250000</v>
      </c>
      <c r="L58" s="94"/>
      <c r="M58" s="91">
        <v>0</v>
      </c>
    </row>
    <row r="59" spans="1:13" ht="21.6" customHeight="1">
      <c r="A59" s="82" t="s">
        <v>208</v>
      </c>
      <c r="B59" s="86"/>
      <c r="C59" s="86"/>
      <c r="D59" s="86"/>
      <c r="E59" s="86"/>
      <c r="F59" s="86"/>
      <c r="G59" s="91">
        <v>-12753934</v>
      </c>
      <c r="H59" s="86"/>
      <c r="I59" s="91">
        <v>0</v>
      </c>
      <c r="J59" s="86"/>
      <c r="K59" s="91">
        <v>0</v>
      </c>
      <c r="L59" s="94"/>
      <c r="M59" s="91">
        <v>0</v>
      </c>
    </row>
    <row r="60" spans="1:13" ht="21.6" customHeight="1">
      <c r="A60" s="82" t="s">
        <v>162</v>
      </c>
      <c r="B60" s="86"/>
      <c r="C60" s="86"/>
      <c r="D60" s="86"/>
      <c r="E60" s="86"/>
      <c r="F60" s="86"/>
      <c r="G60" s="91">
        <v>123920205</v>
      </c>
      <c r="H60" s="86"/>
      <c r="I60" s="91">
        <v>37804642</v>
      </c>
      <c r="J60" s="86"/>
      <c r="K60" s="91">
        <v>123920205</v>
      </c>
      <c r="L60" s="94"/>
      <c r="M60" s="91">
        <v>37804642</v>
      </c>
    </row>
    <row r="61" spans="1:13" ht="21.6" customHeight="1">
      <c r="A61" s="1" t="s">
        <v>146</v>
      </c>
      <c r="B61" s="86"/>
      <c r="C61" s="86"/>
      <c r="D61" s="86"/>
      <c r="E61" s="86"/>
      <c r="F61" s="86"/>
      <c r="G61" s="91">
        <v>479570</v>
      </c>
      <c r="H61" s="86"/>
      <c r="I61" s="91">
        <v>357388</v>
      </c>
      <c r="J61" s="86"/>
      <c r="K61" s="91">
        <v>479570</v>
      </c>
      <c r="L61" s="91"/>
      <c r="M61" s="91">
        <v>367944</v>
      </c>
    </row>
    <row r="62" spans="1:13" ht="21.6" customHeight="1">
      <c r="A62" s="1" t="s">
        <v>159</v>
      </c>
      <c r="B62" s="86"/>
      <c r="C62" s="86"/>
      <c r="D62" s="86"/>
      <c r="E62" s="86"/>
      <c r="F62" s="86"/>
      <c r="G62" s="91">
        <v>-748629658</v>
      </c>
      <c r="H62" s="86"/>
      <c r="I62" s="91">
        <v>-194079535</v>
      </c>
      <c r="J62" s="86"/>
      <c r="K62" s="91">
        <v>-748629658</v>
      </c>
      <c r="L62" s="91"/>
      <c r="M62" s="91">
        <v>-194079535</v>
      </c>
    </row>
    <row r="63" spans="1:13" ht="21.6" customHeight="1">
      <c r="A63" s="1" t="s">
        <v>215</v>
      </c>
      <c r="B63" s="86"/>
      <c r="C63" s="86"/>
      <c r="D63" s="86"/>
      <c r="E63" s="86"/>
      <c r="F63" s="86"/>
      <c r="G63" s="91">
        <f>-18258823-1</f>
        <v>-18258824</v>
      </c>
      <c r="H63" s="86"/>
      <c r="I63" s="91">
        <v>-24077783</v>
      </c>
      <c r="J63" s="86"/>
      <c r="K63" s="91">
        <v>-16732424</v>
      </c>
      <c r="L63" s="91"/>
      <c r="M63" s="91">
        <v>-17048040</v>
      </c>
    </row>
    <row r="64" spans="1:13" ht="21.6" customHeight="1">
      <c r="A64" s="82" t="s">
        <v>99</v>
      </c>
      <c r="B64" s="86"/>
      <c r="C64" s="86"/>
      <c r="D64" s="86"/>
      <c r="E64" s="86"/>
      <c r="F64" s="86"/>
      <c r="G64" s="91">
        <v>-218416</v>
      </c>
      <c r="H64" s="86"/>
      <c r="I64" s="91">
        <v>-587434</v>
      </c>
      <c r="J64" s="86"/>
      <c r="K64" s="91">
        <v>-218416</v>
      </c>
      <c r="L64" s="91"/>
      <c r="M64" s="91">
        <v>-587434</v>
      </c>
    </row>
    <row r="65" spans="1:13" ht="21.6" customHeight="1">
      <c r="A65" s="82" t="s">
        <v>128</v>
      </c>
      <c r="B65" s="86"/>
      <c r="C65" s="86"/>
      <c r="D65" s="86"/>
      <c r="E65" s="86"/>
      <c r="F65" s="86"/>
      <c r="G65" s="91">
        <v>35737223</v>
      </c>
      <c r="H65" s="86"/>
      <c r="I65" s="91">
        <v>23756963</v>
      </c>
      <c r="J65" s="86"/>
      <c r="K65" s="91">
        <v>35735555</v>
      </c>
      <c r="L65" s="91"/>
      <c r="M65" s="91">
        <v>23756147</v>
      </c>
    </row>
    <row r="66" spans="1:13" ht="21.6" customHeight="1">
      <c r="A66" s="89" t="s">
        <v>163</v>
      </c>
      <c r="B66" s="86"/>
      <c r="C66" s="86"/>
      <c r="D66" s="86"/>
      <c r="E66" s="86"/>
      <c r="F66" s="86"/>
      <c r="G66" s="93">
        <f>SUM(G55:G65)</f>
        <v>-26059160</v>
      </c>
      <c r="H66" s="86"/>
      <c r="I66" s="93">
        <f>SUM(I55:I65)</f>
        <v>-353676761</v>
      </c>
      <c r="J66" s="86"/>
      <c r="K66" s="93">
        <f>SUM(K55:K65)</f>
        <v>-25470744</v>
      </c>
      <c r="L66" s="91"/>
      <c r="M66" s="93">
        <f>SUM(M55:M65)</f>
        <v>-346203028</v>
      </c>
    </row>
    <row r="67" spans="1:13" ht="21.6" customHeight="1">
      <c r="A67" s="89" t="s">
        <v>55</v>
      </c>
      <c r="B67" s="86"/>
      <c r="C67" s="86"/>
      <c r="D67" s="86"/>
      <c r="E67" s="86"/>
      <c r="F67" s="86"/>
      <c r="G67" s="91"/>
      <c r="H67" s="86"/>
      <c r="I67" s="91"/>
      <c r="J67" s="86"/>
      <c r="K67" s="91"/>
      <c r="L67" s="91"/>
      <c r="M67" s="91"/>
    </row>
    <row r="68" spans="1:13" ht="21.6" customHeight="1">
      <c r="A68" s="1" t="s">
        <v>171</v>
      </c>
      <c r="B68" s="86"/>
      <c r="C68" s="86"/>
      <c r="D68" s="86"/>
      <c r="E68" s="86"/>
      <c r="F68" s="86"/>
      <c r="G68" s="91">
        <v>-324458</v>
      </c>
      <c r="H68" s="86"/>
      <c r="I68" s="91">
        <v>1419309</v>
      </c>
      <c r="J68" s="86"/>
      <c r="K68" s="91">
        <v>0</v>
      </c>
      <c r="L68" s="91"/>
      <c r="M68" s="91">
        <v>0</v>
      </c>
    </row>
    <row r="69" spans="1:13" ht="21.6" customHeight="1">
      <c r="A69" s="1" t="s">
        <v>160</v>
      </c>
      <c r="B69" s="86"/>
      <c r="C69" s="86"/>
      <c r="D69" s="86"/>
      <c r="E69" s="86"/>
      <c r="F69" s="86"/>
      <c r="G69" s="91">
        <v>77550000</v>
      </c>
      <c r="H69" s="86"/>
      <c r="I69" s="91">
        <v>102500000</v>
      </c>
      <c r="J69" s="86"/>
      <c r="K69" s="91">
        <v>0</v>
      </c>
      <c r="L69" s="91"/>
      <c r="M69" s="91">
        <v>0</v>
      </c>
    </row>
    <row r="70" spans="1:13" ht="21.6" customHeight="1">
      <c r="A70" s="1" t="s">
        <v>154</v>
      </c>
      <c r="B70" s="86"/>
      <c r="C70" s="86"/>
      <c r="D70" s="86"/>
      <c r="E70" s="86"/>
      <c r="F70" s="86"/>
      <c r="G70" s="91">
        <v>0</v>
      </c>
      <c r="H70" s="86"/>
      <c r="I70" s="91">
        <v>63000000</v>
      </c>
      <c r="J70" s="86"/>
      <c r="K70" s="91">
        <v>0</v>
      </c>
      <c r="L70" s="91"/>
      <c r="M70" s="91">
        <v>63000000</v>
      </c>
    </row>
    <row r="71" spans="1:13" ht="21.6" customHeight="1">
      <c r="A71" s="1" t="s">
        <v>172</v>
      </c>
      <c r="B71" s="86"/>
      <c r="C71" s="86"/>
      <c r="D71" s="86"/>
      <c r="E71" s="86"/>
      <c r="F71" s="86"/>
      <c r="G71" s="91">
        <v>-126120000</v>
      </c>
      <c r="H71" s="86"/>
      <c r="I71" s="91">
        <v>-36730000</v>
      </c>
      <c r="J71" s="86"/>
      <c r="K71" s="91">
        <v>-99960000</v>
      </c>
      <c r="L71" s="91"/>
      <c r="M71" s="91">
        <v>-22450000</v>
      </c>
    </row>
    <row r="72" spans="1:13" ht="21.6" customHeight="1">
      <c r="A72" s="1" t="s">
        <v>135</v>
      </c>
      <c r="B72" s="86"/>
      <c r="C72" s="86"/>
      <c r="D72" s="86"/>
      <c r="E72" s="86"/>
      <c r="F72" s="86"/>
      <c r="G72" s="91">
        <v>-311844872</v>
      </c>
      <c r="H72" s="86"/>
      <c r="I72" s="91">
        <v>-232401643</v>
      </c>
      <c r="J72" s="86"/>
      <c r="K72" s="91">
        <v>-311844872</v>
      </c>
      <c r="L72" s="91"/>
      <c r="M72" s="91">
        <v>-232401643</v>
      </c>
    </row>
    <row r="73" spans="1:13" ht="21.6" customHeight="1">
      <c r="A73" s="1" t="s">
        <v>56</v>
      </c>
      <c r="B73" s="86"/>
      <c r="C73" s="86"/>
      <c r="D73" s="86"/>
      <c r="E73" s="86"/>
      <c r="F73" s="86"/>
      <c r="G73" s="91">
        <v>-446400000</v>
      </c>
      <c r="H73" s="86"/>
      <c r="I73" s="91">
        <v>-272800000</v>
      </c>
      <c r="J73" s="86"/>
      <c r="K73" s="91">
        <v>-446400000</v>
      </c>
      <c r="L73" s="91"/>
      <c r="M73" s="91">
        <v>-272800000</v>
      </c>
    </row>
    <row r="74" spans="1:13" ht="21.6" customHeight="1">
      <c r="A74" s="82" t="s">
        <v>129</v>
      </c>
      <c r="B74" s="86"/>
      <c r="C74" s="86"/>
      <c r="D74" s="86"/>
      <c r="E74" s="86"/>
      <c r="F74" s="86"/>
      <c r="G74" s="91">
        <v>-89671916</v>
      </c>
      <c r="H74" s="86"/>
      <c r="I74" s="91">
        <v>-96491151</v>
      </c>
      <c r="J74" s="86"/>
      <c r="K74" s="91">
        <v>-79701882</v>
      </c>
      <c r="L74" s="91"/>
      <c r="M74" s="91">
        <v>-83073321</v>
      </c>
    </row>
    <row r="75" spans="1:13" ht="21.6" customHeight="1">
      <c r="A75" s="1" t="s">
        <v>147</v>
      </c>
      <c r="B75" s="86"/>
      <c r="C75" s="86"/>
      <c r="D75" s="86"/>
      <c r="E75" s="86"/>
      <c r="F75" s="86"/>
      <c r="G75" s="91">
        <v>0</v>
      </c>
      <c r="H75" s="86"/>
      <c r="I75" s="91">
        <v>12250</v>
      </c>
      <c r="J75" s="86"/>
      <c r="K75" s="91">
        <v>0</v>
      </c>
      <c r="L75" s="91"/>
      <c r="M75" s="91">
        <v>0</v>
      </c>
    </row>
    <row r="76" spans="1:13" ht="21.6" customHeight="1">
      <c r="A76" s="89" t="s">
        <v>101</v>
      </c>
      <c r="B76" s="86"/>
      <c r="C76" s="86"/>
      <c r="D76" s="86"/>
      <c r="E76" s="86"/>
      <c r="F76" s="86"/>
      <c r="G76" s="93">
        <f>SUM(G68:G75)</f>
        <v>-896811246</v>
      </c>
      <c r="H76" s="86"/>
      <c r="I76" s="93">
        <f>SUM(I68:I75)</f>
        <v>-471491235</v>
      </c>
      <c r="J76" s="86"/>
      <c r="K76" s="93">
        <f>SUM(K69:K75)</f>
        <v>-937906754</v>
      </c>
      <c r="L76" s="91"/>
      <c r="M76" s="93">
        <f>SUM(M69:M75)</f>
        <v>-547724964</v>
      </c>
    </row>
    <row r="77" spans="1:13" ht="21.6" customHeight="1">
      <c r="A77" s="89" t="s">
        <v>186</v>
      </c>
      <c r="B77" s="86"/>
      <c r="C77" s="86"/>
      <c r="D77" s="86"/>
      <c r="E77" s="86"/>
      <c r="F77" s="86"/>
      <c r="G77" s="91">
        <f>SUM(G42,G66,G76)</f>
        <v>-32272828</v>
      </c>
      <c r="H77" s="86"/>
      <c r="I77" s="91">
        <f>SUM(I42,I66,I76)</f>
        <v>123140794</v>
      </c>
      <c r="J77" s="86"/>
      <c r="K77" s="91">
        <f>SUM(K42,K66,K76)</f>
        <v>-32264996</v>
      </c>
      <c r="L77" s="91"/>
      <c r="M77" s="91">
        <f>SUM(M42,M66,M76)</f>
        <v>123919921</v>
      </c>
    </row>
    <row r="78" spans="1:13" ht="21.6" customHeight="1">
      <c r="A78" s="82" t="s">
        <v>57</v>
      </c>
      <c r="B78" s="86"/>
      <c r="C78" s="86"/>
      <c r="D78" s="86"/>
      <c r="E78" s="86"/>
      <c r="F78" s="86"/>
      <c r="G78" s="91">
        <v>334673839</v>
      </c>
      <c r="H78" s="86"/>
      <c r="I78" s="91">
        <v>211533045</v>
      </c>
      <c r="J78" s="86"/>
      <c r="K78" s="91">
        <v>334602716</v>
      </c>
      <c r="L78" s="91"/>
      <c r="M78" s="91">
        <v>210682795</v>
      </c>
    </row>
    <row r="79" spans="1:13" ht="21.6" customHeight="1" thickBot="1">
      <c r="A79" s="89" t="s">
        <v>150</v>
      </c>
      <c r="B79" s="86"/>
      <c r="C79" s="86"/>
      <c r="D79" s="86"/>
      <c r="E79" s="86"/>
      <c r="F79" s="86"/>
      <c r="G79" s="97">
        <f>SUM(G77:G78)</f>
        <v>302401011</v>
      </c>
      <c r="H79" s="86"/>
      <c r="I79" s="97">
        <f>SUM(I77:I78)</f>
        <v>334673839</v>
      </c>
      <c r="J79" s="86"/>
      <c r="K79" s="97">
        <f>SUM(K77:K78)</f>
        <v>302337720</v>
      </c>
      <c r="L79" s="91"/>
      <c r="M79" s="97">
        <f>SUM(M77:M78)</f>
        <v>334602716</v>
      </c>
    </row>
    <row r="80" spans="1:13" ht="21.6" customHeight="1" thickTop="1">
      <c r="B80" s="86"/>
      <c r="C80" s="86"/>
      <c r="D80" s="86"/>
      <c r="E80" s="86"/>
      <c r="F80" s="86"/>
      <c r="G80" s="91">
        <f>G79-BS!G9</f>
        <v>0</v>
      </c>
      <c r="H80" s="86"/>
      <c r="I80" s="91">
        <f>I79-BS!I9</f>
        <v>0</v>
      </c>
      <c r="J80" s="91"/>
      <c r="K80" s="91">
        <f>K79-BS!K9</f>
        <v>0</v>
      </c>
      <c r="L80" s="91"/>
      <c r="M80" s="91">
        <f>M79-BS!M9</f>
        <v>0</v>
      </c>
    </row>
    <row r="81" spans="1:13" ht="21.75" customHeight="1">
      <c r="B81" s="86"/>
      <c r="C81" s="86"/>
      <c r="D81" s="86"/>
      <c r="E81" s="86"/>
      <c r="F81" s="86"/>
      <c r="L81" s="94"/>
    </row>
    <row r="82" spans="1:13" ht="21.75" customHeight="1">
      <c r="A82" s="95" t="s">
        <v>12</v>
      </c>
      <c r="B82" s="86"/>
      <c r="C82" s="86"/>
      <c r="D82" s="86"/>
      <c r="E82" s="86"/>
      <c r="F82" s="86"/>
      <c r="G82" s="86"/>
      <c r="H82" s="86"/>
      <c r="I82" s="85"/>
      <c r="J82" s="94"/>
      <c r="K82" s="85"/>
      <c r="L82" s="94"/>
    </row>
    <row r="83" spans="1:13" ht="21.75" customHeight="1">
      <c r="A83" s="95"/>
      <c r="B83" s="86"/>
      <c r="C83" s="86"/>
      <c r="D83" s="86"/>
      <c r="E83" s="86"/>
      <c r="F83" s="86"/>
      <c r="G83" s="86"/>
      <c r="H83" s="86"/>
      <c r="I83" s="85"/>
      <c r="J83" s="94"/>
      <c r="K83" s="85"/>
      <c r="L83" s="94"/>
    </row>
    <row r="84" spans="1:13" ht="21.75" customHeight="1">
      <c r="A84" s="95"/>
      <c r="B84" s="86"/>
      <c r="C84" s="86"/>
      <c r="D84" s="86"/>
      <c r="E84" s="86"/>
      <c r="F84" s="86"/>
      <c r="G84" s="86"/>
      <c r="H84" s="86"/>
      <c r="I84" s="85"/>
      <c r="J84" s="94"/>
      <c r="K84" s="85"/>
      <c r="L84" s="94"/>
    </row>
    <row r="85" spans="1:13" ht="21.75" customHeight="1">
      <c r="A85" s="95"/>
      <c r="B85" s="86"/>
      <c r="C85" s="86"/>
      <c r="D85" s="86"/>
      <c r="E85" s="86"/>
      <c r="F85" s="86"/>
      <c r="G85" s="86"/>
      <c r="H85" s="86"/>
      <c r="I85" s="85"/>
      <c r="J85" s="94"/>
      <c r="K85" s="85"/>
      <c r="L85" s="94"/>
    </row>
    <row r="86" spans="1:13" ht="21.75" customHeight="1">
      <c r="A86" s="95"/>
      <c r="B86" s="86"/>
      <c r="C86" s="86"/>
      <c r="D86" s="86"/>
      <c r="E86" s="86"/>
      <c r="F86" s="86"/>
      <c r="G86" s="86"/>
      <c r="H86" s="86"/>
      <c r="I86" s="85"/>
      <c r="J86" s="94"/>
      <c r="K86" s="85"/>
      <c r="L86" s="94"/>
    </row>
    <row r="87" spans="1:13" ht="21.75" customHeight="1">
      <c r="A87" s="95"/>
      <c r="B87" s="86"/>
      <c r="C87" s="86"/>
      <c r="D87" s="86"/>
      <c r="E87" s="86"/>
      <c r="F87" s="86"/>
      <c r="G87" s="86"/>
      <c r="H87" s="86"/>
      <c r="I87" s="85"/>
      <c r="J87" s="94"/>
      <c r="K87" s="85"/>
      <c r="L87" s="94"/>
    </row>
    <row r="88" spans="1:13" s="80" customFormat="1" ht="21.6" customHeight="1">
      <c r="A88" s="107" t="s">
        <v>107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</row>
    <row r="89" spans="1:13" s="80" customFormat="1" ht="21.6" customHeight="1">
      <c r="A89" s="107" t="s">
        <v>53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</row>
    <row r="90" spans="1:13" s="80" customFormat="1" ht="21.6" customHeight="1">
      <c r="A90" s="107" t="s">
        <v>189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</row>
    <row r="91" spans="1:13" ht="21.6" customHeight="1">
      <c r="A91" s="83"/>
      <c r="B91" s="83"/>
      <c r="C91" s="83"/>
      <c r="D91" s="83"/>
      <c r="E91" s="83"/>
      <c r="F91" s="83"/>
      <c r="G91" s="83"/>
      <c r="H91" s="83"/>
      <c r="I91" s="84"/>
      <c r="J91" s="83"/>
      <c r="L91" s="83"/>
      <c r="M91" s="96" t="s">
        <v>0</v>
      </c>
    </row>
    <row r="92" spans="1:13" s="34" customFormat="1" ht="21.6" customHeight="1">
      <c r="C92" s="33"/>
      <c r="G92" s="103" t="s">
        <v>84</v>
      </c>
      <c r="H92" s="103"/>
      <c r="I92" s="103"/>
      <c r="K92" s="103" t="s">
        <v>85</v>
      </c>
      <c r="L92" s="103"/>
      <c r="M92" s="103"/>
    </row>
    <row r="93" spans="1:13" ht="21.6" customHeight="1">
      <c r="A93" s="86"/>
      <c r="B93" s="86"/>
      <c r="C93" s="86"/>
      <c r="D93" s="86"/>
      <c r="E93" s="86"/>
      <c r="F93" s="83"/>
      <c r="G93" s="87">
        <v>2567</v>
      </c>
      <c r="H93" s="83"/>
      <c r="I93" s="87">
        <v>2566</v>
      </c>
      <c r="J93" s="87"/>
      <c r="K93" s="87">
        <v>2567</v>
      </c>
      <c r="L93" s="87"/>
      <c r="M93" s="88">
        <v>2566</v>
      </c>
    </row>
    <row r="94" spans="1:13" ht="21.6" customHeight="1">
      <c r="A94" s="89" t="s">
        <v>58</v>
      </c>
      <c r="B94" s="86"/>
      <c r="C94" s="86"/>
      <c r="D94" s="86"/>
      <c r="E94" s="86"/>
      <c r="F94" s="86"/>
      <c r="G94" s="86"/>
      <c r="H94" s="86"/>
      <c r="I94" s="86"/>
      <c r="J94" s="91"/>
      <c r="K94" s="91"/>
      <c r="L94" s="91"/>
      <c r="M94" s="91"/>
    </row>
    <row r="95" spans="1:13" ht="21.6" customHeight="1">
      <c r="A95" s="82" t="s">
        <v>59</v>
      </c>
      <c r="B95" s="86"/>
      <c r="C95" s="86"/>
      <c r="D95" s="86"/>
      <c r="E95" s="86"/>
      <c r="F95" s="86"/>
      <c r="G95" s="86"/>
      <c r="H95" s="86"/>
      <c r="I95" s="86"/>
      <c r="J95" s="91"/>
      <c r="K95" s="91"/>
      <c r="L95" s="91"/>
      <c r="M95" s="91"/>
    </row>
    <row r="96" spans="1:13" ht="21.6" customHeight="1">
      <c r="A96" s="82" t="s">
        <v>173</v>
      </c>
      <c r="B96" s="86"/>
      <c r="C96" s="86"/>
      <c r="D96" s="86"/>
      <c r="E96" s="86"/>
      <c r="F96" s="86"/>
      <c r="G96" s="91"/>
      <c r="H96" s="91"/>
    </row>
    <row r="97" spans="1:13" ht="21.6" customHeight="1">
      <c r="A97" s="82" t="s">
        <v>174</v>
      </c>
      <c r="B97" s="86"/>
      <c r="C97" s="86"/>
      <c r="D97" s="86"/>
      <c r="E97" s="86"/>
      <c r="F97" s="86"/>
      <c r="G97" s="91">
        <v>27421551</v>
      </c>
      <c r="H97" s="91"/>
      <c r="I97" s="91">
        <v>77965580</v>
      </c>
      <c r="J97" s="91"/>
      <c r="K97" s="91">
        <v>27421551</v>
      </c>
      <c r="L97" s="91"/>
      <c r="M97" s="91">
        <v>77965580</v>
      </c>
    </row>
    <row r="98" spans="1:13" ht="21.6" customHeight="1">
      <c r="A98" s="98" t="s">
        <v>175</v>
      </c>
      <c r="B98" s="86"/>
      <c r="C98" s="86"/>
      <c r="D98" s="86"/>
      <c r="E98" s="86"/>
      <c r="F98" s="86"/>
      <c r="G98" s="91">
        <v>0</v>
      </c>
      <c r="H98" s="91"/>
      <c r="I98" s="91">
        <v>227531265.20999998</v>
      </c>
      <c r="J98" s="91"/>
      <c r="K98" s="91">
        <v>0</v>
      </c>
      <c r="L98" s="91"/>
      <c r="M98" s="91">
        <v>227531265.20999998</v>
      </c>
    </row>
    <row r="99" spans="1:13" ht="21.6" customHeight="1">
      <c r="A99" s="99" t="s">
        <v>148</v>
      </c>
      <c r="B99" s="86"/>
      <c r="C99" s="86"/>
      <c r="D99" s="86"/>
      <c r="E99" s="86"/>
      <c r="F99" s="86"/>
      <c r="G99" s="91">
        <v>-40159412</v>
      </c>
      <c r="H99" s="91"/>
      <c r="I99" s="91">
        <v>-246789844</v>
      </c>
      <c r="J99" s="91"/>
      <c r="K99" s="91">
        <v>-40159412</v>
      </c>
      <c r="L99" s="91"/>
      <c r="M99" s="91">
        <v>-246789844</v>
      </c>
    </row>
    <row r="100" spans="1:13" ht="21.6" customHeight="1">
      <c r="A100" s="99" t="s">
        <v>176</v>
      </c>
      <c r="B100" s="86"/>
      <c r="C100" s="86"/>
      <c r="D100" s="86"/>
      <c r="E100" s="86"/>
      <c r="F100" s="86"/>
      <c r="G100" s="91">
        <v>41180985</v>
      </c>
      <c r="H100" s="91"/>
      <c r="I100" s="91">
        <v>20906369</v>
      </c>
      <c r="J100" s="91"/>
      <c r="K100" s="91">
        <v>41180985</v>
      </c>
      <c r="L100" s="91"/>
      <c r="M100" s="91">
        <v>20906369</v>
      </c>
    </row>
    <row r="101" spans="1:13" ht="21.6" customHeight="1">
      <c r="A101" s="99" t="s">
        <v>223</v>
      </c>
      <c r="B101" s="86"/>
      <c r="C101" s="86"/>
      <c r="D101" s="86"/>
      <c r="E101" s="86"/>
      <c r="F101" s="86"/>
      <c r="G101" s="91">
        <v>4863340</v>
      </c>
      <c r="H101" s="91"/>
      <c r="I101" s="91">
        <v>0</v>
      </c>
      <c r="J101" s="91"/>
      <c r="K101" s="91">
        <v>4863340</v>
      </c>
      <c r="L101" s="91"/>
      <c r="M101" s="91">
        <v>0</v>
      </c>
    </row>
    <row r="102" spans="1:13" ht="21.6" customHeight="1">
      <c r="A102" s="99" t="s">
        <v>221</v>
      </c>
      <c r="B102" s="86"/>
      <c r="C102" s="86"/>
      <c r="D102" s="86"/>
      <c r="E102" s="86"/>
      <c r="F102" s="86"/>
      <c r="G102" s="91">
        <v>-241223672</v>
      </c>
      <c r="H102" s="91"/>
      <c r="I102" s="91">
        <v>5824928</v>
      </c>
      <c r="J102" s="91"/>
      <c r="K102" s="91">
        <v>-241223672</v>
      </c>
      <c r="L102" s="91"/>
      <c r="M102" s="91">
        <v>5824928</v>
      </c>
    </row>
    <row r="103" spans="1:13" ht="21.6" customHeight="1">
      <c r="A103" s="99" t="s">
        <v>222</v>
      </c>
      <c r="B103" s="86"/>
      <c r="C103" s="86"/>
      <c r="D103" s="86"/>
      <c r="E103" s="86"/>
      <c r="F103" s="86"/>
      <c r="G103" s="91">
        <v>236360332</v>
      </c>
      <c r="H103" s="91"/>
      <c r="I103" s="91">
        <v>-5824928</v>
      </c>
      <c r="J103" s="91"/>
      <c r="K103" s="91">
        <v>236360332</v>
      </c>
      <c r="L103" s="91"/>
      <c r="M103" s="91">
        <v>-5824928</v>
      </c>
    </row>
    <row r="104" spans="1:13" ht="21.6" customHeight="1">
      <c r="A104" s="99" t="s">
        <v>177</v>
      </c>
      <c r="B104" s="86"/>
      <c r="C104" s="86"/>
      <c r="D104" s="86"/>
      <c r="E104" s="86"/>
      <c r="F104" s="86"/>
      <c r="G104" s="91">
        <v>243071849</v>
      </c>
      <c r="H104" s="91"/>
      <c r="I104" s="91">
        <v>136062619</v>
      </c>
      <c r="J104" s="91"/>
      <c r="K104" s="91">
        <v>243071849</v>
      </c>
      <c r="L104" s="91"/>
      <c r="M104" s="91">
        <v>136062619</v>
      </c>
    </row>
    <row r="105" spans="1:13" ht="21.6" customHeight="1">
      <c r="A105" s="99" t="s">
        <v>178</v>
      </c>
      <c r="B105" s="86"/>
      <c r="C105" s="86"/>
      <c r="D105" s="86"/>
      <c r="E105" s="86"/>
      <c r="F105" s="86"/>
      <c r="G105" s="91">
        <v>-140710683</v>
      </c>
      <c r="H105" s="91"/>
      <c r="I105" s="91">
        <v>-123967829</v>
      </c>
      <c r="J105" s="91"/>
      <c r="K105" s="91">
        <v>-140710683</v>
      </c>
      <c r="L105" s="91"/>
      <c r="M105" s="91">
        <v>-123967829</v>
      </c>
    </row>
    <row r="106" spans="1:13" ht="21.6" customHeight="1">
      <c r="A106" s="99" t="s">
        <v>149</v>
      </c>
      <c r="B106" s="86"/>
      <c r="C106" s="86"/>
      <c r="D106" s="86"/>
      <c r="E106" s="86"/>
      <c r="F106" s="86"/>
      <c r="G106" s="91">
        <v>0</v>
      </c>
      <c r="H106" s="91"/>
      <c r="I106" s="91">
        <v>971384</v>
      </c>
      <c r="J106" s="91"/>
      <c r="K106" s="91">
        <v>0</v>
      </c>
      <c r="L106" s="91"/>
      <c r="M106" s="91">
        <v>971384</v>
      </c>
    </row>
    <row r="107" spans="1:13" ht="21.6" customHeight="1">
      <c r="A107" s="99" t="s">
        <v>224</v>
      </c>
      <c r="B107" s="86"/>
      <c r="C107" s="86"/>
      <c r="D107" s="86"/>
      <c r="E107" s="86"/>
      <c r="F107" s="86"/>
      <c r="G107" s="91">
        <v>2596392</v>
      </c>
      <c r="H107" s="91"/>
      <c r="I107" s="91">
        <v>0</v>
      </c>
      <c r="J107" s="91"/>
      <c r="K107" s="91">
        <v>2596392</v>
      </c>
      <c r="L107" s="91"/>
      <c r="M107" s="91">
        <v>0</v>
      </c>
    </row>
    <row r="108" spans="1:13" ht="21.6" customHeight="1">
      <c r="B108" s="86"/>
      <c r="C108" s="86"/>
      <c r="D108" s="86"/>
      <c r="E108" s="86"/>
      <c r="F108" s="86"/>
      <c r="G108" s="91"/>
      <c r="H108" s="86"/>
      <c r="I108" s="91"/>
      <c r="J108" s="91"/>
      <c r="K108" s="91"/>
      <c r="L108" s="91"/>
      <c r="M108" s="91"/>
    </row>
    <row r="109" spans="1:13" ht="21.6" customHeight="1">
      <c r="A109" s="95" t="s">
        <v>12</v>
      </c>
      <c r="B109" s="86"/>
      <c r="C109" s="86"/>
      <c r="D109" s="86"/>
      <c r="E109" s="86"/>
      <c r="F109" s="86"/>
      <c r="G109" s="86"/>
      <c r="H109" s="86"/>
      <c r="I109" s="100"/>
      <c r="J109" s="100"/>
      <c r="K109" s="100"/>
      <c r="L109" s="100"/>
    </row>
    <row r="110" spans="1:13" ht="21.6" customHeight="1">
      <c r="A110" s="95"/>
      <c r="B110" s="86"/>
      <c r="C110" s="86"/>
      <c r="D110" s="86"/>
      <c r="E110" s="86"/>
      <c r="F110" s="86"/>
      <c r="G110" s="86"/>
      <c r="H110" s="86"/>
      <c r="I110" s="100"/>
      <c r="J110" s="100"/>
      <c r="K110" s="100"/>
      <c r="L110" s="100"/>
    </row>
    <row r="111" spans="1:13" ht="21.6" customHeight="1">
      <c r="A111" s="95"/>
      <c r="B111" s="86"/>
      <c r="C111" s="86"/>
      <c r="D111" s="86"/>
      <c r="E111" s="86"/>
      <c r="F111" s="86"/>
      <c r="G111" s="86"/>
      <c r="H111" s="86"/>
      <c r="I111" s="100"/>
      <c r="J111" s="100"/>
      <c r="K111" s="100"/>
      <c r="L111" s="100"/>
    </row>
    <row r="112" spans="1:13" ht="21.6" customHeight="1">
      <c r="A112" s="95"/>
      <c r="B112" s="86"/>
      <c r="C112" s="86"/>
      <c r="D112" s="86"/>
      <c r="E112" s="86"/>
      <c r="F112" s="86"/>
      <c r="G112" s="86"/>
      <c r="H112" s="86"/>
      <c r="I112" s="100"/>
      <c r="J112" s="100"/>
      <c r="K112" s="100"/>
      <c r="L112" s="100"/>
    </row>
    <row r="113" spans="1:16138" ht="21.6" customHeight="1">
      <c r="A113" s="95"/>
      <c r="B113" s="86"/>
      <c r="C113" s="86"/>
      <c r="D113" s="86"/>
      <c r="E113" s="86"/>
      <c r="F113" s="86"/>
      <c r="G113" s="86"/>
      <c r="H113" s="86"/>
      <c r="I113" s="100"/>
      <c r="J113" s="100"/>
      <c r="K113" s="100"/>
      <c r="L113" s="100"/>
    </row>
    <row r="114" spans="1:16138" ht="21.6" customHeight="1">
      <c r="A114" s="95"/>
      <c r="B114" s="86"/>
      <c r="C114" s="86"/>
      <c r="D114" s="86"/>
      <c r="E114" s="86"/>
      <c r="F114" s="86"/>
      <c r="G114" s="86"/>
      <c r="H114" s="86"/>
      <c r="I114" s="100"/>
      <c r="J114" s="100"/>
      <c r="K114" s="100"/>
      <c r="L114" s="100"/>
    </row>
    <row r="115" spans="1:16138" ht="21.6" customHeight="1">
      <c r="I115" s="100"/>
      <c r="J115" s="100"/>
      <c r="K115" s="100"/>
      <c r="L115" s="100"/>
    </row>
    <row r="116" spans="1:16138" ht="21.75" customHeight="1">
      <c r="I116" s="100"/>
      <c r="J116" s="100"/>
      <c r="K116" s="100"/>
      <c r="L116" s="100"/>
    </row>
    <row r="117" spans="1:16138" s="81" customFormat="1" ht="21.75" customHeight="1">
      <c r="A117" s="82"/>
      <c r="B117" s="82"/>
      <c r="C117" s="82"/>
      <c r="D117" s="82"/>
      <c r="E117" s="82"/>
      <c r="F117" s="82"/>
      <c r="G117" s="82"/>
      <c r="H117" s="82"/>
      <c r="I117" s="100"/>
      <c r="J117" s="100"/>
      <c r="K117" s="100"/>
      <c r="L117" s="100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2"/>
      <c r="CU117" s="82"/>
      <c r="CV117" s="82"/>
      <c r="CW117" s="82"/>
      <c r="CX117" s="82"/>
      <c r="CY117" s="82"/>
      <c r="CZ117" s="82"/>
      <c r="DA117" s="82"/>
      <c r="DB117" s="82"/>
      <c r="DC117" s="82"/>
      <c r="DD117" s="82"/>
      <c r="DE117" s="82"/>
      <c r="DF117" s="82"/>
      <c r="DG117" s="82"/>
      <c r="DH117" s="82"/>
      <c r="DI117" s="82"/>
      <c r="DJ117" s="82"/>
      <c r="DK117" s="82"/>
      <c r="DL117" s="82"/>
      <c r="DM117" s="82"/>
      <c r="DN117" s="82"/>
      <c r="DO117" s="82"/>
      <c r="DP117" s="82"/>
      <c r="DQ117" s="82"/>
      <c r="DR117" s="82"/>
      <c r="DS117" s="82"/>
      <c r="DT117" s="82"/>
      <c r="DU117" s="82"/>
      <c r="DV117" s="82"/>
      <c r="DW117" s="82"/>
      <c r="DX117" s="82"/>
      <c r="DY117" s="82"/>
      <c r="DZ117" s="82"/>
      <c r="EA117" s="82"/>
      <c r="EB117" s="82"/>
      <c r="EC117" s="82"/>
      <c r="ED117" s="82"/>
      <c r="EE117" s="82"/>
      <c r="EF117" s="82"/>
      <c r="EG117" s="82"/>
      <c r="EH117" s="82"/>
      <c r="EI117" s="82"/>
      <c r="EJ117" s="82"/>
      <c r="EK117" s="82"/>
      <c r="EL117" s="82"/>
      <c r="EM117" s="82"/>
      <c r="EN117" s="82"/>
      <c r="EO117" s="82"/>
      <c r="EP117" s="82"/>
      <c r="EQ117" s="82"/>
      <c r="ER117" s="82"/>
      <c r="ES117" s="82"/>
      <c r="ET117" s="82"/>
      <c r="EU117" s="82"/>
      <c r="EV117" s="82"/>
      <c r="EW117" s="82"/>
      <c r="EX117" s="82"/>
      <c r="EY117" s="82"/>
      <c r="EZ117" s="82"/>
      <c r="FA117" s="82"/>
      <c r="FB117" s="82"/>
      <c r="FC117" s="82"/>
      <c r="FD117" s="82"/>
      <c r="FE117" s="82"/>
      <c r="FF117" s="82"/>
      <c r="FG117" s="82"/>
      <c r="FH117" s="82"/>
      <c r="FI117" s="82"/>
      <c r="FJ117" s="82"/>
      <c r="FK117" s="82"/>
      <c r="FL117" s="82"/>
      <c r="FM117" s="82"/>
      <c r="FN117" s="82"/>
      <c r="FO117" s="82"/>
      <c r="FP117" s="82"/>
      <c r="FQ117" s="82"/>
      <c r="FR117" s="82"/>
      <c r="FS117" s="82"/>
      <c r="FT117" s="82"/>
      <c r="FU117" s="82"/>
      <c r="FV117" s="82"/>
      <c r="FW117" s="82"/>
      <c r="FX117" s="82"/>
      <c r="FY117" s="82"/>
      <c r="FZ117" s="82"/>
      <c r="GA117" s="82"/>
      <c r="GB117" s="82"/>
      <c r="GC117" s="82"/>
      <c r="GD117" s="82"/>
      <c r="GE117" s="82"/>
      <c r="GF117" s="82"/>
      <c r="GG117" s="82"/>
      <c r="GH117" s="82"/>
      <c r="GI117" s="82"/>
      <c r="GJ117" s="82"/>
      <c r="GK117" s="82"/>
      <c r="GL117" s="82"/>
      <c r="GM117" s="82"/>
      <c r="GN117" s="82"/>
      <c r="GO117" s="82"/>
      <c r="GP117" s="82"/>
      <c r="GQ117" s="82"/>
      <c r="GR117" s="82"/>
      <c r="GS117" s="82"/>
      <c r="GT117" s="82"/>
      <c r="GU117" s="82"/>
      <c r="GV117" s="82"/>
      <c r="GW117" s="82"/>
      <c r="GX117" s="82"/>
      <c r="GY117" s="82"/>
      <c r="GZ117" s="82"/>
      <c r="HA117" s="82"/>
      <c r="HB117" s="82"/>
      <c r="HC117" s="82"/>
      <c r="HD117" s="82"/>
      <c r="HE117" s="82"/>
      <c r="HF117" s="82"/>
      <c r="HG117" s="82"/>
      <c r="HH117" s="82"/>
      <c r="HI117" s="82"/>
      <c r="HJ117" s="82"/>
      <c r="HK117" s="82"/>
      <c r="HL117" s="82"/>
      <c r="HM117" s="82"/>
      <c r="HN117" s="82"/>
      <c r="HO117" s="82"/>
      <c r="HP117" s="82"/>
      <c r="HQ117" s="82"/>
      <c r="HR117" s="82"/>
      <c r="HS117" s="82"/>
      <c r="HT117" s="82"/>
      <c r="HU117" s="82"/>
      <c r="HV117" s="82"/>
      <c r="HW117" s="82"/>
      <c r="HX117" s="82"/>
      <c r="HY117" s="82"/>
      <c r="HZ117" s="82"/>
      <c r="IA117" s="82"/>
      <c r="IB117" s="82"/>
      <c r="IC117" s="82"/>
      <c r="ID117" s="82"/>
      <c r="IE117" s="82"/>
      <c r="IF117" s="82"/>
      <c r="IG117" s="82"/>
      <c r="IH117" s="82"/>
      <c r="II117" s="82"/>
      <c r="IJ117" s="82"/>
      <c r="IK117" s="82"/>
      <c r="IL117" s="82"/>
      <c r="IM117" s="82"/>
      <c r="IN117" s="82"/>
      <c r="IO117" s="82"/>
      <c r="IP117" s="82"/>
      <c r="IQ117" s="82"/>
      <c r="IR117" s="82"/>
      <c r="IS117" s="82"/>
      <c r="IT117" s="82"/>
      <c r="IU117" s="82"/>
      <c r="IV117" s="82"/>
      <c r="IW117" s="82"/>
      <c r="IX117" s="82"/>
      <c r="IY117" s="82"/>
      <c r="IZ117" s="82"/>
      <c r="JA117" s="82"/>
      <c r="JB117" s="82"/>
      <c r="JC117" s="82"/>
      <c r="JD117" s="82"/>
      <c r="JE117" s="82"/>
      <c r="JF117" s="82"/>
      <c r="JG117" s="82"/>
      <c r="JH117" s="82"/>
      <c r="JI117" s="82"/>
      <c r="JJ117" s="82"/>
      <c r="JK117" s="82"/>
      <c r="JL117" s="82"/>
      <c r="JM117" s="82"/>
      <c r="JN117" s="82"/>
      <c r="JO117" s="82"/>
      <c r="JP117" s="82"/>
      <c r="JQ117" s="82"/>
      <c r="JR117" s="82"/>
      <c r="JS117" s="82"/>
      <c r="JT117" s="82"/>
      <c r="JU117" s="82"/>
      <c r="JV117" s="82"/>
      <c r="JW117" s="82"/>
      <c r="JX117" s="82"/>
      <c r="JY117" s="82"/>
      <c r="JZ117" s="82"/>
      <c r="KA117" s="82"/>
      <c r="KB117" s="82"/>
      <c r="KC117" s="82"/>
      <c r="KD117" s="82"/>
      <c r="KE117" s="82"/>
      <c r="KF117" s="82"/>
      <c r="KG117" s="82"/>
      <c r="KH117" s="82"/>
      <c r="KI117" s="82"/>
      <c r="KJ117" s="82"/>
      <c r="KK117" s="82"/>
      <c r="KL117" s="82"/>
      <c r="KM117" s="82"/>
      <c r="KN117" s="82"/>
      <c r="KO117" s="82"/>
      <c r="KP117" s="82"/>
      <c r="KQ117" s="82"/>
      <c r="KR117" s="82"/>
      <c r="KS117" s="82"/>
      <c r="KT117" s="82"/>
      <c r="KU117" s="82"/>
      <c r="KV117" s="82"/>
      <c r="KW117" s="82"/>
      <c r="KX117" s="82"/>
      <c r="KY117" s="82"/>
      <c r="KZ117" s="82"/>
      <c r="LA117" s="82"/>
      <c r="LB117" s="82"/>
      <c r="LC117" s="82"/>
      <c r="LD117" s="82"/>
      <c r="LE117" s="82"/>
      <c r="LF117" s="82"/>
      <c r="LG117" s="82"/>
      <c r="LH117" s="82"/>
      <c r="LI117" s="82"/>
      <c r="LJ117" s="82"/>
      <c r="LK117" s="82"/>
      <c r="LL117" s="82"/>
      <c r="LM117" s="82"/>
      <c r="LN117" s="82"/>
      <c r="LO117" s="82"/>
      <c r="LP117" s="82"/>
      <c r="LQ117" s="82"/>
      <c r="LR117" s="82"/>
      <c r="LS117" s="82"/>
      <c r="LT117" s="82"/>
      <c r="LU117" s="82"/>
      <c r="LV117" s="82"/>
      <c r="LW117" s="82"/>
      <c r="LX117" s="82"/>
      <c r="LY117" s="82"/>
      <c r="LZ117" s="82"/>
      <c r="MA117" s="82"/>
      <c r="MB117" s="82"/>
      <c r="MC117" s="82"/>
      <c r="MD117" s="82"/>
      <c r="ME117" s="82"/>
      <c r="MF117" s="82"/>
      <c r="MG117" s="82"/>
      <c r="MH117" s="82"/>
      <c r="MI117" s="82"/>
      <c r="MJ117" s="82"/>
      <c r="MK117" s="82"/>
      <c r="ML117" s="82"/>
      <c r="MM117" s="82"/>
      <c r="MN117" s="82"/>
      <c r="MO117" s="82"/>
      <c r="MP117" s="82"/>
      <c r="MQ117" s="82"/>
      <c r="MR117" s="82"/>
      <c r="MS117" s="82"/>
      <c r="MT117" s="82"/>
      <c r="MU117" s="82"/>
      <c r="MV117" s="82"/>
      <c r="MW117" s="82"/>
      <c r="MX117" s="82"/>
      <c r="MY117" s="82"/>
      <c r="MZ117" s="82"/>
      <c r="NA117" s="82"/>
      <c r="NB117" s="82"/>
      <c r="NC117" s="82"/>
      <c r="ND117" s="82"/>
      <c r="NE117" s="82"/>
      <c r="NF117" s="82"/>
      <c r="NG117" s="82"/>
      <c r="NH117" s="82"/>
      <c r="NI117" s="82"/>
      <c r="NJ117" s="82"/>
      <c r="NK117" s="82"/>
      <c r="NL117" s="82"/>
      <c r="NM117" s="82"/>
      <c r="NN117" s="82"/>
      <c r="NO117" s="82"/>
      <c r="NP117" s="82"/>
      <c r="NQ117" s="82"/>
      <c r="NR117" s="82"/>
      <c r="NS117" s="82"/>
      <c r="NT117" s="82"/>
      <c r="NU117" s="82"/>
      <c r="NV117" s="82"/>
      <c r="NW117" s="82"/>
      <c r="NX117" s="82"/>
      <c r="NY117" s="82"/>
      <c r="NZ117" s="82"/>
      <c r="OA117" s="82"/>
      <c r="OB117" s="82"/>
      <c r="OC117" s="82"/>
      <c r="OD117" s="82"/>
      <c r="OE117" s="82"/>
      <c r="OF117" s="82"/>
      <c r="OG117" s="82"/>
      <c r="OH117" s="82"/>
      <c r="OI117" s="82"/>
      <c r="OJ117" s="82"/>
      <c r="OK117" s="82"/>
      <c r="OL117" s="82"/>
      <c r="OM117" s="82"/>
      <c r="ON117" s="82"/>
      <c r="OO117" s="82"/>
      <c r="OP117" s="82"/>
      <c r="OQ117" s="82"/>
      <c r="OR117" s="82"/>
      <c r="OS117" s="82"/>
      <c r="OT117" s="82"/>
      <c r="OU117" s="82"/>
      <c r="OV117" s="82"/>
      <c r="OW117" s="82"/>
      <c r="OX117" s="82"/>
      <c r="OY117" s="82"/>
      <c r="OZ117" s="82"/>
      <c r="PA117" s="82"/>
      <c r="PB117" s="82"/>
      <c r="PC117" s="82"/>
      <c r="PD117" s="82"/>
      <c r="PE117" s="82"/>
      <c r="PF117" s="82"/>
      <c r="PG117" s="82"/>
      <c r="PH117" s="82"/>
      <c r="PI117" s="82"/>
      <c r="PJ117" s="82"/>
      <c r="PK117" s="82"/>
      <c r="PL117" s="82"/>
      <c r="PM117" s="82"/>
      <c r="PN117" s="82"/>
      <c r="PO117" s="82"/>
      <c r="PP117" s="82"/>
      <c r="PQ117" s="82"/>
      <c r="PR117" s="82"/>
      <c r="PS117" s="82"/>
      <c r="PT117" s="82"/>
      <c r="PU117" s="82"/>
      <c r="PV117" s="82"/>
      <c r="PW117" s="82"/>
      <c r="PX117" s="82"/>
      <c r="PY117" s="82"/>
      <c r="PZ117" s="82"/>
      <c r="QA117" s="82"/>
      <c r="QB117" s="82"/>
      <c r="QC117" s="82"/>
      <c r="QD117" s="82"/>
      <c r="QE117" s="82"/>
      <c r="QF117" s="82"/>
      <c r="QG117" s="82"/>
      <c r="QH117" s="82"/>
      <c r="QI117" s="82"/>
      <c r="QJ117" s="82"/>
      <c r="QK117" s="82"/>
      <c r="QL117" s="82"/>
      <c r="QM117" s="82"/>
      <c r="QN117" s="82"/>
      <c r="QO117" s="82"/>
      <c r="QP117" s="82"/>
      <c r="QQ117" s="82"/>
      <c r="QR117" s="82"/>
      <c r="QS117" s="82"/>
      <c r="QT117" s="82"/>
      <c r="QU117" s="82"/>
      <c r="QV117" s="82"/>
      <c r="QW117" s="82"/>
      <c r="QX117" s="82"/>
      <c r="QY117" s="82"/>
      <c r="QZ117" s="82"/>
      <c r="RA117" s="82"/>
      <c r="RB117" s="82"/>
      <c r="RC117" s="82"/>
      <c r="RD117" s="82"/>
      <c r="RE117" s="82"/>
      <c r="RF117" s="82"/>
      <c r="RG117" s="82"/>
      <c r="RH117" s="82"/>
      <c r="RI117" s="82"/>
      <c r="RJ117" s="82"/>
      <c r="RK117" s="82"/>
      <c r="RL117" s="82"/>
      <c r="RM117" s="82"/>
      <c r="RN117" s="82"/>
      <c r="RO117" s="82"/>
      <c r="RP117" s="82"/>
      <c r="RQ117" s="82"/>
      <c r="RR117" s="82"/>
      <c r="RS117" s="82"/>
      <c r="RT117" s="82"/>
      <c r="RU117" s="82"/>
      <c r="RV117" s="82"/>
      <c r="RW117" s="82"/>
      <c r="RX117" s="82"/>
      <c r="RY117" s="82"/>
      <c r="RZ117" s="82"/>
      <c r="SA117" s="82"/>
      <c r="SB117" s="82"/>
      <c r="SC117" s="82"/>
      <c r="SD117" s="82"/>
      <c r="SE117" s="82"/>
      <c r="SF117" s="82"/>
      <c r="SG117" s="82"/>
      <c r="SH117" s="82"/>
      <c r="SI117" s="82"/>
      <c r="SJ117" s="82"/>
      <c r="SK117" s="82"/>
      <c r="SL117" s="82"/>
      <c r="SM117" s="82"/>
      <c r="SN117" s="82"/>
      <c r="SO117" s="82"/>
      <c r="SP117" s="82"/>
      <c r="SQ117" s="82"/>
      <c r="SR117" s="82"/>
      <c r="SS117" s="82"/>
      <c r="ST117" s="82"/>
      <c r="SU117" s="82"/>
      <c r="SV117" s="82"/>
      <c r="SW117" s="82"/>
      <c r="SX117" s="82"/>
      <c r="SY117" s="82"/>
      <c r="SZ117" s="82"/>
      <c r="TA117" s="82"/>
      <c r="TB117" s="82"/>
      <c r="TC117" s="82"/>
      <c r="TD117" s="82"/>
      <c r="TE117" s="82"/>
      <c r="TF117" s="82"/>
      <c r="TG117" s="82"/>
      <c r="TH117" s="82"/>
      <c r="TI117" s="82"/>
      <c r="TJ117" s="82"/>
      <c r="TK117" s="82"/>
      <c r="TL117" s="82"/>
      <c r="TM117" s="82"/>
      <c r="TN117" s="82"/>
      <c r="TO117" s="82"/>
      <c r="TP117" s="82"/>
      <c r="TQ117" s="82"/>
      <c r="TR117" s="82"/>
      <c r="TS117" s="82"/>
      <c r="TT117" s="82"/>
      <c r="TU117" s="82"/>
      <c r="TV117" s="82"/>
      <c r="TW117" s="82"/>
      <c r="TX117" s="82"/>
      <c r="TY117" s="82"/>
      <c r="TZ117" s="82"/>
      <c r="UA117" s="82"/>
      <c r="UB117" s="82"/>
      <c r="UC117" s="82"/>
      <c r="UD117" s="82"/>
      <c r="UE117" s="82"/>
      <c r="UF117" s="82"/>
      <c r="UG117" s="82"/>
      <c r="UH117" s="82"/>
      <c r="UI117" s="82"/>
      <c r="UJ117" s="82"/>
      <c r="UK117" s="82"/>
      <c r="UL117" s="82"/>
      <c r="UM117" s="82"/>
      <c r="UN117" s="82"/>
      <c r="UO117" s="82"/>
      <c r="UP117" s="82"/>
      <c r="UQ117" s="82"/>
      <c r="UR117" s="82"/>
      <c r="US117" s="82"/>
      <c r="UT117" s="82"/>
      <c r="UU117" s="82"/>
      <c r="UV117" s="82"/>
      <c r="UW117" s="82"/>
      <c r="UX117" s="82"/>
      <c r="UY117" s="82"/>
      <c r="UZ117" s="82"/>
      <c r="VA117" s="82"/>
      <c r="VB117" s="82"/>
      <c r="VC117" s="82"/>
      <c r="VD117" s="82"/>
      <c r="VE117" s="82"/>
      <c r="VF117" s="82"/>
      <c r="VG117" s="82"/>
      <c r="VH117" s="82"/>
      <c r="VI117" s="82"/>
      <c r="VJ117" s="82"/>
      <c r="VK117" s="82"/>
      <c r="VL117" s="82"/>
      <c r="VM117" s="82"/>
      <c r="VN117" s="82"/>
      <c r="VO117" s="82"/>
      <c r="VP117" s="82"/>
      <c r="VQ117" s="82"/>
      <c r="VR117" s="82"/>
      <c r="VS117" s="82"/>
      <c r="VT117" s="82"/>
      <c r="VU117" s="82"/>
      <c r="VV117" s="82"/>
      <c r="VW117" s="82"/>
      <c r="VX117" s="82"/>
      <c r="VY117" s="82"/>
      <c r="VZ117" s="82"/>
      <c r="WA117" s="82"/>
      <c r="WB117" s="82"/>
      <c r="WC117" s="82"/>
      <c r="WD117" s="82"/>
      <c r="WE117" s="82"/>
      <c r="WF117" s="82"/>
      <c r="WG117" s="82"/>
      <c r="WH117" s="82"/>
      <c r="WI117" s="82"/>
      <c r="WJ117" s="82"/>
      <c r="WK117" s="82"/>
      <c r="WL117" s="82"/>
      <c r="WM117" s="82"/>
      <c r="WN117" s="82"/>
      <c r="WO117" s="82"/>
      <c r="WP117" s="82"/>
      <c r="WQ117" s="82"/>
      <c r="WR117" s="82"/>
      <c r="WS117" s="82"/>
      <c r="WT117" s="82"/>
      <c r="WU117" s="82"/>
      <c r="WV117" s="82"/>
      <c r="WW117" s="82"/>
      <c r="WX117" s="82"/>
      <c r="WY117" s="82"/>
      <c r="WZ117" s="82"/>
      <c r="XA117" s="82"/>
      <c r="XB117" s="82"/>
      <c r="XC117" s="82"/>
      <c r="XD117" s="82"/>
      <c r="XE117" s="82"/>
      <c r="XF117" s="82"/>
      <c r="XG117" s="82"/>
      <c r="XH117" s="82"/>
      <c r="XI117" s="82"/>
      <c r="XJ117" s="82"/>
      <c r="XK117" s="82"/>
      <c r="XL117" s="82"/>
      <c r="XM117" s="82"/>
      <c r="XN117" s="82"/>
      <c r="XO117" s="82"/>
      <c r="XP117" s="82"/>
      <c r="XQ117" s="82"/>
      <c r="XR117" s="82"/>
      <c r="XS117" s="82"/>
      <c r="XT117" s="82"/>
      <c r="XU117" s="82"/>
      <c r="XV117" s="82"/>
      <c r="XW117" s="82"/>
      <c r="XX117" s="82"/>
      <c r="XY117" s="82"/>
      <c r="XZ117" s="82"/>
      <c r="YA117" s="82"/>
      <c r="YB117" s="82"/>
      <c r="YC117" s="82"/>
      <c r="YD117" s="82"/>
      <c r="YE117" s="82"/>
      <c r="YF117" s="82"/>
      <c r="YG117" s="82"/>
      <c r="YH117" s="82"/>
      <c r="YI117" s="82"/>
      <c r="YJ117" s="82"/>
      <c r="YK117" s="82"/>
      <c r="YL117" s="82"/>
      <c r="YM117" s="82"/>
      <c r="YN117" s="82"/>
      <c r="YO117" s="82"/>
      <c r="YP117" s="82"/>
      <c r="YQ117" s="82"/>
      <c r="YR117" s="82"/>
      <c r="YS117" s="82"/>
      <c r="YT117" s="82"/>
      <c r="YU117" s="82"/>
      <c r="YV117" s="82"/>
      <c r="YW117" s="82"/>
      <c r="YX117" s="82"/>
      <c r="YY117" s="82"/>
      <c r="YZ117" s="82"/>
      <c r="ZA117" s="82"/>
      <c r="ZB117" s="82"/>
      <c r="ZC117" s="82"/>
      <c r="ZD117" s="82"/>
      <c r="ZE117" s="82"/>
      <c r="ZF117" s="82"/>
      <c r="ZG117" s="82"/>
      <c r="ZH117" s="82"/>
      <c r="ZI117" s="82"/>
      <c r="ZJ117" s="82"/>
      <c r="ZK117" s="82"/>
      <c r="ZL117" s="82"/>
      <c r="ZM117" s="82"/>
      <c r="ZN117" s="82"/>
      <c r="ZO117" s="82"/>
      <c r="ZP117" s="82"/>
      <c r="ZQ117" s="82"/>
      <c r="ZR117" s="82"/>
      <c r="ZS117" s="82"/>
      <c r="ZT117" s="82"/>
      <c r="ZU117" s="82"/>
      <c r="ZV117" s="82"/>
      <c r="ZW117" s="82"/>
      <c r="ZX117" s="82"/>
      <c r="ZY117" s="82"/>
      <c r="ZZ117" s="82"/>
      <c r="AAA117" s="82"/>
      <c r="AAB117" s="82"/>
      <c r="AAC117" s="82"/>
      <c r="AAD117" s="82"/>
      <c r="AAE117" s="82"/>
      <c r="AAF117" s="82"/>
      <c r="AAG117" s="82"/>
      <c r="AAH117" s="82"/>
      <c r="AAI117" s="82"/>
      <c r="AAJ117" s="82"/>
      <c r="AAK117" s="82"/>
      <c r="AAL117" s="82"/>
      <c r="AAM117" s="82"/>
      <c r="AAN117" s="82"/>
      <c r="AAO117" s="82"/>
      <c r="AAP117" s="82"/>
      <c r="AAQ117" s="82"/>
      <c r="AAR117" s="82"/>
      <c r="AAS117" s="82"/>
      <c r="AAT117" s="82"/>
      <c r="AAU117" s="82"/>
      <c r="AAV117" s="82"/>
      <c r="AAW117" s="82"/>
      <c r="AAX117" s="82"/>
      <c r="AAY117" s="82"/>
      <c r="AAZ117" s="82"/>
      <c r="ABA117" s="82"/>
      <c r="ABB117" s="82"/>
      <c r="ABC117" s="82"/>
      <c r="ABD117" s="82"/>
      <c r="ABE117" s="82"/>
      <c r="ABF117" s="82"/>
      <c r="ABG117" s="82"/>
      <c r="ABH117" s="82"/>
      <c r="ABI117" s="82"/>
      <c r="ABJ117" s="82"/>
      <c r="ABK117" s="82"/>
      <c r="ABL117" s="82"/>
      <c r="ABM117" s="82"/>
      <c r="ABN117" s="82"/>
      <c r="ABO117" s="82"/>
      <c r="ABP117" s="82"/>
      <c r="ABQ117" s="82"/>
      <c r="ABR117" s="82"/>
      <c r="ABS117" s="82"/>
      <c r="ABT117" s="82"/>
      <c r="ABU117" s="82"/>
      <c r="ABV117" s="82"/>
      <c r="ABW117" s="82"/>
      <c r="ABX117" s="82"/>
      <c r="ABY117" s="82"/>
      <c r="ABZ117" s="82"/>
      <c r="ACA117" s="82"/>
      <c r="ACB117" s="82"/>
      <c r="ACC117" s="82"/>
      <c r="ACD117" s="82"/>
      <c r="ACE117" s="82"/>
      <c r="ACF117" s="82"/>
      <c r="ACG117" s="82"/>
      <c r="ACH117" s="82"/>
      <c r="ACI117" s="82"/>
      <c r="ACJ117" s="82"/>
      <c r="ACK117" s="82"/>
      <c r="ACL117" s="82"/>
      <c r="ACM117" s="82"/>
      <c r="ACN117" s="82"/>
      <c r="ACO117" s="82"/>
      <c r="ACP117" s="82"/>
      <c r="ACQ117" s="82"/>
      <c r="ACR117" s="82"/>
      <c r="ACS117" s="82"/>
      <c r="ACT117" s="82"/>
      <c r="ACU117" s="82"/>
      <c r="ACV117" s="82"/>
      <c r="ACW117" s="82"/>
      <c r="ACX117" s="82"/>
      <c r="ACY117" s="82"/>
      <c r="ACZ117" s="82"/>
      <c r="ADA117" s="82"/>
      <c r="ADB117" s="82"/>
      <c r="ADC117" s="82"/>
      <c r="ADD117" s="82"/>
      <c r="ADE117" s="82"/>
      <c r="ADF117" s="82"/>
      <c r="ADG117" s="82"/>
      <c r="ADH117" s="82"/>
      <c r="ADI117" s="82"/>
      <c r="ADJ117" s="82"/>
      <c r="ADK117" s="82"/>
      <c r="ADL117" s="82"/>
      <c r="ADM117" s="82"/>
      <c r="ADN117" s="82"/>
      <c r="ADO117" s="82"/>
      <c r="ADP117" s="82"/>
      <c r="ADQ117" s="82"/>
      <c r="ADR117" s="82"/>
      <c r="ADS117" s="82"/>
      <c r="ADT117" s="82"/>
      <c r="ADU117" s="82"/>
      <c r="ADV117" s="82"/>
      <c r="ADW117" s="82"/>
      <c r="ADX117" s="82"/>
      <c r="ADY117" s="82"/>
      <c r="ADZ117" s="82"/>
      <c r="AEA117" s="82"/>
      <c r="AEB117" s="82"/>
      <c r="AEC117" s="82"/>
      <c r="AED117" s="82"/>
      <c r="AEE117" s="82"/>
      <c r="AEF117" s="82"/>
      <c r="AEG117" s="82"/>
      <c r="AEH117" s="82"/>
      <c r="AEI117" s="82"/>
      <c r="AEJ117" s="82"/>
      <c r="AEK117" s="82"/>
      <c r="AEL117" s="82"/>
      <c r="AEM117" s="82"/>
      <c r="AEN117" s="82"/>
      <c r="AEO117" s="82"/>
      <c r="AEP117" s="82"/>
      <c r="AEQ117" s="82"/>
      <c r="AER117" s="82"/>
      <c r="AES117" s="82"/>
      <c r="AET117" s="82"/>
      <c r="AEU117" s="82"/>
      <c r="AEV117" s="82"/>
      <c r="AEW117" s="82"/>
      <c r="AEX117" s="82"/>
      <c r="AEY117" s="82"/>
      <c r="AEZ117" s="82"/>
      <c r="AFA117" s="82"/>
      <c r="AFB117" s="82"/>
      <c r="AFC117" s="82"/>
      <c r="AFD117" s="82"/>
      <c r="AFE117" s="82"/>
      <c r="AFF117" s="82"/>
      <c r="AFG117" s="82"/>
      <c r="AFH117" s="82"/>
      <c r="AFI117" s="82"/>
      <c r="AFJ117" s="82"/>
      <c r="AFK117" s="82"/>
      <c r="AFL117" s="82"/>
      <c r="AFM117" s="82"/>
      <c r="AFN117" s="82"/>
      <c r="AFO117" s="82"/>
      <c r="AFP117" s="82"/>
      <c r="AFQ117" s="82"/>
      <c r="AFR117" s="82"/>
      <c r="AFS117" s="82"/>
      <c r="AFT117" s="82"/>
      <c r="AFU117" s="82"/>
      <c r="AFV117" s="82"/>
      <c r="AFW117" s="82"/>
      <c r="AFX117" s="82"/>
      <c r="AFY117" s="82"/>
      <c r="AFZ117" s="82"/>
      <c r="AGA117" s="82"/>
      <c r="AGB117" s="82"/>
      <c r="AGC117" s="82"/>
      <c r="AGD117" s="82"/>
      <c r="AGE117" s="82"/>
      <c r="AGF117" s="82"/>
      <c r="AGG117" s="82"/>
      <c r="AGH117" s="82"/>
      <c r="AGI117" s="82"/>
      <c r="AGJ117" s="82"/>
      <c r="AGK117" s="82"/>
      <c r="AGL117" s="82"/>
      <c r="AGM117" s="82"/>
      <c r="AGN117" s="82"/>
      <c r="AGO117" s="82"/>
      <c r="AGP117" s="82"/>
      <c r="AGQ117" s="82"/>
      <c r="AGR117" s="82"/>
      <c r="AGS117" s="82"/>
      <c r="AGT117" s="82"/>
      <c r="AGU117" s="82"/>
      <c r="AGV117" s="82"/>
      <c r="AGW117" s="82"/>
      <c r="AGX117" s="82"/>
      <c r="AGY117" s="82"/>
      <c r="AGZ117" s="82"/>
      <c r="AHA117" s="82"/>
      <c r="AHB117" s="82"/>
      <c r="AHC117" s="82"/>
      <c r="AHD117" s="82"/>
      <c r="AHE117" s="82"/>
      <c r="AHF117" s="82"/>
      <c r="AHG117" s="82"/>
      <c r="AHH117" s="82"/>
      <c r="AHI117" s="82"/>
      <c r="AHJ117" s="82"/>
      <c r="AHK117" s="82"/>
      <c r="AHL117" s="82"/>
      <c r="AHM117" s="82"/>
      <c r="AHN117" s="82"/>
      <c r="AHO117" s="82"/>
      <c r="AHP117" s="82"/>
      <c r="AHQ117" s="82"/>
      <c r="AHR117" s="82"/>
      <c r="AHS117" s="82"/>
      <c r="AHT117" s="82"/>
      <c r="AHU117" s="82"/>
      <c r="AHV117" s="82"/>
      <c r="AHW117" s="82"/>
      <c r="AHX117" s="82"/>
      <c r="AHY117" s="82"/>
      <c r="AHZ117" s="82"/>
      <c r="AIA117" s="82"/>
      <c r="AIB117" s="82"/>
      <c r="AIC117" s="82"/>
      <c r="AID117" s="82"/>
      <c r="AIE117" s="82"/>
      <c r="AIF117" s="82"/>
      <c r="AIG117" s="82"/>
      <c r="AIH117" s="82"/>
      <c r="AII117" s="82"/>
      <c r="AIJ117" s="82"/>
      <c r="AIK117" s="82"/>
      <c r="AIL117" s="82"/>
      <c r="AIM117" s="82"/>
      <c r="AIN117" s="82"/>
      <c r="AIO117" s="82"/>
      <c r="AIP117" s="82"/>
      <c r="AIQ117" s="82"/>
      <c r="AIR117" s="82"/>
      <c r="AIS117" s="82"/>
      <c r="AIT117" s="82"/>
      <c r="AIU117" s="82"/>
      <c r="AIV117" s="82"/>
      <c r="AIW117" s="82"/>
      <c r="AIX117" s="82"/>
      <c r="AIY117" s="82"/>
      <c r="AIZ117" s="82"/>
      <c r="AJA117" s="82"/>
      <c r="AJB117" s="82"/>
      <c r="AJC117" s="82"/>
      <c r="AJD117" s="82"/>
      <c r="AJE117" s="82"/>
      <c r="AJF117" s="82"/>
      <c r="AJG117" s="82"/>
      <c r="AJH117" s="82"/>
      <c r="AJI117" s="82"/>
      <c r="AJJ117" s="82"/>
      <c r="AJK117" s="82"/>
      <c r="AJL117" s="82"/>
      <c r="AJM117" s="82"/>
      <c r="AJN117" s="82"/>
      <c r="AJO117" s="82"/>
      <c r="AJP117" s="82"/>
      <c r="AJQ117" s="82"/>
      <c r="AJR117" s="82"/>
      <c r="AJS117" s="82"/>
      <c r="AJT117" s="82"/>
      <c r="AJU117" s="82"/>
      <c r="AJV117" s="82"/>
      <c r="AJW117" s="82"/>
      <c r="AJX117" s="82"/>
      <c r="AJY117" s="82"/>
      <c r="AJZ117" s="82"/>
      <c r="AKA117" s="82"/>
      <c r="AKB117" s="82"/>
      <c r="AKC117" s="82"/>
      <c r="AKD117" s="82"/>
      <c r="AKE117" s="82"/>
      <c r="AKF117" s="82"/>
      <c r="AKG117" s="82"/>
      <c r="AKH117" s="82"/>
      <c r="AKI117" s="82"/>
      <c r="AKJ117" s="82"/>
      <c r="AKK117" s="82"/>
      <c r="AKL117" s="82"/>
      <c r="AKM117" s="82"/>
      <c r="AKN117" s="82"/>
      <c r="AKO117" s="82"/>
      <c r="AKP117" s="82"/>
      <c r="AKQ117" s="82"/>
      <c r="AKR117" s="82"/>
      <c r="AKS117" s="82"/>
      <c r="AKT117" s="82"/>
      <c r="AKU117" s="82"/>
      <c r="AKV117" s="82"/>
      <c r="AKW117" s="82"/>
      <c r="AKX117" s="82"/>
      <c r="AKY117" s="82"/>
      <c r="AKZ117" s="82"/>
      <c r="ALA117" s="82"/>
      <c r="ALB117" s="82"/>
      <c r="ALC117" s="82"/>
      <c r="ALD117" s="82"/>
      <c r="ALE117" s="82"/>
      <c r="ALF117" s="82"/>
      <c r="ALG117" s="82"/>
      <c r="ALH117" s="82"/>
      <c r="ALI117" s="82"/>
      <c r="ALJ117" s="82"/>
      <c r="ALK117" s="82"/>
      <c r="ALL117" s="82"/>
      <c r="ALM117" s="82"/>
      <c r="ALN117" s="82"/>
      <c r="ALO117" s="82"/>
      <c r="ALP117" s="82"/>
      <c r="ALQ117" s="82"/>
      <c r="ALR117" s="82"/>
      <c r="ALS117" s="82"/>
      <c r="ALT117" s="82"/>
      <c r="ALU117" s="82"/>
      <c r="ALV117" s="82"/>
      <c r="ALW117" s="82"/>
      <c r="ALX117" s="82"/>
      <c r="ALY117" s="82"/>
      <c r="ALZ117" s="82"/>
      <c r="AMA117" s="82"/>
      <c r="AMB117" s="82"/>
      <c r="AMC117" s="82"/>
      <c r="AMD117" s="82"/>
      <c r="AME117" s="82"/>
      <c r="AMF117" s="82"/>
      <c r="AMG117" s="82"/>
      <c r="AMH117" s="82"/>
      <c r="AMI117" s="82"/>
      <c r="AMJ117" s="82"/>
      <c r="AMK117" s="82"/>
      <c r="AML117" s="82"/>
      <c r="AMM117" s="82"/>
      <c r="AMN117" s="82"/>
      <c r="AMO117" s="82"/>
      <c r="AMP117" s="82"/>
      <c r="AMQ117" s="82"/>
      <c r="AMR117" s="82"/>
      <c r="AMS117" s="82"/>
      <c r="AMT117" s="82"/>
      <c r="AMU117" s="82"/>
      <c r="AMV117" s="82"/>
      <c r="AMW117" s="82"/>
      <c r="AMX117" s="82"/>
      <c r="AMY117" s="82"/>
      <c r="AMZ117" s="82"/>
      <c r="ANA117" s="82"/>
      <c r="ANB117" s="82"/>
      <c r="ANC117" s="82"/>
      <c r="AND117" s="82"/>
      <c r="ANE117" s="82"/>
      <c r="ANF117" s="82"/>
      <c r="ANG117" s="82"/>
      <c r="ANH117" s="82"/>
      <c r="ANI117" s="82"/>
      <c r="ANJ117" s="82"/>
      <c r="ANK117" s="82"/>
      <c r="ANL117" s="82"/>
      <c r="ANM117" s="82"/>
      <c r="ANN117" s="82"/>
      <c r="ANO117" s="82"/>
      <c r="ANP117" s="82"/>
      <c r="ANQ117" s="82"/>
      <c r="ANR117" s="82"/>
      <c r="ANS117" s="82"/>
      <c r="ANT117" s="82"/>
      <c r="ANU117" s="82"/>
      <c r="ANV117" s="82"/>
      <c r="ANW117" s="82"/>
      <c r="ANX117" s="82"/>
      <c r="ANY117" s="82"/>
      <c r="ANZ117" s="82"/>
      <c r="AOA117" s="82"/>
      <c r="AOB117" s="82"/>
      <c r="AOC117" s="82"/>
      <c r="AOD117" s="82"/>
      <c r="AOE117" s="82"/>
      <c r="AOF117" s="82"/>
      <c r="AOG117" s="82"/>
      <c r="AOH117" s="82"/>
      <c r="AOI117" s="82"/>
      <c r="AOJ117" s="82"/>
      <c r="AOK117" s="82"/>
      <c r="AOL117" s="82"/>
      <c r="AOM117" s="82"/>
      <c r="AON117" s="82"/>
      <c r="AOO117" s="82"/>
      <c r="AOP117" s="82"/>
      <c r="AOQ117" s="82"/>
      <c r="AOR117" s="82"/>
      <c r="AOS117" s="82"/>
      <c r="AOT117" s="82"/>
      <c r="AOU117" s="82"/>
      <c r="AOV117" s="82"/>
      <c r="AOW117" s="82"/>
      <c r="AOX117" s="82"/>
      <c r="AOY117" s="82"/>
      <c r="AOZ117" s="82"/>
      <c r="APA117" s="82"/>
      <c r="APB117" s="82"/>
      <c r="APC117" s="82"/>
      <c r="APD117" s="82"/>
      <c r="APE117" s="82"/>
      <c r="APF117" s="82"/>
      <c r="APG117" s="82"/>
      <c r="APH117" s="82"/>
      <c r="API117" s="82"/>
      <c r="APJ117" s="82"/>
      <c r="APK117" s="82"/>
      <c r="APL117" s="82"/>
      <c r="APM117" s="82"/>
      <c r="APN117" s="82"/>
      <c r="APO117" s="82"/>
      <c r="APP117" s="82"/>
      <c r="APQ117" s="82"/>
      <c r="APR117" s="82"/>
      <c r="APS117" s="82"/>
      <c r="APT117" s="82"/>
      <c r="APU117" s="82"/>
      <c r="APV117" s="82"/>
      <c r="APW117" s="82"/>
      <c r="APX117" s="82"/>
      <c r="APY117" s="82"/>
      <c r="APZ117" s="82"/>
      <c r="AQA117" s="82"/>
      <c r="AQB117" s="82"/>
      <c r="AQC117" s="82"/>
      <c r="AQD117" s="82"/>
      <c r="AQE117" s="82"/>
      <c r="AQF117" s="82"/>
      <c r="AQG117" s="82"/>
      <c r="AQH117" s="82"/>
      <c r="AQI117" s="82"/>
      <c r="AQJ117" s="82"/>
      <c r="AQK117" s="82"/>
      <c r="AQL117" s="82"/>
      <c r="AQM117" s="82"/>
      <c r="AQN117" s="82"/>
      <c r="AQO117" s="82"/>
      <c r="AQP117" s="82"/>
      <c r="AQQ117" s="82"/>
      <c r="AQR117" s="82"/>
      <c r="AQS117" s="82"/>
      <c r="AQT117" s="82"/>
      <c r="AQU117" s="82"/>
      <c r="AQV117" s="82"/>
      <c r="AQW117" s="82"/>
      <c r="AQX117" s="82"/>
      <c r="AQY117" s="82"/>
      <c r="AQZ117" s="82"/>
      <c r="ARA117" s="82"/>
      <c r="ARB117" s="82"/>
      <c r="ARC117" s="82"/>
      <c r="ARD117" s="82"/>
      <c r="ARE117" s="82"/>
      <c r="ARF117" s="82"/>
      <c r="ARG117" s="82"/>
      <c r="ARH117" s="82"/>
      <c r="ARI117" s="82"/>
      <c r="ARJ117" s="82"/>
      <c r="ARK117" s="82"/>
      <c r="ARL117" s="82"/>
      <c r="ARM117" s="82"/>
      <c r="ARN117" s="82"/>
      <c r="ARO117" s="82"/>
      <c r="ARP117" s="82"/>
      <c r="ARQ117" s="82"/>
      <c r="ARR117" s="82"/>
      <c r="ARS117" s="82"/>
      <c r="ART117" s="82"/>
      <c r="ARU117" s="82"/>
      <c r="ARV117" s="82"/>
      <c r="ARW117" s="82"/>
      <c r="ARX117" s="82"/>
      <c r="ARY117" s="82"/>
      <c r="ARZ117" s="82"/>
      <c r="ASA117" s="82"/>
      <c r="ASB117" s="82"/>
      <c r="ASC117" s="82"/>
      <c r="ASD117" s="82"/>
      <c r="ASE117" s="82"/>
      <c r="ASF117" s="82"/>
      <c r="ASG117" s="82"/>
      <c r="ASH117" s="82"/>
      <c r="ASI117" s="82"/>
      <c r="ASJ117" s="82"/>
      <c r="ASK117" s="82"/>
      <c r="ASL117" s="82"/>
      <c r="ASM117" s="82"/>
      <c r="ASN117" s="82"/>
      <c r="ASO117" s="82"/>
      <c r="ASP117" s="82"/>
      <c r="ASQ117" s="82"/>
      <c r="ASR117" s="82"/>
      <c r="ASS117" s="82"/>
      <c r="AST117" s="82"/>
      <c r="ASU117" s="82"/>
      <c r="ASV117" s="82"/>
      <c r="ASW117" s="82"/>
      <c r="ASX117" s="82"/>
      <c r="ASY117" s="82"/>
      <c r="ASZ117" s="82"/>
      <c r="ATA117" s="82"/>
      <c r="ATB117" s="82"/>
      <c r="ATC117" s="82"/>
      <c r="ATD117" s="82"/>
      <c r="ATE117" s="82"/>
      <c r="ATF117" s="82"/>
      <c r="ATG117" s="82"/>
      <c r="ATH117" s="82"/>
      <c r="ATI117" s="82"/>
      <c r="ATJ117" s="82"/>
      <c r="ATK117" s="82"/>
      <c r="ATL117" s="82"/>
      <c r="ATM117" s="82"/>
      <c r="ATN117" s="82"/>
      <c r="ATO117" s="82"/>
      <c r="ATP117" s="82"/>
      <c r="ATQ117" s="82"/>
      <c r="ATR117" s="82"/>
      <c r="ATS117" s="82"/>
      <c r="ATT117" s="82"/>
      <c r="ATU117" s="82"/>
      <c r="ATV117" s="82"/>
      <c r="ATW117" s="82"/>
      <c r="ATX117" s="82"/>
      <c r="ATY117" s="82"/>
      <c r="ATZ117" s="82"/>
      <c r="AUA117" s="82"/>
      <c r="AUB117" s="82"/>
      <c r="AUC117" s="82"/>
      <c r="AUD117" s="82"/>
      <c r="AUE117" s="82"/>
      <c r="AUF117" s="82"/>
      <c r="AUG117" s="82"/>
      <c r="AUH117" s="82"/>
      <c r="AUI117" s="82"/>
      <c r="AUJ117" s="82"/>
      <c r="AUK117" s="82"/>
      <c r="AUL117" s="82"/>
      <c r="AUM117" s="82"/>
      <c r="AUN117" s="82"/>
      <c r="AUO117" s="82"/>
      <c r="AUP117" s="82"/>
      <c r="AUQ117" s="82"/>
      <c r="AUR117" s="82"/>
      <c r="AUS117" s="82"/>
      <c r="AUT117" s="82"/>
      <c r="AUU117" s="82"/>
      <c r="AUV117" s="82"/>
      <c r="AUW117" s="82"/>
      <c r="AUX117" s="82"/>
      <c r="AUY117" s="82"/>
      <c r="AUZ117" s="82"/>
      <c r="AVA117" s="82"/>
      <c r="AVB117" s="82"/>
      <c r="AVC117" s="82"/>
      <c r="AVD117" s="82"/>
      <c r="AVE117" s="82"/>
      <c r="AVF117" s="82"/>
      <c r="AVG117" s="82"/>
      <c r="AVH117" s="82"/>
      <c r="AVI117" s="82"/>
      <c r="AVJ117" s="82"/>
      <c r="AVK117" s="82"/>
      <c r="AVL117" s="82"/>
      <c r="AVM117" s="82"/>
      <c r="AVN117" s="82"/>
      <c r="AVO117" s="82"/>
      <c r="AVP117" s="82"/>
      <c r="AVQ117" s="82"/>
      <c r="AVR117" s="82"/>
      <c r="AVS117" s="82"/>
      <c r="AVT117" s="82"/>
      <c r="AVU117" s="82"/>
      <c r="AVV117" s="82"/>
      <c r="AVW117" s="82"/>
      <c r="AVX117" s="82"/>
      <c r="AVY117" s="82"/>
      <c r="AVZ117" s="82"/>
      <c r="AWA117" s="82"/>
      <c r="AWB117" s="82"/>
      <c r="AWC117" s="82"/>
      <c r="AWD117" s="82"/>
      <c r="AWE117" s="82"/>
      <c r="AWF117" s="82"/>
      <c r="AWG117" s="82"/>
      <c r="AWH117" s="82"/>
      <c r="AWI117" s="82"/>
      <c r="AWJ117" s="82"/>
      <c r="AWK117" s="82"/>
      <c r="AWL117" s="82"/>
      <c r="AWM117" s="82"/>
      <c r="AWN117" s="82"/>
      <c r="AWO117" s="82"/>
      <c r="AWP117" s="82"/>
      <c r="AWQ117" s="82"/>
      <c r="AWR117" s="82"/>
      <c r="AWS117" s="82"/>
      <c r="AWT117" s="82"/>
      <c r="AWU117" s="82"/>
      <c r="AWV117" s="82"/>
      <c r="AWW117" s="82"/>
      <c r="AWX117" s="82"/>
      <c r="AWY117" s="82"/>
      <c r="AWZ117" s="82"/>
      <c r="AXA117" s="82"/>
      <c r="AXB117" s="82"/>
      <c r="AXC117" s="82"/>
      <c r="AXD117" s="82"/>
      <c r="AXE117" s="82"/>
      <c r="AXF117" s="82"/>
      <c r="AXG117" s="82"/>
      <c r="AXH117" s="82"/>
      <c r="AXI117" s="82"/>
      <c r="AXJ117" s="82"/>
      <c r="AXK117" s="82"/>
      <c r="AXL117" s="82"/>
      <c r="AXM117" s="82"/>
      <c r="AXN117" s="82"/>
      <c r="AXO117" s="82"/>
      <c r="AXP117" s="82"/>
      <c r="AXQ117" s="82"/>
      <c r="AXR117" s="82"/>
      <c r="AXS117" s="82"/>
      <c r="AXT117" s="82"/>
      <c r="AXU117" s="82"/>
      <c r="AXV117" s="82"/>
      <c r="AXW117" s="82"/>
      <c r="AXX117" s="82"/>
      <c r="AXY117" s="82"/>
      <c r="AXZ117" s="82"/>
      <c r="AYA117" s="82"/>
      <c r="AYB117" s="82"/>
      <c r="AYC117" s="82"/>
      <c r="AYD117" s="82"/>
      <c r="AYE117" s="82"/>
      <c r="AYF117" s="82"/>
      <c r="AYG117" s="82"/>
      <c r="AYH117" s="82"/>
      <c r="AYI117" s="82"/>
      <c r="AYJ117" s="82"/>
      <c r="AYK117" s="82"/>
      <c r="AYL117" s="82"/>
      <c r="AYM117" s="82"/>
      <c r="AYN117" s="82"/>
      <c r="AYO117" s="82"/>
      <c r="AYP117" s="82"/>
      <c r="AYQ117" s="82"/>
      <c r="AYR117" s="82"/>
      <c r="AYS117" s="82"/>
      <c r="AYT117" s="82"/>
      <c r="AYU117" s="82"/>
      <c r="AYV117" s="82"/>
      <c r="AYW117" s="82"/>
      <c r="AYX117" s="82"/>
      <c r="AYY117" s="82"/>
      <c r="AYZ117" s="82"/>
      <c r="AZA117" s="82"/>
      <c r="AZB117" s="82"/>
      <c r="AZC117" s="82"/>
      <c r="AZD117" s="82"/>
      <c r="AZE117" s="82"/>
      <c r="AZF117" s="82"/>
      <c r="AZG117" s="82"/>
      <c r="AZH117" s="82"/>
      <c r="AZI117" s="82"/>
      <c r="AZJ117" s="82"/>
      <c r="AZK117" s="82"/>
      <c r="AZL117" s="82"/>
      <c r="AZM117" s="82"/>
      <c r="AZN117" s="82"/>
      <c r="AZO117" s="82"/>
      <c r="AZP117" s="82"/>
      <c r="AZQ117" s="82"/>
      <c r="AZR117" s="82"/>
      <c r="AZS117" s="82"/>
      <c r="AZT117" s="82"/>
      <c r="AZU117" s="82"/>
      <c r="AZV117" s="82"/>
      <c r="AZW117" s="82"/>
      <c r="AZX117" s="82"/>
      <c r="AZY117" s="82"/>
      <c r="AZZ117" s="82"/>
      <c r="BAA117" s="82"/>
      <c r="BAB117" s="82"/>
      <c r="BAC117" s="82"/>
      <c r="BAD117" s="82"/>
      <c r="BAE117" s="82"/>
      <c r="BAF117" s="82"/>
      <c r="BAG117" s="82"/>
      <c r="BAH117" s="82"/>
      <c r="BAI117" s="82"/>
      <c r="BAJ117" s="82"/>
      <c r="BAK117" s="82"/>
      <c r="BAL117" s="82"/>
      <c r="BAM117" s="82"/>
      <c r="BAN117" s="82"/>
      <c r="BAO117" s="82"/>
      <c r="BAP117" s="82"/>
      <c r="BAQ117" s="82"/>
      <c r="BAR117" s="82"/>
      <c r="BAS117" s="82"/>
      <c r="BAT117" s="82"/>
      <c r="BAU117" s="82"/>
      <c r="BAV117" s="82"/>
      <c r="BAW117" s="82"/>
      <c r="BAX117" s="82"/>
      <c r="BAY117" s="82"/>
      <c r="BAZ117" s="82"/>
      <c r="BBA117" s="82"/>
      <c r="BBB117" s="82"/>
      <c r="BBC117" s="82"/>
      <c r="BBD117" s="82"/>
      <c r="BBE117" s="82"/>
      <c r="BBF117" s="82"/>
      <c r="BBG117" s="82"/>
      <c r="BBH117" s="82"/>
      <c r="BBI117" s="82"/>
      <c r="BBJ117" s="82"/>
      <c r="BBK117" s="82"/>
      <c r="BBL117" s="82"/>
      <c r="BBM117" s="82"/>
      <c r="BBN117" s="82"/>
      <c r="BBO117" s="82"/>
      <c r="BBP117" s="82"/>
      <c r="BBQ117" s="82"/>
      <c r="BBR117" s="82"/>
      <c r="BBS117" s="82"/>
      <c r="BBT117" s="82"/>
      <c r="BBU117" s="82"/>
      <c r="BBV117" s="82"/>
      <c r="BBW117" s="82"/>
      <c r="BBX117" s="82"/>
      <c r="BBY117" s="82"/>
      <c r="BBZ117" s="82"/>
      <c r="BCA117" s="82"/>
      <c r="BCB117" s="82"/>
      <c r="BCC117" s="82"/>
      <c r="BCD117" s="82"/>
      <c r="BCE117" s="82"/>
      <c r="BCF117" s="82"/>
      <c r="BCG117" s="82"/>
      <c r="BCH117" s="82"/>
      <c r="BCI117" s="82"/>
      <c r="BCJ117" s="82"/>
      <c r="BCK117" s="82"/>
      <c r="BCL117" s="82"/>
      <c r="BCM117" s="82"/>
      <c r="BCN117" s="82"/>
      <c r="BCO117" s="82"/>
      <c r="BCP117" s="82"/>
      <c r="BCQ117" s="82"/>
      <c r="BCR117" s="82"/>
      <c r="BCS117" s="82"/>
      <c r="BCT117" s="82"/>
      <c r="BCU117" s="82"/>
      <c r="BCV117" s="82"/>
      <c r="BCW117" s="82"/>
      <c r="BCX117" s="82"/>
      <c r="BCY117" s="82"/>
      <c r="BCZ117" s="82"/>
      <c r="BDA117" s="82"/>
      <c r="BDB117" s="82"/>
      <c r="BDC117" s="82"/>
      <c r="BDD117" s="82"/>
      <c r="BDE117" s="82"/>
      <c r="BDF117" s="82"/>
      <c r="BDG117" s="82"/>
      <c r="BDH117" s="82"/>
      <c r="BDI117" s="82"/>
      <c r="BDJ117" s="82"/>
      <c r="BDK117" s="82"/>
      <c r="BDL117" s="82"/>
      <c r="BDM117" s="82"/>
      <c r="BDN117" s="82"/>
      <c r="BDO117" s="82"/>
      <c r="BDP117" s="82"/>
      <c r="BDQ117" s="82"/>
      <c r="BDR117" s="82"/>
      <c r="BDS117" s="82"/>
      <c r="BDT117" s="82"/>
      <c r="BDU117" s="82"/>
      <c r="BDV117" s="82"/>
      <c r="BDW117" s="82"/>
      <c r="BDX117" s="82"/>
      <c r="BDY117" s="82"/>
      <c r="BDZ117" s="82"/>
      <c r="BEA117" s="82"/>
      <c r="BEB117" s="82"/>
      <c r="BEC117" s="82"/>
      <c r="BED117" s="82"/>
      <c r="BEE117" s="82"/>
      <c r="BEF117" s="82"/>
      <c r="BEG117" s="82"/>
      <c r="BEH117" s="82"/>
      <c r="BEI117" s="82"/>
      <c r="BEJ117" s="82"/>
      <c r="BEK117" s="82"/>
      <c r="BEL117" s="82"/>
      <c r="BEM117" s="82"/>
      <c r="BEN117" s="82"/>
      <c r="BEO117" s="82"/>
      <c r="BEP117" s="82"/>
      <c r="BEQ117" s="82"/>
      <c r="BER117" s="82"/>
      <c r="BES117" s="82"/>
      <c r="BET117" s="82"/>
      <c r="BEU117" s="82"/>
      <c r="BEV117" s="82"/>
      <c r="BEW117" s="82"/>
      <c r="BEX117" s="82"/>
      <c r="BEY117" s="82"/>
      <c r="BEZ117" s="82"/>
      <c r="BFA117" s="82"/>
      <c r="BFB117" s="82"/>
      <c r="BFC117" s="82"/>
      <c r="BFD117" s="82"/>
      <c r="BFE117" s="82"/>
      <c r="BFF117" s="82"/>
      <c r="BFG117" s="82"/>
      <c r="BFH117" s="82"/>
      <c r="BFI117" s="82"/>
      <c r="BFJ117" s="82"/>
      <c r="BFK117" s="82"/>
      <c r="BFL117" s="82"/>
      <c r="BFM117" s="82"/>
      <c r="BFN117" s="82"/>
      <c r="BFO117" s="82"/>
      <c r="BFP117" s="82"/>
      <c r="BFQ117" s="82"/>
      <c r="BFR117" s="82"/>
      <c r="BFS117" s="82"/>
      <c r="BFT117" s="82"/>
      <c r="BFU117" s="82"/>
      <c r="BFV117" s="82"/>
      <c r="BFW117" s="82"/>
      <c r="BFX117" s="82"/>
      <c r="BFY117" s="82"/>
      <c r="BFZ117" s="82"/>
      <c r="BGA117" s="82"/>
      <c r="BGB117" s="82"/>
      <c r="BGC117" s="82"/>
      <c r="BGD117" s="82"/>
      <c r="BGE117" s="82"/>
      <c r="BGF117" s="82"/>
      <c r="BGG117" s="82"/>
      <c r="BGH117" s="82"/>
      <c r="BGI117" s="82"/>
      <c r="BGJ117" s="82"/>
      <c r="BGK117" s="82"/>
      <c r="BGL117" s="82"/>
      <c r="BGM117" s="82"/>
      <c r="BGN117" s="82"/>
      <c r="BGO117" s="82"/>
      <c r="BGP117" s="82"/>
      <c r="BGQ117" s="82"/>
      <c r="BGR117" s="82"/>
      <c r="BGS117" s="82"/>
      <c r="BGT117" s="82"/>
      <c r="BGU117" s="82"/>
      <c r="BGV117" s="82"/>
      <c r="BGW117" s="82"/>
      <c r="BGX117" s="82"/>
      <c r="BGY117" s="82"/>
      <c r="BGZ117" s="82"/>
      <c r="BHA117" s="82"/>
      <c r="BHB117" s="82"/>
      <c r="BHC117" s="82"/>
      <c r="BHD117" s="82"/>
      <c r="BHE117" s="82"/>
      <c r="BHF117" s="82"/>
      <c r="BHG117" s="82"/>
      <c r="BHH117" s="82"/>
      <c r="BHI117" s="82"/>
      <c r="BHJ117" s="82"/>
      <c r="BHK117" s="82"/>
      <c r="BHL117" s="82"/>
      <c r="BHM117" s="82"/>
      <c r="BHN117" s="82"/>
      <c r="BHO117" s="82"/>
      <c r="BHP117" s="82"/>
      <c r="BHQ117" s="82"/>
      <c r="BHR117" s="82"/>
      <c r="BHS117" s="82"/>
      <c r="BHT117" s="82"/>
      <c r="BHU117" s="82"/>
      <c r="BHV117" s="82"/>
      <c r="BHW117" s="82"/>
      <c r="BHX117" s="82"/>
      <c r="BHY117" s="82"/>
      <c r="BHZ117" s="82"/>
      <c r="BIA117" s="82"/>
      <c r="BIB117" s="82"/>
      <c r="BIC117" s="82"/>
      <c r="BID117" s="82"/>
      <c r="BIE117" s="82"/>
      <c r="BIF117" s="82"/>
      <c r="BIG117" s="82"/>
      <c r="BIH117" s="82"/>
      <c r="BII117" s="82"/>
      <c r="BIJ117" s="82"/>
      <c r="BIK117" s="82"/>
      <c r="BIL117" s="82"/>
      <c r="BIM117" s="82"/>
      <c r="BIN117" s="82"/>
      <c r="BIO117" s="82"/>
      <c r="BIP117" s="82"/>
      <c r="BIQ117" s="82"/>
      <c r="BIR117" s="82"/>
      <c r="BIS117" s="82"/>
      <c r="BIT117" s="82"/>
      <c r="BIU117" s="82"/>
      <c r="BIV117" s="82"/>
      <c r="BIW117" s="82"/>
      <c r="BIX117" s="82"/>
      <c r="BIY117" s="82"/>
      <c r="BIZ117" s="82"/>
      <c r="BJA117" s="82"/>
      <c r="BJB117" s="82"/>
      <c r="BJC117" s="82"/>
      <c r="BJD117" s="82"/>
      <c r="BJE117" s="82"/>
      <c r="BJF117" s="82"/>
      <c r="BJG117" s="82"/>
      <c r="BJH117" s="82"/>
      <c r="BJI117" s="82"/>
      <c r="BJJ117" s="82"/>
      <c r="BJK117" s="82"/>
      <c r="BJL117" s="82"/>
      <c r="BJM117" s="82"/>
      <c r="BJN117" s="82"/>
      <c r="BJO117" s="82"/>
      <c r="BJP117" s="82"/>
      <c r="BJQ117" s="82"/>
      <c r="BJR117" s="82"/>
      <c r="BJS117" s="82"/>
      <c r="BJT117" s="82"/>
      <c r="BJU117" s="82"/>
      <c r="BJV117" s="82"/>
      <c r="BJW117" s="82"/>
      <c r="BJX117" s="82"/>
      <c r="BJY117" s="82"/>
      <c r="BJZ117" s="82"/>
      <c r="BKA117" s="82"/>
      <c r="BKB117" s="82"/>
      <c r="BKC117" s="82"/>
      <c r="BKD117" s="82"/>
      <c r="BKE117" s="82"/>
      <c r="BKF117" s="82"/>
      <c r="BKG117" s="82"/>
      <c r="BKH117" s="82"/>
      <c r="BKI117" s="82"/>
      <c r="BKJ117" s="82"/>
      <c r="BKK117" s="82"/>
      <c r="BKL117" s="82"/>
      <c r="BKM117" s="82"/>
      <c r="BKN117" s="82"/>
      <c r="BKO117" s="82"/>
      <c r="BKP117" s="82"/>
      <c r="BKQ117" s="82"/>
      <c r="BKR117" s="82"/>
      <c r="BKS117" s="82"/>
      <c r="BKT117" s="82"/>
      <c r="BKU117" s="82"/>
      <c r="BKV117" s="82"/>
      <c r="BKW117" s="82"/>
      <c r="BKX117" s="82"/>
      <c r="BKY117" s="82"/>
      <c r="BKZ117" s="82"/>
      <c r="BLA117" s="82"/>
      <c r="BLB117" s="82"/>
      <c r="BLC117" s="82"/>
      <c r="BLD117" s="82"/>
      <c r="BLE117" s="82"/>
      <c r="BLF117" s="82"/>
      <c r="BLG117" s="82"/>
      <c r="BLH117" s="82"/>
      <c r="BLI117" s="82"/>
      <c r="BLJ117" s="82"/>
      <c r="BLK117" s="82"/>
      <c r="BLL117" s="82"/>
      <c r="BLM117" s="82"/>
      <c r="BLN117" s="82"/>
      <c r="BLO117" s="82"/>
      <c r="BLP117" s="82"/>
      <c r="BLQ117" s="82"/>
      <c r="BLR117" s="82"/>
      <c r="BLS117" s="82"/>
      <c r="BLT117" s="82"/>
      <c r="BLU117" s="82"/>
      <c r="BLV117" s="82"/>
      <c r="BLW117" s="82"/>
      <c r="BLX117" s="82"/>
      <c r="BLY117" s="82"/>
      <c r="BLZ117" s="82"/>
      <c r="BMA117" s="82"/>
      <c r="BMB117" s="82"/>
      <c r="BMC117" s="82"/>
      <c r="BMD117" s="82"/>
      <c r="BME117" s="82"/>
      <c r="BMF117" s="82"/>
      <c r="BMG117" s="82"/>
      <c r="BMH117" s="82"/>
      <c r="BMI117" s="82"/>
      <c r="BMJ117" s="82"/>
      <c r="BMK117" s="82"/>
      <c r="BML117" s="82"/>
      <c r="BMM117" s="82"/>
      <c r="BMN117" s="82"/>
      <c r="BMO117" s="82"/>
      <c r="BMP117" s="82"/>
      <c r="BMQ117" s="82"/>
      <c r="BMR117" s="82"/>
      <c r="BMS117" s="82"/>
      <c r="BMT117" s="82"/>
      <c r="BMU117" s="82"/>
      <c r="BMV117" s="82"/>
      <c r="BMW117" s="82"/>
      <c r="BMX117" s="82"/>
      <c r="BMY117" s="82"/>
      <c r="BMZ117" s="82"/>
      <c r="BNA117" s="82"/>
      <c r="BNB117" s="82"/>
      <c r="BNC117" s="82"/>
      <c r="BND117" s="82"/>
      <c r="BNE117" s="82"/>
      <c r="BNF117" s="82"/>
      <c r="BNG117" s="82"/>
      <c r="BNH117" s="82"/>
      <c r="BNI117" s="82"/>
      <c r="BNJ117" s="82"/>
      <c r="BNK117" s="82"/>
      <c r="BNL117" s="82"/>
      <c r="BNM117" s="82"/>
      <c r="BNN117" s="82"/>
      <c r="BNO117" s="82"/>
      <c r="BNP117" s="82"/>
      <c r="BNQ117" s="82"/>
      <c r="BNR117" s="82"/>
      <c r="BNS117" s="82"/>
      <c r="BNT117" s="82"/>
      <c r="BNU117" s="82"/>
      <c r="BNV117" s="82"/>
      <c r="BNW117" s="82"/>
      <c r="BNX117" s="82"/>
      <c r="BNY117" s="82"/>
      <c r="BNZ117" s="82"/>
      <c r="BOA117" s="82"/>
      <c r="BOB117" s="82"/>
      <c r="BOC117" s="82"/>
      <c r="BOD117" s="82"/>
      <c r="BOE117" s="82"/>
      <c r="BOF117" s="82"/>
      <c r="BOG117" s="82"/>
      <c r="BOH117" s="82"/>
      <c r="BOI117" s="82"/>
      <c r="BOJ117" s="82"/>
      <c r="BOK117" s="82"/>
      <c r="BOL117" s="82"/>
      <c r="BOM117" s="82"/>
      <c r="BON117" s="82"/>
      <c r="BOO117" s="82"/>
      <c r="BOP117" s="82"/>
      <c r="BOQ117" s="82"/>
      <c r="BOR117" s="82"/>
      <c r="BOS117" s="82"/>
      <c r="BOT117" s="82"/>
      <c r="BOU117" s="82"/>
      <c r="BOV117" s="82"/>
      <c r="BOW117" s="82"/>
      <c r="BOX117" s="82"/>
      <c r="BOY117" s="82"/>
      <c r="BOZ117" s="82"/>
      <c r="BPA117" s="82"/>
      <c r="BPB117" s="82"/>
      <c r="BPC117" s="82"/>
      <c r="BPD117" s="82"/>
      <c r="BPE117" s="82"/>
      <c r="BPF117" s="82"/>
      <c r="BPG117" s="82"/>
      <c r="BPH117" s="82"/>
      <c r="BPI117" s="82"/>
      <c r="BPJ117" s="82"/>
      <c r="BPK117" s="82"/>
      <c r="BPL117" s="82"/>
      <c r="BPM117" s="82"/>
      <c r="BPN117" s="82"/>
      <c r="BPO117" s="82"/>
      <c r="BPP117" s="82"/>
      <c r="BPQ117" s="82"/>
      <c r="BPR117" s="82"/>
      <c r="BPS117" s="82"/>
      <c r="BPT117" s="82"/>
      <c r="BPU117" s="82"/>
      <c r="BPV117" s="82"/>
      <c r="BPW117" s="82"/>
      <c r="BPX117" s="82"/>
      <c r="BPY117" s="82"/>
      <c r="BPZ117" s="82"/>
      <c r="BQA117" s="82"/>
      <c r="BQB117" s="82"/>
      <c r="BQC117" s="82"/>
      <c r="BQD117" s="82"/>
      <c r="BQE117" s="82"/>
      <c r="BQF117" s="82"/>
      <c r="BQG117" s="82"/>
      <c r="BQH117" s="82"/>
      <c r="BQI117" s="82"/>
      <c r="BQJ117" s="82"/>
      <c r="BQK117" s="82"/>
      <c r="BQL117" s="82"/>
      <c r="BQM117" s="82"/>
      <c r="BQN117" s="82"/>
      <c r="BQO117" s="82"/>
      <c r="BQP117" s="82"/>
      <c r="BQQ117" s="82"/>
      <c r="BQR117" s="82"/>
      <c r="BQS117" s="82"/>
      <c r="BQT117" s="82"/>
      <c r="BQU117" s="82"/>
      <c r="BQV117" s="82"/>
      <c r="BQW117" s="82"/>
      <c r="BQX117" s="82"/>
      <c r="BQY117" s="82"/>
      <c r="BQZ117" s="82"/>
      <c r="BRA117" s="82"/>
      <c r="BRB117" s="82"/>
      <c r="BRC117" s="82"/>
      <c r="BRD117" s="82"/>
      <c r="BRE117" s="82"/>
      <c r="BRF117" s="82"/>
      <c r="BRG117" s="82"/>
      <c r="BRH117" s="82"/>
      <c r="BRI117" s="82"/>
      <c r="BRJ117" s="82"/>
      <c r="BRK117" s="82"/>
      <c r="BRL117" s="82"/>
      <c r="BRM117" s="82"/>
      <c r="BRN117" s="82"/>
      <c r="BRO117" s="82"/>
      <c r="BRP117" s="82"/>
      <c r="BRQ117" s="82"/>
      <c r="BRR117" s="82"/>
      <c r="BRS117" s="82"/>
      <c r="BRT117" s="82"/>
      <c r="BRU117" s="82"/>
      <c r="BRV117" s="82"/>
      <c r="BRW117" s="82"/>
      <c r="BRX117" s="82"/>
      <c r="BRY117" s="82"/>
      <c r="BRZ117" s="82"/>
      <c r="BSA117" s="82"/>
      <c r="BSB117" s="82"/>
      <c r="BSC117" s="82"/>
      <c r="BSD117" s="82"/>
      <c r="BSE117" s="82"/>
      <c r="BSF117" s="82"/>
      <c r="BSG117" s="82"/>
      <c r="BSH117" s="82"/>
      <c r="BSI117" s="82"/>
      <c r="BSJ117" s="82"/>
      <c r="BSK117" s="82"/>
      <c r="BSL117" s="82"/>
      <c r="BSM117" s="82"/>
      <c r="BSN117" s="82"/>
      <c r="BSO117" s="82"/>
      <c r="BSP117" s="82"/>
      <c r="BSQ117" s="82"/>
      <c r="BSR117" s="82"/>
      <c r="BSS117" s="82"/>
      <c r="BST117" s="82"/>
      <c r="BSU117" s="82"/>
      <c r="BSV117" s="82"/>
      <c r="BSW117" s="82"/>
      <c r="BSX117" s="82"/>
      <c r="BSY117" s="82"/>
      <c r="BSZ117" s="82"/>
      <c r="BTA117" s="82"/>
      <c r="BTB117" s="82"/>
      <c r="BTC117" s="82"/>
      <c r="BTD117" s="82"/>
      <c r="BTE117" s="82"/>
      <c r="BTF117" s="82"/>
      <c r="BTG117" s="82"/>
      <c r="BTH117" s="82"/>
      <c r="BTI117" s="82"/>
      <c r="BTJ117" s="82"/>
      <c r="BTK117" s="82"/>
      <c r="BTL117" s="82"/>
      <c r="BTM117" s="82"/>
      <c r="BTN117" s="82"/>
      <c r="BTO117" s="82"/>
      <c r="BTP117" s="82"/>
      <c r="BTQ117" s="82"/>
      <c r="BTR117" s="82"/>
      <c r="BTS117" s="82"/>
      <c r="BTT117" s="82"/>
      <c r="BTU117" s="82"/>
      <c r="BTV117" s="82"/>
      <c r="BTW117" s="82"/>
      <c r="BTX117" s="82"/>
      <c r="BTY117" s="82"/>
      <c r="BTZ117" s="82"/>
      <c r="BUA117" s="82"/>
      <c r="BUB117" s="82"/>
      <c r="BUC117" s="82"/>
      <c r="BUD117" s="82"/>
      <c r="BUE117" s="82"/>
      <c r="BUF117" s="82"/>
      <c r="BUG117" s="82"/>
      <c r="BUH117" s="82"/>
      <c r="BUI117" s="82"/>
      <c r="BUJ117" s="82"/>
      <c r="BUK117" s="82"/>
      <c r="BUL117" s="82"/>
      <c r="BUM117" s="82"/>
      <c r="BUN117" s="82"/>
      <c r="BUO117" s="82"/>
      <c r="BUP117" s="82"/>
      <c r="BUQ117" s="82"/>
      <c r="BUR117" s="82"/>
      <c r="BUS117" s="82"/>
      <c r="BUT117" s="82"/>
      <c r="BUU117" s="82"/>
      <c r="BUV117" s="82"/>
      <c r="BUW117" s="82"/>
      <c r="BUX117" s="82"/>
      <c r="BUY117" s="82"/>
      <c r="BUZ117" s="82"/>
      <c r="BVA117" s="82"/>
      <c r="BVB117" s="82"/>
      <c r="BVC117" s="82"/>
      <c r="BVD117" s="82"/>
      <c r="BVE117" s="82"/>
      <c r="BVF117" s="82"/>
      <c r="BVG117" s="82"/>
      <c r="BVH117" s="82"/>
      <c r="BVI117" s="82"/>
      <c r="BVJ117" s="82"/>
      <c r="BVK117" s="82"/>
      <c r="BVL117" s="82"/>
      <c r="BVM117" s="82"/>
      <c r="BVN117" s="82"/>
      <c r="BVO117" s="82"/>
      <c r="BVP117" s="82"/>
      <c r="BVQ117" s="82"/>
      <c r="BVR117" s="82"/>
      <c r="BVS117" s="82"/>
      <c r="BVT117" s="82"/>
      <c r="BVU117" s="82"/>
      <c r="BVV117" s="82"/>
      <c r="BVW117" s="82"/>
      <c r="BVX117" s="82"/>
      <c r="BVY117" s="82"/>
      <c r="BVZ117" s="82"/>
      <c r="BWA117" s="82"/>
      <c r="BWB117" s="82"/>
      <c r="BWC117" s="82"/>
      <c r="BWD117" s="82"/>
      <c r="BWE117" s="82"/>
      <c r="BWF117" s="82"/>
      <c r="BWG117" s="82"/>
      <c r="BWH117" s="82"/>
      <c r="BWI117" s="82"/>
      <c r="BWJ117" s="82"/>
      <c r="BWK117" s="82"/>
      <c r="BWL117" s="82"/>
      <c r="BWM117" s="82"/>
      <c r="BWN117" s="82"/>
      <c r="BWO117" s="82"/>
      <c r="BWP117" s="82"/>
      <c r="BWQ117" s="82"/>
      <c r="BWR117" s="82"/>
      <c r="BWS117" s="82"/>
      <c r="BWT117" s="82"/>
      <c r="BWU117" s="82"/>
      <c r="BWV117" s="82"/>
      <c r="BWW117" s="82"/>
      <c r="BWX117" s="82"/>
      <c r="BWY117" s="82"/>
      <c r="BWZ117" s="82"/>
      <c r="BXA117" s="82"/>
      <c r="BXB117" s="82"/>
      <c r="BXC117" s="82"/>
      <c r="BXD117" s="82"/>
      <c r="BXE117" s="82"/>
      <c r="BXF117" s="82"/>
      <c r="BXG117" s="82"/>
      <c r="BXH117" s="82"/>
      <c r="BXI117" s="82"/>
      <c r="BXJ117" s="82"/>
      <c r="BXK117" s="82"/>
      <c r="BXL117" s="82"/>
      <c r="BXM117" s="82"/>
      <c r="BXN117" s="82"/>
      <c r="BXO117" s="82"/>
      <c r="BXP117" s="82"/>
      <c r="BXQ117" s="82"/>
      <c r="BXR117" s="82"/>
      <c r="BXS117" s="82"/>
      <c r="BXT117" s="82"/>
      <c r="BXU117" s="82"/>
      <c r="BXV117" s="82"/>
      <c r="BXW117" s="82"/>
      <c r="BXX117" s="82"/>
      <c r="BXY117" s="82"/>
      <c r="BXZ117" s="82"/>
      <c r="BYA117" s="82"/>
      <c r="BYB117" s="82"/>
      <c r="BYC117" s="82"/>
      <c r="BYD117" s="82"/>
      <c r="BYE117" s="82"/>
      <c r="BYF117" s="82"/>
      <c r="BYG117" s="82"/>
      <c r="BYH117" s="82"/>
      <c r="BYI117" s="82"/>
      <c r="BYJ117" s="82"/>
      <c r="BYK117" s="82"/>
      <c r="BYL117" s="82"/>
      <c r="BYM117" s="82"/>
      <c r="BYN117" s="82"/>
      <c r="BYO117" s="82"/>
      <c r="BYP117" s="82"/>
      <c r="BYQ117" s="82"/>
      <c r="BYR117" s="82"/>
      <c r="BYS117" s="82"/>
      <c r="BYT117" s="82"/>
      <c r="BYU117" s="82"/>
      <c r="BYV117" s="82"/>
      <c r="BYW117" s="82"/>
      <c r="BYX117" s="82"/>
      <c r="BYY117" s="82"/>
      <c r="BYZ117" s="82"/>
      <c r="BZA117" s="82"/>
      <c r="BZB117" s="82"/>
      <c r="BZC117" s="82"/>
      <c r="BZD117" s="82"/>
      <c r="BZE117" s="82"/>
      <c r="BZF117" s="82"/>
      <c r="BZG117" s="82"/>
      <c r="BZH117" s="82"/>
      <c r="BZI117" s="82"/>
      <c r="BZJ117" s="82"/>
      <c r="BZK117" s="82"/>
      <c r="BZL117" s="82"/>
      <c r="BZM117" s="82"/>
      <c r="BZN117" s="82"/>
      <c r="BZO117" s="82"/>
      <c r="BZP117" s="82"/>
      <c r="BZQ117" s="82"/>
      <c r="BZR117" s="82"/>
      <c r="BZS117" s="82"/>
      <c r="BZT117" s="82"/>
      <c r="BZU117" s="82"/>
      <c r="BZV117" s="82"/>
      <c r="BZW117" s="82"/>
      <c r="BZX117" s="82"/>
      <c r="BZY117" s="82"/>
      <c r="BZZ117" s="82"/>
      <c r="CAA117" s="82"/>
      <c r="CAB117" s="82"/>
      <c r="CAC117" s="82"/>
      <c r="CAD117" s="82"/>
      <c r="CAE117" s="82"/>
      <c r="CAF117" s="82"/>
      <c r="CAG117" s="82"/>
      <c r="CAH117" s="82"/>
      <c r="CAI117" s="82"/>
      <c r="CAJ117" s="82"/>
      <c r="CAK117" s="82"/>
      <c r="CAL117" s="82"/>
      <c r="CAM117" s="82"/>
      <c r="CAN117" s="82"/>
      <c r="CAO117" s="82"/>
      <c r="CAP117" s="82"/>
      <c r="CAQ117" s="82"/>
      <c r="CAR117" s="82"/>
      <c r="CAS117" s="82"/>
      <c r="CAT117" s="82"/>
      <c r="CAU117" s="82"/>
      <c r="CAV117" s="82"/>
      <c r="CAW117" s="82"/>
      <c r="CAX117" s="82"/>
      <c r="CAY117" s="82"/>
      <c r="CAZ117" s="82"/>
      <c r="CBA117" s="82"/>
      <c r="CBB117" s="82"/>
      <c r="CBC117" s="82"/>
      <c r="CBD117" s="82"/>
      <c r="CBE117" s="82"/>
      <c r="CBF117" s="82"/>
      <c r="CBG117" s="82"/>
      <c r="CBH117" s="82"/>
      <c r="CBI117" s="82"/>
      <c r="CBJ117" s="82"/>
      <c r="CBK117" s="82"/>
      <c r="CBL117" s="82"/>
      <c r="CBM117" s="82"/>
      <c r="CBN117" s="82"/>
      <c r="CBO117" s="82"/>
      <c r="CBP117" s="82"/>
      <c r="CBQ117" s="82"/>
      <c r="CBR117" s="82"/>
      <c r="CBS117" s="82"/>
      <c r="CBT117" s="82"/>
      <c r="CBU117" s="82"/>
      <c r="CBV117" s="82"/>
      <c r="CBW117" s="82"/>
      <c r="CBX117" s="82"/>
      <c r="CBY117" s="82"/>
      <c r="CBZ117" s="82"/>
      <c r="CCA117" s="82"/>
      <c r="CCB117" s="82"/>
      <c r="CCC117" s="82"/>
      <c r="CCD117" s="82"/>
      <c r="CCE117" s="82"/>
      <c r="CCF117" s="82"/>
      <c r="CCG117" s="82"/>
      <c r="CCH117" s="82"/>
      <c r="CCI117" s="82"/>
      <c r="CCJ117" s="82"/>
      <c r="CCK117" s="82"/>
      <c r="CCL117" s="82"/>
      <c r="CCM117" s="82"/>
      <c r="CCN117" s="82"/>
      <c r="CCO117" s="82"/>
      <c r="CCP117" s="82"/>
      <c r="CCQ117" s="82"/>
      <c r="CCR117" s="82"/>
      <c r="CCS117" s="82"/>
      <c r="CCT117" s="82"/>
      <c r="CCU117" s="82"/>
      <c r="CCV117" s="82"/>
      <c r="CCW117" s="82"/>
      <c r="CCX117" s="82"/>
      <c r="CCY117" s="82"/>
      <c r="CCZ117" s="82"/>
      <c r="CDA117" s="82"/>
      <c r="CDB117" s="82"/>
      <c r="CDC117" s="82"/>
      <c r="CDD117" s="82"/>
      <c r="CDE117" s="82"/>
      <c r="CDF117" s="82"/>
      <c r="CDG117" s="82"/>
      <c r="CDH117" s="82"/>
      <c r="CDI117" s="82"/>
      <c r="CDJ117" s="82"/>
      <c r="CDK117" s="82"/>
      <c r="CDL117" s="82"/>
      <c r="CDM117" s="82"/>
      <c r="CDN117" s="82"/>
      <c r="CDO117" s="82"/>
      <c r="CDP117" s="82"/>
      <c r="CDQ117" s="82"/>
      <c r="CDR117" s="82"/>
      <c r="CDS117" s="82"/>
      <c r="CDT117" s="82"/>
      <c r="CDU117" s="82"/>
      <c r="CDV117" s="82"/>
      <c r="CDW117" s="82"/>
      <c r="CDX117" s="82"/>
      <c r="CDY117" s="82"/>
      <c r="CDZ117" s="82"/>
      <c r="CEA117" s="82"/>
      <c r="CEB117" s="82"/>
      <c r="CEC117" s="82"/>
      <c r="CED117" s="82"/>
      <c r="CEE117" s="82"/>
      <c r="CEF117" s="82"/>
      <c r="CEG117" s="82"/>
      <c r="CEH117" s="82"/>
      <c r="CEI117" s="82"/>
      <c r="CEJ117" s="82"/>
      <c r="CEK117" s="82"/>
      <c r="CEL117" s="82"/>
      <c r="CEM117" s="82"/>
      <c r="CEN117" s="82"/>
      <c r="CEO117" s="82"/>
      <c r="CEP117" s="82"/>
      <c r="CEQ117" s="82"/>
      <c r="CER117" s="82"/>
      <c r="CES117" s="82"/>
      <c r="CET117" s="82"/>
      <c r="CEU117" s="82"/>
      <c r="CEV117" s="82"/>
      <c r="CEW117" s="82"/>
      <c r="CEX117" s="82"/>
      <c r="CEY117" s="82"/>
      <c r="CEZ117" s="82"/>
      <c r="CFA117" s="82"/>
      <c r="CFB117" s="82"/>
      <c r="CFC117" s="82"/>
      <c r="CFD117" s="82"/>
      <c r="CFE117" s="82"/>
      <c r="CFF117" s="82"/>
      <c r="CFG117" s="82"/>
      <c r="CFH117" s="82"/>
      <c r="CFI117" s="82"/>
      <c r="CFJ117" s="82"/>
      <c r="CFK117" s="82"/>
      <c r="CFL117" s="82"/>
      <c r="CFM117" s="82"/>
      <c r="CFN117" s="82"/>
      <c r="CFO117" s="82"/>
      <c r="CFP117" s="82"/>
      <c r="CFQ117" s="82"/>
      <c r="CFR117" s="82"/>
      <c r="CFS117" s="82"/>
      <c r="CFT117" s="82"/>
      <c r="CFU117" s="82"/>
      <c r="CFV117" s="82"/>
      <c r="CFW117" s="82"/>
      <c r="CFX117" s="82"/>
      <c r="CFY117" s="82"/>
      <c r="CFZ117" s="82"/>
      <c r="CGA117" s="82"/>
      <c r="CGB117" s="82"/>
      <c r="CGC117" s="82"/>
      <c r="CGD117" s="82"/>
      <c r="CGE117" s="82"/>
      <c r="CGF117" s="82"/>
      <c r="CGG117" s="82"/>
      <c r="CGH117" s="82"/>
      <c r="CGI117" s="82"/>
      <c r="CGJ117" s="82"/>
      <c r="CGK117" s="82"/>
      <c r="CGL117" s="82"/>
      <c r="CGM117" s="82"/>
      <c r="CGN117" s="82"/>
      <c r="CGO117" s="82"/>
      <c r="CGP117" s="82"/>
      <c r="CGQ117" s="82"/>
      <c r="CGR117" s="82"/>
      <c r="CGS117" s="82"/>
      <c r="CGT117" s="82"/>
      <c r="CGU117" s="82"/>
      <c r="CGV117" s="82"/>
      <c r="CGW117" s="82"/>
      <c r="CGX117" s="82"/>
      <c r="CGY117" s="82"/>
      <c r="CGZ117" s="82"/>
      <c r="CHA117" s="82"/>
      <c r="CHB117" s="82"/>
      <c r="CHC117" s="82"/>
      <c r="CHD117" s="82"/>
      <c r="CHE117" s="82"/>
      <c r="CHF117" s="82"/>
      <c r="CHG117" s="82"/>
      <c r="CHH117" s="82"/>
      <c r="CHI117" s="82"/>
      <c r="CHJ117" s="82"/>
      <c r="CHK117" s="82"/>
      <c r="CHL117" s="82"/>
      <c r="CHM117" s="82"/>
      <c r="CHN117" s="82"/>
      <c r="CHO117" s="82"/>
      <c r="CHP117" s="82"/>
      <c r="CHQ117" s="82"/>
      <c r="CHR117" s="82"/>
      <c r="CHS117" s="82"/>
      <c r="CHT117" s="82"/>
      <c r="CHU117" s="82"/>
      <c r="CHV117" s="82"/>
      <c r="CHW117" s="82"/>
      <c r="CHX117" s="82"/>
      <c r="CHY117" s="82"/>
      <c r="CHZ117" s="82"/>
      <c r="CIA117" s="82"/>
      <c r="CIB117" s="82"/>
      <c r="CIC117" s="82"/>
      <c r="CID117" s="82"/>
      <c r="CIE117" s="82"/>
      <c r="CIF117" s="82"/>
      <c r="CIG117" s="82"/>
      <c r="CIH117" s="82"/>
      <c r="CII117" s="82"/>
      <c r="CIJ117" s="82"/>
      <c r="CIK117" s="82"/>
      <c r="CIL117" s="82"/>
      <c r="CIM117" s="82"/>
      <c r="CIN117" s="82"/>
      <c r="CIO117" s="82"/>
      <c r="CIP117" s="82"/>
      <c r="CIQ117" s="82"/>
      <c r="CIR117" s="82"/>
      <c r="CIS117" s="82"/>
      <c r="CIT117" s="82"/>
      <c r="CIU117" s="82"/>
      <c r="CIV117" s="82"/>
      <c r="CIW117" s="82"/>
      <c r="CIX117" s="82"/>
      <c r="CIY117" s="82"/>
      <c r="CIZ117" s="82"/>
      <c r="CJA117" s="82"/>
      <c r="CJB117" s="82"/>
      <c r="CJC117" s="82"/>
      <c r="CJD117" s="82"/>
      <c r="CJE117" s="82"/>
      <c r="CJF117" s="82"/>
      <c r="CJG117" s="82"/>
      <c r="CJH117" s="82"/>
      <c r="CJI117" s="82"/>
      <c r="CJJ117" s="82"/>
      <c r="CJK117" s="82"/>
      <c r="CJL117" s="82"/>
      <c r="CJM117" s="82"/>
      <c r="CJN117" s="82"/>
      <c r="CJO117" s="82"/>
      <c r="CJP117" s="82"/>
      <c r="CJQ117" s="82"/>
      <c r="CJR117" s="82"/>
      <c r="CJS117" s="82"/>
      <c r="CJT117" s="82"/>
      <c r="CJU117" s="82"/>
      <c r="CJV117" s="82"/>
      <c r="CJW117" s="82"/>
      <c r="CJX117" s="82"/>
      <c r="CJY117" s="82"/>
      <c r="CJZ117" s="82"/>
      <c r="CKA117" s="82"/>
      <c r="CKB117" s="82"/>
      <c r="CKC117" s="82"/>
      <c r="CKD117" s="82"/>
      <c r="CKE117" s="82"/>
      <c r="CKF117" s="82"/>
      <c r="CKG117" s="82"/>
      <c r="CKH117" s="82"/>
      <c r="CKI117" s="82"/>
      <c r="CKJ117" s="82"/>
      <c r="CKK117" s="82"/>
      <c r="CKL117" s="82"/>
      <c r="CKM117" s="82"/>
      <c r="CKN117" s="82"/>
      <c r="CKO117" s="82"/>
      <c r="CKP117" s="82"/>
      <c r="CKQ117" s="82"/>
      <c r="CKR117" s="82"/>
      <c r="CKS117" s="82"/>
      <c r="CKT117" s="82"/>
      <c r="CKU117" s="82"/>
      <c r="CKV117" s="82"/>
      <c r="CKW117" s="82"/>
      <c r="CKX117" s="82"/>
      <c r="CKY117" s="82"/>
      <c r="CKZ117" s="82"/>
      <c r="CLA117" s="82"/>
      <c r="CLB117" s="82"/>
      <c r="CLC117" s="82"/>
      <c r="CLD117" s="82"/>
      <c r="CLE117" s="82"/>
      <c r="CLF117" s="82"/>
      <c r="CLG117" s="82"/>
      <c r="CLH117" s="82"/>
      <c r="CLI117" s="82"/>
      <c r="CLJ117" s="82"/>
      <c r="CLK117" s="82"/>
      <c r="CLL117" s="82"/>
      <c r="CLM117" s="82"/>
      <c r="CLN117" s="82"/>
      <c r="CLO117" s="82"/>
      <c r="CLP117" s="82"/>
      <c r="CLQ117" s="82"/>
      <c r="CLR117" s="82"/>
      <c r="CLS117" s="82"/>
      <c r="CLT117" s="82"/>
      <c r="CLU117" s="82"/>
      <c r="CLV117" s="82"/>
      <c r="CLW117" s="82"/>
      <c r="CLX117" s="82"/>
      <c r="CLY117" s="82"/>
      <c r="CLZ117" s="82"/>
      <c r="CMA117" s="82"/>
      <c r="CMB117" s="82"/>
      <c r="CMC117" s="82"/>
      <c r="CMD117" s="82"/>
      <c r="CME117" s="82"/>
      <c r="CMF117" s="82"/>
      <c r="CMG117" s="82"/>
      <c r="CMH117" s="82"/>
      <c r="CMI117" s="82"/>
      <c r="CMJ117" s="82"/>
      <c r="CMK117" s="82"/>
      <c r="CML117" s="82"/>
      <c r="CMM117" s="82"/>
      <c r="CMN117" s="82"/>
      <c r="CMO117" s="82"/>
      <c r="CMP117" s="82"/>
      <c r="CMQ117" s="82"/>
      <c r="CMR117" s="82"/>
      <c r="CMS117" s="82"/>
      <c r="CMT117" s="82"/>
      <c r="CMU117" s="82"/>
      <c r="CMV117" s="82"/>
      <c r="CMW117" s="82"/>
      <c r="CMX117" s="82"/>
      <c r="CMY117" s="82"/>
      <c r="CMZ117" s="82"/>
      <c r="CNA117" s="82"/>
      <c r="CNB117" s="82"/>
      <c r="CNC117" s="82"/>
      <c r="CND117" s="82"/>
      <c r="CNE117" s="82"/>
      <c r="CNF117" s="82"/>
      <c r="CNG117" s="82"/>
      <c r="CNH117" s="82"/>
      <c r="CNI117" s="82"/>
      <c r="CNJ117" s="82"/>
      <c r="CNK117" s="82"/>
      <c r="CNL117" s="82"/>
      <c r="CNM117" s="82"/>
      <c r="CNN117" s="82"/>
      <c r="CNO117" s="82"/>
      <c r="CNP117" s="82"/>
      <c r="CNQ117" s="82"/>
      <c r="CNR117" s="82"/>
      <c r="CNS117" s="82"/>
      <c r="CNT117" s="82"/>
      <c r="CNU117" s="82"/>
      <c r="CNV117" s="82"/>
      <c r="CNW117" s="82"/>
      <c r="CNX117" s="82"/>
      <c r="CNY117" s="82"/>
      <c r="CNZ117" s="82"/>
      <c r="COA117" s="82"/>
      <c r="COB117" s="82"/>
      <c r="COC117" s="82"/>
      <c r="COD117" s="82"/>
      <c r="COE117" s="82"/>
      <c r="COF117" s="82"/>
      <c r="COG117" s="82"/>
      <c r="COH117" s="82"/>
      <c r="COI117" s="82"/>
      <c r="COJ117" s="82"/>
      <c r="COK117" s="82"/>
      <c r="COL117" s="82"/>
      <c r="COM117" s="82"/>
      <c r="CON117" s="82"/>
      <c r="COO117" s="82"/>
      <c r="COP117" s="82"/>
      <c r="COQ117" s="82"/>
      <c r="COR117" s="82"/>
      <c r="COS117" s="82"/>
      <c r="COT117" s="82"/>
      <c r="COU117" s="82"/>
      <c r="COV117" s="82"/>
      <c r="COW117" s="82"/>
      <c r="COX117" s="82"/>
      <c r="COY117" s="82"/>
      <c r="COZ117" s="82"/>
      <c r="CPA117" s="82"/>
      <c r="CPB117" s="82"/>
      <c r="CPC117" s="82"/>
      <c r="CPD117" s="82"/>
      <c r="CPE117" s="82"/>
      <c r="CPF117" s="82"/>
      <c r="CPG117" s="82"/>
      <c r="CPH117" s="82"/>
      <c r="CPI117" s="82"/>
      <c r="CPJ117" s="82"/>
      <c r="CPK117" s="82"/>
      <c r="CPL117" s="82"/>
      <c r="CPM117" s="82"/>
      <c r="CPN117" s="82"/>
      <c r="CPO117" s="82"/>
      <c r="CPP117" s="82"/>
      <c r="CPQ117" s="82"/>
      <c r="CPR117" s="82"/>
      <c r="CPS117" s="82"/>
      <c r="CPT117" s="82"/>
      <c r="CPU117" s="82"/>
      <c r="CPV117" s="82"/>
      <c r="CPW117" s="82"/>
      <c r="CPX117" s="82"/>
      <c r="CPY117" s="82"/>
      <c r="CPZ117" s="82"/>
      <c r="CQA117" s="82"/>
      <c r="CQB117" s="82"/>
      <c r="CQC117" s="82"/>
      <c r="CQD117" s="82"/>
      <c r="CQE117" s="82"/>
      <c r="CQF117" s="82"/>
      <c r="CQG117" s="82"/>
      <c r="CQH117" s="82"/>
      <c r="CQI117" s="82"/>
      <c r="CQJ117" s="82"/>
      <c r="CQK117" s="82"/>
      <c r="CQL117" s="82"/>
      <c r="CQM117" s="82"/>
      <c r="CQN117" s="82"/>
      <c r="CQO117" s="82"/>
      <c r="CQP117" s="82"/>
      <c r="CQQ117" s="82"/>
      <c r="CQR117" s="82"/>
      <c r="CQS117" s="82"/>
      <c r="CQT117" s="82"/>
      <c r="CQU117" s="82"/>
      <c r="CQV117" s="82"/>
      <c r="CQW117" s="82"/>
      <c r="CQX117" s="82"/>
      <c r="CQY117" s="82"/>
      <c r="CQZ117" s="82"/>
      <c r="CRA117" s="82"/>
      <c r="CRB117" s="82"/>
      <c r="CRC117" s="82"/>
      <c r="CRD117" s="82"/>
      <c r="CRE117" s="82"/>
      <c r="CRF117" s="82"/>
      <c r="CRG117" s="82"/>
      <c r="CRH117" s="82"/>
      <c r="CRI117" s="82"/>
      <c r="CRJ117" s="82"/>
      <c r="CRK117" s="82"/>
      <c r="CRL117" s="82"/>
      <c r="CRM117" s="82"/>
      <c r="CRN117" s="82"/>
      <c r="CRO117" s="82"/>
      <c r="CRP117" s="82"/>
      <c r="CRQ117" s="82"/>
      <c r="CRR117" s="82"/>
      <c r="CRS117" s="82"/>
      <c r="CRT117" s="82"/>
      <c r="CRU117" s="82"/>
      <c r="CRV117" s="82"/>
      <c r="CRW117" s="82"/>
      <c r="CRX117" s="82"/>
      <c r="CRY117" s="82"/>
      <c r="CRZ117" s="82"/>
      <c r="CSA117" s="82"/>
      <c r="CSB117" s="82"/>
      <c r="CSC117" s="82"/>
      <c r="CSD117" s="82"/>
      <c r="CSE117" s="82"/>
      <c r="CSF117" s="82"/>
      <c r="CSG117" s="82"/>
      <c r="CSH117" s="82"/>
      <c r="CSI117" s="82"/>
      <c r="CSJ117" s="82"/>
      <c r="CSK117" s="82"/>
      <c r="CSL117" s="82"/>
      <c r="CSM117" s="82"/>
      <c r="CSN117" s="82"/>
      <c r="CSO117" s="82"/>
      <c r="CSP117" s="82"/>
      <c r="CSQ117" s="82"/>
      <c r="CSR117" s="82"/>
      <c r="CSS117" s="82"/>
      <c r="CST117" s="82"/>
      <c r="CSU117" s="82"/>
      <c r="CSV117" s="82"/>
      <c r="CSW117" s="82"/>
      <c r="CSX117" s="82"/>
      <c r="CSY117" s="82"/>
      <c r="CSZ117" s="82"/>
      <c r="CTA117" s="82"/>
      <c r="CTB117" s="82"/>
      <c r="CTC117" s="82"/>
      <c r="CTD117" s="82"/>
      <c r="CTE117" s="82"/>
      <c r="CTF117" s="82"/>
      <c r="CTG117" s="82"/>
      <c r="CTH117" s="82"/>
      <c r="CTI117" s="82"/>
      <c r="CTJ117" s="82"/>
      <c r="CTK117" s="82"/>
      <c r="CTL117" s="82"/>
      <c r="CTM117" s="82"/>
      <c r="CTN117" s="82"/>
      <c r="CTO117" s="82"/>
      <c r="CTP117" s="82"/>
      <c r="CTQ117" s="82"/>
      <c r="CTR117" s="82"/>
      <c r="CTS117" s="82"/>
      <c r="CTT117" s="82"/>
      <c r="CTU117" s="82"/>
      <c r="CTV117" s="82"/>
      <c r="CTW117" s="82"/>
      <c r="CTX117" s="82"/>
      <c r="CTY117" s="82"/>
      <c r="CTZ117" s="82"/>
      <c r="CUA117" s="82"/>
      <c r="CUB117" s="82"/>
      <c r="CUC117" s="82"/>
      <c r="CUD117" s="82"/>
      <c r="CUE117" s="82"/>
      <c r="CUF117" s="82"/>
      <c r="CUG117" s="82"/>
      <c r="CUH117" s="82"/>
      <c r="CUI117" s="82"/>
      <c r="CUJ117" s="82"/>
      <c r="CUK117" s="82"/>
      <c r="CUL117" s="82"/>
      <c r="CUM117" s="82"/>
      <c r="CUN117" s="82"/>
      <c r="CUO117" s="82"/>
      <c r="CUP117" s="82"/>
      <c r="CUQ117" s="82"/>
      <c r="CUR117" s="82"/>
      <c r="CUS117" s="82"/>
      <c r="CUT117" s="82"/>
      <c r="CUU117" s="82"/>
      <c r="CUV117" s="82"/>
      <c r="CUW117" s="82"/>
      <c r="CUX117" s="82"/>
      <c r="CUY117" s="82"/>
      <c r="CUZ117" s="82"/>
      <c r="CVA117" s="82"/>
      <c r="CVB117" s="82"/>
      <c r="CVC117" s="82"/>
      <c r="CVD117" s="82"/>
      <c r="CVE117" s="82"/>
      <c r="CVF117" s="82"/>
      <c r="CVG117" s="82"/>
      <c r="CVH117" s="82"/>
      <c r="CVI117" s="82"/>
      <c r="CVJ117" s="82"/>
      <c r="CVK117" s="82"/>
      <c r="CVL117" s="82"/>
      <c r="CVM117" s="82"/>
      <c r="CVN117" s="82"/>
      <c r="CVO117" s="82"/>
      <c r="CVP117" s="82"/>
      <c r="CVQ117" s="82"/>
      <c r="CVR117" s="82"/>
      <c r="CVS117" s="82"/>
      <c r="CVT117" s="82"/>
      <c r="CVU117" s="82"/>
      <c r="CVV117" s="82"/>
      <c r="CVW117" s="82"/>
      <c r="CVX117" s="82"/>
      <c r="CVY117" s="82"/>
      <c r="CVZ117" s="82"/>
      <c r="CWA117" s="82"/>
      <c r="CWB117" s="82"/>
      <c r="CWC117" s="82"/>
      <c r="CWD117" s="82"/>
      <c r="CWE117" s="82"/>
      <c r="CWF117" s="82"/>
      <c r="CWG117" s="82"/>
      <c r="CWH117" s="82"/>
      <c r="CWI117" s="82"/>
      <c r="CWJ117" s="82"/>
      <c r="CWK117" s="82"/>
      <c r="CWL117" s="82"/>
      <c r="CWM117" s="82"/>
      <c r="CWN117" s="82"/>
      <c r="CWO117" s="82"/>
      <c r="CWP117" s="82"/>
      <c r="CWQ117" s="82"/>
      <c r="CWR117" s="82"/>
      <c r="CWS117" s="82"/>
      <c r="CWT117" s="82"/>
      <c r="CWU117" s="82"/>
      <c r="CWV117" s="82"/>
      <c r="CWW117" s="82"/>
      <c r="CWX117" s="82"/>
      <c r="CWY117" s="82"/>
      <c r="CWZ117" s="82"/>
      <c r="CXA117" s="82"/>
      <c r="CXB117" s="82"/>
      <c r="CXC117" s="82"/>
      <c r="CXD117" s="82"/>
      <c r="CXE117" s="82"/>
      <c r="CXF117" s="82"/>
      <c r="CXG117" s="82"/>
      <c r="CXH117" s="82"/>
      <c r="CXI117" s="82"/>
      <c r="CXJ117" s="82"/>
      <c r="CXK117" s="82"/>
      <c r="CXL117" s="82"/>
      <c r="CXM117" s="82"/>
      <c r="CXN117" s="82"/>
      <c r="CXO117" s="82"/>
      <c r="CXP117" s="82"/>
      <c r="CXQ117" s="82"/>
      <c r="CXR117" s="82"/>
      <c r="CXS117" s="82"/>
      <c r="CXT117" s="82"/>
      <c r="CXU117" s="82"/>
      <c r="CXV117" s="82"/>
      <c r="CXW117" s="82"/>
      <c r="CXX117" s="82"/>
      <c r="CXY117" s="82"/>
      <c r="CXZ117" s="82"/>
      <c r="CYA117" s="82"/>
      <c r="CYB117" s="82"/>
      <c r="CYC117" s="82"/>
      <c r="CYD117" s="82"/>
      <c r="CYE117" s="82"/>
      <c r="CYF117" s="82"/>
      <c r="CYG117" s="82"/>
      <c r="CYH117" s="82"/>
      <c r="CYI117" s="82"/>
      <c r="CYJ117" s="82"/>
      <c r="CYK117" s="82"/>
      <c r="CYL117" s="82"/>
      <c r="CYM117" s="82"/>
      <c r="CYN117" s="82"/>
      <c r="CYO117" s="82"/>
      <c r="CYP117" s="82"/>
      <c r="CYQ117" s="82"/>
      <c r="CYR117" s="82"/>
      <c r="CYS117" s="82"/>
      <c r="CYT117" s="82"/>
      <c r="CYU117" s="82"/>
      <c r="CYV117" s="82"/>
      <c r="CYW117" s="82"/>
      <c r="CYX117" s="82"/>
      <c r="CYY117" s="82"/>
      <c r="CYZ117" s="82"/>
      <c r="CZA117" s="82"/>
      <c r="CZB117" s="82"/>
      <c r="CZC117" s="82"/>
      <c r="CZD117" s="82"/>
      <c r="CZE117" s="82"/>
      <c r="CZF117" s="82"/>
      <c r="CZG117" s="82"/>
      <c r="CZH117" s="82"/>
      <c r="CZI117" s="82"/>
      <c r="CZJ117" s="82"/>
      <c r="CZK117" s="82"/>
      <c r="CZL117" s="82"/>
      <c r="CZM117" s="82"/>
      <c r="CZN117" s="82"/>
      <c r="CZO117" s="82"/>
      <c r="CZP117" s="82"/>
      <c r="CZQ117" s="82"/>
      <c r="CZR117" s="82"/>
      <c r="CZS117" s="82"/>
      <c r="CZT117" s="82"/>
      <c r="CZU117" s="82"/>
      <c r="CZV117" s="82"/>
      <c r="CZW117" s="82"/>
      <c r="CZX117" s="82"/>
      <c r="CZY117" s="82"/>
      <c r="CZZ117" s="82"/>
      <c r="DAA117" s="82"/>
      <c r="DAB117" s="82"/>
      <c r="DAC117" s="82"/>
      <c r="DAD117" s="82"/>
      <c r="DAE117" s="82"/>
      <c r="DAF117" s="82"/>
      <c r="DAG117" s="82"/>
      <c r="DAH117" s="82"/>
      <c r="DAI117" s="82"/>
      <c r="DAJ117" s="82"/>
      <c r="DAK117" s="82"/>
      <c r="DAL117" s="82"/>
      <c r="DAM117" s="82"/>
      <c r="DAN117" s="82"/>
      <c r="DAO117" s="82"/>
      <c r="DAP117" s="82"/>
      <c r="DAQ117" s="82"/>
      <c r="DAR117" s="82"/>
      <c r="DAS117" s="82"/>
      <c r="DAT117" s="82"/>
      <c r="DAU117" s="82"/>
      <c r="DAV117" s="82"/>
      <c r="DAW117" s="82"/>
      <c r="DAX117" s="82"/>
      <c r="DAY117" s="82"/>
      <c r="DAZ117" s="82"/>
      <c r="DBA117" s="82"/>
      <c r="DBB117" s="82"/>
      <c r="DBC117" s="82"/>
      <c r="DBD117" s="82"/>
      <c r="DBE117" s="82"/>
      <c r="DBF117" s="82"/>
      <c r="DBG117" s="82"/>
      <c r="DBH117" s="82"/>
      <c r="DBI117" s="82"/>
      <c r="DBJ117" s="82"/>
      <c r="DBK117" s="82"/>
      <c r="DBL117" s="82"/>
      <c r="DBM117" s="82"/>
      <c r="DBN117" s="82"/>
      <c r="DBO117" s="82"/>
      <c r="DBP117" s="82"/>
      <c r="DBQ117" s="82"/>
      <c r="DBR117" s="82"/>
      <c r="DBS117" s="82"/>
      <c r="DBT117" s="82"/>
      <c r="DBU117" s="82"/>
      <c r="DBV117" s="82"/>
      <c r="DBW117" s="82"/>
      <c r="DBX117" s="82"/>
      <c r="DBY117" s="82"/>
      <c r="DBZ117" s="82"/>
      <c r="DCA117" s="82"/>
      <c r="DCB117" s="82"/>
      <c r="DCC117" s="82"/>
      <c r="DCD117" s="82"/>
      <c r="DCE117" s="82"/>
      <c r="DCF117" s="82"/>
      <c r="DCG117" s="82"/>
      <c r="DCH117" s="82"/>
      <c r="DCI117" s="82"/>
      <c r="DCJ117" s="82"/>
      <c r="DCK117" s="82"/>
      <c r="DCL117" s="82"/>
      <c r="DCM117" s="82"/>
      <c r="DCN117" s="82"/>
      <c r="DCO117" s="82"/>
      <c r="DCP117" s="82"/>
      <c r="DCQ117" s="82"/>
      <c r="DCR117" s="82"/>
      <c r="DCS117" s="82"/>
      <c r="DCT117" s="82"/>
      <c r="DCU117" s="82"/>
      <c r="DCV117" s="82"/>
      <c r="DCW117" s="82"/>
      <c r="DCX117" s="82"/>
      <c r="DCY117" s="82"/>
      <c r="DCZ117" s="82"/>
      <c r="DDA117" s="82"/>
      <c r="DDB117" s="82"/>
      <c r="DDC117" s="82"/>
      <c r="DDD117" s="82"/>
      <c r="DDE117" s="82"/>
      <c r="DDF117" s="82"/>
      <c r="DDG117" s="82"/>
      <c r="DDH117" s="82"/>
      <c r="DDI117" s="82"/>
      <c r="DDJ117" s="82"/>
      <c r="DDK117" s="82"/>
      <c r="DDL117" s="82"/>
      <c r="DDM117" s="82"/>
      <c r="DDN117" s="82"/>
      <c r="DDO117" s="82"/>
      <c r="DDP117" s="82"/>
      <c r="DDQ117" s="82"/>
      <c r="DDR117" s="82"/>
      <c r="DDS117" s="82"/>
      <c r="DDT117" s="82"/>
      <c r="DDU117" s="82"/>
      <c r="DDV117" s="82"/>
      <c r="DDW117" s="82"/>
      <c r="DDX117" s="82"/>
      <c r="DDY117" s="82"/>
      <c r="DDZ117" s="82"/>
      <c r="DEA117" s="82"/>
      <c r="DEB117" s="82"/>
      <c r="DEC117" s="82"/>
      <c r="DED117" s="82"/>
      <c r="DEE117" s="82"/>
      <c r="DEF117" s="82"/>
      <c r="DEG117" s="82"/>
      <c r="DEH117" s="82"/>
      <c r="DEI117" s="82"/>
      <c r="DEJ117" s="82"/>
      <c r="DEK117" s="82"/>
      <c r="DEL117" s="82"/>
      <c r="DEM117" s="82"/>
      <c r="DEN117" s="82"/>
      <c r="DEO117" s="82"/>
      <c r="DEP117" s="82"/>
      <c r="DEQ117" s="82"/>
      <c r="DER117" s="82"/>
      <c r="DES117" s="82"/>
      <c r="DET117" s="82"/>
      <c r="DEU117" s="82"/>
      <c r="DEV117" s="82"/>
      <c r="DEW117" s="82"/>
      <c r="DEX117" s="82"/>
      <c r="DEY117" s="82"/>
      <c r="DEZ117" s="82"/>
      <c r="DFA117" s="82"/>
      <c r="DFB117" s="82"/>
      <c r="DFC117" s="82"/>
      <c r="DFD117" s="82"/>
      <c r="DFE117" s="82"/>
      <c r="DFF117" s="82"/>
      <c r="DFG117" s="82"/>
      <c r="DFH117" s="82"/>
      <c r="DFI117" s="82"/>
      <c r="DFJ117" s="82"/>
      <c r="DFK117" s="82"/>
      <c r="DFL117" s="82"/>
      <c r="DFM117" s="82"/>
      <c r="DFN117" s="82"/>
      <c r="DFO117" s="82"/>
      <c r="DFP117" s="82"/>
      <c r="DFQ117" s="82"/>
      <c r="DFR117" s="82"/>
      <c r="DFS117" s="82"/>
      <c r="DFT117" s="82"/>
      <c r="DFU117" s="82"/>
      <c r="DFV117" s="82"/>
      <c r="DFW117" s="82"/>
      <c r="DFX117" s="82"/>
      <c r="DFY117" s="82"/>
      <c r="DFZ117" s="82"/>
      <c r="DGA117" s="82"/>
      <c r="DGB117" s="82"/>
      <c r="DGC117" s="82"/>
      <c r="DGD117" s="82"/>
      <c r="DGE117" s="82"/>
      <c r="DGF117" s="82"/>
      <c r="DGG117" s="82"/>
      <c r="DGH117" s="82"/>
      <c r="DGI117" s="82"/>
      <c r="DGJ117" s="82"/>
      <c r="DGK117" s="82"/>
      <c r="DGL117" s="82"/>
      <c r="DGM117" s="82"/>
      <c r="DGN117" s="82"/>
      <c r="DGO117" s="82"/>
      <c r="DGP117" s="82"/>
      <c r="DGQ117" s="82"/>
      <c r="DGR117" s="82"/>
      <c r="DGS117" s="82"/>
      <c r="DGT117" s="82"/>
      <c r="DGU117" s="82"/>
      <c r="DGV117" s="82"/>
      <c r="DGW117" s="82"/>
      <c r="DGX117" s="82"/>
      <c r="DGY117" s="82"/>
      <c r="DGZ117" s="82"/>
      <c r="DHA117" s="82"/>
      <c r="DHB117" s="82"/>
      <c r="DHC117" s="82"/>
      <c r="DHD117" s="82"/>
      <c r="DHE117" s="82"/>
      <c r="DHF117" s="82"/>
      <c r="DHG117" s="82"/>
      <c r="DHH117" s="82"/>
      <c r="DHI117" s="82"/>
      <c r="DHJ117" s="82"/>
      <c r="DHK117" s="82"/>
      <c r="DHL117" s="82"/>
      <c r="DHM117" s="82"/>
      <c r="DHN117" s="82"/>
      <c r="DHO117" s="82"/>
      <c r="DHP117" s="82"/>
      <c r="DHQ117" s="82"/>
      <c r="DHR117" s="82"/>
      <c r="DHS117" s="82"/>
      <c r="DHT117" s="82"/>
      <c r="DHU117" s="82"/>
      <c r="DHV117" s="82"/>
      <c r="DHW117" s="82"/>
      <c r="DHX117" s="82"/>
      <c r="DHY117" s="82"/>
      <c r="DHZ117" s="82"/>
      <c r="DIA117" s="82"/>
      <c r="DIB117" s="82"/>
      <c r="DIC117" s="82"/>
      <c r="DID117" s="82"/>
      <c r="DIE117" s="82"/>
      <c r="DIF117" s="82"/>
      <c r="DIG117" s="82"/>
      <c r="DIH117" s="82"/>
      <c r="DII117" s="82"/>
      <c r="DIJ117" s="82"/>
      <c r="DIK117" s="82"/>
      <c r="DIL117" s="82"/>
      <c r="DIM117" s="82"/>
      <c r="DIN117" s="82"/>
      <c r="DIO117" s="82"/>
      <c r="DIP117" s="82"/>
      <c r="DIQ117" s="82"/>
      <c r="DIR117" s="82"/>
      <c r="DIS117" s="82"/>
      <c r="DIT117" s="82"/>
      <c r="DIU117" s="82"/>
      <c r="DIV117" s="82"/>
      <c r="DIW117" s="82"/>
      <c r="DIX117" s="82"/>
      <c r="DIY117" s="82"/>
      <c r="DIZ117" s="82"/>
      <c r="DJA117" s="82"/>
      <c r="DJB117" s="82"/>
      <c r="DJC117" s="82"/>
      <c r="DJD117" s="82"/>
      <c r="DJE117" s="82"/>
      <c r="DJF117" s="82"/>
      <c r="DJG117" s="82"/>
      <c r="DJH117" s="82"/>
      <c r="DJI117" s="82"/>
      <c r="DJJ117" s="82"/>
      <c r="DJK117" s="82"/>
      <c r="DJL117" s="82"/>
      <c r="DJM117" s="82"/>
      <c r="DJN117" s="82"/>
      <c r="DJO117" s="82"/>
      <c r="DJP117" s="82"/>
      <c r="DJQ117" s="82"/>
      <c r="DJR117" s="82"/>
      <c r="DJS117" s="82"/>
      <c r="DJT117" s="82"/>
      <c r="DJU117" s="82"/>
      <c r="DJV117" s="82"/>
      <c r="DJW117" s="82"/>
      <c r="DJX117" s="82"/>
      <c r="DJY117" s="82"/>
      <c r="DJZ117" s="82"/>
      <c r="DKA117" s="82"/>
      <c r="DKB117" s="82"/>
      <c r="DKC117" s="82"/>
      <c r="DKD117" s="82"/>
      <c r="DKE117" s="82"/>
      <c r="DKF117" s="82"/>
      <c r="DKG117" s="82"/>
      <c r="DKH117" s="82"/>
      <c r="DKI117" s="82"/>
      <c r="DKJ117" s="82"/>
      <c r="DKK117" s="82"/>
      <c r="DKL117" s="82"/>
      <c r="DKM117" s="82"/>
      <c r="DKN117" s="82"/>
      <c r="DKO117" s="82"/>
      <c r="DKP117" s="82"/>
      <c r="DKQ117" s="82"/>
      <c r="DKR117" s="82"/>
      <c r="DKS117" s="82"/>
      <c r="DKT117" s="82"/>
      <c r="DKU117" s="82"/>
      <c r="DKV117" s="82"/>
      <c r="DKW117" s="82"/>
      <c r="DKX117" s="82"/>
      <c r="DKY117" s="82"/>
      <c r="DKZ117" s="82"/>
      <c r="DLA117" s="82"/>
      <c r="DLB117" s="82"/>
      <c r="DLC117" s="82"/>
      <c r="DLD117" s="82"/>
      <c r="DLE117" s="82"/>
      <c r="DLF117" s="82"/>
      <c r="DLG117" s="82"/>
      <c r="DLH117" s="82"/>
      <c r="DLI117" s="82"/>
      <c r="DLJ117" s="82"/>
      <c r="DLK117" s="82"/>
      <c r="DLL117" s="82"/>
      <c r="DLM117" s="82"/>
      <c r="DLN117" s="82"/>
      <c r="DLO117" s="82"/>
      <c r="DLP117" s="82"/>
      <c r="DLQ117" s="82"/>
      <c r="DLR117" s="82"/>
      <c r="DLS117" s="82"/>
      <c r="DLT117" s="82"/>
      <c r="DLU117" s="82"/>
      <c r="DLV117" s="82"/>
      <c r="DLW117" s="82"/>
      <c r="DLX117" s="82"/>
      <c r="DLY117" s="82"/>
      <c r="DLZ117" s="82"/>
      <c r="DMA117" s="82"/>
      <c r="DMB117" s="82"/>
      <c r="DMC117" s="82"/>
      <c r="DMD117" s="82"/>
      <c r="DME117" s="82"/>
      <c r="DMF117" s="82"/>
      <c r="DMG117" s="82"/>
      <c r="DMH117" s="82"/>
      <c r="DMI117" s="82"/>
      <c r="DMJ117" s="82"/>
      <c r="DMK117" s="82"/>
      <c r="DML117" s="82"/>
      <c r="DMM117" s="82"/>
      <c r="DMN117" s="82"/>
      <c r="DMO117" s="82"/>
      <c r="DMP117" s="82"/>
      <c r="DMQ117" s="82"/>
      <c r="DMR117" s="82"/>
      <c r="DMS117" s="82"/>
      <c r="DMT117" s="82"/>
      <c r="DMU117" s="82"/>
      <c r="DMV117" s="82"/>
      <c r="DMW117" s="82"/>
      <c r="DMX117" s="82"/>
      <c r="DMY117" s="82"/>
      <c r="DMZ117" s="82"/>
      <c r="DNA117" s="82"/>
      <c r="DNB117" s="82"/>
      <c r="DNC117" s="82"/>
      <c r="DND117" s="82"/>
      <c r="DNE117" s="82"/>
      <c r="DNF117" s="82"/>
      <c r="DNG117" s="82"/>
      <c r="DNH117" s="82"/>
      <c r="DNI117" s="82"/>
      <c r="DNJ117" s="82"/>
      <c r="DNK117" s="82"/>
      <c r="DNL117" s="82"/>
      <c r="DNM117" s="82"/>
      <c r="DNN117" s="82"/>
      <c r="DNO117" s="82"/>
      <c r="DNP117" s="82"/>
      <c r="DNQ117" s="82"/>
      <c r="DNR117" s="82"/>
      <c r="DNS117" s="82"/>
      <c r="DNT117" s="82"/>
      <c r="DNU117" s="82"/>
      <c r="DNV117" s="82"/>
      <c r="DNW117" s="82"/>
      <c r="DNX117" s="82"/>
      <c r="DNY117" s="82"/>
      <c r="DNZ117" s="82"/>
      <c r="DOA117" s="82"/>
      <c r="DOB117" s="82"/>
      <c r="DOC117" s="82"/>
      <c r="DOD117" s="82"/>
      <c r="DOE117" s="82"/>
      <c r="DOF117" s="82"/>
      <c r="DOG117" s="82"/>
      <c r="DOH117" s="82"/>
      <c r="DOI117" s="82"/>
      <c r="DOJ117" s="82"/>
      <c r="DOK117" s="82"/>
      <c r="DOL117" s="82"/>
      <c r="DOM117" s="82"/>
      <c r="DON117" s="82"/>
      <c r="DOO117" s="82"/>
      <c r="DOP117" s="82"/>
      <c r="DOQ117" s="82"/>
      <c r="DOR117" s="82"/>
      <c r="DOS117" s="82"/>
      <c r="DOT117" s="82"/>
      <c r="DOU117" s="82"/>
      <c r="DOV117" s="82"/>
      <c r="DOW117" s="82"/>
      <c r="DOX117" s="82"/>
      <c r="DOY117" s="82"/>
      <c r="DOZ117" s="82"/>
      <c r="DPA117" s="82"/>
      <c r="DPB117" s="82"/>
      <c r="DPC117" s="82"/>
      <c r="DPD117" s="82"/>
      <c r="DPE117" s="82"/>
      <c r="DPF117" s="82"/>
      <c r="DPG117" s="82"/>
      <c r="DPH117" s="82"/>
      <c r="DPI117" s="82"/>
      <c r="DPJ117" s="82"/>
      <c r="DPK117" s="82"/>
      <c r="DPL117" s="82"/>
      <c r="DPM117" s="82"/>
      <c r="DPN117" s="82"/>
      <c r="DPO117" s="82"/>
      <c r="DPP117" s="82"/>
      <c r="DPQ117" s="82"/>
      <c r="DPR117" s="82"/>
      <c r="DPS117" s="82"/>
      <c r="DPT117" s="82"/>
      <c r="DPU117" s="82"/>
      <c r="DPV117" s="82"/>
      <c r="DPW117" s="82"/>
      <c r="DPX117" s="82"/>
      <c r="DPY117" s="82"/>
      <c r="DPZ117" s="82"/>
      <c r="DQA117" s="82"/>
      <c r="DQB117" s="82"/>
      <c r="DQC117" s="82"/>
      <c r="DQD117" s="82"/>
      <c r="DQE117" s="82"/>
      <c r="DQF117" s="82"/>
      <c r="DQG117" s="82"/>
      <c r="DQH117" s="82"/>
      <c r="DQI117" s="82"/>
      <c r="DQJ117" s="82"/>
      <c r="DQK117" s="82"/>
      <c r="DQL117" s="82"/>
      <c r="DQM117" s="82"/>
      <c r="DQN117" s="82"/>
      <c r="DQO117" s="82"/>
      <c r="DQP117" s="82"/>
      <c r="DQQ117" s="82"/>
      <c r="DQR117" s="82"/>
      <c r="DQS117" s="82"/>
      <c r="DQT117" s="82"/>
      <c r="DQU117" s="82"/>
      <c r="DQV117" s="82"/>
      <c r="DQW117" s="82"/>
      <c r="DQX117" s="82"/>
      <c r="DQY117" s="82"/>
      <c r="DQZ117" s="82"/>
      <c r="DRA117" s="82"/>
      <c r="DRB117" s="82"/>
      <c r="DRC117" s="82"/>
      <c r="DRD117" s="82"/>
      <c r="DRE117" s="82"/>
      <c r="DRF117" s="82"/>
      <c r="DRG117" s="82"/>
      <c r="DRH117" s="82"/>
      <c r="DRI117" s="82"/>
      <c r="DRJ117" s="82"/>
      <c r="DRK117" s="82"/>
      <c r="DRL117" s="82"/>
      <c r="DRM117" s="82"/>
      <c r="DRN117" s="82"/>
      <c r="DRO117" s="82"/>
      <c r="DRP117" s="82"/>
      <c r="DRQ117" s="82"/>
      <c r="DRR117" s="82"/>
      <c r="DRS117" s="82"/>
      <c r="DRT117" s="82"/>
      <c r="DRU117" s="82"/>
      <c r="DRV117" s="82"/>
      <c r="DRW117" s="82"/>
      <c r="DRX117" s="82"/>
      <c r="DRY117" s="82"/>
      <c r="DRZ117" s="82"/>
      <c r="DSA117" s="82"/>
      <c r="DSB117" s="82"/>
      <c r="DSC117" s="82"/>
      <c r="DSD117" s="82"/>
      <c r="DSE117" s="82"/>
      <c r="DSF117" s="82"/>
      <c r="DSG117" s="82"/>
      <c r="DSH117" s="82"/>
      <c r="DSI117" s="82"/>
      <c r="DSJ117" s="82"/>
      <c r="DSK117" s="82"/>
      <c r="DSL117" s="82"/>
      <c r="DSM117" s="82"/>
      <c r="DSN117" s="82"/>
      <c r="DSO117" s="82"/>
      <c r="DSP117" s="82"/>
      <c r="DSQ117" s="82"/>
      <c r="DSR117" s="82"/>
      <c r="DSS117" s="82"/>
      <c r="DST117" s="82"/>
      <c r="DSU117" s="82"/>
      <c r="DSV117" s="82"/>
      <c r="DSW117" s="82"/>
      <c r="DSX117" s="82"/>
      <c r="DSY117" s="82"/>
      <c r="DSZ117" s="82"/>
      <c r="DTA117" s="82"/>
      <c r="DTB117" s="82"/>
      <c r="DTC117" s="82"/>
      <c r="DTD117" s="82"/>
      <c r="DTE117" s="82"/>
      <c r="DTF117" s="82"/>
      <c r="DTG117" s="82"/>
      <c r="DTH117" s="82"/>
      <c r="DTI117" s="82"/>
      <c r="DTJ117" s="82"/>
      <c r="DTK117" s="82"/>
      <c r="DTL117" s="82"/>
      <c r="DTM117" s="82"/>
      <c r="DTN117" s="82"/>
      <c r="DTO117" s="82"/>
      <c r="DTP117" s="82"/>
      <c r="DTQ117" s="82"/>
      <c r="DTR117" s="82"/>
      <c r="DTS117" s="82"/>
      <c r="DTT117" s="82"/>
      <c r="DTU117" s="82"/>
      <c r="DTV117" s="82"/>
      <c r="DTW117" s="82"/>
      <c r="DTX117" s="82"/>
      <c r="DTY117" s="82"/>
      <c r="DTZ117" s="82"/>
      <c r="DUA117" s="82"/>
      <c r="DUB117" s="82"/>
      <c r="DUC117" s="82"/>
      <c r="DUD117" s="82"/>
      <c r="DUE117" s="82"/>
      <c r="DUF117" s="82"/>
      <c r="DUG117" s="82"/>
      <c r="DUH117" s="82"/>
      <c r="DUI117" s="82"/>
      <c r="DUJ117" s="82"/>
      <c r="DUK117" s="82"/>
      <c r="DUL117" s="82"/>
      <c r="DUM117" s="82"/>
      <c r="DUN117" s="82"/>
      <c r="DUO117" s="82"/>
      <c r="DUP117" s="82"/>
      <c r="DUQ117" s="82"/>
      <c r="DUR117" s="82"/>
      <c r="DUS117" s="82"/>
      <c r="DUT117" s="82"/>
      <c r="DUU117" s="82"/>
      <c r="DUV117" s="82"/>
      <c r="DUW117" s="82"/>
      <c r="DUX117" s="82"/>
      <c r="DUY117" s="82"/>
      <c r="DUZ117" s="82"/>
      <c r="DVA117" s="82"/>
      <c r="DVB117" s="82"/>
      <c r="DVC117" s="82"/>
      <c r="DVD117" s="82"/>
      <c r="DVE117" s="82"/>
      <c r="DVF117" s="82"/>
      <c r="DVG117" s="82"/>
      <c r="DVH117" s="82"/>
      <c r="DVI117" s="82"/>
      <c r="DVJ117" s="82"/>
      <c r="DVK117" s="82"/>
      <c r="DVL117" s="82"/>
      <c r="DVM117" s="82"/>
      <c r="DVN117" s="82"/>
      <c r="DVO117" s="82"/>
      <c r="DVP117" s="82"/>
      <c r="DVQ117" s="82"/>
      <c r="DVR117" s="82"/>
      <c r="DVS117" s="82"/>
      <c r="DVT117" s="82"/>
      <c r="DVU117" s="82"/>
      <c r="DVV117" s="82"/>
      <c r="DVW117" s="82"/>
      <c r="DVX117" s="82"/>
      <c r="DVY117" s="82"/>
      <c r="DVZ117" s="82"/>
      <c r="DWA117" s="82"/>
      <c r="DWB117" s="82"/>
      <c r="DWC117" s="82"/>
      <c r="DWD117" s="82"/>
      <c r="DWE117" s="82"/>
      <c r="DWF117" s="82"/>
      <c r="DWG117" s="82"/>
      <c r="DWH117" s="82"/>
      <c r="DWI117" s="82"/>
      <c r="DWJ117" s="82"/>
      <c r="DWK117" s="82"/>
      <c r="DWL117" s="82"/>
      <c r="DWM117" s="82"/>
      <c r="DWN117" s="82"/>
      <c r="DWO117" s="82"/>
      <c r="DWP117" s="82"/>
      <c r="DWQ117" s="82"/>
      <c r="DWR117" s="82"/>
      <c r="DWS117" s="82"/>
      <c r="DWT117" s="82"/>
      <c r="DWU117" s="82"/>
      <c r="DWV117" s="82"/>
      <c r="DWW117" s="82"/>
      <c r="DWX117" s="82"/>
      <c r="DWY117" s="82"/>
      <c r="DWZ117" s="82"/>
      <c r="DXA117" s="82"/>
      <c r="DXB117" s="82"/>
      <c r="DXC117" s="82"/>
      <c r="DXD117" s="82"/>
      <c r="DXE117" s="82"/>
      <c r="DXF117" s="82"/>
      <c r="DXG117" s="82"/>
      <c r="DXH117" s="82"/>
      <c r="DXI117" s="82"/>
      <c r="DXJ117" s="82"/>
      <c r="DXK117" s="82"/>
      <c r="DXL117" s="82"/>
      <c r="DXM117" s="82"/>
      <c r="DXN117" s="82"/>
      <c r="DXO117" s="82"/>
      <c r="DXP117" s="82"/>
      <c r="DXQ117" s="82"/>
      <c r="DXR117" s="82"/>
      <c r="DXS117" s="82"/>
      <c r="DXT117" s="82"/>
      <c r="DXU117" s="82"/>
      <c r="DXV117" s="82"/>
      <c r="DXW117" s="82"/>
      <c r="DXX117" s="82"/>
      <c r="DXY117" s="82"/>
      <c r="DXZ117" s="82"/>
      <c r="DYA117" s="82"/>
      <c r="DYB117" s="82"/>
      <c r="DYC117" s="82"/>
      <c r="DYD117" s="82"/>
      <c r="DYE117" s="82"/>
      <c r="DYF117" s="82"/>
      <c r="DYG117" s="82"/>
      <c r="DYH117" s="82"/>
      <c r="DYI117" s="82"/>
      <c r="DYJ117" s="82"/>
      <c r="DYK117" s="82"/>
      <c r="DYL117" s="82"/>
      <c r="DYM117" s="82"/>
      <c r="DYN117" s="82"/>
      <c r="DYO117" s="82"/>
      <c r="DYP117" s="82"/>
      <c r="DYQ117" s="82"/>
      <c r="DYR117" s="82"/>
      <c r="DYS117" s="82"/>
      <c r="DYT117" s="82"/>
      <c r="DYU117" s="82"/>
      <c r="DYV117" s="82"/>
      <c r="DYW117" s="82"/>
      <c r="DYX117" s="82"/>
      <c r="DYY117" s="82"/>
      <c r="DYZ117" s="82"/>
      <c r="DZA117" s="82"/>
      <c r="DZB117" s="82"/>
      <c r="DZC117" s="82"/>
      <c r="DZD117" s="82"/>
      <c r="DZE117" s="82"/>
      <c r="DZF117" s="82"/>
      <c r="DZG117" s="82"/>
      <c r="DZH117" s="82"/>
      <c r="DZI117" s="82"/>
      <c r="DZJ117" s="82"/>
      <c r="DZK117" s="82"/>
      <c r="DZL117" s="82"/>
      <c r="DZM117" s="82"/>
      <c r="DZN117" s="82"/>
      <c r="DZO117" s="82"/>
      <c r="DZP117" s="82"/>
      <c r="DZQ117" s="82"/>
      <c r="DZR117" s="82"/>
      <c r="DZS117" s="82"/>
      <c r="DZT117" s="82"/>
      <c r="DZU117" s="82"/>
      <c r="DZV117" s="82"/>
      <c r="DZW117" s="82"/>
      <c r="DZX117" s="82"/>
      <c r="DZY117" s="82"/>
      <c r="DZZ117" s="82"/>
      <c r="EAA117" s="82"/>
      <c r="EAB117" s="82"/>
      <c r="EAC117" s="82"/>
      <c r="EAD117" s="82"/>
      <c r="EAE117" s="82"/>
      <c r="EAF117" s="82"/>
      <c r="EAG117" s="82"/>
      <c r="EAH117" s="82"/>
      <c r="EAI117" s="82"/>
      <c r="EAJ117" s="82"/>
      <c r="EAK117" s="82"/>
      <c r="EAL117" s="82"/>
      <c r="EAM117" s="82"/>
      <c r="EAN117" s="82"/>
      <c r="EAO117" s="82"/>
      <c r="EAP117" s="82"/>
      <c r="EAQ117" s="82"/>
      <c r="EAR117" s="82"/>
      <c r="EAS117" s="82"/>
      <c r="EAT117" s="82"/>
      <c r="EAU117" s="82"/>
      <c r="EAV117" s="82"/>
      <c r="EAW117" s="82"/>
      <c r="EAX117" s="82"/>
      <c r="EAY117" s="82"/>
      <c r="EAZ117" s="82"/>
      <c r="EBA117" s="82"/>
      <c r="EBB117" s="82"/>
      <c r="EBC117" s="82"/>
      <c r="EBD117" s="82"/>
      <c r="EBE117" s="82"/>
      <c r="EBF117" s="82"/>
      <c r="EBG117" s="82"/>
      <c r="EBH117" s="82"/>
      <c r="EBI117" s="82"/>
      <c r="EBJ117" s="82"/>
      <c r="EBK117" s="82"/>
      <c r="EBL117" s="82"/>
      <c r="EBM117" s="82"/>
      <c r="EBN117" s="82"/>
      <c r="EBO117" s="82"/>
      <c r="EBP117" s="82"/>
      <c r="EBQ117" s="82"/>
      <c r="EBR117" s="82"/>
      <c r="EBS117" s="82"/>
      <c r="EBT117" s="82"/>
      <c r="EBU117" s="82"/>
      <c r="EBV117" s="82"/>
      <c r="EBW117" s="82"/>
      <c r="EBX117" s="82"/>
      <c r="EBY117" s="82"/>
      <c r="EBZ117" s="82"/>
      <c r="ECA117" s="82"/>
      <c r="ECB117" s="82"/>
      <c r="ECC117" s="82"/>
      <c r="ECD117" s="82"/>
      <c r="ECE117" s="82"/>
      <c r="ECF117" s="82"/>
      <c r="ECG117" s="82"/>
      <c r="ECH117" s="82"/>
      <c r="ECI117" s="82"/>
      <c r="ECJ117" s="82"/>
      <c r="ECK117" s="82"/>
      <c r="ECL117" s="82"/>
      <c r="ECM117" s="82"/>
      <c r="ECN117" s="82"/>
      <c r="ECO117" s="82"/>
      <c r="ECP117" s="82"/>
      <c r="ECQ117" s="82"/>
      <c r="ECR117" s="82"/>
      <c r="ECS117" s="82"/>
      <c r="ECT117" s="82"/>
      <c r="ECU117" s="82"/>
      <c r="ECV117" s="82"/>
      <c r="ECW117" s="82"/>
      <c r="ECX117" s="82"/>
      <c r="ECY117" s="82"/>
      <c r="ECZ117" s="82"/>
      <c r="EDA117" s="82"/>
      <c r="EDB117" s="82"/>
      <c r="EDC117" s="82"/>
      <c r="EDD117" s="82"/>
      <c r="EDE117" s="82"/>
      <c r="EDF117" s="82"/>
      <c r="EDG117" s="82"/>
      <c r="EDH117" s="82"/>
      <c r="EDI117" s="82"/>
      <c r="EDJ117" s="82"/>
      <c r="EDK117" s="82"/>
      <c r="EDL117" s="82"/>
      <c r="EDM117" s="82"/>
      <c r="EDN117" s="82"/>
      <c r="EDO117" s="82"/>
      <c r="EDP117" s="82"/>
      <c r="EDQ117" s="82"/>
      <c r="EDR117" s="82"/>
      <c r="EDS117" s="82"/>
      <c r="EDT117" s="82"/>
      <c r="EDU117" s="82"/>
      <c r="EDV117" s="82"/>
      <c r="EDW117" s="82"/>
      <c r="EDX117" s="82"/>
      <c r="EDY117" s="82"/>
      <c r="EDZ117" s="82"/>
      <c r="EEA117" s="82"/>
      <c r="EEB117" s="82"/>
      <c r="EEC117" s="82"/>
      <c r="EED117" s="82"/>
      <c r="EEE117" s="82"/>
      <c r="EEF117" s="82"/>
      <c r="EEG117" s="82"/>
      <c r="EEH117" s="82"/>
      <c r="EEI117" s="82"/>
      <c r="EEJ117" s="82"/>
      <c r="EEK117" s="82"/>
      <c r="EEL117" s="82"/>
      <c r="EEM117" s="82"/>
      <c r="EEN117" s="82"/>
      <c r="EEO117" s="82"/>
      <c r="EEP117" s="82"/>
      <c r="EEQ117" s="82"/>
      <c r="EER117" s="82"/>
      <c r="EES117" s="82"/>
      <c r="EET117" s="82"/>
      <c r="EEU117" s="82"/>
      <c r="EEV117" s="82"/>
      <c r="EEW117" s="82"/>
      <c r="EEX117" s="82"/>
      <c r="EEY117" s="82"/>
      <c r="EEZ117" s="82"/>
      <c r="EFA117" s="82"/>
      <c r="EFB117" s="82"/>
      <c r="EFC117" s="82"/>
      <c r="EFD117" s="82"/>
      <c r="EFE117" s="82"/>
      <c r="EFF117" s="82"/>
      <c r="EFG117" s="82"/>
      <c r="EFH117" s="82"/>
      <c r="EFI117" s="82"/>
      <c r="EFJ117" s="82"/>
      <c r="EFK117" s="82"/>
      <c r="EFL117" s="82"/>
      <c r="EFM117" s="82"/>
      <c r="EFN117" s="82"/>
      <c r="EFO117" s="82"/>
      <c r="EFP117" s="82"/>
      <c r="EFQ117" s="82"/>
      <c r="EFR117" s="82"/>
      <c r="EFS117" s="82"/>
      <c r="EFT117" s="82"/>
      <c r="EFU117" s="82"/>
      <c r="EFV117" s="82"/>
      <c r="EFW117" s="82"/>
      <c r="EFX117" s="82"/>
      <c r="EFY117" s="82"/>
      <c r="EFZ117" s="82"/>
      <c r="EGA117" s="82"/>
      <c r="EGB117" s="82"/>
      <c r="EGC117" s="82"/>
      <c r="EGD117" s="82"/>
      <c r="EGE117" s="82"/>
      <c r="EGF117" s="82"/>
      <c r="EGG117" s="82"/>
      <c r="EGH117" s="82"/>
      <c r="EGI117" s="82"/>
      <c r="EGJ117" s="82"/>
      <c r="EGK117" s="82"/>
      <c r="EGL117" s="82"/>
      <c r="EGM117" s="82"/>
      <c r="EGN117" s="82"/>
      <c r="EGO117" s="82"/>
      <c r="EGP117" s="82"/>
      <c r="EGQ117" s="82"/>
      <c r="EGR117" s="82"/>
      <c r="EGS117" s="82"/>
      <c r="EGT117" s="82"/>
      <c r="EGU117" s="82"/>
      <c r="EGV117" s="82"/>
      <c r="EGW117" s="82"/>
      <c r="EGX117" s="82"/>
      <c r="EGY117" s="82"/>
      <c r="EGZ117" s="82"/>
      <c r="EHA117" s="82"/>
      <c r="EHB117" s="82"/>
      <c r="EHC117" s="82"/>
      <c r="EHD117" s="82"/>
      <c r="EHE117" s="82"/>
      <c r="EHF117" s="82"/>
      <c r="EHG117" s="82"/>
      <c r="EHH117" s="82"/>
      <c r="EHI117" s="82"/>
      <c r="EHJ117" s="82"/>
      <c r="EHK117" s="82"/>
      <c r="EHL117" s="82"/>
      <c r="EHM117" s="82"/>
      <c r="EHN117" s="82"/>
      <c r="EHO117" s="82"/>
      <c r="EHP117" s="82"/>
      <c r="EHQ117" s="82"/>
      <c r="EHR117" s="82"/>
      <c r="EHS117" s="82"/>
      <c r="EHT117" s="82"/>
      <c r="EHU117" s="82"/>
      <c r="EHV117" s="82"/>
      <c r="EHW117" s="82"/>
      <c r="EHX117" s="82"/>
      <c r="EHY117" s="82"/>
      <c r="EHZ117" s="82"/>
      <c r="EIA117" s="82"/>
      <c r="EIB117" s="82"/>
      <c r="EIC117" s="82"/>
      <c r="EID117" s="82"/>
      <c r="EIE117" s="82"/>
      <c r="EIF117" s="82"/>
      <c r="EIG117" s="82"/>
      <c r="EIH117" s="82"/>
      <c r="EII117" s="82"/>
      <c r="EIJ117" s="82"/>
      <c r="EIK117" s="82"/>
      <c r="EIL117" s="82"/>
      <c r="EIM117" s="82"/>
      <c r="EIN117" s="82"/>
      <c r="EIO117" s="82"/>
      <c r="EIP117" s="82"/>
      <c r="EIQ117" s="82"/>
      <c r="EIR117" s="82"/>
      <c r="EIS117" s="82"/>
      <c r="EIT117" s="82"/>
      <c r="EIU117" s="82"/>
      <c r="EIV117" s="82"/>
      <c r="EIW117" s="82"/>
      <c r="EIX117" s="82"/>
      <c r="EIY117" s="82"/>
      <c r="EIZ117" s="82"/>
      <c r="EJA117" s="82"/>
      <c r="EJB117" s="82"/>
      <c r="EJC117" s="82"/>
      <c r="EJD117" s="82"/>
      <c r="EJE117" s="82"/>
      <c r="EJF117" s="82"/>
      <c r="EJG117" s="82"/>
      <c r="EJH117" s="82"/>
      <c r="EJI117" s="82"/>
      <c r="EJJ117" s="82"/>
      <c r="EJK117" s="82"/>
      <c r="EJL117" s="82"/>
      <c r="EJM117" s="82"/>
      <c r="EJN117" s="82"/>
      <c r="EJO117" s="82"/>
      <c r="EJP117" s="82"/>
      <c r="EJQ117" s="82"/>
      <c r="EJR117" s="82"/>
      <c r="EJS117" s="82"/>
      <c r="EJT117" s="82"/>
      <c r="EJU117" s="82"/>
      <c r="EJV117" s="82"/>
      <c r="EJW117" s="82"/>
      <c r="EJX117" s="82"/>
      <c r="EJY117" s="82"/>
      <c r="EJZ117" s="82"/>
      <c r="EKA117" s="82"/>
      <c r="EKB117" s="82"/>
      <c r="EKC117" s="82"/>
      <c r="EKD117" s="82"/>
      <c r="EKE117" s="82"/>
      <c r="EKF117" s="82"/>
      <c r="EKG117" s="82"/>
      <c r="EKH117" s="82"/>
      <c r="EKI117" s="82"/>
      <c r="EKJ117" s="82"/>
      <c r="EKK117" s="82"/>
      <c r="EKL117" s="82"/>
      <c r="EKM117" s="82"/>
      <c r="EKN117" s="82"/>
      <c r="EKO117" s="82"/>
      <c r="EKP117" s="82"/>
      <c r="EKQ117" s="82"/>
      <c r="EKR117" s="82"/>
      <c r="EKS117" s="82"/>
      <c r="EKT117" s="82"/>
      <c r="EKU117" s="82"/>
      <c r="EKV117" s="82"/>
      <c r="EKW117" s="82"/>
      <c r="EKX117" s="82"/>
      <c r="EKY117" s="82"/>
      <c r="EKZ117" s="82"/>
      <c r="ELA117" s="82"/>
      <c r="ELB117" s="82"/>
      <c r="ELC117" s="82"/>
      <c r="ELD117" s="82"/>
      <c r="ELE117" s="82"/>
      <c r="ELF117" s="82"/>
      <c r="ELG117" s="82"/>
      <c r="ELH117" s="82"/>
      <c r="ELI117" s="82"/>
      <c r="ELJ117" s="82"/>
      <c r="ELK117" s="82"/>
      <c r="ELL117" s="82"/>
      <c r="ELM117" s="82"/>
      <c r="ELN117" s="82"/>
      <c r="ELO117" s="82"/>
      <c r="ELP117" s="82"/>
      <c r="ELQ117" s="82"/>
      <c r="ELR117" s="82"/>
      <c r="ELS117" s="82"/>
      <c r="ELT117" s="82"/>
      <c r="ELU117" s="82"/>
      <c r="ELV117" s="82"/>
      <c r="ELW117" s="82"/>
      <c r="ELX117" s="82"/>
      <c r="ELY117" s="82"/>
      <c r="ELZ117" s="82"/>
      <c r="EMA117" s="82"/>
      <c r="EMB117" s="82"/>
      <c r="EMC117" s="82"/>
      <c r="EMD117" s="82"/>
      <c r="EME117" s="82"/>
      <c r="EMF117" s="82"/>
      <c r="EMG117" s="82"/>
      <c r="EMH117" s="82"/>
      <c r="EMI117" s="82"/>
      <c r="EMJ117" s="82"/>
      <c r="EMK117" s="82"/>
      <c r="EML117" s="82"/>
      <c r="EMM117" s="82"/>
      <c r="EMN117" s="82"/>
      <c r="EMO117" s="82"/>
      <c r="EMP117" s="82"/>
      <c r="EMQ117" s="82"/>
      <c r="EMR117" s="82"/>
      <c r="EMS117" s="82"/>
      <c r="EMT117" s="82"/>
      <c r="EMU117" s="82"/>
      <c r="EMV117" s="82"/>
      <c r="EMW117" s="82"/>
      <c r="EMX117" s="82"/>
      <c r="EMY117" s="82"/>
      <c r="EMZ117" s="82"/>
      <c r="ENA117" s="82"/>
      <c r="ENB117" s="82"/>
      <c r="ENC117" s="82"/>
      <c r="END117" s="82"/>
      <c r="ENE117" s="82"/>
      <c r="ENF117" s="82"/>
      <c r="ENG117" s="82"/>
      <c r="ENH117" s="82"/>
      <c r="ENI117" s="82"/>
      <c r="ENJ117" s="82"/>
      <c r="ENK117" s="82"/>
      <c r="ENL117" s="82"/>
      <c r="ENM117" s="82"/>
      <c r="ENN117" s="82"/>
      <c r="ENO117" s="82"/>
      <c r="ENP117" s="82"/>
      <c r="ENQ117" s="82"/>
      <c r="ENR117" s="82"/>
      <c r="ENS117" s="82"/>
      <c r="ENT117" s="82"/>
      <c r="ENU117" s="82"/>
      <c r="ENV117" s="82"/>
      <c r="ENW117" s="82"/>
      <c r="ENX117" s="82"/>
      <c r="ENY117" s="82"/>
      <c r="ENZ117" s="82"/>
      <c r="EOA117" s="82"/>
      <c r="EOB117" s="82"/>
      <c r="EOC117" s="82"/>
      <c r="EOD117" s="82"/>
      <c r="EOE117" s="82"/>
      <c r="EOF117" s="82"/>
      <c r="EOG117" s="82"/>
      <c r="EOH117" s="82"/>
      <c r="EOI117" s="82"/>
      <c r="EOJ117" s="82"/>
      <c r="EOK117" s="82"/>
      <c r="EOL117" s="82"/>
      <c r="EOM117" s="82"/>
      <c r="EON117" s="82"/>
      <c r="EOO117" s="82"/>
      <c r="EOP117" s="82"/>
      <c r="EOQ117" s="82"/>
      <c r="EOR117" s="82"/>
      <c r="EOS117" s="82"/>
      <c r="EOT117" s="82"/>
      <c r="EOU117" s="82"/>
      <c r="EOV117" s="82"/>
      <c r="EOW117" s="82"/>
      <c r="EOX117" s="82"/>
      <c r="EOY117" s="82"/>
      <c r="EOZ117" s="82"/>
      <c r="EPA117" s="82"/>
      <c r="EPB117" s="82"/>
      <c r="EPC117" s="82"/>
      <c r="EPD117" s="82"/>
      <c r="EPE117" s="82"/>
      <c r="EPF117" s="82"/>
      <c r="EPG117" s="82"/>
      <c r="EPH117" s="82"/>
      <c r="EPI117" s="82"/>
      <c r="EPJ117" s="82"/>
      <c r="EPK117" s="82"/>
      <c r="EPL117" s="82"/>
      <c r="EPM117" s="82"/>
      <c r="EPN117" s="82"/>
      <c r="EPO117" s="82"/>
      <c r="EPP117" s="82"/>
      <c r="EPQ117" s="82"/>
      <c r="EPR117" s="82"/>
      <c r="EPS117" s="82"/>
      <c r="EPT117" s="82"/>
      <c r="EPU117" s="82"/>
      <c r="EPV117" s="82"/>
      <c r="EPW117" s="82"/>
      <c r="EPX117" s="82"/>
      <c r="EPY117" s="82"/>
      <c r="EPZ117" s="82"/>
      <c r="EQA117" s="82"/>
      <c r="EQB117" s="82"/>
      <c r="EQC117" s="82"/>
      <c r="EQD117" s="82"/>
      <c r="EQE117" s="82"/>
      <c r="EQF117" s="82"/>
      <c r="EQG117" s="82"/>
      <c r="EQH117" s="82"/>
      <c r="EQI117" s="82"/>
      <c r="EQJ117" s="82"/>
      <c r="EQK117" s="82"/>
      <c r="EQL117" s="82"/>
      <c r="EQM117" s="82"/>
      <c r="EQN117" s="82"/>
      <c r="EQO117" s="82"/>
      <c r="EQP117" s="82"/>
      <c r="EQQ117" s="82"/>
      <c r="EQR117" s="82"/>
      <c r="EQS117" s="82"/>
      <c r="EQT117" s="82"/>
      <c r="EQU117" s="82"/>
      <c r="EQV117" s="82"/>
      <c r="EQW117" s="82"/>
      <c r="EQX117" s="82"/>
      <c r="EQY117" s="82"/>
      <c r="EQZ117" s="82"/>
      <c r="ERA117" s="82"/>
      <c r="ERB117" s="82"/>
      <c r="ERC117" s="82"/>
      <c r="ERD117" s="82"/>
      <c r="ERE117" s="82"/>
      <c r="ERF117" s="82"/>
      <c r="ERG117" s="82"/>
      <c r="ERH117" s="82"/>
      <c r="ERI117" s="82"/>
      <c r="ERJ117" s="82"/>
      <c r="ERK117" s="82"/>
      <c r="ERL117" s="82"/>
      <c r="ERM117" s="82"/>
      <c r="ERN117" s="82"/>
      <c r="ERO117" s="82"/>
      <c r="ERP117" s="82"/>
      <c r="ERQ117" s="82"/>
      <c r="ERR117" s="82"/>
      <c r="ERS117" s="82"/>
      <c r="ERT117" s="82"/>
      <c r="ERU117" s="82"/>
      <c r="ERV117" s="82"/>
      <c r="ERW117" s="82"/>
      <c r="ERX117" s="82"/>
      <c r="ERY117" s="82"/>
      <c r="ERZ117" s="82"/>
      <c r="ESA117" s="82"/>
      <c r="ESB117" s="82"/>
      <c r="ESC117" s="82"/>
      <c r="ESD117" s="82"/>
      <c r="ESE117" s="82"/>
      <c r="ESF117" s="82"/>
      <c r="ESG117" s="82"/>
      <c r="ESH117" s="82"/>
      <c r="ESI117" s="82"/>
      <c r="ESJ117" s="82"/>
      <c r="ESK117" s="82"/>
      <c r="ESL117" s="82"/>
      <c r="ESM117" s="82"/>
      <c r="ESN117" s="82"/>
      <c r="ESO117" s="82"/>
      <c r="ESP117" s="82"/>
      <c r="ESQ117" s="82"/>
      <c r="ESR117" s="82"/>
      <c r="ESS117" s="82"/>
      <c r="EST117" s="82"/>
      <c r="ESU117" s="82"/>
      <c r="ESV117" s="82"/>
      <c r="ESW117" s="82"/>
      <c r="ESX117" s="82"/>
      <c r="ESY117" s="82"/>
      <c r="ESZ117" s="82"/>
      <c r="ETA117" s="82"/>
      <c r="ETB117" s="82"/>
      <c r="ETC117" s="82"/>
      <c r="ETD117" s="82"/>
      <c r="ETE117" s="82"/>
      <c r="ETF117" s="82"/>
      <c r="ETG117" s="82"/>
      <c r="ETH117" s="82"/>
      <c r="ETI117" s="82"/>
      <c r="ETJ117" s="82"/>
      <c r="ETK117" s="82"/>
      <c r="ETL117" s="82"/>
      <c r="ETM117" s="82"/>
      <c r="ETN117" s="82"/>
      <c r="ETO117" s="82"/>
      <c r="ETP117" s="82"/>
      <c r="ETQ117" s="82"/>
      <c r="ETR117" s="82"/>
      <c r="ETS117" s="82"/>
      <c r="ETT117" s="82"/>
      <c r="ETU117" s="82"/>
      <c r="ETV117" s="82"/>
      <c r="ETW117" s="82"/>
      <c r="ETX117" s="82"/>
      <c r="ETY117" s="82"/>
      <c r="ETZ117" s="82"/>
      <c r="EUA117" s="82"/>
      <c r="EUB117" s="82"/>
      <c r="EUC117" s="82"/>
      <c r="EUD117" s="82"/>
      <c r="EUE117" s="82"/>
      <c r="EUF117" s="82"/>
      <c r="EUG117" s="82"/>
      <c r="EUH117" s="82"/>
      <c r="EUI117" s="82"/>
      <c r="EUJ117" s="82"/>
      <c r="EUK117" s="82"/>
      <c r="EUL117" s="82"/>
      <c r="EUM117" s="82"/>
      <c r="EUN117" s="82"/>
      <c r="EUO117" s="82"/>
      <c r="EUP117" s="82"/>
      <c r="EUQ117" s="82"/>
      <c r="EUR117" s="82"/>
      <c r="EUS117" s="82"/>
      <c r="EUT117" s="82"/>
      <c r="EUU117" s="82"/>
      <c r="EUV117" s="82"/>
      <c r="EUW117" s="82"/>
      <c r="EUX117" s="82"/>
      <c r="EUY117" s="82"/>
      <c r="EUZ117" s="82"/>
      <c r="EVA117" s="82"/>
      <c r="EVB117" s="82"/>
      <c r="EVC117" s="82"/>
      <c r="EVD117" s="82"/>
      <c r="EVE117" s="82"/>
      <c r="EVF117" s="82"/>
      <c r="EVG117" s="82"/>
      <c r="EVH117" s="82"/>
      <c r="EVI117" s="82"/>
      <c r="EVJ117" s="82"/>
      <c r="EVK117" s="82"/>
      <c r="EVL117" s="82"/>
      <c r="EVM117" s="82"/>
      <c r="EVN117" s="82"/>
      <c r="EVO117" s="82"/>
      <c r="EVP117" s="82"/>
      <c r="EVQ117" s="82"/>
      <c r="EVR117" s="82"/>
      <c r="EVS117" s="82"/>
      <c r="EVT117" s="82"/>
      <c r="EVU117" s="82"/>
      <c r="EVV117" s="82"/>
      <c r="EVW117" s="82"/>
      <c r="EVX117" s="82"/>
      <c r="EVY117" s="82"/>
      <c r="EVZ117" s="82"/>
      <c r="EWA117" s="82"/>
      <c r="EWB117" s="82"/>
      <c r="EWC117" s="82"/>
      <c r="EWD117" s="82"/>
      <c r="EWE117" s="82"/>
      <c r="EWF117" s="82"/>
      <c r="EWG117" s="82"/>
      <c r="EWH117" s="82"/>
      <c r="EWI117" s="82"/>
      <c r="EWJ117" s="82"/>
      <c r="EWK117" s="82"/>
      <c r="EWL117" s="82"/>
      <c r="EWM117" s="82"/>
      <c r="EWN117" s="82"/>
      <c r="EWO117" s="82"/>
      <c r="EWP117" s="82"/>
      <c r="EWQ117" s="82"/>
      <c r="EWR117" s="82"/>
      <c r="EWS117" s="82"/>
      <c r="EWT117" s="82"/>
      <c r="EWU117" s="82"/>
      <c r="EWV117" s="82"/>
      <c r="EWW117" s="82"/>
      <c r="EWX117" s="82"/>
      <c r="EWY117" s="82"/>
      <c r="EWZ117" s="82"/>
      <c r="EXA117" s="82"/>
      <c r="EXB117" s="82"/>
      <c r="EXC117" s="82"/>
      <c r="EXD117" s="82"/>
      <c r="EXE117" s="82"/>
      <c r="EXF117" s="82"/>
      <c r="EXG117" s="82"/>
      <c r="EXH117" s="82"/>
      <c r="EXI117" s="82"/>
      <c r="EXJ117" s="82"/>
      <c r="EXK117" s="82"/>
      <c r="EXL117" s="82"/>
      <c r="EXM117" s="82"/>
      <c r="EXN117" s="82"/>
      <c r="EXO117" s="82"/>
      <c r="EXP117" s="82"/>
      <c r="EXQ117" s="82"/>
      <c r="EXR117" s="82"/>
      <c r="EXS117" s="82"/>
      <c r="EXT117" s="82"/>
      <c r="EXU117" s="82"/>
      <c r="EXV117" s="82"/>
      <c r="EXW117" s="82"/>
      <c r="EXX117" s="82"/>
      <c r="EXY117" s="82"/>
      <c r="EXZ117" s="82"/>
      <c r="EYA117" s="82"/>
      <c r="EYB117" s="82"/>
      <c r="EYC117" s="82"/>
      <c r="EYD117" s="82"/>
      <c r="EYE117" s="82"/>
      <c r="EYF117" s="82"/>
      <c r="EYG117" s="82"/>
      <c r="EYH117" s="82"/>
      <c r="EYI117" s="82"/>
      <c r="EYJ117" s="82"/>
      <c r="EYK117" s="82"/>
      <c r="EYL117" s="82"/>
      <c r="EYM117" s="82"/>
      <c r="EYN117" s="82"/>
      <c r="EYO117" s="82"/>
      <c r="EYP117" s="82"/>
      <c r="EYQ117" s="82"/>
      <c r="EYR117" s="82"/>
      <c r="EYS117" s="82"/>
      <c r="EYT117" s="82"/>
      <c r="EYU117" s="82"/>
      <c r="EYV117" s="82"/>
      <c r="EYW117" s="82"/>
      <c r="EYX117" s="82"/>
      <c r="EYY117" s="82"/>
      <c r="EYZ117" s="82"/>
      <c r="EZA117" s="82"/>
      <c r="EZB117" s="82"/>
      <c r="EZC117" s="82"/>
      <c r="EZD117" s="82"/>
      <c r="EZE117" s="82"/>
      <c r="EZF117" s="82"/>
      <c r="EZG117" s="82"/>
      <c r="EZH117" s="82"/>
      <c r="EZI117" s="82"/>
      <c r="EZJ117" s="82"/>
      <c r="EZK117" s="82"/>
      <c r="EZL117" s="82"/>
      <c r="EZM117" s="82"/>
      <c r="EZN117" s="82"/>
      <c r="EZO117" s="82"/>
      <c r="EZP117" s="82"/>
      <c r="EZQ117" s="82"/>
      <c r="EZR117" s="82"/>
      <c r="EZS117" s="82"/>
      <c r="EZT117" s="82"/>
      <c r="EZU117" s="82"/>
      <c r="EZV117" s="82"/>
      <c r="EZW117" s="82"/>
      <c r="EZX117" s="82"/>
      <c r="EZY117" s="82"/>
      <c r="EZZ117" s="82"/>
      <c r="FAA117" s="82"/>
      <c r="FAB117" s="82"/>
      <c r="FAC117" s="82"/>
      <c r="FAD117" s="82"/>
      <c r="FAE117" s="82"/>
      <c r="FAF117" s="82"/>
      <c r="FAG117" s="82"/>
      <c r="FAH117" s="82"/>
      <c r="FAI117" s="82"/>
      <c r="FAJ117" s="82"/>
      <c r="FAK117" s="82"/>
      <c r="FAL117" s="82"/>
      <c r="FAM117" s="82"/>
      <c r="FAN117" s="82"/>
      <c r="FAO117" s="82"/>
      <c r="FAP117" s="82"/>
      <c r="FAQ117" s="82"/>
      <c r="FAR117" s="82"/>
      <c r="FAS117" s="82"/>
      <c r="FAT117" s="82"/>
      <c r="FAU117" s="82"/>
      <c r="FAV117" s="82"/>
      <c r="FAW117" s="82"/>
      <c r="FAX117" s="82"/>
      <c r="FAY117" s="82"/>
      <c r="FAZ117" s="82"/>
      <c r="FBA117" s="82"/>
      <c r="FBB117" s="82"/>
      <c r="FBC117" s="82"/>
      <c r="FBD117" s="82"/>
      <c r="FBE117" s="82"/>
      <c r="FBF117" s="82"/>
      <c r="FBG117" s="82"/>
      <c r="FBH117" s="82"/>
      <c r="FBI117" s="82"/>
      <c r="FBJ117" s="82"/>
      <c r="FBK117" s="82"/>
      <c r="FBL117" s="82"/>
      <c r="FBM117" s="82"/>
      <c r="FBN117" s="82"/>
      <c r="FBO117" s="82"/>
      <c r="FBP117" s="82"/>
      <c r="FBQ117" s="82"/>
      <c r="FBR117" s="82"/>
      <c r="FBS117" s="82"/>
      <c r="FBT117" s="82"/>
      <c r="FBU117" s="82"/>
      <c r="FBV117" s="82"/>
      <c r="FBW117" s="82"/>
      <c r="FBX117" s="82"/>
      <c r="FBY117" s="82"/>
      <c r="FBZ117" s="82"/>
      <c r="FCA117" s="82"/>
      <c r="FCB117" s="82"/>
      <c r="FCC117" s="82"/>
      <c r="FCD117" s="82"/>
      <c r="FCE117" s="82"/>
      <c r="FCF117" s="82"/>
      <c r="FCG117" s="82"/>
      <c r="FCH117" s="82"/>
      <c r="FCI117" s="82"/>
      <c r="FCJ117" s="82"/>
      <c r="FCK117" s="82"/>
      <c r="FCL117" s="82"/>
      <c r="FCM117" s="82"/>
      <c r="FCN117" s="82"/>
      <c r="FCO117" s="82"/>
      <c r="FCP117" s="82"/>
      <c r="FCQ117" s="82"/>
      <c r="FCR117" s="82"/>
      <c r="FCS117" s="82"/>
      <c r="FCT117" s="82"/>
      <c r="FCU117" s="82"/>
      <c r="FCV117" s="82"/>
      <c r="FCW117" s="82"/>
      <c r="FCX117" s="82"/>
      <c r="FCY117" s="82"/>
      <c r="FCZ117" s="82"/>
      <c r="FDA117" s="82"/>
      <c r="FDB117" s="82"/>
      <c r="FDC117" s="82"/>
      <c r="FDD117" s="82"/>
      <c r="FDE117" s="82"/>
      <c r="FDF117" s="82"/>
      <c r="FDG117" s="82"/>
      <c r="FDH117" s="82"/>
      <c r="FDI117" s="82"/>
      <c r="FDJ117" s="82"/>
      <c r="FDK117" s="82"/>
      <c r="FDL117" s="82"/>
      <c r="FDM117" s="82"/>
      <c r="FDN117" s="82"/>
      <c r="FDO117" s="82"/>
      <c r="FDP117" s="82"/>
      <c r="FDQ117" s="82"/>
      <c r="FDR117" s="82"/>
      <c r="FDS117" s="82"/>
      <c r="FDT117" s="82"/>
      <c r="FDU117" s="82"/>
      <c r="FDV117" s="82"/>
      <c r="FDW117" s="82"/>
      <c r="FDX117" s="82"/>
      <c r="FDY117" s="82"/>
      <c r="FDZ117" s="82"/>
      <c r="FEA117" s="82"/>
      <c r="FEB117" s="82"/>
      <c r="FEC117" s="82"/>
      <c r="FED117" s="82"/>
      <c r="FEE117" s="82"/>
      <c r="FEF117" s="82"/>
      <c r="FEG117" s="82"/>
      <c r="FEH117" s="82"/>
      <c r="FEI117" s="82"/>
      <c r="FEJ117" s="82"/>
      <c r="FEK117" s="82"/>
      <c r="FEL117" s="82"/>
      <c r="FEM117" s="82"/>
      <c r="FEN117" s="82"/>
      <c r="FEO117" s="82"/>
      <c r="FEP117" s="82"/>
      <c r="FEQ117" s="82"/>
      <c r="FER117" s="82"/>
      <c r="FES117" s="82"/>
      <c r="FET117" s="82"/>
      <c r="FEU117" s="82"/>
      <c r="FEV117" s="82"/>
      <c r="FEW117" s="82"/>
      <c r="FEX117" s="82"/>
      <c r="FEY117" s="82"/>
      <c r="FEZ117" s="82"/>
      <c r="FFA117" s="82"/>
      <c r="FFB117" s="82"/>
      <c r="FFC117" s="82"/>
      <c r="FFD117" s="82"/>
      <c r="FFE117" s="82"/>
      <c r="FFF117" s="82"/>
      <c r="FFG117" s="82"/>
      <c r="FFH117" s="82"/>
      <c r="FFI117" s="82"/>
      <c r="FFJ117" s="82"/>
      <c r="FFK117" s="82"/>
      <c r="FFL117" s="82"/>
      <c r="FFM117" s="82"/>
      <c r="FFN117" s="82"/>
      <c r="FFO117" s="82"/>
      <c r="FFP117" s="82"/>
      <c r="FFQ117" s="82"/>
      <c r="FFR117" s="82"/>
      <c r="FFS117" s="82"/>
      <c r="FFT117" s="82"/>
      <c r="FFU117" s="82"/>
      <c r="FFV117" s="82"/>
      <c r="FFW117" s="82"/>
      <c r="FFX117" s="82"/>
      <c r="FFY117" s="82"/>
      <c r="FFZ117" s="82"/>
      <c r="FGA117" s="82"/>
      <c r="FGB117" s="82"/>
      <c r="FGC117" s="82"/>
      <c r="FGD117" s="82"/>
      <c r="FGE117" s="82"/>
      <c r="FGF117" s="82"/>
      <c r="FGG117" s="82"/>
      <c r="FGH117" s="82"/>
      <c r="FGI117" s="82"/>
      <c r="FGJ117" s="82"/>
      <c r="FGK117" s="82"/>
      <c r="FGL117" s="82"/>
      <c r="FGM117" s="82"/>
      <c r="FGN117" s="82"/>
      <c r="FGO117" s="82"/>
      <c r="FGP117" s="82"/>
      <c r="FGQ117" s="82"/>
      <c r="FGR117" s="82"/>
      <c r="FGS117" s="82"/>
      <c r="FGT117" s="82"/>
      <c r="FGU117" s="82"/>
      <c r="FGV117" s="82"/>
      <c r="FGW117" s="82"/>
      <c r="FGX117" s="82"/>
      <c r="FGY117" s="82"/>
      <c r="FGZ117" s="82"/>
      <c r="FHA117" s="82"/>
      <c r="FHB117" s="82"/>
      <c r="FHC117" s="82"/>
      <c r="FHD117" s="82"/>
      <c r="FHE117" s="82"/>
      <c r="FHF117" s="82"/>
      <c r="FHG117" s="82"/>
      <c r="FHH117" s="82"/>
      <c r="FHI117" s="82"/>
      <c r="FHJ117" s="82"/>
      <c r="FHK117" s="82"/>
      <c r="FHL117" s="82"/>
      <c r="FHM117" s="82"/>
      <c r="FHN117" s="82"/>
      <c r="FHO117" s="82"/>
      <c r="FHP117" s="82"/>
      <c r="FHQ117" s="82"/>
      <c r="FHR117" s="82"/>
      <c r="FHS117" s="82"/>
      <c r="FHT117" s="82"/>
      <c r="FHU117" s="82"/>
      <c r="FHV117" s="82"/>
      <c r="FHW117" s="82"/>
      <c r="FHX117" s="82"/>
      <c r="FHY117" s="82"/>
      <c r="FHZ117" s="82"/>
      <c r="FIA117" s="82"/>
      <c r="FIB117" s="82"/>
      <c r="FIC117" s="82"/>
      <c r="FID117" s="82"/>
      <c r="FIE117" s="82"/>
      <c r="FIF117" s="82"/>
      <c r="FIG117" s="82"/>
      <c r="FIH117" s="82"/>
      <c r="FII117" s="82"/>
      <c r="FIJ117" s="82"/>
      <c r="FIK117" s="82"/>
      <c r="FIL117" s="82"/>
      <c r="FIM117" s="82"/>
      <c r="FIN117" s="82"/>
      <c r="FIO117" s="82"/>
      <c r="FIP117" s="82"/>
      <c r="FIQ117" s="82"/>
      <c r="FIR117" s="82"/>
      <c r="FIS117" s="82"/>
      <c r="FIT117" s="82"/>
      <c r="FIU117" s="82"/>
      <c r="FIV117" s="82"/>
      <c r="FIW117" s="82"/>
      <c r="FIX117" s="82"/>
      <c r="FIY117" s="82"/>
      <c r="FIZ117" s="82"/>
      <c r="FJA117" s="82"/>
      <c r="FJB117" s="82"/>
      <c r="FJC117" s="82"/>
      <c r="FJD117" s="82"/>
      <c r="FJE117" s="82"/>
      <c r="FJF117" s="82"/>
      <c r="FJG117" s="82"/>
      <c r="FJH117" s="82"/>
      <c r="FJI117" s="82"/>
      <c r="FJJ117" s="82"/>
      <c r="FJK117" s="82"/>
      <c r="FJL117" s="82"/>
      <c r="FJM117" s="82"/>
      <c r="FJN117" s="82"/>
      <c r="FJO117" s="82"/>
      <c r="FJP117" s="82"/>
      <c r="FJQ117" s="82"/>
      <c r="FJR117" s="82"/>
      <c r="FJS117" s="82"/>
      <c r="FJT117" s="82"/>
      <c r="FJU117" s="82"/>
      <c r="FJV117" s="82"/>
      <c r="FJW117" s="82"/>
      <c r="FJX117" s="82"/>
      <c r="FJY117" s="82"/>
      <c r="FJZ117" s="82"/>
      <c r="FKA117" s="82"/>
      <c r="FKB117" s="82"/>
      <c r="FKC117" s="82"/>
      <c r="FKD117" s="82"/>
      <c r="FKE117" s="82"/>
      <c r="FKF117" s="82"/>
      <c r="FKG117" s="82"/>
      <c r="FKH117" s="82"/>
      <c r="FKI117" s="82"/>
      <c r="FKJ117" s="82"/>
      <c r="FKK117" s="82"/>
      <c r="FKL117" s="82"/>
      <c r="FKM117" s="82"/>
      <c r="FKN117" s="82"/>
      <c r="FKO117" s="82"/>
      <c r="FKP117" s="82"/>
      <c r="FKQ117" s="82"/>
      <c r="FKR117" s="82"/>
      <c r="FKS117" s="82"/>
      <c r="FKT117" s="82"/>
      <c r="FKU117" s="82"/>
      <c r="FKV117" s="82"/>
      <c r="FKW117" s="82"/>
      <c r="FKX117" s="82"/>
      <c r="FKY117" s="82"/>
      <c r="FKZ117" s="82"/>
      <c r="FLA117" s="82"/>
      <c r="FLB117" s="82"/>
      <c r="FLC117" s="82"/>
      <c r="FLD117" s="82"/>
      <c r="FLE117" s="82"/>
      <c r="FLF117" s="82"/>
      <c r="FLG117" s="82"/>
      <c r="FLH117" s="82"/>
      <c r="FLI117" s="82"/>
      <c r="FLJ117" s="82"/>
      <c r="FLK117" s="82"/>
      <c r="FLL117" s="82"/>
      <c r="FLM117" s="82"/>
      <c r="FLN117" s="82"/>
      <c r="FLO117" s="82"/>
      <c r="FLP117" s="82"/>
      <c r="FLQ117" s="82"/>
      <c r="FLR117" s="82"/>
      <c r="FLS117" s="82"/>
      <c r="FLT117" s="82"/>
      <c r="FLU117" s="82"/>
      <c r="FLV117" s="82"/>
      <c r="FLW117" s="82"/>
      <c r="FLX117" s="82"/>
      <c r="FLY117" s="82"/>
      <c r="FLZ117" s="82"/>
      <c r="FMA117" s="82"/>
      <c r="FMB117" s="82"/>
      <c r="FMC117" s="82"/>
      <c r="FMD117" s="82"/>
      <c r="FME117" s="82"/>
      <c r="FMF117" s="82"/>
      <c r="FMG117" s="82"/>
      <c r="FMH117" s="82"/>
      <c r="FMI117" s="82"/>
      <c r="FMJ117" s="82"/>
      <c r="FMK117" s="82"/>
      <c r="FML117" s="82"/>
      <c r="FMM117" s="82"/>
      <c r="FMN117" s="82"/>
      <c r="FMO117" s="82"/>
      <c r="FMP117" s="82"/>
      <c r="FMQ117" s="82"/>
      <c r="FMR117" s="82"/>
      <c r="FMS117" s="82"/>
      <c r="FMT117" s="82"/>
      <c r="FMU117" s="82"/>
      <c r="FMV117" s="82"/>
      <c r="FMW117" s="82"/>
      <c r="FMX117" s="82"/>
      <c r="FMY117" s="82"/>
      <c r="FMZ117" s="82"/>
      <c r="FNA117" s="82"/>
      <c r="FNB117" s="82"/>
      <c r="FNC117" s="82"/>
      <c r="FND117" s="82"/>
      <c r="FNE117" s="82"/>
      <c r="FNF117" s="82"/>
      <c r="FNG117" s="82"/>
      <c r="FNH117" s="82"/>
      <c r="FNI117" s="82"/>
      <c r="FNJ117" s="82"/>
      <c r="FNK117" s="82"/>
      <c r="FNL117" s="82"/>
      <c r="FNM117" s="82"/>
      <c r="FNN117" s="82"/>
      <c r="FNO117" s="82"/>
      <c r="FNP117" s="82"/>
      <c r="FNQ117" s="82"/>
      <c r="FNR117" s="82"/>
      <c r="FNS117" s="82"/>
      <c r="FNT117" s="82"/>
      <c r="FNU117" s="82"/>
      <c r="FNV117" s="82"/>
      <c r="FNW117" s="82"/>
      <c r="FNX117" s="82"/>
      <c r="FNY117" s="82"/>
      <c r="FNZ117" s="82"/>
      <c r="FOA117" s="82"/>
      <c r="FOB117" s="82"/>
      <c r="FOC117" s="82"/>
      <c r="FOD117" s="82"/>
      <c r="FOE117" s="82"/>
      <c r="FOF117" s="82"/>
      <c r="FOG117" s="82"/>
      <c r="FOH117" s="82"/>
      <c r="FOI117" s="82"/>
      <c r="FOJ117" s="82"/>
      <c r="FOK117" s="82"/>
      <c r="FOL117" s="82"/>
      <c r="FOM117" s="82"/>
      <c r="FON117" s="82"/>
      <c r="FOO117" s="82"/>
      <c r="FOP117" s="82"/>
      <c r="FOQ117" s="82"/>
      <c r="FOR117" s="82"/>
      <c r="FOS117" s="82"/>
      <c r="FOT117" s="82"/>
      <c r="FOU117" s="82"/>
      <c r="FOV117" s="82"/>
      <c r="FOW117" s="82"/>
      <c r="FOX117" s="82"/>
      <c r="FOY117" s="82"/>
      <c r="FOZ117" s="82"/>
      <c r="FPA117" s="82"/>
      <c r="FPB117" s="82"/>
      <c r="FPC117" s="82"/>
      <c r="FPD117" s="82"/>
      <c r="FPE117" s="82"/>
      <c r="FPF117" s="82"/>
      <c r="FPG117" s="82"/>
      <c r="FPH117" s="82"/>
      <c r="FPI117" s="82"/>
      <c r="FPJ117" s="82"/>
      <c r="FPK117" s="82"/>
      <c r="FPL117" s="82"/>
      <c r="FPM117" s="82"/>
      <c r="FPN117" s="82"/>
      <c r="FPO117" s="82"/>
      <c r="FPP117" s="82"/>
      <c r="FPQ117" s="82"/>
      <c r="FPR117" s="82"/>
      <c r="FPS117" s="82"/>
      <c r="FPT117" s="82"/>
      <c r="FPU117" s="82"/>
      <c r="FPV117" s="82"/>
      <c r="FPW117" s="82"/>
      <c r="FPX117" s="82"/>
      <c r="FPY117" s="82"/>
      <c r="FPZ117" s="82"/>
      <c r="FQA117" s="82"/>
      <c r="FQB117" s="82"/>
      <c r="FQC117" s="82"/>
      <c r="FQD117" s="82"/>
      <c r="FQE117" s="82"/>
      <c r="FQF117" s="82"/>
      <c r="FQG117" s="82"/>
      <c r="FQH117" s="82"/>
      <c r="FQI117" s="82"/>
      <c r="FQJ117" s="82"/>
      <c r="FQK117" s="82"/>
      <c r="FQL117" s="82"/>
      <c r="FQM117" s="82"/>
      <c r="FQN117" s="82"/>
      <c r="FQO117" s="82"/>
      <c r="FQP117" s="82"/>
      <c r="FQQ117" s="82"/>
      <c r="FQR117" s="82"/>
      <c r="FQS117" s="82"/>
      <c r="FQT117" s="82"/>
      <c r="FQU117" s="82"/>
      <c r="FQV117" s="82"/>
      <c r="FQW117" s="82"/>
      <c r="FQX117" s="82"/>
      <c r="FQY117" s="82"/>
      <c r="FQZ117" s="82"/>
      <c r="FRA117" s="82"/>
      <c r="FRB117" s="82"/>
      <c r="FRC117" s="82"/>
      <c r="FRD117" s="82"/>
      <c r="FRE117" s="82"/>
      <c r="FRF117" s="82"/>
      <c r="FRG117" s="82"/>
      <c r="FRH117" s="82"/>
      <c r="FRI117" s="82"/>
      <c r="FRJ117" s="82"/>
      <c r="FRK117" s="82"/>
      <c r="FRL117" s="82"/>
      <c r="FRM117" s="82"/>
      <c r="FRN117" s="82"/>
      <c r="FRO117" s="82"/>
      <c r="FRP117" s="82"/>
      <c r="FRQ117" s="82"/>
      <c r="FRR117" s="82"/>
      <c r="FRS117" s="82"/>
      <c r="FRT117" s="82"/>
      <c r="FRU117" s="82"/>
      <c r="FRV117" s="82"/>
      <c r="FRW117" s="82"/>
      <c r="FRX117" s="82"/>
      <c r="FRY117" s="82"/>
      <c r="FRZ117" s="82"/>
      <c r="FSA117" s="82"/>
      <c r="FSB117" s="82"/>
      <c r="FSC117" s="82"/>
      <c r="FSD117" s="82"/>
      <c r="FSE117" s="82"/>
      <c r="FSF117" s="82"/>
      <c r="FSG117" s="82"/>
      <c r="FSH117" s="82"/>
      <c r="FSI117" s="82"/>
      <c r="FSJ117" s="82"/>
      <c r="FSK117" s="82"/>
      <c r="FSL117" s="82"/>
      <c r="FSM117" s="82"/>
      <c r="FSN117" s="82"/>
      <c r="FSO117" s="82"/>
      <c r="FSP117" s="82"/>
      <c r="FSQ117" s="82"/>
      <c r="FSR117" s="82"/>
      <c r="FSS117" s="82"/>
      <c r="FST117" s="82"/>
      <c r="FSU117" s="82"/>
      <c r="FSV117" s="82"/>
      <c r="FSW117" s="82"/>
      <c r="FSX117" s="82"/>
      <c r="FSY117" s="82"/>
      <c r="FSZ117" s="82"/>
      <c r="FTA117" s="82"/>
      <c r="FTB117" s="82"/>
      <c r="FTC117" s="82"/>
      <c r="FTD117" s="82"/>
      <c r="FTE117" s="82"/>
      <c r="FTF117" s="82"/>
      <c r="FTG117" s="82"/>
      <c r="FTH117" s="82"/>
      <c r="FTI117" s="82"/>
      <c r="FTJ117" s="82"/>
      <c r="FTK117" s="82"/>
      <c r="FTL117" s="82"/>
      <c r="FTM117" s="82"/>
      <c r="FTN117" s="82"/>
      <c r="FTO117" s="82"/>
      <c r="FTP117" s="82"/>
      <c r="FTQ117" s="82"/>
      <c r="FTR117" s="82"/>
      <c r="FTS117" s="82"/>
      <c r="FTT117" s="82"/>
      <c r="FTU117" s="82"/>
      <c r="FTV117" s="82"/>
      <c r="FTW117" s="82"/>
      <c r="FTX117" s="82"/>
      <c r="FTY117" s="82"/>
      <c r="FTZ117" s="82"/>
      <c r="FUA117" s="82"/>
      <c r="FUB117" s="82"/>
      <c r="FUC117" s="82"/>
      <c r="FUD117" s="82"/>
      <c r="FUE117" s="82"/>
      <c r="FUF117" s="82"/>
      <c r="FUG117" s="82"/>
      <c r="FUH117" s="82"/>
      <c r="FUI117" s="82"/>
      <c r="FUJ117" s="82"/>
      <c r="FUK117" s="82"/>
      <c r="FUL117" s="82"/>
      <c r="FUM117" s="82"/>
      <c r="FUN117" s="82"/>
      <c r="FUO117" s="82"/>
      <c r="FUP117" s="82"/>
      <c r="FUQ117" s="82"/>
      <c r="FUR117" s="82"/>
      <c r="FUS117" s="82"/>
      <c r="FUT117" s="82"/>
      <c r="FUU117" s="82"/>
      <c r="FUV117" s="82"/>
      <c r="FUW117" s="82"/>
      <c r="FUX117" s="82"/>
      <c r="FUY117" s="82"/>
      <c r="FUZ117" s="82"/>
      <c r="FVA117" s="82"/>
      <c r="FVB117" s="82"/>
      <c r="FVC117" s="82"/>
      <c r="FVD117" s="82"/>
      <c r="FVE117" s="82"/>
      <c r="FVF117" s="82"/>
      <c r="FVG117" s="82"/>
      <c r="FVH117" s="82"/>
      <c r="FVI117" s="82"/>
      <c r="FVJ117" s="82"/>
      <c r="FVK117" s="82"/>
      <c r="FVL117" s="82"/>
      <c r="FVM117" s="82"/>
      <c r="FVN117" s="82"/>
      <c r="FVO117" s="82"/>
      <c r="FVP117" s="82"/>
      <c r="FVQ117" s="82"/>
      <c r="FVR117" s="82"/>
      <c r="FVS117" s="82"/>
      <c r="FVT117" s="82"/>
      <c r="FVU117" s="82"/>
      <c r="FVV117" s="82"/>
      <c r="FVW117" s="82"/>
      <c r="FVX117" s="82"/>
      <c r="FVY117" s="82"/>
      <c r="FVZ117" s="82"/>
      <c r="FWA117" s="82"/>
      <c r="FWB117" s="82"/>
      <c r="FWC117" s="82"/>
      <c r="FWD117" s="82"/>
      <c r="FWE117" s="82"/>
      <c r="FWF117" s="82"/>
      <c r="FWG117" s="82"/>
      <c r="FWH117" s="82"/>
      <c r="FWI117" s="82"/>
      <c r="FWJ117" s="82"/>
      <c r="FWK117" s="82"/>
      <c r="FWL117" s="82"/>
      <c r="FWM117" s="82"/>
      <c r="FWN117" s="82"/>
      <c r="FWO117" s="82"/>
      <c r="FWP117" s="82"/>
      <c r="FWQ117" s="82"/>
      <c r="FWR117" s="82"/>
      <c r="FWS117" s="82"/>
      <c r="FWT117" s="82"/>
      <c r="FWU117" s="82"/>
      <c r="FWV117" s="82"/>
      <c r="FWW117" s="82"/>
      <c r="FWX117" s="82"/>
      <c r="FWY117" s="82"/>
      <c r="FWZ117" s="82"/>
      <c r="FXA117" s="82"/>
      <c r="FXB117" s="82"/>
      <c r="FXC117" s="82"/>
      <c r="FXD117" s="82"/>
      <c r="FXE117" s="82"/>
      <c r="FXF117" s="82"/>
      <c r="FXG117" s="82"/>
      <c r="FXH117" s="82"/>
      <c r="FXI117" s="82"/>
      <c r="FXJ117" s="82"/>
      <c r="FXK117" s="82"/>
      <c r="FXL117" s="82"/>
      <c r="FXM117" s="82"/>
      <c r="FXN117" s="82"/>
      <c r="FXO117" s="82"/>
      <c r="FXP117" s="82"/>
      <c r="FXQ117" s="82"/>
      <c r="FXR117" s="82"/>
      <c r="FXS117" s="82"/>
      <c r="FXT117" s="82"/>
      <c r="FXU117" s="82"/>
      <c r="FXV117" s="82"/>
      <c r="FXW117" s="82"/>
      <c r="FXX117" s="82"/>
      <c r="FXY117" s="82"/>
      <c r="FXZ117" s="82"/>
      <c r="FYA117" s="82"/>
      <c r="FYB117" s="82"/>
      <c r="FYC117" s="82"/>
      <c r="FYD117" s="82"/>
      <c r="FYE117" s="82"/>
      <c r="FYF117" s="82"/>
      <c r="FYG117" s="82"/>
      <c r="FYH117" s="82"/>
      <c r="FYI117" s="82"/>
      <c r="FYJ117" s="82"/>
      <c r="FYK117" s="82"/>
      <c r="FYL117" s="82"/>
      <c r="FYM117" s="82"/>
      <c r="FYN117" s="82"/>
      <c r="FYO117" s="82"/>
      <c r="FYP117" s="82"/>
      <c r="FYQ117" s="82"/>
      <c r="FYR117" s="82"/>
      <c r="FYS117" s="82"/>
      <c r="FYT117" s="82"/>
      <c r="FYU117" s="82"/>
      <c r="FYV117" s="82"/>
      <c r="FYW117" s="82"/>
      <c r="FYX117" s="82"/>
      <c r="FYY117" s="82"/>
      <c r="FYZ117" s="82"/>
      <c r="FZA117" s="82"/>
      <c r="FZB117" s="82"/>
      <c r="FZC117" s="82"/>
      <c r="FZD117" s="82"/>
      <c r="FZE117" s="82"/>
      <c r="FZF117" s="82"/>
      <c r="FZG117" s="82"/>
      <c r="FZH117" s="82"/>
      <c r="FZI117" s="82"/>
      <c r="FZJ117" s="82"/>
      <c r="FZK117" s="82"/>
      <c r="FZL117" s="82"/>
      <c r="FZM117" s="82"/>
      <c r="FZN117" s="82"/>
      <c r="FZO117" s="82"/>
      <c r="FZP117" s="82"/>
      <c r="FZQ117" s="82"/>
      <c r="FZR117" s="82"/>
      <c r="FZS117" s="82"/>
      <c r="FZT117" s="82"/>
      <c r="FZU117" s="82"/>
      <c r="FZV117" s="82"/>
      <c r="FZW117" s="82"/>
      <c r="FZX117" s="82"/>
      <c r="FZY117" s="82"/>
      <c r="FZZ117" s="82"/>
      <c r="GAA117" s="82"/>
      <c r="GAB117" s="82"/>
      <c r="GAC117" s="82"/>
      <c r="GAD117" s="82"/>
      <c r="GAE117" s="82"/>
      <c r="GAF117" s="82"/>
      <c r="GAG117" s="82"/>
      <c r="GAH117" s="82"/>
      <c r="GAI117" s="82"/>
      <c r="GAJ117" s="82"/>
      <c r="GAK117" s="82"/>
      <c r="GAL117" s="82"/>
      <c r="GAM117" s="82"/>
      <c r="GAN117" s="82"/>
      <c r="GAO117" s="82"/>
      <c r="GAP117" s="82"/>
      <c r="GAQ117" s="82"/>
      <c r="GAR117" s="82"/>
      <c r="GAS117" s="82"/>
      <c r="GAT117" s="82"/>
      <c r="GAU117" s="82"/>
      <c r="GAV117" s="82"/>
      <c r="GAW117" s="82"/>
      <c r="GAX117" s="82"/>
      <c r="GAY117" s="82"/>
      <c r="GAZ117" s="82"/>
      <c r="GBA117" s="82"/>
      <c r="GBB117" s="82"/>
      <c r="GBC117" s="82"/>
      <c r="GBD117" s="82"/>
      <c r="GBE117" s="82"/>
      <c r="GBF117" s="82"/>
      <c r="GBG117" s="82"/>
      <c r="GBH117" s="82"/>
      <c r="GBI117" s="82"/>
      <c r="GBJ117" s="82"/>
      <c r="GBK117" s="82"/>
      <c r="GBL117" s="82"/>
      <c r="GBM117" s="82"/>
      <c r="GBN117" s="82"/>
      <c r="GBO117" s="82"/>
      <c r="GBP117" s="82"/>
      <c r="GBQ117" s="82"/>
      <c r="GBR117" s="82"/>
      <c r="GBS117" s="82"/>
      <c r="GBT117" s="82"/>
      <c r="GBU117" s="82"/>
      <c r="GBV117" s="82"/>
      <c r="GBW117" s="82"/>
      <c r="GBX117" s="82"/>
      <c r="GBY117" s="82"/>
      <c r="GBZ117" s="82"/>
      <c r="GCA117" s="82"/>
      <c r="GCB117" s="82"/>
      <c r="GCC117" s="82"/>
      <c r="GCD117" s="82"/>
      <c r="GCE117" s="82"/>
      <c r="GCF117" s="82"/>
      <c r="GCG117" s="82"/>
      <c r="GCH117" s="82"/>
      <c r="GCI117" s="82"/>
      <c r="GCJ117" s="82"/>
      <c r="GCK117" s="82"/>
      <c r="GCL117" s="82"/>
      <c r="GCM117" s="82"/>
      <c r="GCN117" s="82"/>
      <c r="GCO117" s="82"/>
      <c r="GCP117" s="82"/>
      <c r="GCQ117" s="82"/>
      <c r="GCR117" s="82"/>
      <c r="GCS117" s="82"/>
      <c r="GCT117" s="82"/>
      <c r="GCU117" s="82"/>
      <c r="GCV117" s="82"/>
      <c r="GCW117" s="82"/>
      <c r="GCX117" s="82"/>
      <c r="GCY117" s="82"/>
      <c r="GCZ117" s="82"/>
      <c r="GDA117" s="82"/>
      <c r="GDB117" s="82"/>
      <c r="GDC117" s="82"/>
      <c r="GDD117" s="82"/>
      <c r="GDE117" s="82"/>
      <c r="GDF117" s="82"/>
      <c r="GDG117" s="82"/>
      <c r="GDH117" s="82"/>
      <c r="GDI117" s="82"/>
      <c r="GDJ117" s="82"/>
      <c r="GDK117" s="82"/>
      <c r="GDL117" s="82"/>
      <c r="GDM117" s="82"/>
      <c r="GDN117" s="82"/>
      <c r="GDO117" s="82"/>
      <c r="GDP117" s="82"/>
      <c r="GDQ117" s="82"/>
      <c r="GDR117" s="82"/>
      <c r="GDS117" s="82"/>
      <c r="GDT117" s="82"/>
      <c r="GDU117" s="82"/>
      <c r="GDV117" s="82"/>
      <c r="GDW117" s="82"/>
      <c r="GDX117" s="82"/>
      <c r="GDY117" s="82"/>
      <c r="GDZ117" s="82"/>
      <c r="GEA117" s="82"/>
      <c r="GEB117" s="82"/>
      <c r="GEC117" s="82"/>
      <c r="GED117" s="82"/>
      <c r="GEE117" s="82"/>
      <c r="GEF117" s="82"/>
      <c r="GEG117" s="82"/>
      <c r="GEH117" s="82"/>
      <c r="GEI117" s="82"/>
      <c r="GEJ117" s="82"/>
      <c r="GEK117" s="82"/>
      <c r="GEL117" s="82"/>
      <c r="GEM117" s="82"/>
      <c r="GEN117" s="82"/>
      <c r="GEO117" s="82"/>
      <c r="GEP117" s="82"/>
      <c r="GEQ117" s="82"/>
      <c r="GER117" s="82"/>
      <c r="GES117" s="82"/>
      <c r="GET117" s="82"/>
      <c r="GEU117" s="82"/>
      <c r="GEV117" s="82"/>
      <c r="GEW117" s="82"/>
      <c r="GEX117" s="82"/>
      <c r="GEY117" s="82"/>
      <c r="GEZ117" s="82"/>
      <c r="GFA117" s="82"/>
      <c r="GFB117" s="82"/>
      <c r="GFC117" s="82"/>
      <c r="GFD117" s="82"/>
      <c r="GFE117" s="82"/>
      <c r="GFF117" s="82"/>
      <c r="GFG117" s="82"/>
      <c r="GFH117" s="82"/>
      <c r="GFI117" s="82"/>
      <c r="GFJ117" s="82"/>
      <c r="GFK117" s="82"/>
      <c r="GFL117" s="82"/>
      <c r="GFM117" s="82"/>
      <c r="GFN117" s="82"/>
      <c r="GFO117" s="82"/>
      <c r="GFP117" s="82"/>
      <c r="GFQ117" s="82"/>
      <c r="GFR117" s="82"/>
      <c r="GFS117" s="82"/>
      <c r="GFT117" s="82"/>
      <c r="GFU117" s="82"/>
      <c r="GFV117" s="82"/>
      <c r="GFW117" s="82"/>
      <c r="GFX117" s="82"/>
      <c r="GFY117" s="82"/>
      <c r="GFZ117" s="82"/>
      <c r="GGA117" s="82"/>
      <c r="GGB117" s="82"/>
      <c r="GGC117" s="82"/>
      <c r="GGD117" s="82"/>
      <c r="GGE117" s="82"/>
      <c r="GGF117" s="82"/>
      <c r="GGG117" s="82"/>
      <c r="GGH117" s="82"/>
      <c r="GGI117" s="82"/>
      <c r="GGJ117" s="82"/>
      <c r="GGK117" s="82"/>
      <c r="GGL117" s="82"/>
      <c r="GGM117" s="82"/>
      <c r="GGN117" s="82"/>
      <c r="GGO117" s="82"/>
      <c r="GGP117" s="82"/>
      <c r="GGQ117" s="82"/>
      <c r="GGR117" s="82"/>
      <c r="GGS117" s="82"/>
      <c r="GGT117" s="82"/>
      <c r="GGU117" s="82"/>
      <c r="GGV117" s="82"/>
      <c r="GGW117" s="82"/>
      <c r="GGX117" s="82"/>
      <c r="GGY117" s="82"/>
      <c r="GGZ117" s="82"/>
      <c r="GHA117" s="82"/>
      <c r="GHB117" s="82"/>
      <c r="GHC117" s="82"/>
      <c r="GHD117" s="82"/>
      <c r="GHE117" s="82"/>
      <c r="GHF117" s="82"/>
      <c r="GHG117" s="82"/>
      <c r="GHH117" s="82"/>
      <c r="GHI117" s="82"/>
      <c r="GHJ117" s="82"/>
      <c r="GHK117" s="82"/>
      <c r="GHL117" s="82"/>
      <c r="GHM117" s="82"/>
      <c r="GHN117" s="82"/>
      <c r="GHO117" s="82"/>
      <c r="GHP117" s="82"/>
      <c r="GHQ117" s="82"/>
      <c r="GHR117" s="82"/>
      <c r="GHS117" s="82"/>
      <c r="GHT117" s="82"/>
      <c r="GHU117" s="82"/>
      <c r="GHV117" s="82"/>
      <c r="GHW117" s="82"/>
      <c r="GHX117" s="82"/>
      <c r="GHY117" s="82"/>
      <c r="GHZ117" s="82"/>
      <c r="GIA117" s="82"/>
      <c r="GIB117" s="82"/>
      <c r="GIC117" s="82"/>
      <c r="GID117" s="82"/>
      <c r="GIE117" s="82"/>
      <c r="GIF117" s="82"/>
      <c r="GIG117" s="82"/>
      <c r="GIH117" s="82"/>
      <c r="GII117" s="82"/>
      <c r="GIJ117" s="82"/>
      <c r="GIK117" s="82"/>
      <c r="GIL117" s="82"/>
      <c r="GIM117" s="82"/>
      <c r="GIN117" s="82"/>
      <c r="GIO117" s="82"/>
      <c r="GIP117" s="82"/>
      <c r="GIQ117" s="82"/>
      <c r="GIR117" s="82"/>
      <c r="GIS117" s="82"/>
      <c r="GIT117" s="82"/>
      <c r="GIU117" s="82"/>
      <c r="GIV117" s="82"/>
      <c r="GIW117" s="82"/>
      <c r="GIX117" s="82"/>
      <c r="GIY117" s="82"/>
      <c r="GIZ117" s="82"/>
      <c r="GJA117" s="82"/>
      <c r="GJB117" s="82"/>
      <c r="GJC117" s="82"/>
      <c r="GJD117" s="82"/>
      <c r="GJE117" s="82"/>
      <c r="GJF117" s="82"/>
      <c r="GJG117" s="82"/>
      <c r="GJH117" s="82"/>
      <c r="GJI117" s="82"/>
      <c r="GJJ117" s="82"/>
      <c r="GJK117" s="82"/>
      <c r="GJL117" s="82"/>
      <c r="GJM117" s="82"/>
      <c r="GJN117" s="82"/>
      <c r="GJO117" s="82"/>
      <c r="GJP117" s="82"/>
      <c r="GJQ117" s="82"/>
      <c r="GJR117" s="82"/>
      <c r="GJS117" s="82"/>
      <c r="GJT117" s="82"/>
      <c r="GJU117" s="82"/>
      <c r="GJV117" s="82"/>
      <c r="GJW117" s="82"/>
      <c r="GJX117" s="82"/>
      <c r="GJY117" s="82"/>
      <c r="GJZ117" s="82"/>
      <c r="GKA117" s="82"/>
      <c r="GKB117" s="82"/>
      <c r="GKC117" s="82"/>
      <c r="GKD117" s="82"/>
      <c r="GKE117" s="82"/>
      <c r="GKF117" s="82"/>
      <c r="GKG117" s="82"/>
      <c r="GKH117" s="82"/>
      <c r="GKI117" s="82"/>
      <c r="GKJ117" s="82"/>
      <c r="GKK117" s="82"/>
      <c r="GKL117" s="82"/>
      <c r="GKM117" s="82"/>
      <c r="GKN117" s="82"/>
      <c r="GKO117" s="82"/>
      <c r="GKP117" s="82"/>
      <c r="GKQ117" s="82"/>
      <c r="GKR117" s="82"/>
      <c r="GKS117" s="82"/>
      <c r="GKT117" s="82"/>
      <c r="GKU117" s="82"/>
      <c r="GKV117" s="82"/>
      <c r="GKW117" s="82"/>
      <c r="GKX117" s="82"/>
      <c r="GKY117" s="82"/>
      <c r="GKZ117" s="82"/>
      <c r="GLA117" s="82"/>
      <c r="GLB117" s="82"/>
      <c r="GLC117" s="82"/>
      <c r="GLD117" s="82"/>
      <c r="GLE117" s="82"/>
      <c r="GLF117" s="82"/>
      <c r="GLG117" s="82"/>
      <c r="GLH117" s="82"/>
      <c r="GLI117" s="82"/>
      <c r="GLJ117" s="82"/>
      <c r="GLK117" s="82"/>
      <c r="GLL117" s="82"/>
      <c r="GLM117" s="82"/>
      <c r="GLN117" s="82"/>
      <c r="GLO117" s="82"/>
      <c r="GLP117" s="82"/>
      <c r="GLQ117" s="82"/>
      <c r="GLR117" s="82"/>
      <c r="GLS117" s="82"/>
      <c r="GLT117" s="82"/>
      <c r="GLU117" s="82"/>
      <c r="GLV117" s="82"/>
      <c r="GLW117" s="82"/>
      <c r="GLX117" s="82"/>
      <c r="GLY117" s="82"/>
      <c r="GLZ117" s="82"/>
      <c r="GMA117" s="82"/>
      <c r="GMB117" s="82"/>
      <c r="GMC117" s="82"/>
      <c r="GMD117" s="82"/>
      <c r="GME117" s="82"/>
      <c r="GMF117" s="82"/>
      <c r="GMG117" s="82"/>
      <c r="GMH117" s="82"/>
      <c r="GMI117" s="82"/>
      <c r="GMJ117" s="82"/>
      <c r="GMK117" s="82"/>
      <c r="GML117" s="82"/>
      <c r="GMM117" s="82"/>
      <c r="GMN117" s="82"/>
      <c r="GMO117" s="82"/>
      <c r="GMP117" s="82"/>
      <c r="GMQ117" s="82"/>
      <c r="GMR117" s="82"/>
      <c r="GMS117" s="82"/>
      <c r="GMT117" s="82"/>
      <c r="GMU117" s="82"/>
      <c r="GMV117" s="82"/>
      <c r="GMW117" s="82"/>
      <c r="GMX117" s="82"/>
      <c r="GMY117" s="82"/>
      <c r="GMZ117" s="82"/>
      <c r="GNA117" s="82"/>
      <c r="GNB117" s="82"/>
      <c r="GNC117" s="82"/>
      <c r="GND117" s="82"/>
      <c r="GNE117" s="82"/>
      <c r="GNF117" s="82"/>
      <c r="GNG117" s="82"/>
      <c r="GNH117" s="82"/>
      <c r="GNI117" s="82"/>
      <c r="GNJ117" s="82"/>
      <c r="GNK117" s="82"/>
      <c r="GNL117" s="82"/>
      <c r="GNM117" s="82"/>
      <c r="GNN117" s="82"/>
      <c r="GNO117" s="82"/>
      <c r="GNP117" s="82"/>
      <c r="GNQ117" s="82"/>
      <c r="GNR117" s="82"/>
      <c r="GNS117" s="82"/>
      <c r="GNT117" s="82"/>
      <c r="GNU117" s="82"/>
      <c r="GNV117" s="82"/>
      <c r="GNW117" s="82"/>
      <c r="GNX117" s="82"/>
      <c r="GNY117" s="82"/>
      <c r="GNZ117" s="82"/>
      <c r="GOA117" s="82"/>
      <c r="GOB117" s="82"/>
      <c r="GOC117" s="82"/>
      <c r="GOD117" s="82"/>
      <c r="GOE117" s="82"/>
      <c r="GOF117" s="82"/>
      <c r="GOG117" s="82"/>
      <c r="GOH117" s="82"/>
      <c r="GOI117" s="82"/>
      <c r="GOJ117" s="82"/>
      <c r="GOK117" s="82"/>
      <c r="GOL117" s="82"/>
      <c r="GOM117" s="82"/>
      <c r="GON117" s="82"/>
      <c r="GOO117" s="82"/>
      <c r="GOP117" s="82"/>
      <c r="GOQ117" s="82"/>
      <c r="GOR117" s="82"/>
      <c r="GOS117" s="82"/>
      <c r="GOT117" s="82"/>
      <c r="GOU117" s="82"/>
      <c r="GOV117" s="82"/>
      <c r="GOW117" s="82"/>
      <c r="GOX117" s="82"/>
      <c r="GOY117" s="82"/>
      <c r="GOZ117" s="82"/>
      <c r="GPA117" s="82"/>
      <c r="GPB117" s="82"/>
      <c r="GPC117" s="82"/>
      <c r="GPD117" s="82"/>
      <c r="GPE117" s="82"/>
      <c r="GPF117" s="82"/>
      <c r="GPG117" s="82"/>
      <c r="GPH117" s="82"/>
      <c r="GPI117" s="82"/>
      <c r="GPJ117" s="82"/>
      <c r="GPK117" s="82"/>
      <c r="GPL117" s="82"/>
      <c r="GPM117" s="82"/>
      <c r="GPN117" s="82"/>
      <c r="GPO117" s="82"/>
      <c r="GPP117" s="82"/>
      <c r="GPQ117" s="82"/>
      <c r="GPR117" s="82"/>
      <c r="GPS117" s="82"/>
      <c r="GPT117" s="82"/>
      <c r="GPU117" s="82"/>
      <c r="GPV117" s="82"/>
      <c r="GPW117" s="82"/>
      <c r="GPX117" s="82"/>
      <c r="GPY117" s="82"/>
      <c r="GPZ117" s="82"/>
      <c r="GQA117" s="82"/>
      <c r="GQB117" s="82"/>
      <c r="GQC117" s="82"/>
      <c r="GQD117" s="82"/>
      <c r="GQE117" s="82"/>
      <c r="GQF117" s="82"/>
      <c r="GQG117" s="82"/>
      <c r="GQH117" s="82"/>
      <c r="GQI117" s="82"/>
      <c r="GQJ117" s="82"/>
      <c r="GQK117" s="82"/>
      <c r="GQL117" s="82"/>
      <c r="GQM117" s="82"/>
      <c r="GQN117" s="82"/>
      <c r="GQO117" s="82"/>
      <c r="GQP117" s="82"/>
      <c r="GQQ117" s="82"/>
      <c r="GQR117" s="82"/>
      <c r="GQS117" s="82"/>
      <c r="GQT117" s="82"/>
      <c r="GQU117" s="82"/>
      <c r="GQV117" s="82"/>
      <c r="GQW117" s="82"/>
      <c r="GQX117" s="82"/>
      <c r="GQY117" s="82"/>
      <c r="GQZ117" s="82"/>
      <c r="GRA117" s="82"/>
      <c r="GRB117" s="82"/>
      <c r="GRC117" s="82"/>
      <c r="GRD117" s="82"/>
      <c r="GRE117" s="82"/>
      <c r="GRF117" s="82"/>
      <c r="GRG117" s="82"/>
      <c r="GRH117" s="82"/>
      <c r="GRI117" s="82"/>
      <c r="GRJ117" s="82"/>
      <c r="GRK117" s="82"/>
      <c r="GRL117" s="82"/>
      <c r="GRM117" s="82"/>
      <c r="GRN117" s="82"/>
      <c r="GRO117" s="82"/>
      <c r="GRP117" s="82"/>
      <c r="GRQ117" s="82"/>
      <c r="GRR117" s="82"/>
      <c r="GRS117" s="82"/>
      <c r="GRT117" s="82"/>
      <c r="GRU117" s="82"/>
      <c r="GRV117" s="82"/>
      <c r="GRW117" s="82"/>
      <c r="GRX117" s="82"/>
      <c r="GRY117" s="82"/>
      <c r="GRZ117" s="82"/>
      <c r="GSA117" s="82"/>
      <c r="GSB117" s="82"/>
      <c r="GSC117" s="82"/>
      <c r="GSD117" s="82"/>
      <c r="GSE117" s="82"/>
      <c r="GSF117" s="82"/>
      <c r="GSG117" s="82"/>
      <c r="GSH117" s="82"/>
      <c r="GSI117" s="82"/>
      <c r="GSJ117" s="82"/>
      <c r="GSK117" s="82"/>
      <c r="GSL117" s="82"/>
      <c r="GSM117" s="82"/>
      <c r="GSN117" s="82"/>
      <c r="GSO117" s="82"/>
      <c r="GSP117" s="82"/>
      <c r="GSQ117" s="82"/>
      <c r="GSR117" s="82"/>
      <c r="GSS117" s="82"/>
      <c r="GST117" s="82"/>
      <c r="GSU117" s="82"/>
      <c r="GSV117" s="82"/>
      <c r="GSW117" s="82"/>
      <c r="GSX117" s="82"/>
      <c r="GSY117" s="82"/>
      <c r="GSZ117" s="82"/>
      <c r="GTA117" s="82"/>
      <c r="GTB117" s="82"/>
      <c r="GTC117" s="82"/>
      <c r="GTD117" s="82"/>
      <c r="GTE117" s="82"/>
      <c r="GTF117" s="82"/>
      <c r="GTG117" s="82"/>
      <c r="GTH117" s="82"/>
      <c r="GTI117" s="82"/>
      <c r="GTJ117" s="82"/>
      <c r="GTK117" s="82"/>
      <c r="GTL117" s="82"/>
      <c r="GTM117" s="82"/>
      <c r="GTN117" s="82"/>
      <c r="GTO117" s="82"/>
      <c r="GTP117" s="82"/>
      <c r="GTQ117" s="82"/>
      <c r="GTR117" s="82"/>
      <c r="GTS117" s="82"/>
      <c r="GTT117" s="82"/>
      <c r="GTU117" s="82"/>
      <c r="GTV117" s="82"/>
      <c r="GTW117" s="82"/>
      <c r="GTX117" s="82"/>
      <c r="GTY117" s="82"/>
      <c r="GTZ117" s="82"/>
      <c r="GUA117" s="82"/>
      <c r="GUB117" s="82"/>
      <c r="GUC117" s="82"/>
      <c r="GUD117" s="82"/>
      <c r="GUE117" s="82"/>
      <c r="GUF117" s="82"/>
      <c r="GUG117" s="82"/>
      <c r="GUH117" s="82"/>
      <c r="GUI117" s="82"/>
      <c r="GUJ117" s="82"/>
      <c r="GUK117" s="82"/>
      <c r="GUL117" s="82"/>
      <c r="GUM117" s="82"/>
      <c r="GUN117" s="82"/>
      <c r="GUO117" s="82"/>
      <c r="GUP117" s="82"/>
      <c r="GUQ117" s="82"/>
      <c r="GUR117" s="82"/>
      <c r="GUS117" s="82"/>
      <c r="GUT117" s="82"/>
      <c r="GUU117" s="82"/>
      <c r="GUV117" s="82"/>
      <c r="GUW117" s="82"/>
      <c r="GUX117" s="82"/>
      <c r="GUY117" s="82"/>
      <c r="GUZ117" s="82"/>
      <c r="GVA117" s="82"/>
      <c r="GVB117" s="82"/>
      <c r="GVC117" s="82"/>
      <c r="GVD117" s="82"/>
      <c r="GVE117" s="82"/>
      <c r="GVF117" s="82"/>
      <c r="GVG117" s="82"/>
      <c r="GVH117" s="82"/>
      <c r="GVI117" s="82"/>
      <c r="GVJ117" s="82"/>
      <c r="GVK117" s="82"/>
      <c r="GVL117" s="82"/>
      <c r="GVM117" s="82"/>
      <c r="GVN117" s="82"/>
      <c r="GVO117" s="82"/>
      <c r="GVP117" s="82"/>
      <c r="GVQ117" s="82"/>
      <c r="GVR117" s="82"/>
      <c r="GVS117" s="82"/>
      <c r="GVT117" s="82"/>
      <c r="GVU117" s="82"/>
      <c r="GVV117" s="82"/>
      <c r="GVW117" s="82"/>
      <c r="GVX117" s="82"/>
      <c r="GVY117" s="82"/>
      <c r="GVZ117" s="82"/>
      <c r="GWA117" s="82"/>
      <c r="GWB117" s="82"/>
      <c r="GWC117" s="82"/>
      <c r="GWD117" s="82"/>
      <c r="GWE117" s="82"/>
      <c r="GWF117" s="82"/>
      <c r="GWG117" s="82"/>
      <c r="GWH117" s="82"/>
      <c r="GWI117" s="82"/>
      <c r="GWJ117" s="82"/>
      <c r="GWK117" s="82"/>
      <c r="GWL117" s="82"/>
      <c r="GWM117" s="82"/>
      <c r="GWN117" s="82"/>
      <c r="GWO117" s="82"/>
      <c r="GWP117" s="82"/>
      <c r="GWQ117" s="82"/>
      <c r="GWR117" s="82"/>
      <c r="GWS117" s="82"/>
      <c r="GWT117" s="82"/>
      <c r="GWU117" s="82"/>
      <c r="GWV117" s="82"/>
      <c r="GWW117" s="82"/>
      <c r="GWX117" s="82"/>
      <c r="GWY117" s="82"/>
      <c r="GWZ117" s="82"/>
      <c r="GXA117" s="82"/>
      <c r="GXB117" s="82"/>
      <c r="GXC117" s="82"/>
      <c r="GXD117" s="82"/>
      <c r="GXE117" s="82"/>
      <c r="GXF117" s="82"/>
      <c r="GXG117" s="82"/>
      <c r="GXH117" s="82"/>
      <c r="GXI117" s="82"/>
      <c r="GXJ117" s="82"/>
      <c r="GXK117" s="82"/>
      <c r="GXL117" s="82"/>
      <c r="GXM117" s="82"/>
      <c r="GXN117" s="82"/>
      <c r="GXO117" s="82"/>
      <c r="GXP117" s="82"/>
      <c r="GXQ117" s="82"/>
      <c r="GXR117" s="82"/>
      <c r="GXS117" s="82"/>
      <c r="GXT117" s="82"/>
      <c r="GXU117" s="82"/>
      <c r="GXV117" s="82"/>
      <c r="GXW117" s="82"/>
      <c r="GXX117" s="82"/>
      <c r="GXY117" s="82"/>
      <c r="GXZ117" s="82"/>
      <c r="GYA117" s="82"/>
      <c r="GYB117" s="82"/>
      <c r="GYC117" s="82"/>
      <c r="GYD117" s="82"/>
      <c r="GYE117" s="82"/>
      <c r="GYF117" s="82"/>
      <c r="GYG117" s="82"/>
      <c r="GYH117" s="82"/>
      <c r="GYI117" s="82"/>
      <c r="GYJ117" s="82"/>
      <c r="GYK117" s="82"/>
      <c r="GYL117" s="82"/>
      <c r="GYM117" s="82"/>
      <c r="GYN117" s="82"/>
      <c r="GYO117" s="82"/>
      <c r="GYP117" s="82"/>
      <c r="GYQ117" s="82"/>
      <c r="GYR117" s="82"/>
      <c r="GYS117" s="82"/>
      <c r="GYT117" s="82"/>
      <c r="GYU117" s="82"/>
      <c r="GYV117" s="82"/>
      <c r="GYW117" s="82"/>
      <c r="GYX117" s="82"/>
      <c r="GYY117" s="82"/>
      <c r="GYZ117" s="82"/>
      <c r="GZA117" s="82"/>
      <c r="GZB117" s="82"/>
      <c r="GZC117" s="82"/>
      <c r="GZD117" s="82"/>
      <c r="GZE117" s="82"/>
      <c r="GZF117" s="82"/>
      <c r="GZG117" s="82"/>
      <c r="GZH117" s="82"/>
      <c r="GZI117" s="82"/>
      <c r="GZJ117" s="82"/>
      <c r="GZK117" s="82"/>
      <c r="GZL117" s="82"/>
      <c r="GZM117" s="82"/>
      <c r="GZN117" s="82"/>
      <c r="GZO117" s="82"/>
      <c r="GZP117" s="82"/>
      <c r="GZQ117" s="82"/>
      <c r="GZR117" s="82"/>
      <c r="GZS117" s="82"/>
      <c r="GZT117" s="82"/>
      <c r="GZU117" s="82"/>
      <c r="GZV117" s="82"/>
      <c r="GZW117" s="82"/>
      <c r="GZX117" s="82"/>
      <c r="GZY117" s="82"/>
      <c r="GZZ117" s="82"/>
      <c r="HAA117" s="82"/>
      <c r="HAB117" s="82"/>
      <c r="HAC117" s="82"/>
      <c r="HAD117" s="82"/>
      <c r="HAE117" s="82"/>
      <c r="HAF117" s="82"/>
      <c r="HAG117" s="82"/>
      <c r="HAH117" s="82"/>
      <c r="HAI117" s="82"/>
      <c r="HAJ117" s="82"/>
      <c r="HAK117" s="82"/>
      <c r="HAL117" s="82"/>
      <c r="HAM117" s="82"/>
      <c r="HAN117" s="82"/>
      <c r="HAO117" s="82"/>
      <c r="HAP117" s="82"/>
      <c r="HAQ117" s="82"/>
      <c r="HAR117" s="82"/>
      <c r="HAS117" s="82"/>
      <c r="HAT117" s="82"/>
      <c r="HAU117" s="82"/>
      <c r="HAV117" s="82"/>
      <c r="HAW117" s="82"/>
      <c r="HAX117" s="82"/>
      <c r="HAY117" s="82"/>
      <c r="HAZ117" s="82"/>
      <c r="HBA117" s="82"/>
      <c r="HBB117" s="82"/>
      <c r="HBC117" s="82"/>
      <c r="HBD117" s="82"/>
      <c r="HBE117" s="82"/>
      <c r="HBF117" s="82"/>
      <c r="HBG117" s="82"/>
      <c r="HBH117" s="82"/>
      <c r="HBI117" s="82"/>
      <c r="HBJ117" s="82"/>
      <c r="HBK117" s="82"/>
      <c r="HBL117" s="82"/>
      <c r="HBM117" s="82"/>
      <c r="HBN117" s="82"/>
      <c r="HBO117" s="82"/>
      <c r="HBP117" s="82"/>
      <c r="HBQ117" s="82"/>
      <c r="HBR117" s="82"/>
      <c r="HBS117" s="82"/>
      <c r="HBT117" s="82"/>
      <c r="HBU117" s="82"/>
      <c r="HBV117" s="82"/>
      <c r="HBW117" s="82"/>
      <c r="HBX117" s="82"/>
      <c r="HBY117" s="82"/>
      <c r="HBZ117" s="82"/>
      <c r="HCA117" s="82"/>
      <c r="HCB117" s="82"/>
      <c r="HCC117" s="82"/>
      <c r="HCD117" s="82"/>
      <c r="HCE117" s="82"/>
      <c r="HCF117" s="82"/>
      <c r="HCG117" s="82"/>
      <c r="HCH117" s="82"/>
      <c r="HCI117" s="82"/>
      <c r="HCJ117" s="82"/>
      <c r="HCK117" s="82"/>
      <c r="HCL117" s="82"/>
      <c r="HCM117" s="82"/>
      <c r="HCN117" s="82"/>
      <c r="HCO117" s="82"/>
      <c r="HCP117" s="82"/>
      <c r="HCQ117" s="82"/>
      <c r="HCR117" s="82"/>
      <c r="HCS117" s="82"/>
      <c r="HCT117" s="82"/>
      <c r="HCU117" s="82"/>
      <c r="HCV117" s="82"/>
      <c r="HCW117" s="82"/>
      <c r="HCX117" s="82"/>
      <c r="HCY117" s="82"/>
      <c r="HCZ117" s="82"/>
      <c r="HDA117" s="82"/>
      <c r="HDB117" s="82"/>
      <c r="HDC117" s="82"/>
      <c r="HDD117" s="82"/>
      <c r="HDE117" s="82"/>
      <c r="HDF117" s="82"/>
      <c r="HDG117" s="82"/>
      <c r="HDH117" s="82"/>
      <c r="HDI117" s="82"/>
      <c r="HDJ117" s="82"/>
      <c r="HDK117" s="82"/>
      <c r="HDL117" s="82"/>
      <c r="HDM117" s="82"/>
      <c r="HDN117" s="82"/>
      <c r="HDO117" s="82"/>
      <c r="HDP117" s="82"/>
      <c r="HDQ117" s="82"/>
      <c r="HDR117" s="82"/>
      <c r="HDS117" s="82"/>
      <c r="HDT117" s="82"/>
      <c r="HDU117" s="82"/>
      <c r="HDV117" s="82"/>
      <c r="HDW117" s="82"/>
      <c r="HDX117" s="82"/>
      <c r="HDY117" s="82"/>
      <c r="HDZ117" s="82"/>
      <c r="HEA117" s="82"/>
      <c r="HEB117" s="82"/>
      <c r="HEC117" s="82"/>
      <c r="HED117" s="82"/>
      <c r="HEE117" s="82"/>
      <c r="HEF117" s="82"/>
      <c r="HEG117" s="82"/>
      <c r="HEH117" s="82"/>
      <c r="HEI117" s="82"/>
      <c r="HEJ117" s="82"/>
      <c r="HEK117" s="82"/>
      <c r="HEL117" s="82"/>
      <c r="HEM117" s="82"/>
      <c r="HEN117" s="82"/>
      <c r="HEO117" s="82"/>
      <c r="HEP117" s="82"/>
      <c r="HEQ117" s="82"/>
      <c r="HER117" s="82"/>
      <c r="HES117" s="82"/>
      <c r="HET117" s="82"/>
      <c r="HEU117" s="82"/>
      <c r="HEV117" s="82"/>
      <c r="HEW117" s="82"/>
      <c r="HEX117" s="82"/>
      <c r="HEY117" s="82"/>
      <c r="HEZ117" s="82"/>
      <c r="HFA117" s="82"/>
      <c r="HFB117" s="82"/>
      <c r="HFC117" s="82"/>
      <c r="HFD117" s="82"/>
      <c r="HFE117" s="82"/>
      <c r="HFF117" s="82"/>
      <c r="HFG117" s="82"/>
      <c r="HFH117" s="82"/>
      <c r="HFI117" s="82"/>
      <c r="HFJ117" s="82"/>
      <c r="HFK117" s="82"/>
      <c r="HFL117" s="82"/>
      <c r="HFM117" s="82"/>
      <c r="HFN117" s="82"/>
      <c r="HFO117" s="82"/>
      <c r="HFP117" s="82"/>
      <c r="HFQ117" s="82"/>
      <c r="HFR117" s="82"/>
      <c r="HFS117" s="82"/>
      <c r="HFT117" s="82"/>
      <c r="HFU117" s="82"/>
      <c r="HFV117" s="82"/>
      <c r="HFW117" s="82"/>
      <c r="HFX117" s="82"/>
      <c r="HFY117" s="82"/>
      <c r="HFZ117" s="82"/>
      <c r="HGA117" s="82"/>
      <c r="HGB117" s="82"/>
      <c r="HGC117" s="82"/>
      <c r="HGD117" s="82"/>
      <c r="HGE117" s="82"/>
      <c r="HGF117" s="82"/>
      <c r="HGG117" s="82"/>
      <c r="HGH117" s="82"/>
      <c r="HGI117" s="82"/>
      <c r="HGJ117" s="82"/>
      <c r="HGK117" s="82"/>
      <c r="HGL117" s="82"/>
      <c r="HGM117" s="82"/>
      <c r="HGN117" s="82"/>
      <c r="HGO117" s="82"/>
      <c r="HGP117" s="82"/>
      <c r="HGQ117" s="82"/>
      <c r="HGR117" s="82"/>
      <c r="HGS117" s="82"/>
      <c r="HGT117" s="82"/>
      <c r="HGU117" s="82"/>
      <c r="HGV117" s="82"/>
      <c r="HGW117" s="82"/>
      <c r="HGX117" s="82"/>
      <c r="HGY117" s="82"/>
      <c r="HGZ117" s="82"/>
      <c r="HHA117" s="82"/>
      <c r="HHB117" s="82"/>
      <c r="HHC117" s="82"/>
      <c r="HHD117" s="82"/>
      <c r="HHE117" s="82"/>
      <c r="HHF117" s="82"/>
      <c r="HHG117" s="82"/>
      <c r="HHH117" s="82"/>
      <c r="HHI117" s="82"/>
      <c r="HHJ117" s="82"/>
      <c r="HHK117" s="82"/>
      <c r="HHL117" s="82"/>
      <c r="HHM117" s="82"/>
      <c r="HHN117" s="82"/>
      <c r="HHO117" s="82"/>
      <c r="HHP117" s="82"/>
      <c r="HHQ117" s="82"/>
      <c r="HHR117" s="82"/>
      <c r="HHS117" s="82"/>
      <c r="HHT117" s="82"/>
      <c r="HHU117" s="82"/>
      <c r="HHV117" s="82"/>
      <c r="HHW117" s="82"/>
      <c r="HHX117" s="82"/>
      <c r="HHY117" s="82"/>
      <c r="HHZ117" s="82"/>
      <c r="HIA117" s="82"/>
      <c r="HIB117" s="82"/>
      <c r="HIC117" s="82"/>
      <c r="HID117" s="82"/>
      <c r="HIE117" s="82"/>
      <c r="HIF117" s="82"/>
      <c r="HIG117" s="82"/>
      <c r="HIH117" s="82"/>
      <c r="HII117" s="82"/>
      <c r="HIJ117" s="82"/>
      <c r="HIK117" s="82"/>
      <c r="HIL117" s="82"/>
      <c r="HIM117" s="82"/>
      <c r="HIN117" s="82"/>
      <c r="HIO117" s="82"/>
      <c r="HIP117" s="82"/>
      <c r="HIQ117" s="82"/>
      <c r="HIR117" s="82"/>
      <c r="HIS117" s="82"/>
      <c r="HIT117" s="82"/>
      <c r="HIU117" s="82"/>
      <c r="HIV117" s="82"/>
      <c r="HIW117" s="82"/>
      <c r="HIX117" s="82"/>
      <c r="HIY117" s="82"/>
      <c r="HIZ117" s="82"/>
      <c r="HJA117" s="82"/>
      <c r="HJB117" s="82"/>
      <c r="HJC117" s="82"/>
      <c r="HJD117" s="82"/>
      <c r="HJE117" s="82"/>
      <c r="HJF117" s="82"/>
      <c r="HJG117" s="82"/>
      <c r="HJH117" s="82"/>
      <c r="HJI117" s="82"/>
      <c r="HJJ117" s="82"/>
      <c r="HJK117" s="82"/>
      <c r="HJL117" s="82"/>
      <c r="HJM117" s="82"/>
      <c r="HJN117" s="82"/>
      <c r="HJO117" s="82"/>
      <c r="HJP117" s="82"/>
      <c r="HJQ117" s="82"/>
      <c r="HJR117" s="82"/>
      <c r="HJS117" s="82"/>
      <c r="HJT117" s="82"/>
      <c r="HJU117" s="82"/>
      <c r="HJV117" s="82"/>
      <c r="HJW117" s="82"/>
      <c r="HJX117" s="82"/>
      <c r="HJY117" s="82"/>
      <c r="HJZ117" s="82"/>
      <c r="HKA117" s="82"/>
      <c r="HKB117" s="82"/>
      <c r="HKC117" s="82"/>
      <c r="HKD117" s="82"/>
      <c r="HKE117" s="82"/>
      <c r="HKF117" s="82"/>
      <c r="HKG117" s="82"/>
      <c r="HKH117" s="82"/>
      <c r="HKI117" s="82"/>
      <c r="HKJ117" s="82"/>
      <c r="HKK117" s="82"/>
      <c r="HKL117" s="82"/>
      <c r="HKM117" s="82"/>
      <c r="HKN117" s="82"/>
      <c r="HKO117" s="82"/>
      <c r="HKP117" s="82"/>
      <c r="HKQ117" s="82"/>
      <c r="HKR117" s="82"/>
      <c r="HKS117" s="82"/>
      <c r="HKT117" s="82"/>
      <c r="HKU117" s="82"/>
      <c r="HKV117" s="82"/>
      <c r="HKW117" s="82"/>
      <c r="HKX117" s="82"/>
      <c r="HKY117" s="82"/>
      <c r="HKZ117" s="82"/>
      <c r="HLA117" s="82"/>
      <c r="HLB117" s="82"/>
      <c r="HLC117" s="82"/>
      <c r="HLD117" s="82"/>
      <c r="HLE117" s="82"/>
      <c r="HLF117" s="82"/>
      <c r="HLG117" s="82"/>
      <c r="HLH117" s="82"/>
      <c r="HLI117" s="82"/>
      <c r="HLJ117" s="82"/>
      <c r="HLK117" s="82"/>
      <c r="HLL117" s="82"/>
      <c r="HLM117" s="82"/>
      <c r="HLN117" s="82"/>
      <c r="HLO117" s="82"/>
      <c r="HLP117" s="82"/>
      <c r="HLQ117" s="82"/>
      <c r="HLR117" s="82"/>
      <c r="HLS117" s="82"/>
      <c r="HLT117" s="82"/>
      <c r="HLU117" s="82"/>
      <c r="HLV117" s="82"/>
      <c r="HLW117" s="82"/>
      <c r="HLX117" s="82"/>
      <c r="HLY117" s="82"/>
      <c r="HLZ117" s="82"/>
      <c r="HMA117" s="82"/>
      <c r="HMB117" s="82"/>
      <c r="HMC117" s="82"/>
      <c r="HMD117" s="82"/>
      <c r="HME117" s="82"/>
      <c r="HMF117" s="82"/>
      <c r="HMG117" s="82"/>
      <c r="HMH117" s="82"/>
      <c r="HMI117" s="82"/>
      <c r="HMJ117" s="82"/>
      <c r="HMK117" s="82"/>
      <c r="HML117" s="82"/>
      <c r="HMM117" s="82"/>
      <c r="HMN117" s="82"/>
      <c r="HMO117" s="82"/>
      <c r="HMP117" s="82"/>
      <c r="HMQ117" s="82"/>
      <c r="HMR117" s="82"/>
      <c r="HMS117" s="82"/>
      <c r="HMT117" s="82"/>
      <c r="HMU117" s="82"/>
      <c r="HMV117" s="82"/>
      <c r="HMW117" s="82"/>
      <c r="HMX117" s="82"/>
      <c r="HMY117" s="82"/>
      <c r="HMZ117" s="82"/>
      <c r="HNA117" s="82"/>
      <c r="HNB117" s="82"/>
      <c r="HNC117" s="82"/>
      <c r="HND117" s="82"/>
      <c r="HNE117" s="82"/>
      <c r="HNF117" s="82"/>
      <c r="HNG117" s="82"/>
      <c r="HNH117" s="82"/>
      <c r="HNI117" s="82"/>
      <c r="HNJ117" s="82"/>
      <c r="HNK117" s="82"/>
      <c r="HNL117" s="82"/>
      <c r="HNM117" s="82"/>
      <c r="HNN117" s="82"/>
      <c r="HNO117" s="82"/>
      <c r="HNP117" s="82"/>
      <c r="HNQ117" s="82"/>
      <c r="HNR117" s="82"/>
      <c r="HNS117" s="82"/>
      <c r="HNT117" s="82"/>
      <c r="HNU117" s="82"/>
      <c r="HNV117" s="82"/>
      <c r="HNW117" s="82"/>
      <c r="HNX117" s="82"/>
      <c r="HNY117" s="82"/>
      <c r="HNZ117" s="82"/>
      <c r="HOA117" s="82"/>
      <c r="HOB117" s="82"/>
      <c r="HOC117" s="82"/>
      <c r="HOD117" s="82"/>
      <c r="HOE117" s="82"/>
      <c r="HOF117" s="82"/>
      <c r="HOG117" s="82"/>
      <c r="HOH117" s="82"/>
      <c r="HOI117" s="82"/>
      <c r="HOJ117" s="82"/>
      <c r="HOK117" s="82"/>
      <c r="HOL117" s="82"/>
      <c r="HOM117" s="82"/>
      <c r="HON117" s="82"/>
      <c r="HOO117" s="82"/>
      <c r="HOP117" s="82"/>
      <c r="HOQ117" s="82"/>
      <c r="HOR117" s="82"/>
      <c r="HOS117" s="82"/>
      <c r="HOT117" s="82"/>
      <c r="HOU117" s="82"/>
      <c r="HOV117" s="82"/>
      <c r="HOW117" s="82"/>
      <c r="HOX117" s="82"/>
      <c r="HOY117" s="82"/>
      <c r="HOZ117" s="82"/>
      <c r="HPA117" s="82"/>
      <c r="HPB117" s="82"/>
      <c r="HPC117" s="82"/>
      <c r="HPD117" s="82"/>
      <c r="HPE117" s="82"/>
      <c r="HPF117" s="82"/>
      <c r="HPG117" s="82"/>
      <c r="HPH117" s="82"/>
      <c r="HPI117" s="82"/>
      <c r="HPJ117" s="82"/>
      <c r="HPK117" s="82"/>
      <c r="HPL117" s="82"/>
      <c r="HPM117" s="82"/>
      <c r="HPN117" s="82"/>
      <c r="HPO117" s="82"/>
      <c r="HPP117" s="82"/>
      <c r="HPQ117" s="82"/>
      <c r="HPR117" s="82"/>
      <c r="HPS117" s="82"/>
      <c r="HPT117" s="82"/>
      <c r="HPU117" s="82"/>
      <c r="HPV117" s="82"/>
      <c r="HPW117" s="82"/>
      <c r="HPX117" s="82"/>
      <c r="HPY117" s="82"/>
      <c r="HPZ117" s="82"/>
      <c r="HQA117" s="82"/>
      <c r="HQB117" s="82"/>
      <c r="HQC117" s="82"/>
      <c r="HQD117" s="82"/>
      <c r="HQE117" s="82"/>
      <c r="HQF117" s="82"/>
      <c r="HQG117" s="82"/>
      <c r="HQH117" s="82"/>
      <c r="HQI117" s="82"/>
      <c r="HQJ117" s="82"/>
      <c r="HQK117" s="82"/>
      <c r="HQL117" s="82"/>
      <c r="HQM117" s="82"/>
      <c r="HQN117" s="82"/>
      <c r="HQO117" s="82"/>
      <c r="HQP117" s="82"/>
      <c r="HQQ117" s="82"/>
      <c r="HQR117" s="82"/>
      <c r="HQS117" s="82"/>
      <c r="HQT117" s="82"/>
      <c r="HQU117" s="82"/>
      <c r="HQV117" s="82"/>
      <c r="HQW117" s="82"/>
      <c r="HQX117" s="82"/>
      <c r="HQY117" s="82"/>
      <c r="HQZ117" s="82"/>
      <c r="HRA117" s="82"/>
      <c r="HRB117" s="82"/>
      <c r="HRC117" s="82"/>
      <c r="HRD117" s="82"/>
      <c r="HRE117" s="82"/>
      <c r="HRF117" s="82"/>
      <c r="HRG117" s="82"/>
      <c r="HRH117" s="82"/>
      <c r="HRI117" s="82"/>
      <c r="HRJ117" s="82"/>
      <c r="HRK117" s="82"/>
      <c r="HRL117" s="82"/>
      <c r="HRM117" s="82"/>
      <c r="HRN117" s="82"/>
      <c r="HRO117" s="82"/>
      <c r="HRP117" s="82"/>
      <c r="HRQ117" s="82"/>
      <c r="HRR117" s="82"/>
      <c r="HRS117" s="82"/>
      <c r="HRT117" s="82"/>
      <c r="HRU117" s="82"/>
      <c r="HRV117" s="82"/>
      <c r="HRW117" s="82"/>
      <c r="HRX117" s="82"/>
      <c r="HRY117" s="82"/>
      <c r="HRZ117" s="82"/>
      <c r="HSA117" s="82"/>
      <c r="HSB117" s="82"/>
      <c r="HSC117" s="82"/>
      <c r="HSD117" s="82"/>
      <c r="HSE117" s="82"/>
      <c r="HSF117" s="82"/>
      <c r="HSG117" s="82"/>
      <c r="HSH117" s="82"/>
      <c r="HSI117" s="82"/>
      <c r="HSJ117" s="82"/>
      <c r="HSK117" s="82"/>
      <c r="HSL117" s="82"/>
      <c r="HSM117" s="82"/>
      <c r="HSN117" s="82"/>
      <c r="HSO117" s="82"/>
      <c r="HSP117" s="82"/>
      <c r="HSQ117" s="82"/>
      <c r="HSR117" s="82"/>
      <c r="HSS117" s="82"/>
      <c r="HST117" s="82"/>
      <c r="HSU117" s="82"/>
      <c r="HSV117" s="82"/>
      <c r="HSW117" s="82"/>
      <c r="HSX117" s="82"/>
      <c r="HSY117" s="82"/>
      <c r="HSZ117" s="82"/>
      <c r="HTA117" s="82"/>
      <c r="HTB117" s="82"/>
      <c r="HTC117" s="82"/>
      <c r="HTD117" s="82"/>
      <c r="HTE117" s="82"/>
      <c r="HTF117" s="82"/>
      <c r="HTG117" s="82"/>
      <c r="HTH117" s="82"/>
      <c r="HTI117" s="82"/>
      <c r="HTJ117" s="82"/>
      <c r="HTK117" s="82"/>
      <c r="HTL117" s="82"/>
      <c r="HTM117" s="82"/>
      <c r="HTN117" s="82"/>
      <c r="HTO117" s="82"/>
      <c r="HTP117" s="82"/>
      <c r="HTQ117" s="82"/>
      <c r="HTR117" s="82"/>
      <c r="HTS117" s="82"/>
      <c r="HTT117" s="82"/>
      <c r="HTU117" s="82"/>
      <c r="HTV117" s="82"/>
      <c r="HTW117" s="82"/>
      <c r="HTX117" s="82"/>
      <c r="HTY117" s="82"/>
      <c r="HTZ117" s="82"/>
      <c r="HUA117" s="82"/>
      <c r="HUB117" s="82"/>
      <c r="HUC117" s="82"/>
      <c r="HUD117" s="82"/>
      <c r="HUE117" s="82"/>
      <c r="HUF117" s="82"/>
      <c r="HUG117" s="82"/>
      <c r="HUH117" s="82"/>
      <c r="HUI117" s="82"/>
      <c r="HUJ117" s="82"/>
      <c r="HUK117" s="82"/>
      <c r="HUL117" s="82"/>
      <c r="HUM117" s="82"/>
      <c r="HUN117" s="82"/>
      <c r="HUO117" s="82"/>
      <c r="HUP117" s="82"/>
      <c r="HUQ117" s="82"/>
      <c r="HUR117" s="82"/>
      <c r="HUS117" s="82"/>
      <c r="HUT117" s="82"/>
      <c r="HUU117" s="82"/>
      <c r="HUV117" s="82"/>
      <c r="HUW117" s="82"/>
      <c r="HUX117" s="82"/>
      <c r="HUY117" s="82"/>
      <c r="HUZ117" s="82"/>
      <c r="HVA117" s="82"/>
      <c r="HVB117" s="82"/>
      <c r="HVC117" s="82"/>
      <c r="HVD117" s="82"/>
      <c r="HVE117" s="82"/>
      <c r="HVF117" s="82"/>
      <c r="HVG117" s="82"/>
      <c r="HVH117" s="82"/>
      <c r="HVI117" s="82"/>
      <c r="HVJ117" s="82"/>
      <c r="HVK117" s="82"/>
      <c r="HVL117" s="82"/>
      <c r="HVM117" s="82"/>
      <c r="HVN117" s="82"/>
      <c r="HVO117" s="82"/>
      <c r="HVP117" s="82"/>
      <c r="HVQ117" s="82"/>
      <c r="HVR117" s="82"/>
      <c r="HVS117" s="82"/>
      <c r="HVT117" s="82"/>
      <c r="HVU117" s="82"/>
      <c r="HVV117" s="82"/>
      <c r="HVW117" s="82"/>
      <c r="HVX117" s="82"/>
      <c r="HVY117" s="82"/>
      <c r="HVZ117" s="82"/>
      <c r="HWA117" s="82"/>
      <c r="HWB117" s="82"/>
      <c r="HWC117" s="82"/>
      <c r="HWD117" s="82"/>
      <c r="HWE117" s="82"/>
      <c r="HWF117" s="82"/>
      <c r="HWG117" s="82"/>
      <c r="HWH117" s="82"/>
      <c r="HWI117" s="82"/>
      <c r="HWJ117" s="82"/>
      <c r="HWK117" s="82"/>
      <c r="HWL117" s="82"/>
      <c r="HWM117" s="82"/>
      <c r="HWN117" s="82"/>
      <c r="HWO117" s="82"/>
      <c r="HWP117" s="82"/>
      <c r="HWQ117" s="82"/>
      <c r="HWR117" s="82"/>
      <c r="HWS117" s="82"/>
      <c r="HWT117" s="82"/>
      <c r="HWU117" s="82"/>
      <c r="HWV117" s="82"/>
      <c r="HWW117" s="82"/>
      <c r="HWX117" s="82"/>
      <c r="HWY117" s="82"/>
      <c r="HWZ117" s="82"/>
      <c r="HXA117" s="82"/>
      <c r="HXB117" s="82"/>
      <c r="HXC117" s="82"/>
      <c r="HXD117" s="82"/>
      <c r="HXE117" s="82"/>
      <c r="HXF117" s="82"/>
      <c r="HXG117" s="82"/>
      <c r="HXH117" s="82"/>
      <c r="HXI117" s="82"/>
      <c r="HXJ117" s="82"/>
      <c r="HXK117" s="82"/>
      <c r="HXL117" s="82"/>
      <c r="HXM117" s="82"/>
      <c r="HXN117" s="82"/>
      <c r="HXO117" s="82"/>
      <c r="HXP117" s="82"/>
      <c r="HXQ117" s="82"/>
      <c r="HXR117" s="82"/>
      <c r="HXS117" s="82"/>
      <c r="HXT117" s="82"/>
      <c r="HXU117" s="82"/>
      <c r="HXV117" s="82"/>
      <c r="HXW117" s="82"/>
      <c r="HXX117" s="82"/>
      <c r="HXY117" s="82"/>
      <c r="HXZ117" s="82"/>
      <c r="HYA117" s="82"/>
      <c r="HYB117" s="82"/>
      <c r="HYC117" s="82"/>
      <c r="HYD117" s="82"/>
      <c r="HYE117" s="82"/>
      <c r="HYF117" s="82"/>
      <c r="HYG117" s="82"/>
      <c r="HYH117" s="82"/>
      <c r="HYI117" s="82"/>
      <c r="HYJ117" s="82"/>
      <c r="HYK117" s="82"/>
      <c r="HYL117" s="82"/>
      <c r="HYM117" s="82"/>
      <c r="HYN117" s="82"/>
      <c r="HYO117" s="82"/>
      <c r="HYP117" s="82"/>
      <c r="HYQ117" s="82"/>
      <c r="HYR117" s="82"/>
      <c r="HYS117" s="82"/>
      <c r="HYT117" s="82"/>
      <c r="HYU117" s="82"/>
      <c r="HYV117" s="82"/>
      <c r="HYW117" s="82"/>
      <c r="HYX117" s="82"/>
      <c r="HYY117" s="82"/>
      <c r="HYZ117" s="82"/>
      <c r="HZA117" s="82"/>
      <c r="HZB117" s="82"/>
      <c r="HZC117" s="82"/>
      <c r="HZD117" s="82"/>
      <c r="HZE117" s="82"/>
      <c r="HZF117" s="82"/>
      <c r="HZG117" s="82"/>
      <c r="HZH117" s="82"/>
      <c r="HZI117" s="82"/>
      <c r="HZJ117" s="82"/>
      <c r="HZK117" s="82"/>
      <c r="HZL117" s="82"/>
      <c r="HZM117" s="82"/>
      <c r="HZN117" s="82"/>
      <c r="HZO117" s="82"/>
      <c r="HZP117" s="82"/>
      <c r="HZQ117" s="82"/>
      <c r="HZR117" s="82"/>
      <c r="HZS117" s="82"/>
      <c r="HZT117" s="82"/>
      <c r="HZU117" s="82"/>
      <c r="HZV117" s="82"/>
      <c r="HZW117" s="82"/>
      <c r="HZX117" s="82"/>
      <c r="HZY117" s="82"/>
      <c r="HZZ117" s="82"/>
      <c r="IAA117" s="82"/>
      <c r="IAB117" s="82"/>
      <c r="IAC117" s="82"/>
      <c r="IAD117" s="82"/>
      <c r="IAE117" s="82"/>
      <c r="IAF117" s="82"/>
      <c r="IAG117" s="82"/>
      <c r="IAH117" s="82"/>
      <c r="IAI117" s="82"/>
      <c r="IAJ117" s="82"/>
      <c r="IAK117" s="82"/>
      <c r="IAL117" s="82"/>
      <c r="IAM117" s="82"/>
      <c r="IAN117" s="82"/>
      <c r="IAO117" s="82"/>
      <c r="IAP117" s="82"/>
      <c r="IAQ117" s="82"/>
      <c r="IAR117" s="82"/>
      <c r="IAS117" s="82"/>
      <c r="IAT117" s="82"/>
      <c r="IAU117" s="82"/>
      <c r="IAV117" s="82"/>
      <c r="IAW117" s="82"/>
      <c r="IAX117" s="82"/>
      <c r="IAY117" s="82"/>
      <c r="IAZ117" s="82"/>
      <c r="IBA117" s="82"/>
      <c r="IBB117" s="82"/>
      <c r="IBC117" s="82"/>
      <c r="IBD117" s="82"/>
      <c r="IBE117" s="82"/>
      <c r="IBF117" s="82"/>
      <c r="IBG117" s="82"/>
      <c r="IBH117" s="82"/>
      <c r="IBI117" s="82"/>
      <c r="IBJ117" s="82"/>
      <c r="IBK117" s="82"/>
      <c r="IBL117" s="82"/>
      <c r="IBM117" s="82"/>
      <c r="IBN117" s="82"/>
      <c r="IBO117" s="82"/>
      <c r="IBP117" s="82"/>
      <c r="IBQ117" s="82"/>
      <c r="IBR117" s="82"/>
      <c r="IBS117" s="82"/>
      <c r="IBT117" s="82"/>
      <c r="IBU117" s="82"/>
      <c r="IBV117" s="82"/>
      <c r="IBW117" s="82"/>
      <c r="IBX117" s="82"/>
      <c r="IBY117" s="82"/>
      <c r="IBZ117" s="82"/>
      <c r="ICA117" s="82"/>
      <c r="ICB117" s="82"/>
      <c r="ICC117" s="82"/>
      <c r="ICD117" s="82"/>
      <c r="ICE117" s="82"/>
      <c r="ICF117" s="82"/>
      <c r="ICG117" s="82"/>
      <c r="ICH117" s="82"/>
      <c r="ICI117" s="82"/>
      <c r="ICJ117" s="82"/>
      <c r="ICK117" s="82"/>
      <c r="ICL117" s="82"/>
      <c r="ICM117" s="82"/>
      <c r="ICN117" s="82"/>
      <c r="ICO117" s="82"/>
      <c r="ICP117" s="82"/>
      <c r="ICQ117" s="82"/>
      <c r="ICR117" s="82"/>
      <c r="ICS117" s="82"/>
      <c r="ICT117" s="82"/>
      <c r="ICU117" s="82"/>
      <c r="ICV117" s="82"/>
      <c r="ICW117" s="82"/>
      <c r="ICX117" s="82"/>
      <c r="ICY117" s="82"/>
      <c r="ICZ117" s="82"/>
      <c r="IDA117" s="82"/>
      <c r="IDB117" s="82"/>
      <c r="IDC117" s="82"/>
      <c r="IDD117" s="82"/>
      <c r="IDE117" s="82"/>
      <c r="IDF117" s="82"/>
      <c r="IDG117" s="82"/>
      <c r="IDH117" s="82"/>
      <c r="IDI117" s="82"/>
      <c r="IDJ117" s="82"/>
      <c r="IDK117" s="82"/>
      <c r="IDL117" s="82"/>
      <c r="IDM117" s="82"/>
      <c r="IDN117" s="82"/>
      <c r="IDO117" s="82"/>
      <c r="IDP117" s="82"/>
      <c r="IDQ117" s="82"/>
      <c r="IDR117" s="82"/>
      <c r="IDS117" s="82"/>
      <c r="IDT117" s="82"/>
      <c r="IDU117" s="82"/>
      <c r="IDV117" s="82"/>
      <c r="IDW117" s="82"/>
      <c r="IDX117" s="82"/>
      <c r="IDY117" s="82"/>
      <c r="IDZ117" s="82"/>
      <c r="IEA117" s="82"/>
      <c r="IEB117" s="82"/>
      <c r="IEC117" s="82"/>
      <c r="IED117" s="82"/>
      <c r="IEE117" s="82"/>
      <c r="IEF117" s="82"/>
      <c r="IEG117" s="82"/>
      <c r="IEH117" s="82"/>
      <c r="IEI117" s="82"/>
      <c r="IEJ117" s="82"/>
      <c r="IEK117" s="82"/>
      <c r="IEL117" s="82"/>
      <c r="IEM117" s="82"/>
      <c r="IEN117" s="82"/>
      <c r="IEO117" s="82"/>
      <c r="IEP117" s="82"/>
      <c r="IEQ117" s="82"/>
      <c r="IER117" s="82"/>
      <c r="IES117" s="82"/>
      <c r="IET117" s="82"/>
      <c r="IEU117" s="82"/>
      <c r="IEV117" s="82"/>
      <c r="IEW117" s="82"/>
      <c r="IEX117" s="82"/>
      <c r="IEY117" s="82"/>
      <c r="IEZ117" s="82"/>
      <c r="IFA117" s="82"/>
      <c r="IFB117" s="82"/>
      <c r="IFC117" s="82"/>
      <c r="IFD117" s="82"/>
      <c r="IFE117" s="82"/>
      <c r="IFF117" s="82"/>
      <c r="IFG117" s="82"/>
      <c r="IFH117" s="82"/>
      <c r="IFI117" s="82"/>
      <c r="IFJ117" s="82"/>
      <c r="IFK117" s="82"/>
      <c r="IFL117" s="82"/>
      <c r="IFM117" s="82"/>
      <c r="IFN117" s="82"/>
      <c r="IFO117" s="82"/>
      <c r="IFP117" s="82"/>
      <c r="IFQ117" s="82"/>
      <c r="IFR117" s="82"/>
      <c r="IFS117" s="82"/>
      <c r="IFT117" s="82"/>
      <c r="IFU117" s="82"/>
      <c r="IFV117" s="82"/>
      <c r="IFW117" s="82"/>
      <c r="IFX117" s="82"/>
      <c r="IFY117" s="82"/>
      <c r="IFZ117" s="82"/>
      <c r="IGA117" s="82"/>
      <c r="IGB117" s="82"/>
      <c r="IGC117" s="82"/>
      <c r="IGD117" s="82"/>
      <c r="IGE117" s="82"/>
      <c r="IGF117" s="82"/>
      <c r="IGG117" s="82"/>
      <c r="IGH117" s="82"/>
      <c r="IGI117" s="82"/>
      <c r="IGJ117" s="82"/>
      <c r="IGK117" s="82"/>
      <c r="IGL117" s="82"/>
      <c r="IGM117" s="82"/>
      <c r="IGN117" s="82"/>
      <c r="IGO117" s="82"/>
      <c r="IGP117" s="82"/>
      <c r="IGQ117" s="82"/>
      <c r="IGR117" s="82"/>
      <c r="IGS117" s="82"/>
      <c r="IGT117" s="82"/>
      <c r="IGU117" s="82"/>
      <c r="IGV117" s="82"/>
      <c r="IGW117" s="82"/>
      <c r="IGX117" s="82"/>
      <c r="IGY117" s="82"/>
      <c r="IGZ117" s="82"/>
      <c r="IHA117" s="82"/>
      <c r="IHB117" s="82"/>
      <c r="IHC117" s="82"/>
      <c r="IHD117" s="82"/>
      <c r="IHE117" s="82"/>
      <c r="IHF117" s="82"/>
      <c r="IHG117" s="82"/>
      <c r="IHH117" s="82"/>
      <c r="IHI117" s="82"/>
      <c r="IHJ117" s="82"/>
      <c r="IHK117" s="82"/>
      <c r="IHL117" s="82"/>
      <c r="IHM117" s="82"/>
      <c r="IHN117" s="82"/>
      <c r="IHO117" s="82"/>
      <c r="IHP117" s="82"/>
      <c r="IHQ117" s="82"/>
      <c r="IHR117" s="82"/>
      <c r="IHS117" s="82"/>
      <c r="IHT117" s="82"/>
      <c r="IHU117" s="82"/>
      <c r="IHV117" s="82"/>
      <c r="IHW117" s="82"/>
      <c r="IHX117" s="82"/>
      <c r="IHY117" s="82"/>
      <c r="IHZ117" s="82"/>
      <c r="IIA117" s="82"/>
      <c r="IIB117" s="82"/>
      <c r="IIC117" s="82"/>
      <c r="IID117" s="82"/>
      <c r="IIE117" s="82"/>
      <c r="IIF117" s="82"/>
      <c r="IIG117" s="82"/>
      <c r="IIH117" s="82"/>
      <c r="III117" s="82"/>
      <c r="IIJ117" s="82"/>
      <c r="IIK117" s="82"/>
      <c r="IIL117" s="82"/>
      <c r="IIM117" s="82"/>
      <c r="IIN117" s="82"/>
      <c r="IIO117" s="82"/>
      <c r="IIP117" s="82"/>
      <c r="IIQ117" s="82"/>
      <c r="IIR117" s="82"/>
      <c r="IIS117" s="82"/>
      <c r="IIT117" s="82"/>
      <c r="IIU117" s="82"/>
      <c r="IIV117" s="82"/>
      <c r="IIW117" s="82"/>
      <c r="IIX117" s="82"/>
      <c r="IIY117" s="82"/>
      <c r="IIZ117" s="82"/>
      <c r="IJA117" s="82"/>
      <c r="IJB117" s="82"/>
      <c r="IJC117" s="82"/>
      <c r="IJD117" s="82"/>
      <c r="IJE117" s="82"/>
      <c r="IJF117" s="82"/>
      <c r="IJG117" s="82"/>
      <c r="IJH117" s="82"/>
      <c r="IJI117" s="82"/>
      <c r="IJJ117" s="82"/>
      <c r="IJK117" s="82"/>
      <c r="IJL117" s="82"/>
      <c r="IJM117" s="82"/>
      <c r="IJN117" s="82"/>
      <c r="IJO117" s="82"/>
      <c r="IJP117" s="82"/>
      <c r="IJQ117" s="82"/>
      <c r="IJR117" s="82"/>
      <c r="IJS117" s="82"/>
      <c r="IJT117" s="82"/>
      <c r="IJU117" s="82"/>
      <c r="IJV117" s="82"/>
      <c r="IJW117" s="82"/>
      <c r="IJX117" s="82"/>
      <c r="IJY117" s="82"/>
      <c r="IJZ117" s="82"/>
      <c r="IKA117" s="82"/>
      <c r="IKB117" s="82"/>
      <c r="IKC117" s="82"/>
      <c r="IKD117" s="82"/>
      <c r="IKE117" s="82"/>
      <c r="IKF117" s="82"/>
      <c r="IKG117" s="82"/>
      <c r="IKH117" s="82"/>
      <c r="IKI117" s="82"/>
      <c r="IKJ117" s="82"/>
      <c r="IKK117" s="82"/>
      <c r="IKL117" s="82"/>
      <c r="IKM117" s="82"/>
      <c r="IKN117" s="82"/>
      <c r="IKO117" s="82"/>
      <c r="IKP117" s="82"/>
      <c r="IKQ117" s="82"/>
      <c r="IKR117" s="82"/>
      <c r="IKS117" s="82"/>
      <c r="IKT117" s="82"/>
      <c r="IKU117" s="82"/>
      <c r="IKV117" s="82"/>
      <c r="IKW117" s="82"/>
      <c r="IKX117" s="82"/>
      <c r="IKY117" s="82"/>
      <c r="IKZ117" s="82"/>
      <c r="ILA117" s="82"/>
      <c r="ILB117" s="82"/>
      <c r="ILC117" s="82"/>
      <c r="ILD117" s="82"/>
      <c r="ILE117" s="82"/>
      <c r="ILF117" s="82"/>
      <c r="ILG117" s="82"/>
      <c r="ILH117" s="82"/>
      <c r="ILI117" s="82"/>
      <c r="ILJ117" s="82"/>
      <c r="ILK117" s="82"/>
      <c r="ILL117" s="82"/>
      <c r="ILM117" s="82"/>
      <c r="ILN117" s="82"/>
      <c r="ILO117" s="82"/>
      <c r="ILP117" s="82"/>
      <c r="ILQ117" s="82"/>
      <c r="ILR117" s="82"/>
      <c r="ILS117" s="82"/>
      <c r="ILT117" s="82"/>
      <c r="ILU117" s="82"/>
      <c r="ILV117" s="82"/>
      <c r="ILW117" s="82"/>
      <c r="ILX117" s="82"/>
      <c r="ILY117" s="82"/>
      <c r="ILZ117" s="82"/>
      <c r="IMA117" s="82"/>
      <c r="IMB117" s="82"/>
      <c r="IMC117" s="82"/>
      <c r="IMD117" s="82"/>
      <c r="IME117" s="82"/>
      <c r="IMF117" s="82"/>
      <c r="IMG117" s="82"/>
      <c r="IMH117" s="82"/>
      <c r="IMI117" s="82"/>
      <c r="IMJ117" s="82"/>
      <c r="IMK117" s="82"/>
      <c r="IML117" s="82"/>
      <c r="IMM117" s="82"/>
      <c r="IMN117" s="82"/>
      <c r="IMO117" s="82"/>
      <c r="IMP117" s="82"/>
      <c r="IMQ117" s="82"/>
      <c r="IMR117" s="82"/>
      <c r="IMS117" s="82"/>
      <c r="IMT117" s="82"/>
      <c r="IMU117" s="82"/>
      <c r="IMV117" s="82"/>
      <c r="IMW117" s="82"/>
      <c r="IMX117" s="82"/>
      <c r="IMY117" s="82"/>
      <c r="IMZ117" s="82"/>
      <c r="INA117" s="82"/>
      <c r="INB117" s="82"/>
      <c r="INC117" s="82"/>
      <c r="IND117" s="82"/>
      <c r="INE117" s="82"/>
      <c r="INF117" s="82"/>
      <c r="ING117" s="82"/>
      <c r="INH117" s="82"/>
      <c r="INI117" s="82"/>
      <c r="INJ117" s="82"/>
      <c r="INK117" s="82"/>
      <c r="INL117" s="82"/>
      <c r="INM117" s="82"/>
      <c r="INN117" s="82"/>
      <c r="INO117" s="82"/>
      <c r="INP117" s="82"/>
      <c r="INQ117" s="82"/>
      <c r="INR117" s="82"/>
      <c r="INS117" s="82"/>
      <c r="INT117" s="82"/>
      <c r="INU117" s="82"/>
      <c r="INV117" s="82"/>
      <c r="INW117" s="82"/>
      <c r="INX117" s="82"/>
      <c r="INY117" s="82"/>
      <c r="INZ117" s="82"/>
      <c r="IOA117" s="82"/>
      <c r="IOB117" s="82"/>
      <c r="IOC117" s="82"/>
      <c r="IOD117" s="82"/>
      <c r="IOE117" s="82"/>
      <c r="IOF117" s="82"/>
      <c r="IOG117" s="82"/>
      <c r="IOH117" s="82"/>
      <c r="IOI117" s="82"/>
      <c r="IOJ117" s="82"/>
      <c r="IOK117" s="82"/>
      <c r="IOL117" s="82"/>
      <c r="IOM117" s="82"/>
      <c r="ION117" s="82"/>
      <c r="IOO117" s="82"/>
      <c r="IOP117" s="82"/>
      <c r="IOQ117" s="82"/>
      <c r="IOR117" s="82"/>
      <c r="IOS117" s="82"/>
      <c r="IOT117" s="82"/>
      <c r="IOU117" s="82"/>
      <c r="IOV117" s="82"/>
      <c r="IOW117" s="82"/>
      <c r="IOX117" s="82"/>
      <c r="IOY117" s="82"/>
      <c r="IOZ117" s="82"/>
      <c r="IPA117" s="82"/>
      <c r="IPB117" s="82"/>
      <c r="IPC117" s="82"/>
      <c r="IPD117" s="82"/>
      <c r="IPE117" s="82"/>
      <c r="IPF117" s="82"/>
      <c r="IPG117" s="82"/>
      <c r="IPH117" s="82"/>
      <c r="IPI117" s="82"/>
      <c r="IPJ117" s="82"/>
      <c r="IPK117" s="82"/>
      <c r="IPL117" s="82"/>
      <c r="IPM117" s="82"/>
      <c r="IPN117" s="82"/>
      <c r="IPO117" s="82"/>
      <c r="IPP117" s="82"/>
      <c r="IPQ117" s="82"/>
      <c r="IPR117" s="82"/>
      <c r="IPS117" s="82"/>
      <c r="IPT117" s="82"/>
      <c r="IPU117" s="82"/>
      <c r="IPV117" s="82"/>
      <c r="IPW117" s="82"/>
      <c r="IPX117" s="82"/>
      <c r="IPY117" s="82"/>
      <c r="IPZ117" s="82"/>
      <c r="IQA117" s="82"/>
      <c r="IQB117" s="82"/>
      <c r="IQC117" s="82"/>
      <c r="IQD117" s="82"/>
      <c r="IQE117" s="82"/>
      <c r="IQF117" s="82"/>
      <c r="IQG117" s="82"/>
      <c r="IQH117" s="82"/>
      <c r="IQI117" s="82"/>
      <c r="IQJ117" s="82"/>
      <c r="IQK117" s="82"/>
      <c r="IQL117" s="82"/>
      <c r="IQM117" s="82"/>
      <c r="IQN117" s="82"/>
      <c r="IQO117" s="82"/>
      <c r="IQP117" s="82"/>
      <c r="IQQ117" s="82"/>
      <c r="IQR117" s="82"/>
      <c r="IQS117" s="82"/>
      <c r="IQT117" s="82"/>
      <c r="IQU117" s="82"/>
      <c r="IQV117" s="82"/>
      <c r="IQW117" s="82"/>
      <c r="IQX117" s="82"/>
      <c r="IQY117" s="82"/>
      <c r="IQZ117" s="82"/>
      <c r="IRA117" s="82"/>
      <c r="IRB117" s="82"/>
      <c r="IRC117" s="82"/>
      <c r="IRD117" s="82"/>
      <c r="IRE117" s="82"/>
      <c r="IRF117" s="82"/>
      <c r="IRG117" s="82"/>
      <c r="IRH117" s="82"/>
      <c r="IRI117" s="82"/>
      <c r="IRJ117" s="82"/>
      <c r="IRK117" s="82"/>
      <c r="IRL117" s="82"/>
      <c r="IRM117" s="82"/>
      <c r="IRN117" s="82"/>
      <c r="IRO117" s="82"/>
      <c r="IRP117" s="82"/>
      <c r="IRQ117" s="82"/>
      <c r="IRR117" s="82"/>
      <c r="IRS117" s="82"/>
      <c r="IRT117" s="82"/>
      <c r="IRU117" s="82"/>
      <c r="IRV117" s="82"/>
      <c r="IRW117" s="82"/>
      <c r="IRX117" s="82"/>
      <c r="IRY117" s="82"/>
      <c r="IRZ117" s="82"/>
      <c r="ISA117" s="82"/>
      <c r="ISB117" s="82"/>
      <c r="ISC117" s="82"/>
      <c r="ISD117" s="82"/>
      <c r="ISE117" s="82"/>
      <c r="ISF117" s="82"/>
      <c r="ISG117" s="82"/>
      <c r="ISH117" s="82"/>
      <c r="ISI117" s="82"/>
      <c r="ISJ117" s="82"/>
      <c r="ISK117" s="82"/>
      <c r="ISL117" s="82"/>
      <c r="ISM117" s="82"/>
      <c r="ISN117" s="82"/>
      <c r="ISO117" s="82"/>
      <c r="ISP117" s="82"/>
      <c r="ISQ117" s="82"/>
      <c r="ISR117" s="82"/>
      <c r="ISS117" s="82"/>
      <c r="IST117" s="82"/>
      <c r="ISU117" s="82"/>
      <c r="ISV117" s="82"/>
      <c r="ISW117" s="82"/>
      <c r="ISX117" s="82"/>
      <c r="ISY117" s="82"/>
      <c r="ISZ117" s="82"/>
      <c r="ITA117" s="82"/>
      <c r="ITB117" s="82"/>
      <c r="ITC117" s="82"/>
      <c r="ITD117" s="82"/>
      <c r="ITE117" s="82"/>
      <c r="ITF117" s="82"/>
      <c r="ITG117" s="82"/>
      <c r="ITH117" s="82"/>
      <c r="ITI117" s="82"/>
      <c r="ITJ117" s="82"/>
      <c r="ITK117" s="82"/>
      <c r="ITL117" s="82"/>
      <c r="ITM117" s="82"/>
      <c r="ITN117" s="82"/>
      <c r="ITO117" s="82"/>
      <c r="ITP117" s="82"/>
      <c r="ITQ117" s="82"/>
      <c r="ITR117" s="82"/>
      <c r="ITS117" s="82"/>
      <c r="ITT117" s="82"/>
      <c r="ITU117" s="82"/>
      <c r="ITV117" s="82"/>
      <c r="ITW117" s="82"/>
      <c r="ITX117" s="82"/>
      <c r="ITY117" s="82"/>
      <c r="ITZ117" s="82"/>
      <c r="IUA117" s="82"/>
      <c r="IUB117" s="82"/>
      <c r="IUC117" s="82"/>
      <c r="IUD117" s="82"/>
      <c r="IUE117" s="82"/>
      <c r="IUF117" s="82"/>
      <c r="IUG117" s="82"/>
      <c r="IUH117" s="82"/>
      <c r="IUI117" s="82"/>
      <c r="IUJ117" s="82"/>
      <c r="IUK117" s="82"/>
      <c r="IUL117" s="82"/>
      <c r="IUM117" s="82"/>
      <c r="IUN117" s="82"/>
      <c r="IUO117" s="82"/>
      <c r="IUP117" s="82"/>
      <c r="IUQ117" s="82"/>
      <c r="IUR117" s="82"/>
      <c r="IUS117" s="82"/>
      <c r="IUT117" s="82"/>
      <c r="IUU117" s="82"/>
      <c r="IUV117" s="82"/>
      <c r="IUW117" s="82"/>
      <c r="IUX117" s="82"/>
      <c r="IUY117" s="82"/>
      <c r="IUZ117" s="82"/>
      <c r="IVA117" s="82"/>
      <c r="IVB117" s="82"/>
      <c r="IVC117" s="82"/>
      <c r="IVD117" s="82"/>
      <c r="IVE117" s="82"/>
      <c r="IVF117" s="82"/>
      <c r="IVG117" s="82"/>
      <c r="IVH117" s="82"/>
      <c r="IVI117" s="82"/>
      <c r="IVJ117" s="82"/>
      <c r="IVK117" s="82"/>
      <c r="IVL117" s="82"/>
      <c r="IVM117" s="82"/>
      <c r="IVN117" s="82"/>
      <c r="IVO117" s="82"/>
      <c r="IVP117" s="82"/>
      <c r="IVQ117" s="82"/>
      <c r="IVR117" s="82"/>
      <c r="IVS117" s="82"/>
      <c r="IVT117" s="82"/>
      <c r="IVU117" s="82"/>
      <c r="IVV117" s="82"/>
      <c r="IVW117" s="82"/>
      <c r="IVX117" s="82"/>
      <c r="IVY117" s="82"/>
      <c r="IVZ117" s="82"/>
      <c r="IWA117" s="82"/>
      <c r="IWB117" s="82"/>
      <c r="IWC117" s="82"/>
      <c r="IWD117" s="82"/>
      <c r="IWE117" s="82"/>
      <c r="IWF117" s="82"/>
      <c r="IWG117" s="82"/>
      <c r="IWH117" s="82"/>
      <c r="IWI117" s="82"/>
      <c r="IWJ117" s="82"/>
      <c r="IWK117" s="82"/>
      <c r="IWL117" s="82"/>
      <c r="IWM117" s="82"/>
      <c r="IWN117" s="82"/>
      <c r="IWO117" s="82"/>
      <c r="IWP117" s="82"/>
      <c r="IWQ117" s="82"/>
      <c r="IWR117" s="82"/>
      <c r="IWS117" s="82"/>
      <c r="IWT117" s="82"/>
      <c r="IWU117" s="82"/>
      <c r="IWV117" s="82"/>
      <c r="IWW117" s="82"/>
      <c r="IWX117" s="82"/>
      <c r="IWY117" s="82"/>
      <c r="IWZ117" s="82"/>
      <c r="IXA117" s="82"/>
      <c r="IXB117" s="82"/>
      <c r="IXC117" s="82"/>
      <c r="IXD117" s="82"/>
      <c r="IXE117" s="82"/>
      <c r="IXF117" s="82"/>
      <c r="IXG117" s="82"/>
      <c r="IXH117" s="82"/>
      <c r="IXI117" s="82"/>
      <c r="IXJ117" s="82"/>
      <c r="IXK117" s="82"/>
      <c r="IXL117" s="82"/>
      <c r="IXM117" s="82"/>
      <c r="IXN117" s="82"/>
      <c r="IXO117" s="82"/>
      <c r="IXP117" s="82"/>
      <c r="IXQ117" s="82"/>
      <c r="IXR117" s="82"/>
      <c r="IXS117" s="82"/>
      <c r="IXT117" s="82"/>
      <c r="IXU117" s="82"/>
      <c r="IXV117" s="82"/>
      <c r="IXW117" s="82"/>
      <c r="IXX117" s="82"/>
      <c r="IXY117" s="82"/>
      <c r="IXZ117" s="82"/>
      <c r="IYA117" s="82"/>
      <c r="IYB117" s="82"/>
      <c r="IYC117" s="82"/>
      <c r="IYD117" s="82"/>
      <c r="IYE117" s="82"/>
      <c r="IYF117" s="82"/>
      <c r="IYG117" s="82"/>
      <c r="IYH117" s="82"/>
      <c r="IYI117" s="82"/>
      <c r="IYJ117" s="82"/>
      <c r="IYK117" s="82"/>
      <c r="IYL117" s="82"/>
      <c r="IYM117" s="82"/>
      <c r="IYN117" s="82"/>
      <c r="IYO117" s="82"/>
      <c r="IYP117" s="82"/>
      <c r="IYQ117" s="82"/>
      <c r="IYR117" s="82"/>
      <c r="IYS117" s="82"/>
      <c r="IYT117" s="82"/>
      <c r="IYU117" s="82"/>
      <c r="IYV117" s="82"/>
      <c r="IYW117" s="82"/>
      <c r="IYX117" s="82"/>
      <c r="IYY117" s="82"/>
      <c r="IYZ117" s="82"/>
      <c r="IZA117" s="82"/>
      <c r="IZB117" s="82"/>
      <c r="IZC117" s="82"/>
      <c r="IZD117" s="82"/>
      <c r="IZE117" s="82"/>
      <c r="IZF117" s="82"/>
      <c r="IZG117" s="82"/>
      <c r="IZH117" s="82"/>
      <c r="IZI117" s="82"/>
      <c r="IZJ117" s="82"/>
      <c r="IZK117" s="82"/>
      <c r="IZL117" s="82"/>
      <c r="IZM117" s="82"/>
      <c r="IZN117" s="82"/>
      <c r="IZO117" s="82"/>
      <c r="IZP117" s="82"/>
      <c r="IZQ117" s="82"/>
      <c r="IZR117" s="82"/>
      <c r="IZS117" s="82"/>
      <c r="IZT117" s="82"/>
      <c r="IZU117" s="82"/>
      <c r="IZV117" s="82"/>
      <c r="IZW117" s="82"/>
      <c r="IZX117" s="82"/>
      <c r="IZY117" s="82"/>
      <c r="IZZ117" s="82"/>
      <c r="JAA117" s="82"/>
      <c r="JAB117" s="82"/>
      <c r="JAC117" s="82"/>
      <c r="JAD117" s="82"/>
      <c r="JAE117" s="82"/>
      <c r="JAF117" s="82"/>
      <c r="JAG117" s="82"/>
      <c r="JAH117" s="82"/>
      <c r="JAI117" s="82"/>
      <c r="JAJ117" s="82"/>
      <c r="JAK117" s="82"/>
      <c r="JAL117" s="82"/>
      <c r="JAM117" s="82"/>
      <c r="JAN117" s="82"/>
      <c r="JAO117" s="82"/>
      <c r="JAP117" s="82"/>
      <c r="JAQ117" s="82"/>
      <c r="JAR117" s="82"/>
      <c r="JAS117" s="82"/>
      <c r="JAT117" s="82"/>
      <c r="JAU117" s="82"/>
      <c r="JAV117" s="82"/>
      <c r="JAW117" s="82"/>
      <c r="JAX117" s="82"/>
      <c r="JAY117" s="82"/>
      <c r="JAZ117" s="82"/>
      <c r="JBA117" s="82"/>
      <c r="JBB117" s="82"/>
      <c r="JBC117" s="82"/>
      <c r="JBD117" s="82"/>
      <c r="JBE117" s="82"/>
      <c r="JBF117" s="82"/>
      <c r="JBG117" s="82"/>
      <c r="JBH117" s="82"/>
      <c r="JBI117" s="82"/>
      <c r="JBJ117" s="82"/>
      <c r="JBK117" s="82"/>
      <c r="JBL117" s="82"/>
      <c r="JBM117" s="82"/>
      <c r="JBN117" s="82"/>
      <c r="JBO117" s="82"/>
      <c r="JBP117" s="82"/>
      <c r="JBQ117" s="82"/>
      <c r="JBR117" s="82"/>
      <c r="JBS117" s="82"/>
      <c r="JBT117" s="82"/>
      <c r="JBU117" s="82"/>
      <c r="JBV117" s="82"/>
      <c r="JBW117" s="82"/>
      <c r="JBX117" s="82"/>
      <c r="JBY117" s="82"/>
      <c r="JBZ117" s="82"/>
      <c r="JCA117" s="82"/>
      <c r="JCB117" s="82"/>
      <c r="JCC117" s="82"/>
      <c r="JCD117" s="82"/>
      <c r="JCE117" s="82"/>
      <c r="JCF117" s="82"/>
      <c r="JCG117" s="82"/>
      <c r="JCH117" s="82"/>
      <c r="JCI117" s="82"/>
      <c r="JCJ117" s="82"/>
      <c r="JCK117" s="82"/>
      <c r="JCL117" s="82"/>
      <c r="JCM117" s="82"/>
      <c r="JCN117" s="82"/>
      <c r="JCO117" s="82"/>
      <c r="JCP117" s="82"/>
      <c r="JCQ117" s="82"/>
      <c r="JCR117" s="82"/>
      <c r="JCS117" s="82"/>
      <c r="JCT117" s="82"/>
      <c r="JCU117" s="82"/>
      <c r="JCV117" s="82"/>
      <c r="JCW117" s="82"/>
      <c r="JCX117" s="82"/>
      <c r="JCY117" s="82"/>
      <c r="JCZ117" s="82"/>
      <c r="JDA117" s="82"/>
      <c r="JDB117" s="82"/>
      <c r="JDC117" s="82"/>
      <c r="JDD117" s="82"/>
      <c r="JDE117" s="82"/>
      <c r="JDF117" s="82"/>
      <c r="JDG117" s="82"/>
      <c r="JDH117" s="82"/>
      <c r="JDI117" s="82"/>
      <c r="JDJ117" s="82"/>
      <c r="JDK117" s="82"/>
      <c r="JDL117" s="82"/>
      <c r="JDM117" s="82"/>
      <c r="JDN117" s="82"/>
      <c r="JDO117" s="82"/>
      <c r="JDP117" s="82"/>
      <c r="JDQ117" s="82"/>
      <c r="JDR117" s="82"/>
      <c r="JDS117" s="82"/>
      <c r="JDT117" s="82"/>
      <c r="JDU117" s="82"/>
      <c r="JDV117" s="82"/>
      <c r="JDW117" s="82"/>
      <c r="JDX117" s="82"/>
      <c r="JDY117" s="82"/>
      <c r="JDZ117" s="82"/>
      <c r="JEA117" s="82"/>
      <c r="JEB117" s="82"/>
      <c r="JEC117" s="82"/>
      <c r="JED117" s="82"/>
      <c r="JEE117" s="82"/>
      <c r="JEF117" s="82"/>
      <c r="JEG117" s="82"/>
      <c r="JEH117" s="82"/>
      <c r="JEI117" s="82"/>
      <c r="JEJ117" s="82"/>
      <c r="JEK117" s="82"/>
      <c r="JEL117" s="82"/>
      <c r="JEM117" s="82"/>
      <c r="JEN117" s="82"/>
      <c r="JEO117" s="82"/>
      <c r="JEP117" s="82"/>
      <c r="JEQ117" s="82"/>
      <c r="JER117" s="82"/>
      <c r="JES117" s="82"/>
      <c r="JET117" s="82"/>
      <c r="JEU117" s="82"/>
      <c r="JEV117" s="82"/>
      <c r="JEW117" s="82"/>
      <c r="JEX117" s="82"/>
      <c r="JEY117" s="82"/>
      <c r="JEZ117" s="82"/>
      <c r="JFA117" s="82"/>
      <c r="JFB117" s="82"/>
      <c r="JFC117" s="82"/>
      <c r="JFD117" s="82"/>
      <c r="JFE117" s="82"/>
      <c r="JFF117" s="82"/>
      <c r="JFG117" s="82"/>
      <c r="JFH117" s="82"/>
      <c r="JFI117" s="82"/>
      <c r="JFJ117" s="82"/>
      <c r="JFK117" s="82"/>
      <c r="JFL117" s="82"/>
      <c r="JFM117" s="82"/>
      <c r="JFN117" s="82"/>
      <c r="JFO117" s="82"/>
      <c r="JFP117" s="82"/>
      <c r="JFQ117" s="82"/>
      <c r="JFR117" s="82"/>
      <c r="JFS117" s="82"/>
      <c r="JFT117" s="82"/>
      <c r="JFU117" s="82"/>
      <c r="JFV117" s="82"/>
      <c r="JFW117" s="82"/>
      <c r="JFX117" s="82"/>
      <c r="JFY117" s="82"/>
      <c r="JFZ117" s="82"/>
      <c r="JGA117" s="82"/>
      <c r="JGB117" s="82"/>
      <c r="JGC117" s="82"/>
      <c r="JGD117" s="82"/>
      <c r="JGE117" s="82"/>
      <c r="JGF117" s="82"/>
      <c r="JGG117" s="82"/>
      <c r="JGH117" s="82"/>
      <c r="JGI117" s="82"/>
      <c r="JGJ117" s="82"/>
      <c r="JGK117" s="82"/>
      <c r="JGL117" s="82"/>
      <c r="JGM117" s="82"/>
      <c r="JGN117" s="82"/>
      <c r="JGO117" s="82"/>
      <c r="JGP117" s="82"/>
      <c r="JGQ117" s="82"/>
      <c r="JGR117" s="82"/>
      <c r="JGS117" s="82"/>
      <c r="JGT117" s="82"/>
      <c r="JGU117" s="82"/>
      <c r="JGV117" s="82"/>
      <c r="JGW117" s="82"/>
      <c r="JGX117" s="82"/>
      <c r="JGY117" s="82"/>
      <c r="JGZ117" s="82"/>
      <c r="JHA117" s="82"/>
      <c r="JHB117" s="82"/>
      <c r="JHC117" s="82"/>
      <c r="JHD117" s="82"/>
      <c r="JHE117" s="82"/>
      <c r="JHF117" s="82"/>
      <c r="JHG117" s="82"/>
      <c r="JHH117" s="82"/>
      <c r="JHI117" s="82"/>
      <c r="JHJ117" s="82"/>
      <c r="JHK117" s="82"/>
      <c r="JHL117" s="82"/>
      <c r="JHM117" s="82"/>
      <c r="JHN117" s="82"/>
      <c r="JHO117" s="82"/>
      <c r="JHP117" s="82"/>
      <c r="JHQ117" s="82"/>
      <c r="JHR117" s="82"/>
      <c r="JHS117" s="82"/>
      <c r="JHT117" s="82"/>
      <c r="JHU117" s="82"/>
      <c r="JHV117" s="82"/>
      <c r="JHW117" s="82"/>
      <c r="JHX117" s="82"/>
      <c r="JHY117" s="82"/>
      <c r="JHZ117" s="82"/>
      <c r="JIA117" s="82"/>
      <c r="JIB117" s="82"/>
      <c r="JIC117" s="82"/>
      <c r="JID117" s="82"/>
      <c r="JIE117" s="82"/>
      <c r="JIF117" s="82"/>
      <c r="JIG117" s="82"/>
      <c r="JIH117" s="82"/>
      <c r="JII117" s="82"/>
      <c r="JIJ117" s="82"/>
      <c r="JIK117" s="82"/>
      <c r="JIL117" s="82"/>
      <c r="JIM117" s="82"/>
      <c r="JIN117" s="82"/>
      <c r="JIO117" s="82"/>
      <c r="JIP117" s="82"/>
      <c r="JIQ117" s="82"/>
      <c r="JIR117" s="82"/>
      <c r="JIS117" s="82"/>
      <c r="JIT117" s="82"/>
      <c r="JIU117" s="82"/>
      <c r="JIV117" s="82"/>
      <c r="JIW117" s="82"/>
      <c r="JIX117" s="82"/>
      <c r="JIY117" s="82"/>
      <c r="JIZ117" s="82"/>
      <c r="JJA117" s="82"/>
      <c r="JJB117" s="82"/>
      <c r="JJC117" s="82"/>
      <c r="JJD117" s="82"/>
      <c r="JJE117" s="82"/>
      <c r="JJF117" s="82"/>
      <c r="JJG117" s="82"/>
      <c r="JJH117" s="82"/>
      <c r="JJI117" s="82"/>
      <c r="JJJ117" s="82"/>
      <c r="JJK117" s="82"/>
      <c r="JJL117" s="82"/>
      <c r="JJM117" s="82"/>
      <c r="JJN117" s="82"/>
      <c r="JJO117" s="82"/>
      <c r="JJP117" s="82"/>
      <c r="JJQ117" s="82"/>
      <c r="JJR117" s="82"/>
      <c r="JJS117" s="82"/>
      <c r="JJT117" s="82"/>
      <c r="JJU117" s="82"/>
      <c r="JJV117" s="82"/>
      <c r="JJW117" s="82"/>
      <c r="JJX117" s="82"/>
      <c r="JJY117" s="82"/>
      <c r="JJZ117" s="82"/>
      <c r="JKA117" s="82"/>
      <c r="JKB117" s="82"/>
      <c r="JKC117" s="82"/>
      <c r="JKD117" s="82"/>
      <c r="JKE117" s="82"/>
      <c r="JKF117" s="82"/>
      <c r="JKG117" s="82"/>
      <c r="JKH117" s="82"/>
      <c r="JKI117" s="82"/>
      <c r="JKJ117" s="82"/>
      <c r="JKK117" s="82"/>
      <c r="JKL117" s="82"/>
      <c r="JKM117" s="82"/>
      <c r="JKN117" s="82"/>
      <c r="JKO117" s="82"/>
      <c r="JKP117" s="82"/>
      <c r="JKQ117" s="82"/>
      <c r="JKR117" s="82"/>
      <c r="JKS117" s="82"/>
      <c r="JKT117" s="82"/>
      <c r="JKU117" s="82"/>
      <c r="JKV117" s="82"/>
      <c r="JKW117" s="82"/>
      <c r="JKX117" s="82"/>
      <c r="JKY117" s="82"/>
      <c r="JKZ117" s="82"/>
      <c r="JLA117" s="82"/>
      <c r="JLB117" s="82"/>
      <c r="JLC117" s="82"/>
      <c r="JLD117" s="82"/>
      <c r="JLE117" s="82"/>
      <c r="JLF117" s="82"/>
      <c r="JLG117" s="82"/>
      <c r="JLH117" s="82"/>
      <c r="JLI117" s="82"/>
      <c r="JLJ117" s="82"/>
      <c r="JLK117" s="82"/>
      <c r="JLL117" s="82"/>
      <c r="JLM117" s="82"/>
      <c r="JLN117" s="82"/>
      <c r="JLO117" s="82"/>
      <c r="JLP117" s="82"/>
      <c r="JLQ117" s="82"/>
      <c r="JLR117" s="82"/>
      <c r="JLS117" s="82"/>
      <c r="JLT117" s="82"/>
      <c r="JLU117" s="82"/>
      <c r="JLV117" s="82"/>
      <c r="JLW117" s="82"/>
      <c r="JLX117" s="82"/>
      <c r="JLY117" s="82"/>
      <c r="JLZ117" s="82"/>
      <c r="JMA117" s="82"/>
      <c r="JMB117" s="82"/>
      <c r="JMC117" s="82"/>
      <c r="JMD117" s="82"/>
      <c r="JME117" s="82"/>
      <c r="JMF117" s="82"/>
      <c r="JMG117" s="82"/>
      <c r="JMH117" s="82"/>
      <c r="JMI117" s="82"/>
      <c r="JMJ117" s="82"/>
      <c r="JMK117" s="82"/>
      <c r="JML117" s="82"/>
      <c r="JMM117" s="82"/>
      <c r="JMN117" s="82"/>
      <c r="JMO117" s="82"/>
      <c r="JMP117" s="82"/>
      <c r="JMQ117" s="82"/>
      <c r="JMR117" s="82"/>
      <c r="JMS117" s="82"/>
      <c r="JMT117" s="82"/>
      <c r="JMU117" s="82"/>
      <c r="JMV117" s="82"/>
      <c r="JMW117" s="82"/>
      <c r="JMX117" s="82"/>
      <c r="JMY117" s="82"/>
      <c r="JMZ117" s="82"/>
      <c r="JNA117" s="82"/>
      <c r="JNB117" s="82"/>
      <c r="JNC117" s="82"/>
      <c r="JND117" s="82"/>
      <c r="JNE117" s="82"/>
      <c r="JNF117" s="82"/>
      <c r="JNG117" s="82"/>
      <c r="JNH117" s="82"/>
      <c r="JNI117" s="82"/>
      <c r="JNJ117" s="82"/>
      <c r="JNK117" s="82"/>
      <c r="JNL117" s="82"/>
      <c r="JNM117" s="82"/>
      <c r="JNN117" s="82"/>
      <c r="JNO117" s="82"/>
      <c r="JNP117" s="82"/>
      <c r="JNQ117" s="82"/>
      <c r="JNR117" s="82"/>
      <c r="JNS117" s="82"/>
      <c r="JNT117" s="82"/>
      <c r="JNU117" s="82"/>
      <c r="JNV117" s="82"/>
      <c r="JNW117" s="82"/>
      <c r="JNX117" s="82"/>
      <c r="JNY117" s="82"/>
      <c r="JNZ117" s="82"/>
      <c r="JOA117" s="82"/>
      <c r="JOB117" s="82"/>
      <c r="JOC117" s="82"/>
      <c r="JOD117" s="82"/>
      <c r="JOE117" s="82"/>
      <c r="JOF117" s="82"/>
      <c r="JOG117" s="82"/>
      <c r="JOH117" s="82"/>
      <c r="JOI117" s="82"/>
      <c r="JOJ117" s="82"/>
      <c r="JOK117" s="82"/>
      <c r="JOL117" s="82"/>
      <c r="JOM117" s="82"/>
      <c r="JON117" s="82"/>
      <c r="JOO117" s="82"/>
      <c r="JOP117" s="82"/>
      <c r="JOQ117" s="82"/>
      <c r="JOR117" s="82"/>
      <c r="JOS117" s="82"/>
      <c r="JOT117" s="82"/>
      <c r="JOU117" s="82"/>
      <c r="JOV117" s="82"/>
      <c r="JOW117" s="82"/>
      <c r="JOX117" s="82"/>
      <c r="JOY117" s="82"/>
      <c r="JOZ117" s="82"/>
      <c r="JPA117" s="82"/>
      <c r="JPB117" s="82"/>
      <c r="JPC117" s="82"/>
      <c r="JPD117" s="82"/>
      <c r="JPE117" s="82"/>
      <c r="JPF117" s="82"/>
      <c r="JPG117" s="82"/>
      <c r="JPH117" s="82"/>
      <c r="JPI117" s="82"/>
      <c r="JPJ117" s="82"/>
      <c r="JPK117" s="82"/>
      <c r="JPL117" s="82"/>
      <c r="JPM117" s="82"/>
      <c r="JPN117" s="82"/>
      <c r="JPO117" s="82"/>
      <c r="JPP117" s="82"/>
      <c r="JPQ117" s="82"/>
      <c r="JPR117" s="82"/>
      <c r="JPS117" s="82"/>
      <c r="JPT117" s="82"/>
      <c r="JPU117" s="82"/>
      <c r="JPV117" s="82"/>
      <c r="JPW117" s="82"/>
      <c r="JPX117" s="82"/>
      <c r="JPY117" s="82"/>
      <c r="JPZ117" s="82"/>
      <c r="JQA117" s="82"/>
      <c r="JQB117" s="82"/>
      <c r="JQC117" s="82"/>
      <c r="JQD117" s="82"/>
      <c r="JQE117" s="82"/>
      <c r="JQF117" s="82"/>
      <c r="JQG117" s="82"/>
      <c r="JQH117" s="82"/>
      <c r="JQI117" s="82"/>
      <c r="JQJ117" s="82"/>
      <c r="JQK117" s="82"/>
      <c r="JQL117" s="82"/>
      <c r="JQM117" s="82"/>
      <c r="JQN117" s="82"/>
      <c r="JQO117" s="82"/>
      <c r="JQP117" s="82"/>
      <c r="JQQ117" s="82"/>
      <c r="JQR117" s="82"/>
      <c r="JQS117" s="82"/>
      <c r="JQT117" s="82"/>
      <c r="JQU117" s="82"/>
      <c r="JQV117" s="82"/>
      <c r="JQW117" s="82"/>
      <c r="JQX117" s="82"/>
      <c r="JQY117" s="82"/>
      <c r="JQZ117" s="82"/>
      <c r="JRA117" s="82"/>
      <c r="JRB117" s="82"/>
      <c r="JRC117" s="82"/>
      <c r="JRD117" s="82"/>
      <c r="JRE117" s="82"/>
      <c r="JRF117" s="82"/>
      <c r="JRG117" s="82"/>
      <c r="JRH117" s="82"/>
      <c r="JRI117" s="82"/>
      <c r="JRJ117" s="82"/>
      <c r="JRK117" s="82"/>
      <c r="JRL117" s="82"/>
      <c r="JRM117" s="82"/>
      <c r="JRN117" s="82"/>
      <c r="JRO117" s="82"/>
      <c r="JRP117" s="82"/>
      <c r="JRQ117" s="82"/>
      <c r="JRR117" s="82"/>
      <c r="JRS117" s="82"/>
      <c r="JRT117" s="82"/>
      <c r="JRU117" s="82"/>
      <c r="JRV117" s="82"/>
      <c r="JRW117" s="82"/>
      <c r="JRX117" s="82"/>
      <c r="JRY117" s="82"/>
      <c r="JRZ117" s="82"/>
      <c r="JSA117" s="82"/>
      <c r="JSB117" s="82"/>
      <c r="JSC117" s="82"/>
      <c r="JSD117" s="82"/>
      <c r="JSE117" s="82"/>
      <c r="JSF117" s="82"/>
      <c r="JSG117" s="82"/>
      <c r="JSH117" s="82"/>
      <c r="JSI117" s="82"/>
      <c r="JSJ117" s="82"/>
      <c r="JSK117" s="82"/>
      <c r="JSL117" s="82"/>
      <c r="JSM117" s="82"/>
      <c r="JSN117" s="82"/>
      <c r="JSO117" s="82"/>
      <c r="JSP117" s="82"/>
      <c r="JSQ117" s="82"/>
      <c r="JSR117" s="82"/>
      <c r="JSS117" s="82"/>
      <c r="JST117" s="82"/>
      <c r="JSU117" s="82"/>
      <c r="JSV117" s="82"/>
      <c r="JSW117" s="82"/>
      <c r="JSX117" s="82"/>
      <c r="JSY117" s="82"/>
      <c r="JSZ117" s="82"/>
      <c r="JTA117" s="82"/>
      <c r="JTB117" s="82"/>
      <c r="JTC117" s="82"/>
      <c r="JTD117" s="82"/>
      <c r="JTE117" s="82"/>
      <c r="JTF117" s="82"/>
      <c r="JTG117" s="82"/>
      <c r="JTH117" s="82"/>
      <c r="JTI117" s="82"/>
      <c r="JTJ117" s="82"/>
      <c r="JTK117" s="82"/>
      <c r="JTL117" s="82"/>
      <c r="JTM117" s="82"/>
      <c r="JTN117" s="82"/>
      <c r="JTO117" s="82"/>
      <c r="JTP117" s="82"/>
      <c r="JTQ117" s="82"/>
      <c r="JTR117" s="82"/>
      <c r="JTS117" s="82"/>
      <c r="JTT117" s="82"/>
      <c r="JTU117" s="82"/>
      <c r="JTV117" s="82"/>
      <c r="JTW117" s="82"/>
      <c r="JTX117" s="82"/>
      <c r="JTY117" s="82"/>
      <c r="JTZ117" s="82"/>
      <c r="JUA117" s="82"/>
      <c r="JUB117" s="82"/>
      <c r="JUC117" s="82"/>
      <c r="JUD117" s="82"/>
      <c r="JUE117" s="82"/>
      <c r="JUF117" s="82"/>
      <c r="JUG117" s="82"/>
      <c r="JUH117" s="82"/>
      <c r="JUI117" s="82"/>
      <c r="JUJ117" s="82"/>
      <c r="JUK117" s="82"/>
      <c r="JUL117" s="82"/>
      <c r="JUM117" s="82"/>
      <c r="JUN117" s="82"/>
      <c r="JUO117" s="82"/>
      <c r="JUP117" s="82"/>
      <c r="JUQ117" s="82"/>
      <c r="JUR117" s="82"/>
      <c r="JUS117" s="82"/>
      <c r="JUT117" s="82"/>
      <c r="JUU117" s="82"/>
      <c r="JUV117" s="82"/>
      <c r="JUW117" s="82"/>
      <c r="JUX117" s="82"/>
      <c r="JUY117" s="82"/>
      <c r="JUZ117" s="82"/>
      <c r="JVA117" s="82"/>
      <c r="JVB117" s="82"/>
      <c r="JVC117" s="82"/>
      <c r="JVD117" s="82"/>
      <c r="JVE117" s="82"/>
      <c r="JVF117" s="82"/>
      <c r="JVG117" s="82"/>
      <c r="JVH117" s="82"/>
      <c r="JVI117" s="82"/>
      <c r="JVJ117" s="82"/>
      <c r="JVK117" s="82"/>
      <c r="JVL117" s="82"/>
      <c r="JVM117" s="82"/>
      <c r="JVN117" s="82"/>
      <c r="JVO117" s="82"/>
      <c r="JVP117" s="82"/>
      <c r="JVQ117" s="82"/>
      <c r="JVR117" s="82"/>
      <c r="JVS117" s="82"/>
      <c r="JVT117" s="82"/>
      <c r="JVU117" s="82"/>
      <c r="JVV117" s="82"/>
      <c r="JVW117" s="82"/>
      <c r="JVX117" s="82"/>
      <c r="JVY117" s="82"/>
      <c r="JVZ117" s="82"/>
      <c r="JWA117" s="82"/>
      <c r="JWB117" s="82"/>
      <c r="JWC117" s="82"/>
      <c r="JWD117" s="82"/>
      <c r="JWE117" s="82"/>
      <c r="JWF117" s="82"/>
      <c r="JWG117" s="82"/>
      <c r="JWH117" s="82"/>
      <c r="JWI117" s="82"/>
      <c r="JWJ117" s="82"/>
      <c r="JWK117" s="82"/>
      <c r="JWL117" s="82"/>
      <c r="JWM117" s="82"/>
      <c r="JWN117" s="82"/>
      <c r="JWO117" s="82"/>
      <c r="JWP117" s="82"/>
      <c r="JWQ117" s="82"/>
      <c r="JWR117" s="82"/>
      <c r="JWS117" s="82"/>
      <c r="JWT117" s="82"/>
      <c r="JWU117" s="82"/>
      <c r="JWV117" s="82"/>
      <c r="JWW117" s="82"/>
      <c r="JWX117" s="82"/>
      <c r="JWY117" s="82"/>
      <c r="JWZ117" s="82"/>
      <c r="JXA117" s="82"/>
      <c r="JXB117" s="82"/>
      <c r="JXC117" s="82"/>
      <c r="JXD117" s="82"/>
      <c r="JXE117" s="82"/>
      <c r="JXF117" s="82"/>
      <c r="JXG117" s="82"/>
      <c r="JXH117" s="82"/>
      <c r="JXI117" s="82"/>
      <c r="JXJ117" s="82"/>
      <c r="JXK117" s="82"/>
      <c r="JXL117" s="82"/>
      <c r="JXM117" s="82"/>
      <c r="JXN117" s="82"/>
      <c r="JXO117" s="82"/>
      <c r="JXP117" s="82"/>
      <c r="JXQ117" s="82"/>
      <c r="JXR117" s="82"/>
      <c r="JXS117" s="82"/>
      <c r="JXT117" s="82"/>
      <c r="JXU117" s="82"/>
      <c r="JXV117" s="82"/>
      <c r="JXW117" s="82"/>
      <c r="JXX117" s="82"/>
      <c r="JXY117" s="82"/>
      <c r="JXZ117" s="82"/>
      <c r="JYA117" s="82"/>
      <c r="JYB117" s="82"/>
      <c r="JYC117" s="82"/>
      <c r="JYD117" s="82"/>
      <c r="JYE117" s="82"/>
      <c r="JYF117" s="82"/>
      <c r="JYG117" s="82"/>
      <c r="JYH117" s="82"/>
      <c r="JYI117" s="82"/>
      <c r="JYJ117" s="82"/>
      <c r="JYK117" s="82"/>
      <c r="JYL117" s="82"/>
      <c r="JYM117" s="82"/>
      <c r="JYN117" s="82"/>
      <c r="JYO117" s="82"/>
      <c r="JYP117" s="82"/>
      <c r="JYQ117" s="82"/>
      <c r="JYR117" s="82"/>
      <c r="JYS117" s="82"/>
      <c r="JYT117" s="82"/>
      <c r="JYU117" s="82"/>
      <c r="JYV117" s="82"/>
      <c r="JYW117" s="82"/>
      <c r="JYX117" s="82"/>
      <c r="JYY117" s="82"/>
      <c r="JYZ117" s="82"/>
      <c r="JZA117" s="82"/>
      <c r="JZB117" s="82"/>
      <c r="JZC117" s="82"/>
      <c r="JZD117" s="82"/>
      <c r="JZE117" s="82"/>
      <c r="JZF117" s="82"/>
      <c r="JZG117" s="82"/>
      <c r="JZH117" s="82"/>
      <c r="JZI117" s="82"/>
      <c r="JZJ117" s="82"/>
      <c r="JZK117" s="82"/>
      <c r="JZL117" s="82"/>
      <c r="JZM117" s="82"/>
      <c r="JZN117" s="82"/>
      <c r="JZO117" s="82"/>
      <c r="JZP117" s="82"/>
      <c r="JZQ117" s="82"/>
      <c r="JZR117" s="82"/>
      <c r="JZS117" s="82"/>
      <c r="JZT117" s="82"/>
      <c r="JZU117" s="82"/>
      <c r="JZV117" s="82"/>
      <c r="JZW117" s="82"/>
      <c r="JZX117" s="82"/>
      <c r="JZY117" s="82"/>
      <c r="JZZ117" s="82"/>
      <c r="KAA117" s="82"/>
      <c r="KAB117" s="82"/>
      <c r="KAC117" s="82"/>
      <c r="KAD117" s="82"/>
      <c r="KAE117" s="82"/>
      <c r="KAF117" s="82"/>
      <c r="KAG117" s="82"/>
      <c r="KAH117" s="82"/>
      <c r="KAI117" s="82"/>
      <c r="KAJ117" s="82"/>
      <c r="KAK117" s="82"/>
      <c r="KAL117" s="82"/>
      <c r="KAM117" s="82"/>
      <c r="KAN117" s="82"/>
      <c r="KAO117" s="82"/>
      <c r="KAP117" s="82"/>
      <c r="KAQ117" s="82"/>
      <c r="KAR117" s="82"/>
      <c r="KAS117" s="82"/>
      <c r="KAT117" s="82"/>
      <c r="KAU117" s="82"/>
      <c r="KAV117" s="82"/>
      <c r="KAW117" s="82"/>
      <c r="KAX117" s="82"/>
      <c r="KAY117" s="82"/>
      <c r="KAZ117" s="82"/>
      <c r="KBA117" s="82"/>
      <c r="KBB117" s="82"/>
      <c r="KBC117" s="82"/>
      <c r="KBD117" s="82"/>
      <c r="KBE117" s="82"/>
      <c r="KBF117" s="82"/>
      <c r="KBG117" s="82"/>
      <c r="KBH117" s="82"/>
      <c r="KBI117" s="82"/>
      <c r="KBJ117" s="82"/>
      <c r="KBK117" s="82"/>
      <c r="KBL117" s="82"/>
      <c r="KBM117" s="82"/>
      <c r="KBN117" s="82"/>
      <c r="KBO117" s="82"/>
      <c r="KBP117" s="82"/>
      <c r="KBQ117" s="82"/>
      <c r="KBR117" s="82"/>
      <c r="KBS117" s="82"/>
      <c r="KBT117" s="82"/>
      <c r="KBU117" s="82"/>
      <c r="KBV117" s="82"/>
      <c r="KBW117" s="82"/>
      <c r="KBX117" s="82"/>
      <c r="KBY117" s="82"/>
      <c r="KBZ117" s="82"/>
      <c r="KCA117" s="82"/>
      <c r="KCB117" s="82"/>
      <c r="KCC117" s="82"/>
      <c r="KCD117" s="82"/>
      <c r="KCE117" s="82"/>
      <c r="KCF117" s="82"/>
      <c r="KCG117" s="82"/>
      <c r="KCH117" s="82"/>
      <c r="KCI117" s="82"/>
      <c r="KCJ117" s="82"/>
      <c r="KCK117" s="82"/>
      <c r="KCL117" s="82"/>
      <c r="KCM117" s="82"/>
      <c r="KCN117" s="82"/>
      <c r="KCO117" s="82"/>
      <c r="KCP117" s="82"/>
      <c r="KCQ117" s="82"/>
      <c r="KCR117" s="82"/>
      <c r="KCS117" s="82"/>
      <c r="KCT117" s="82"/>
      <c r="KCU117" s="82"/>
      <c r="KCV117" s="82"/>
      <c r="KCW117" s="82"/>
      <c r="KCX117" s="82"/>
      <c r="KCY117" s="82"/>
      <c r="KCZ117" s="82"/>
      <c r="KDA117" s="82"/>
      <c r="KDB117" s="82"/>
      <c r="KDC117" s="82"/>
      <c r="KDD117" s="82"/>
      <c r="KDE117" s="82"/>
      <c r="KDF117" s="82"/>
      <c r="KDG117" s="82"/>
      <c r="KDH117" s="82"/>
      <c r="KDI117" s="82"/>
      <c r="KDJ117" s="82"/>
      <c r="KDK117" s="82"/>
      <c r="KDL117" s="82"/>
      <c r="KDM117" s="82"/>
      <c r="KDN117" s="82"/>
      <c r="KDO117" s="82"/>
      <c r="KDP117" s="82"/>
      <c r="KDQ117" s="82"/>
      <c r="KDR117" s="82"/>
      <c r="KDS117" s="82"/>
      <c r="KDT117" s="82"/>
      <c r="KDU117" s="82"/>
      <c r="KDV117" s="82"/>
      <c r="KDW117" s="82"/>
      <c r="KDX117" s="82"/>
      <c r="KDY117" s="82"/>
      <c r="KDZ117" s="82"/>
      <c r="KEA117" s="82"/>
      <c r="KEB117" s="82"/>
      <c r="KEC117" s="82"/>
      <c r="KED117" s="82"/>
      <c r="KEE117" s="82"/>
      <c r="KEF117" s="82"/>
      <c r="KEG117" s="82"/>
      <c r="KEH117" s="82"/>
      <c r="KEI117" s="82"/>
      <c r="KEJ117" s="82"/>
      <c r="KEK117" s="82"/>
      <c r="KEL117" s="82"/>
      <c r="KEM117" s="82"/>
      <c r="KEN117" s="82"/>
      <c r="KEO117" s="82"/>
      <c r="KEP117" s="82"/>
      <c r="KEQ117" s="82"/>
      <c r="KER117" s="82"/>
      <c r="KES117" s="82"/>
      <c r="KET117" s="82"/>
      <c r="KEU117" s="82"/>
      <c r="KEV117" s="82"/>
      <c r="KEW117" s="82"/>
      <c r="KEX117" s="82"/>
      <c r="KEY117" s="82"/>
      <c r="KEZ117" s="82"/>
      <c r="KFA117" s="82"/>
      <c r="KFB117" s="82"/>
      <c r="KFC117" s="82"/>
      <c r="KFD117" s="82"/>
      <c r="KFE117" s="82"/>
      <c r="KFF117" s="82"/>
      <c r="KFG117" s="82"/>
      <c r="KFH117" s="82"/>
      <c r="KFI117" s="82"/>
      <c r="KFJ117" s="82"/>
      <c r="KFK117" s="82"/>
      <c r="KFL117" s="82"/>
      <c r="KFM117" s="82"/>
      <c r="KFN117" s="82"/>
      <c r="KFO117" s="82"/>
      <c r="KFP117" s="82"/>
      <c r="KFQ117" s="82"/>
      <c r="KFR117" s="82"/>
      <c r="KFS117" s="82"/>
      <c r="KFT117" s="82"/>
      <c r="KFU117" s="82"/>
      <c r="KFV117" s="82"/>
      <c r="KFW117" s="82"/>
      <c r="KFX117" s="82"/>
      <c r="KFY117" s="82"/>
      <c r="KFZ117" s="82"/>
      <c r="KGA117" s="82"/>
      <c r="KGB117" s="82"/>
      <c r="KGC117" s="82"/>
      <c r="KGD117" s="82"/>
      <c r="KGE117" s="82"/>
      <c r="KGF117" s="82"/>
      <c r="KGG117" s="82"/>
      <c r="KGH117" s="82"/>
      <c r="KGI117" s="82"/>
      <c r="KGJ117" s="82"/>
      <c r="KGK117" s="82"/>
      <c r="KGL117" s="82"/>
      <c r="KGM117" s="82"/>
      <c r="KGN117" s="82"/>
      <c r="KGO117" s="82"/>
      <c r="KGP117" s="82"/>
      <c r="KGQ117" s="82"/>
      <c r="KGR117" s="82"/>
      <c r="KGS117" s="82"/>
      <c r="KGT117" s="82"/>
      <c r="KGU117" s="82"/>
      <c r="KGV117" s="82"/>
      <c r="KGW117" s="82"/>
      <c r="KGX117" s="82"/>
      <c r="KGY117" s="82"/>
      <c r="KGZ117" s="82"/>
      <c r="KHA117" s="82"/>
      <c r="KHB117" s="82"/>
      <c r="KHC117" s="82"/>
      <c r="KHD117" s="82"/>
      <c r="KHE117" s="82"/>
      <c r="KHF117" s="82"/>
      <c r="KHG117" s="82"/>
      <c r="KHH117" s="82"/>
      <c r="KHI117" s="82"/>
      <c r="KHJ117" s="82"/>
      <c r="KHK117" s="82"/>
      <c r="KHL117" s="82"/>
      <c r="KHM117" s="82"/>
      <c r="KHN117" s="82"/>
      <c r="KHO117" s="82"/>
      <c r="KHP117" s="82"/>
      <c r="KHQ117" s="82"/>
      <c r="KHR117" s="82"/>
      <c r="KHS117" s="82"/>
      <c r="KHT117" s="82"/>
      <c r="KHU117" s="82"/>
      <c r="KHV117" s="82"/>
      <c r="KHW117" s="82"/>
      <c r="KHX117" s="82"/>
      <c r="KHY117" s="82"/>
      <c r="KHZ117" s="82"/>
      <c r="KIA117" s="82"/>
      <c r="KIB117" s="82"/>
      <c r="KIC117" s="82"/>
      <c r="KID117" s="82"/>
      <c r="KIE117" s="82"/>
      <c r="KIF117" s="82"/>
      <c r="KIG117" s="82"/>
      <c r="KIH117" s="82"/>
      <c r="KII117" s="82"/>
      <c r="KIJ117" s="82"/>
      <c r="KIK117" s="82"/>
      <c r="KIL117" s="82"/>
      <c r="KIM117" s="82"/>
      <c r="KIN117" s="82"/>
      <c r="KIO117" s="82"/>
      <c r="KIP117" s="82"/>
      <c r="KIQ117" s="82"/>
      <c r="KIR117" s="82"/>
      <c r="KIS117" s="82"/>
      <c r="KIT117" s="82"/>
      <c r="KIU117" s="82"/>
      <c r="KIV117" s="82"/>
      <c r="KIW117" s="82"/>
      <c r="KIX117" s="82"/>
      <c r="KIY117" s="82"/>
      <c r="KIZ117" s="82"/>
      <c r="KJA117" s="82"/>
      <c r="KJB117" s="82"/>
      <c r="KJC117" s="82"/>
      <c r="KJD117" s="82"/>
      <c r="KJE117" s="82"/>
      <c r="KJF117" s="82"/>
      <c r="KJG117" s="82"/>
      <c r="KJH117" s="82"/>
      <c r="KJI117" s="82"/>
      <c r="KJJ117" s="82"/>
      <c r="KJK117" s="82"/>
      <c r="KJL117" s="82"/>
      <c r="KJM117" s="82"/>
      <c r="KJN117" s="82"/>
      <c r="KJO117" s="82"/>
      <c r="KJP117" s="82"/>
      <c r="KJQ117" s="82"/>
      <c r="KJR117" s="82"/>
      <c r="KJS117" s="82"/>
      <c r="KJT117" s="82"/>
      <c r="KJU117" s="82"/>
      <c r="KJV117" s="82"/>
      <c r="KJW117" s="82"/>
      <c r="KJX117" s="82"/>
      <c r="KJY117" s="82"/>
      <c r="KJZ117" s="82"/>
      <c r="KKA117" s="82"/>
      <c r="KKB117" s="82"/>
      <c r="KKC117" s="82"/>
      <c r="KKD117" s="82"/>
      <c r="KKE117" s="82"/>
      <c r="KKF117" s="82"/>
      <c r="KKG117" s="82"/>
      <c r="KKH117" s="82"/>
      <c r="KKI117" s="82"/>
      <c r="KKJ117" s="82"/>
      <c r="KKK117" s="82"/>
      <c r="KKL117" s="82"/>
      <c r="KKM117" s="82"/>
      <c r="KKN117" s="82"/>
      <c r="KKO117" s="82"/>
      <c r="KKP117" s="82"/>
      <c r="KKQ117" s="82"/>
      <c r="KKR117" s="82"/>
      <c r="KKS117" s="82"/>
      <c r="KKT117" s="82"/>
      <c r="KKU117" s="82"/>
      <c r="KKV117" s="82"/>
      <c r="KKW117" s="82"/>
      <c r="KKX117" s="82"/>
      <c r="KKY117" s="82"/>
      <c r="KKZ117" s="82"/>
      <c r="KLA117" s="82"/>
      <c r="KLB117" s="82"/>
      <c r="KLC117" s="82"/>
      <c r="KLD117" s="82"/>
      <c r="KLE117" s="82"/>
      <c r="KLF117" s="82"/>
      <c r="KLG117" s="82"/>
      <c r="KLH117" s="82"/>
      <c r="KLI117" s="82"/>
      <c r="KLJ117" s="82"/>
      <c r="KLK117" s="82"/>
      <c r="KLL117" s="82"/>
      <c r="KLM117" s="82"/>
      <c r="KLN117" s="82"/>
      <c r="KLO117" s="82"/>
      <c r="KLP117" s="82"/>
      <c r="KLQ117" s="82"/>
      <c r="KLR117" s="82"/>
      <c r="KLS117" s="82"/>
      <c r="KLT117" s="82"/>
      <c r="KLU117" s="82"/>
      <c r="KLV117" s="82"/>
      <c r="KLW117" s="82"/>
      <c r="KLX117" s="82"/>
      <c r="KLY117" s="82"/>
      <c r="KLZ117" s="82"/>
      <c r="KMA117" s="82"/>
      <c r="KMB117" s="82"/>
      <c r="KMC117" s="82"/>
      <c r="KMD117" s="82"/>
      <c r="KME117" s="82"/>
      <c r="KMF117" s="82"/>
      <c r="KMG117" s="82"/>
      <c r="KMH117" s="82"/>
      <c r="KMI117" s="82"/>
      <c r="KMJ117" s="82"/>
      <c r="KMK117" s="82"/>
      <c r="KML117" s="82"/>
      <c r="KMM117" s="82"/>
      <c r="KMN117" s="82"/>
      <c r="KMO117" s="82"/>
      <c r="KMP117" s="82"/>
      <c r="KMQ117" s="82"/>
      <c r="KMR117" s="82"/>
      <c r="KMS117" s="82"/>
      <c r="KMT117" s="82"/>
      <c r="KMU117" s="82"/>
      <c r="KMV117" s="82"/>
      <c r="KMW117" s="82"/>
      <c r="KMX117" s="82"/>
      <c r="KMY117" s="82"/>
      <c r="KMZ117" s="82"/>
      <c r="KNA117" s="82"/>
      <c r="KNB117" s="82"/>
      <c r="KNC117" s="82"/>
      <c r="KND117" s="82"/>
      <c r="KNE117" s="82"/>
      <c r="KNF117" s="82"/>
      <c r="KNG117" s="82"/>
      <c r="KNH117" s="82"/>
      <c r="KNI117" s="82"/>
      <c r="KNJ117" s="82"/>
      <c r="KNK117" s="82"/>
      <c r="KNL117" s="82"/>
      <c r="KNM117" s="82"/>
      <c r="KNN117" s="82"/>
      <c r="KNO117" s="82"/>
      <c r="KNP117" s="82"/>
      <c r="KNQ117" s="82"/>
      <c r="KNR117" s="82"/>
      <c r="KNS117" s="82"/>
      <c r="KNT117" s="82"/>
      <c r="KNU117" s="82"/>
      <c r="KNV117" s="82"/>
      <c r="KNW117" s="82"/>
      <c r="KNX117" s="82"/>
      <c r="KNY117" s="82"/>
      <c r="KNZ117" s="82"/>
      <c r="KOA117" s="82"/>
      <c r="KOB117" s="82"/>
      <c r="KOC117" s="82"/>
      <c r="KOD117" s="82"/>
      <c r="KOE117" s="82"/>
      <c r="KOF117" s="82"/>
      <c r="KOG117" s="82"/>
      <c r="KOH117" s="82"/>
      <c r="KOI117" s="82"/>
      <c r="KOJ117" s="82"/>
      <c r="KOK117" s="82"/>
      <c r="KOL117" s="82"/>
      <c r="KOM117" s="82"/>
      <c r="KON117" s="82"/>
      <c r="KOO117" s="82"/>
      <c r="KOP117" s="82"/>
      <c r="KOQ117" s="82"/>
      <c r="KOR117" s="82"/>
      <c r="KOS117" s="82"/>
      <c r="KOT117" s="82"/>
      <c r="KOU117" s="82"/>
      <c r="KOV117" s="82"/>
      <c r="KOW117" s="82"/>
      <c r="KOX117" s="82"/>
      <c r="KOY117" s="82"/>
      <c r="KOZ117" s="82"/>
      <c r="KPA117" s="82"/>
      <c r="KPB117" s="82"/>
      <c r="KPC117" s="82"/>
      <c r="KPD117" s="82"/>
      <c r="KPE117" s="82"/>
      <c r="KPF117" s="82"/>
      <c r="KPG117" s="82"/>
      <c r="KPH117" s="82"/>
      <c r="KPI117" s="82"/>
      <c r="KPJ117" s="82"/>
      <c r="KPK117" s="82"/>
      <c r="KPL117" s="82"/>
      <c r="KPM117" s="82"/>
      <c r="KPN117" s="82"/>
      <c r="KPO117" s="82"/>
      <c r="KPP117" s="82"/>
      <c r="KPQ117" s="82"/>
      <c r="KPR117" s="82"/>
      <c r="KPS117" s="82"/>
      <c r="KPT117" s="82"/>
      <c r="KPU117" s="82"/>
      <c r="KPV117" s="82"/>
      <c r="KPW117" s="82"/>
      <c r="KPX117" s="82"/>
      <c r="KPY117" s="82"/>
      <c r="KPZ117" s="82"/>
      <c r="KQA117" s="82"/>
      <c r="KQB117" s="82"/>
      <c r="KQC117" s="82"/>
      <c r="KQD117" s="82"/>
      <c r="KQE117" s="82"/>
      <c r="KQF117" s="82"/>
      <c r="KQG117" s="82"/>
      <c r="KQH117" s="82"/>
      <c r="KQI117" s="82"/>
      <c r="KQJ117" s="82"/>
      <c r="KQK117" s="82"/>
      <c r="KQL117" s="82"/>
      <c r="KQM117" s="82"/>
      <c r="KQN117" s="82"/>
      <c r="KQO117" s="82"/>
      <c r="KQP117" s="82"/>
      <c r="KQQ117" s="82"/>
      <c r="KQR117" s="82"/>
      <c r="KQS117" s="82"/>
      <c r="KQT117" s="82"/>
      <c r="KQU117" s="82"/>
      <c r="KQV117" s="82"/>
      <c r="KQW117" s="82"/>
      <c r="KQX117" s="82"/>
      <c r="KQY117" s="82"/>
      <c r="KQZ117" s="82"/>
      <c r="KRA117" s="82"/>
      <c r="KRB117" s="82"/>
      <c r="KRC117" s="82"/>
      <c r="KRD117" s="82"/>
      <c r="KRE117" s="82"/>
      <c r="KRF117" s="82"/>
      <c r="KRG117" s="82"/>
      <c r="KRH117" s="82"/>
      <c r="KRI117" s="82"/>
      <c r="KRJ117" s="82"/>
      <c r="KRK117" s="82"/>
      <c r="KRL117" s="82"/>
      <c r="KRM117" s="82"/>
      <c r="KRN117" s="82"/>
      <c r="KRO117" s="82"/>
      <c r="KRP117" s="82"/>
      <c r="KRQ117" s="82"/>
      <c r="KRR117" s="82"/>
      <c r="KRS117" s="82"/>
      <c r="KRT117" s="82"/>
      <c r="KRU117" s="82"/>
      <c r="KRV117" s="82"/>
      <c r="KRW117" s="82"/>
      <c r="KRX117" s="82"/>
      <c r="KRY117" s="82"/>
      <c r="KRZ117" s="82"/>
      <c r="KSA117" s="82"/>
      <c r="KSB117" s="82"/>
      <c r="KSC117" s="82"/>
      <c r="KSD117" s="82"/>
      <c r="KSE117" s="82"/>
      <c r="KSF117" s="82"/>
      <c r="KSG117" s="82"/>
      <c r="KSH117" s="82"/>
      <c r="KSI117" s="82"/>
      <c r="KSJ117" s="82"/>
      <c r="KSK117" s="82"/>
      <c r="KSL117" s="82"/>
      <c r="KSM117" s="82"/>
      <c r="KSN117" s="82"/>
      <c r="KSO117" s="82"/>
      <c r="KSP117" s="82"/>
      <c r="KSQ117" s="82"/>
      <c r="KSR117" s="82"/>
      <c r="KSS117" s="82"/>
      <c r="KST117" s="82"/>
      <c r="KSU117" s="82"/>
      <c r="KSV117" s="82"/>
      <c r="KSW117" s="82"/>
      <c r="KSX117" s="82"/>
      <c r="KSY117" s="82"/>
      <c r="KSZ117" s="82"/>
      <c r="KTA117" s="82"/>
      <c r="KTB117" s="82"/>
      <c r="KTC117" s="82"/>
      <c r="KTD117" s="82"/>
      <c r="KTE117" s="82"/>
      <c r="KTF117" s="82"/>
      <c r="KTG117" s="82"/>
      <c r="KTH117" s="82"/>
      <c r="KTI117" s="82"/>
      <c r="KTJ117" s="82"/>
      <c r="KTK117" s="82"/>
      <c r="KTL117" s="82"/>
      <c r="KTM117" s="82"/>
      <c r="KTN117" s="82"/>
      <c r="KTO117" s="82"/>
      <c r="KTP117" s="82"/>
      <c r="KTQ117" s="82"/>
      <c r="KTR117" s="82"/>
      <c r="KTS117" s="82"/>
      <c r="KTT117" s="82"/>
      <c r="KTU117" s="82"/>
      <c r="KTV117" s="82"/>
      <c r="KTW117" s="82"/>
      <c r="KTX117" s="82"/>
      <c r="KTY117" s="82"/>
      <c r="KTZ117" s="82"/>
      <c r="KUA117" s="82"/>
      <c r="KUB117" s="82"/>
      <c r="KUC117" s="82"/>
      <c r="KUD117" s="82"/>
      <c r="KUE117" s="82"/>
      <c r="KUF117" s="82"/>
      <c r="KUG117" s="82"/>
      <c r="KUH117" s="82"/>
      <c r="KUI117" s="82"/>
      <c r="KUJ117" s="82"/>
      <c r="KUK117" s="82"/>
      <c r="KUL117" s="82"/>
      <c r="KUM117" s="82"/>
      <c r="KUN117" s="82"/>
      <c r="KUO117" s="82"/>
      <c r="KUP117" s="82"/>
      <c r="KUQ117" s="82"/>
      <c r="KUR117" s="82"/>
      <c r="KUS117" s="82"/>
      <c r="KUT117" s="82"/>
      <c r="KUU117" s="82"/>
      <c r="KUV117" s="82"/>
      <c r="KUW117" s="82"/>
      <c r="KUX117" s="82"/>
      <c r="KUY117" s="82"/>
      <c r="KUZ117" s="82"/>
      <c r="KVA117" s="82"/>
      <c r="KVB117" s="82"/>
      <c r="KVC117" s="82"/>
      <c r="KVD117" s="82"/>
      <c r="KVE117" s="82"/>
      <c r="KVF117" s="82"/>
      <c r="KVG117" s="82"/>
      <c r="KVH117" s="82"/>
      <c r="KVI117" s="82"/>
      <c r="KVJ117" s="82"/>
      <c r="KVK117" s="82"/>
      <c r="KVL117" s="82"/>
      <c r="KVM117" s="82"/>
      <c r="KVN117" s="82"/>
      <c r="KVO117" s="82"/>
      <c r="KVP117" s="82"/>
      <c r="KVQ117" s="82"/>
      <c r="KVR117" s="82"/>
      <c r="KVS117" s="82"/>
      <c r="KVT117" s="82"/>
      <c r="KVU117" s="82"/>
      <c r="KVV117" s="82"/>
      <c r="KVW117" s="82"/>
      <c r="KVX117" s="82"/>
      <c r="KVY117" s="82"/>
      <c r="KVZ117" s="82"/>
      <c r="KWA117" s="82"/>
      <c r="KWB117" s="82"/>
      <c r="KWC117" s="82"/>
      <c r="KWD117" s="82"/>
      <c r="KWE117" s="82"/>
      <c r="KWF117" s="82"/>
      <c r="KWG117" s="82"/>
      <c r="KWH117" s="82"/>
      <c r="KWI117" s="82"/>
      <c r="KWJ117" s="82"/>
      <c r="KWK117" s="82"/>
      <c r="KWL117" s="82"/>
      <c r="KWM117" s="82"/>
      <c r="KWN117" s="82"/>
      <c r="KWO117" s="82"/>
      <c r="KWP117" s="82"/>
      <c r="KWQ117" s="82"/>
      <c r="KWR117" s="82"/>
      <c r="KWS117" s="82"/>
      <c r="KWT117" s="82"/>
      <c r="KWU117" s="82"/>
      <c r="KWV117" s="82"/>
      <c r="KWW117" s="82"/>
      <c r="KWX117" s="82"/>
      <c r="KWY117" s="82"/>
      <c r="KWZ117" s="82"/>
      <c r="KXA117" s="82"/>
      <c r="KXB117" s="82"/>
      <c r="KXC117" s="82"/>
      <c r="KXD117" s="82"/>
      <c r="KXE117" s="82"/>
      <c r="KXF117" s="82"/>
      <c r="KXG117" s="82"/>
      <c r="KXH117" s="82"/>
      <c r="KXI117" s="82"/>
      <c r="KXJ117" s="82"/>
      <c r="KXK117" s="82"/>
      <c r="KXL117" s="82"/>
      <c r="KXM117" s="82"/>
      <c r="KXN117" s="82"/>
      <c r="KXO117" s="82"/>
      <c r="KXP117" s="82"/>
      <c r="KXQ117" s="82"/>
      <c r="KXR117" s="82"/>
      <c r="KXS117" s="82"/>
      <c r="KXT117" s="82"/>
      <c r="KXU117" s="82"/>
      <c r="KXV117" s="82"/>
      <c r="KXW117" s="82"/>
      <c r="KXX117" s="82"/>
      <c r="KXY117" s="82"/>
      <c r="KXZ117" s="82"/>
      <c r="KYA117" s="82"/>
      <c r="KYB117" s="82"/>
      <c r="KYC117" s="82"/>
      <c r="KYD117" s="82"/>
      <c r="KYE117" s="82"/>
      <c r="KYF117" s="82"/>
      <c r="KYG117" s="82"/>
      <c r="KYH117" s="82"/>
      <c r="KYI117" s="82"/>
      <c r="KYJ117" s="82"/>
      <c r="KYK117" s="82"/>
      <c r="KYL117" s="82"/>
      <c r="KYM117" s="82"/>
      <c r="KYN117" s="82"/>
      <c r="KYO117" s="82"/>
      <c r="KYP117" s="82"/>
      <c r="KYQ117" s="82"/>
      <c r="KYR117" s="82"/>
      <c r="KYS117" s="82"/>
      <c r="KYT117" s="82"/>
      <c r="KYU117" s="82"/>
      <c r="KYV117" s="82"/>
      <c r="KYW117" s="82"/>
      <c r="KYX117" s="82"/>
      <c r="KYY117" s="82"/>
      <c r="KYZ117" s="82"/>
      <c r="KZA117" s="82"/>
      <c r="KZB117" s="82"/>
      <c r="KZC117" s="82"/>
      <c r="KZD117" s="82"/>
      <c r="KZE117" s="82"/>
      <c r="KZF117" s="82"/>
      <c r="KZG117" s="82"/>
      <c r="KZH117" s="82"/>
      <c r="KZI117" s="82"/>
      <c r="KZJ117" s="82"/>
      <c r="KZK117" s="82"/>
      <c r="KZL117" s="82"/>
      <c r="KZM117" s="82"/>
      <c r="KZN117" s="82"/>
      <c r="KZO117" s="82"/>
      <c r="KZP117" s="82"/>
      <c r="KZQ117" s="82"/>
      <c r="KZR117" s="82"/>
      <c r="KZS117" s="82"/>
      <c r="KZT117" s="82"/>
      <c r="KZU117" s="82"/>
      <c r="KZV117" s="82"/>
      <c r="KZW117" s="82"/>
      <c r="KZX117" s="82"/>
      <c r="KZY117" s="82"/>
      <c r="KZZ117" s="82"/>
      <c r="LAA117" s="82"/>
      <c r="LAB117" s="82"/>
      <c r="LAC117" s="82"/>
      <c r="LAD117" s="82"/>
      <c r="LAE117" s="82"/>
      <c r="LAF117" s="82"/>
      <c r="LAG117" s="82"/>
      <c r="LAH117" s="82"/>
      <c r="LAI117" s="82"/>
      <c r="LAJ117" s="82"/>
      <c r="LAK117" s="82"/>
      <c r="LAL117" s="82"/>
      <c r="LAM117" s="82"/>
      <c r="LAN117" s="82"/>
      <c r="LAO117" s="82"/>
      <c r="LAP117" s="82"/>
      <c r="LAQ117" s="82"/>
      <c r="LAR117" s="82"/>
      <c r="LAS117" s="82"/>
      <c r="LAT117" s="82"/>
      <c r="LAU117" s="82"/>
      <c r="LAV117" s="82"/>
      <c r="LAW117" s="82"/>
      <c r="LAX117" s="82"/>
      <c r="LAY117" s="82"/>
      <c r="LAZ117" s="82"/>
      <c r="LBA117" s="82"/>
      <c r="LBB117" s="82"/>
      <c r="LBC117" s="82"/>
      <c r="LBD117" s="82"/>
      <c r="LBE117" s="82"/>
      <c r="LBF117" s="82"/>
      <c r="LBG117" s="82"/>
      <c r="LBH117" s="82"/>
      <c r="LBI117" s="82"/>
      <c r="LBJ117" s="82"/>
      <c r="LBK117" s="82"/>
      <c r="LBL117" s="82"/>
      <c r="LBM117" s="82"/>
      <c r="LBN117" s="82"/>
      <c r="LBO117" s="82"/>
      <c r="LBP117" s="82"/>
      <c r="LBQ117" s="82"/>
      <c r="LBR117" s="82"/>
      <c r="LBS117" s="82"/>
      <c r="LBT117" s="82"/>
      <c r="LBU117" s="82"/>
      <c r="LBV117" s="82"/>
      <c r="LBW117" s="82"/>
      <c r="LBX117" s="82"/>
      <c r="LBY117" s="82"/>
      <c r="LBZ117" s="82"/>
      <c r="LCA117" s="82"/>
      <c r="LCB117" s="82"/>
      <c r="LCC117" s="82"/>
      <c r="LCD117" s="82"/>
      <c r="LCE117" s="82"/>
      <c r="LCF117" s="82"/>
      <c r="LCG117" s="82"/>
      <c r="LCH117" s="82"/>
      <c r="LCI117" s="82"/>
      <c r="LCJ117" s="82"/>
      <c r="LCK117" s="82"/>
      <c r="LCL117" s="82"/>
      <c r="LCM117" s="82"/>
      <c r="LCN117" s="82"/>
      <c r="LCO117" s="82"/>
      <c r="LCP117" s="82"/>
      <c r="LCQ117" s="82"/>
      <c r="LCR117" s="82"/>
      <c r="LCS117" s="82"/>
      <c r="LCT117" s="82"/>
      <c r="LCU117" s="82"/>
      <c r="LCV117" s="82"/>
      <c r="LCW117" s="82"/>
      <c r="LCX117" s="82"/>
      <c r="LCY117" s="82"/>
      <c r="LCZ117" s="82"/>
      <c r="LDA117" s="82"/>
      <c r="LDB117" s="82"/>
      <c r="LDC117" s="82"/>
      <c r="LDD117" s="82"/>
      <c r="LDE117" s="82"/>
      <c r="LDF117" s="82"/>
      <c r="LDG117" s="82"/>
      <c r="LDH117" s="82"/>
      <c r="LDI117" s="82"/>
      <c r="LDJ117" s="82"/>
      <c r="LDK117" s="82"/>
      <c r="LDL117" s="82"/>
      <c r="LDM117" s="82"/>
      <c r="LDN117" s="82"/>
      <c r="LDO117" s="82"/>
      <c r="LDP117" s="82"/>
      <c r="LDQ117" s="82"/>
      <c r="LDR117" s="82"/>
      <c r="LDS117" s="82"/>
      <c r="LDT117" s="82"/>
      <c r="LDU117" s="82"/>
      <c r="LDV117" s="82"/>
      <c r="LDW117" s="82"/>
      <c r="LDX117" s="82"/>
      <c r="LDY117" s="82"/>
      <c r="LDZ117" s="82"/>
      <c r="LEA117" s="82"/>
      <c r="LEB117" s="82"/>
      <c r="LEC117" s="82"/>
      <c r="LED117" s="82"/>
      <c r="LEE117" s="82"/>
      <c r="LEF117" s="82"/>
      <c r="LEG117" s="82"/>
      <c r="LEH117" s="82"/>
      <c r="LEI117" s="82"/>
      <c r="LEJ117" s="82"/>
      <c r="LEK117" s="82"/>
      <c r="LEL117" s="82"/>
      <c r="LEM117" s="82"/>
      <c r="LEN117" s="82"/>
      <c r="LEO117" s="82"/>
      <c r="LEP117" s="82"/>
      <c r="LEQ117" s="82"/>
      <c r="LER117" s="82"/>
      <c r="LES117" s="82"/>
      <c r="LET117" s="82"/>
      <c r="LEU117" s="82"/>
      <c r="LEV117" s="82"/>
      <c r="LEW117" s="82"/>
      <c r="LEX117" s="82"/>
      <c r="LEY117" s="82"/>
      <c r="LEZ117" s="82"/>
      <c r="LFA117" s="82"/>
      <c r="LFB117" s="82"/>
      <c r="LFC117" s="82"/>
      <c r="LFD117" s="82"/>
      <c r="LFE117" s="82"/>
      <c r="LFF117" s="82"/>
      <c r="LFG117" s="82"/>
      <c r="LFH117" s="82"/>
      <c r="LFI117" s="82"/>
      <c r="LFJ117" s="82"/>
      <c r="LFK117" s="82"/>
      <c r="LFL117" s="82"/>
      <c r="LFM117" s="82"/>
      <c r="LFN117" s="82"/>
      <c r="LFO117" s="82"/>
      <c r="LFP117" s="82"/>
      <c r="LFQ117" s="82"/>
      <c r="LFR117" s="82"/>
      <c r="LFS117" s="82"/>
      <c r="LFT117" s="82"/>
      <c r="LFU117" s="82"/>
      <c r="LFV117" s="82"/>
      <c r="LFW117" s="82"/>
      <c r="LFX117" s="82"/>
      <c r="LFY117" s="82"/>
      <c r="LFZ117" s="82"/>
      <c r="LGA117" s="82"/>
      <c r="LGB117" s="82"/>
      <c r="LGC117" s="82"/>
      <c r="LGD117" s="82"/>
      <c r="LGE117" s="82"/>
      <c r="LGF117" s="82"/>
      <c r="LGG117" s="82"/>
      <c r="LGH117" s="82"/>
      <c r="LGI117" s="82"/>
      <c r="LGJ117" s="82"/>
      <c r="LGK117" s="82"/>
      <c r="LGL117" s="82"/>
      <c r="LGM117" s="82"/>
      <c r="LGN117" s="82"/>
      <c r="LGO117" s="82"/>
      <c r="LGP117" s="82"/>
      <c r="LGQ117" s="82"/>
      <c r="LGR117" s="82"/>
      <c r="LGS117" s="82"/>
      <c r="LGT117" s="82"/>
      <c r="LGU117" s="82"/>
      <c r="LGV117" s="82"/>
      <c r="LGW117" s="82"/>
      <c r="LGX117" s="82"/>
      <c r="LGY117" s="82"/>
      <c r="LGZ117" s="82"/>
      <c r="LHA117" s="82"/>
      <c r="LHB117" s="82"/>
      <c r="LHC117" s="82"/>
      <c r="LHD117" s="82"/>
      <c r="LHE117" s="82"/>
      <c r="LHF117" s="82"/>
      <c r="LHG117" s="82"/>
      <c r="LHH117" s="82"/>
      <c r="LHI117" s="82"/>
      <c r="LHJ117" s="82"/>
      <c r="LHK117" s="82"/>
      <c r="LHL117" s="82"/>
      <c r="LHM117" s="82"/>
      <c r="LHN117" s="82"/>
      <c r="LHO117" s="82"/>
      <c r="LHP117" s="82"/>
      <c r="LHQ117" s="82"/>
      <c r="LHR117" s="82"/>
      <c r="LHS117" s="82"/>
      <c r="LHT117" s="82"/>
      <c r="LHU117" s="82"/>
      <c r="LHV117" s="82"/>
      <c r="LHW117" s="82"/>
      <c r="LHX117" s="82"/>
      <c r="LHY117" s="82"/>
      <c r="LHZ117" s="82"/>
      <c r="LIA117" s="82"/>
      <c r="LIB117" s="82"/>
      <c r="LIC117" s="82"/>
      <c r="LID117" s="82"/>
      <c r="LIE117" s="82"/>
      <c r="LIF117" s="82"/>
      <c r="LIG117" s="82"/>
      <c r="LIH117" s="82"/>
      <c r="LII117" s="82"/>
      <c r="LIJ117" s="82"/>
      <c r="LIK117" s="82"/>
      <c r="LIL117" s="82"/>
      <c r="LIM117" s="82"/>
      <c r="LIN117" s="82"/>
      <c r="LIO117" s="82"/>
      <c r="LIP117" s="82"/>
      <c r="LIQ117" s="82"/>
      <c r="LIR117" s="82"/>
      <c r="LIS117" s="82"/>
      <c r="LIT117" s="82"/>
      <c r="LIU117" s="82"/>
      <c r="LIV117" s="82"/>
      <c r="LIW117" s="82"/>
      <c r="LIX117" s="82"/>
      <c r="LIY117" s="82"/>
      <c r="LIZ117" s="82"/>
      <c r="LJA117" s="82"/>
      <c r="LJB117" s="82"/>
      <c r="LJC117" s="82"/>
      <c r="LJD117" s="82"/>
      <c r="LJE117" s="82"/>
      <c r="LJF117" s="82"/>
      <c r="LJG117" s="82"/>
      <c r="LJH117" s="82"/>
      <c r="LJI117" s="82"/>
      <c r="LJJ117" s="82"/>
      <c r="LJK117" s="82"/>
      <c r="LJL117" s="82"/>
      <c r="LJM117" s="82"/>
      <c r="LJN117" s="82"/>
      <c r="LJO117" s="82"/>
      <c r="LJP117" s="82"/>
      <c r="LJQ117" s="82"/>
      <c r="LJR117" s="82"/>
      <c r="LJS117" s="82"/>
      <c r="LJT117" s="82"/>
      <c r="LJU117" s="82"/>
      <c r="LJV117" s="82"/>
      <c r="LJW117" s="82"/>
      <c r="LJX117" s="82"/>
      <c r="LJY117" s="82"/>
      <c r="LJZ117" s="82"/>
      <c r="LKA117" s="82"/>
      <c r="LKB117" s="82"/>
      <c r="LKC117" s="82"/>
      <c r="LKD117" s="82"/>
      <c r="LKE117" s="82"/>
      <c r="LKF117" s="82"/>
      <c r="LKG117" s="82"/>
      <c r="LKH117" s="82"/>
      <c r="LKI117" s="82"/>
      <c r="LKJ117" s="82"/>
      <c r="LKK117" s="82"/>
      <c r="LKL117" s="82"/>
      <c r="LKM117" s="82"/>
      <c r="LKN117" s="82"/>
      <c r="LKO117" s="82"/>
      <c r="LKP117" s="82"/>
      <c r="LKQ117" s="82"/>
      <c r="LKR117" s="82"/>
      <c r="LKS117" s="82"/>
      <c r="LKT117" s="82"/>
      <c r="LKU117" s="82"/>
      <c r="LKV117" s="82"/>
      <c r="LKW117" s="82"/>
      <c r="LKX117" s="82"/>
      <c r="LKY117" s="82"/>
      <c r="LKZ117" s="82"/>
      <c r="LLA117" s="82"/>
      <c r="LLB117" s="82"/>
      <c r="LLC117" s="82"/>
      <c r="LLD117" s="82"/>
      <c r="LLE117" s="82"/>
      <c r="LLF117" s="82"/>
      <c r="LLG117" s="82"/>
      <c r="LLH117" s="82"/>
      <c r="LLI117" s="82"/>
      <c r="LLJ117" s="82"/>
      <c r="LLK117" s="82"/>
      <c r="LLL117" s="82"/>
      <c r="LLM117" s="82"/>
      <c r="LLN117" s="82"/>
      <c r="LLO117" s="82"/>
      <c r="LLP117" s="82"/>
      <c r="LLQ117" s="82"/>
      <c r="LLR117" s="82"/>
      <c r="LLS117" s="82"/>
      <c r="LLT117" s="82"/>
      <c r="LLU117" s="82"/>
      <c r="LLV117" s="82"/>
      <c r="LLW117" s="82"/>
      <c r="LLX117" s="82"/>
      <c r="LLY117" s="82"/>
      <c r="LLZ117" s="82"/>
      <c r="LMA117" s="82"/>
      <c r="LMB117" s="82"/>
      <c r="LMC117" s="82"/>
      <c r="LMD117" s="82"/>
      <c r="LME117" s="82"/>
      <c r="LMF117" s="82"/>
      <c r="LMG117" s="82"/>
      <c r="LMH117" s="82"/>
      <c r="LMI117" s="82"/>
      <c r="LMJ117" s="82"/>
      <c r="LMK117" s="82"/>
      <c r="LML117" s="82"/>
      <c r="LMM117" s="82"/>
      <c r="LMN117" s="82"/>
      <c r="LMO117" s="82"/>
      <c r="LMP117" s="82"/>
      <c r="LMQ117" s="82"/>
      <c r="LMR117" s="82"/>
      <c r="LMS117" s="82"/>
      <c r="LMT117" s="82"/>
      <c r="LMU117" s="82"/>
      <c r="LMV117" s="82"/>
      <c r="LMW117" s="82"/>
      <c r="LMX117" s="82"/>
      <c r="LMY117" s="82"/>
      <c r="LMZ117" s="82"/>
      <c r="LNA117" s="82"/>
      <c r="LNB117" s="82"/>
      <c r="LNC117" s="82"/>
      <c r="LND117" s="82"/>
      <c r="LNE117" s="82"/>
      <c r="LNF117" s="82"/>
      <c r="LNG117" s="82"/>
      <c r="LNH117" s="82"/>
      <c r="LNI117" s="82"/>
      <c r="LNJ117" s="82"/>
      <c r="LNK117" s="82"/>
      <c r="LNL117" s="82"/>
      <c r="LNM117" s="82"/>
      <c r="LNN117" s="82"/>
      <c r="LNO117" s="82"/>
      <c r="LNP117" s="82"/>
      <c r="LNQ117" s="82"/>
      <c r="LNR117" s="82"/>
      <c r="LNS117" s="82"/>
      <c r="LNT117" s="82"/>
      <c r="LNU117" s="82"/>
      <c r="LNV117" s="82"/>
      <c r="LNW117" s="82"/>
      <c r="LNX117" s="82"/>
      <c r="LNY117" s="82"/>
      <c r="LNZ117" s="82"/>
      <c r="LOA117" s="82"/>
      <c r="LOB117" s="82"/>
      <c r="LOC117" s="82"/>
      <c r="LOD117" s="82"/>
      <c r="LOE117" s="82"/>
      <c r="LOF117" s="82"/>
      <c r="LOG117" s="82"/>
      <c r="LOH117" s="82"/>
      <c r="LOI117" s="82"/>
      <c r="LOJ117" s="82"/>
      <c r="LOK117" s="82"/>
      <c r="LOL117" s="82"/>
      <c r="LOM117" s="82"/>
      <c r="LON117" s="82"/>
      <c r="LOO117" s="82"/>
      <c r="LOP117" s="82"/>
      <c r="LOQ117" s="82"/>
      <c r="LOR117" s="82"/>
      <c r="LOS117" s="82"/>
      <c r="LOT117" s="82"/>
      <c r="LOU117" s="82"/>
      <c r="LOV117" s="82"/>
      <c r="LOW117" s="82"/>
      <c r="LOX117" s="82"/>
      <c r="LOY117" s="82"/>
      <c r="LOZ117" s="82"/>
      <c r="LPA117" s="82"/>
      <c r="LPB117" s="82"/>
      <c r="LPC117" s="82"/>
      <c r="LPD117" s="82"/>
      <c r="LPE117" s="82"/>
      <c r="LPF117" s="82"/>
      <c r="LPG117" s="82"/>
      <c r="LPH117" s="82"/>
      <c r="LPI117" s="82"/>
      <c r="LPJ117" s="82"/>
      <c r="LPK117" s="82"/>
      <c r="LPL117" s="82"/>
      <c r="LPM117" s="82"/>
      <c r="LPN117" s="82"/>
      <c r="LPO117" s="82"/>
      <c r="LPP117" s="82"/>
      <c r="LPQ117" s="82"/>
      <c r="LPR117" s="82"/>
      <c r="LPS117" s="82"/>
      <c r="LPT117" s="82"/>
      <c r="LPU117" s="82"/>
      <c r="LPV117" s="82"/>
      <c r="LPW117" s="82"/>
      <c r="LPX117" s="82"/>
      <c r="LPY117" s="82"/>
      <c r="LPZ117" s="82"/>
      <c r="LQA117" s="82"/>
      <c r="LQB117" s="82"/>
      <c r="LQC117" s="82"/>
      <c r="LQD117" s="82"/>
      <c r="LQE117" s="82"/>
      <c r="LQF117" s="82"/>
      <c r="LQG117" s="82"/>
      <c r="LQH117" s="82"/>
      <c r="LQI117" s="82"/>
      <c r="LQJ117" s="82"/>
      <c r="LQK117" s="82"/>
      <c r="LQL117" s="82"/>
      <c r="LQM117" s="82"/>
      <c r="LQN117" s="82"/>
      <c r="LQO117" s="82"/>
      <c r="LQP117" s="82"/>
      <c r="LQQ117" s="82"/>
      <c r="LQR117" s="82"/>
      <c r="LQS117" s="82"/>
      <c r="LQT117" s="82"/>
      <c r="LQU117" s="82"/>
      <c r="LQV117" s="82"/>
      <c r="LQW117" s="82"/>
      <c r="LQX117" s="82"/>
      <c r="LQY117" s="82"/>
      <c r="LQZ117" s="82"/>
      <c r="LRA117" s="82"/>
      <c r="LRB117" s="82"/>
      <c r="LRC117" s="82"/>
      <c r="LRD117" s="82"/>
      <c r="LRE117" s="82"/>
      <c r="LRF117" s="82"/>
      <c r="LRG117" s="82"/>
      <c r="LRH117" s="82"/>
      <c r="LRI117" s="82"/>
      <c r="LRJ117" s="82"/>
      <c r="LRK117" s="82"/>
      <c r="LRL117" s="82"/>
      <c r="LRM117" s="82"/>
      <c r="LRN117" s="82"/>
      <c r="LRO117" s="82"/>
      <c r="LRP117" s="82"/>
      <c r="LRQ117" s="82"/>
      <c r="LRR117" s="82"/>
      <c r="LRS117" s="82"/>
      <c r="LRT117" s="82"/>
      <c r="LRU117" s="82"/>
      <c r="LRV117" s="82"/>
      <c r="LRW117" s="82"/>
      <c r="LRX117" s="82"/>
      <c r="LRY117" s="82"/>
      <c r="LRZ117" s="82"/>
      <c r="LSA117" s="82"/>
      <c r="LSB117" s="82"/>
      <c r="LSC117" s="82"/>
      <c r="LSD117" s="82"/>
      <c r="LSE117" s="82"/>
      <c r="LSF117" s="82"/>
      <c r="LSG117" s="82"/>
      <c r="LSH117" s="82"/>
      <c r="LSI117" s="82"/>
      <c r="LSJ117" s="82"/>
      <c r="LSK117" s="82"/>
      <c r="LSL117" s="82"/>
      <c r="LSM117" s="82"/>
      <c r="LSN117" s="82"/>
      <c r="LSO117" s="82"/>
      <c r="LSP117" s="82"/>
      <c r="LSQ117" s="82"/>
      <c r="LSR117" s="82"/>
      <c r="LSS117" s="82"/>
      <c r="LST117" s="82"/>
      <c r="LSU117" s="82"/>
      <c r="LSV117" s="82"/>
      <c r="LSW117" s="82"/>
      <c r="LSX117" s="82"/>
      <c r="LSY117" s="82"/>
      <c r="LSZ117" s="82"/>
      <c r="LTA117" s="82"/>
      <c r="LTB117" s="82"/>
      <c r="LTC117" s="82"/>
      <c r="LTD117" s="82"/>
      <c r="LTE117" s="82"/>
      <c r="LTF117" s="82"/>
      <c r="LTG117" s="82"/>
      <c r="LTH117" s="82"/>
      <c r="LTI117" s="82"/>
      <c r="LTJ117" s="82"/>
      <c r="LTK117" s="82"/>
      <c r="LTL117" s="82"/>
      <c r="LTM117" s="82"/>
      <c r="LTN117" s="82"/>
      <c r="LTO117" s="82"/>
      <c r="LTP117" s="82"/>
      <c r="LTQ117" s="82"/>
      <c r="LTR117" s="82"/>
      <c r="LTS117" s="82"/>
      <c r="LTT117" s="82"/>
      <c r="LTU117" s="82"/>
      <c r="LTV117" s="82"/>
      <c r="LTW117" s="82"/>
      <c r="LTX117" s="82"/>
      <c r="LTY117" s="82"/>
      <c r="LTZ117" s="82"/>
      <c r="LUA117" s="82"/>
      <c r="LUB117" s="82"/>
      <c r="LUC117" s="82"/>
      <c r="LUD117" s="82"/>
      <c r="LUE117" s="82"/>
      <c r="LUF117" s="82"/>
      <c r="LUG117" s="82"/>
      <c r="LUH117" s="82"/>
      <c r="LUI117" s="82"/>
      <c r="LUJ117" s="82"/>
      <c r="LUK117" s="82"/>
      <c r="LUL117" s="82"/>
      <c r="LUM117" s="82"/>
      <c r="LUN117" s="82"/>
      <c r="LUO117" s="82"/>
      <c r="LUP117" s="82"/>
      <c r="LUQ117" s="82"/>
      <c r="LUR117" s="82"/>
      <c r="LUS117" s="82"/>
      <c r="LUT117" s="82"/>
      <c r="LUU117" s="82"/>
      <c r="LUV117" s="82"/>
      <c r="LUW117" s="82"/>
      <c r="LUX117" s="82"/>
      <c r="LUY117" s="82"/>
      <c r="LUZ117" s="82"/>
      <c r="LVA117" s="82"/>
      <c r="LVB117" s="82"/>
      <c r="LVC117" s="82"/>
      <c r="LVD117" s="82"/>
      <c r="LVE117" s="82"/>
      <c r="LVF117" s="82"/>
      <c r="LVG117" s="82"/>
      <c r="LVH117" s="82"/>
      <c r="LVI117" s="82"/>
      <c r="LVJ117" s="82"/>
      <c r="LVK117" s="82"/>
      <c r="LVL117" s="82"/>
      <c r="LVM117" s="82"/>
      <c r="LVN117" s="82"/>
      <c r="LVO117" s="82"/>
      <c r="LVP117" s="82"/>
      <c r="LVQ117" s="82"/>
      <c r="LVR117" s="82"/>
      <c r="LVS117" s="82"/>
      <c r="LVT117" s="82"/>
      <c r="LVU117" s="82"/>
      <c r="LVV117" s="82"/>
      <c r="LVW117" s="82"/>
      <c r="LVX117" s="82"/>
      <c r="LVY117" s="82"/>
      <c r="LVZ117" s="82"/>
      <c r="LWA117" s="82"/>
      <c r="LWB117" s="82"/>
      <c r="LWC117" s="82"/>
      <c r="LWD117" s="82"/>
      <c r="LWE117" s="82"/>
      <c r="LWF117" s="82"/>
      <c r="LWG117" s="82"/>
      <c r="LWH117" s="82"/>
      <c r="LWI117" s="82"/>
      <c r="LWJ117" s="82"/>
      <c r="LWK117" s="82"/>
      <c r="LWL117" s="82"/>
      <c r="LWM117" s="82"/>
      <c r="LWN117" s="82"/>
      <c r="LWO117" s="82"/>
      <c r="LWP117" s="82"/>
      <c r="LWQ117" s="82"/>
      <c r="LWR117" s="82"/>
      <c r="LWS117" s="82"/>
      <c r="LWT117" s="82"/>
      <c r="LWU117" s="82"/>
      <c r="LWV117" s="82"/>
      <c r="LWW117" s="82"/>
      <c r="LWX117" s="82"/>
      <c r="LWY117" s="82"/>
      <c r="LWZ117" s="82"/>
      <c r="LXA117" s="82"/>
      <c r="LXB117" s="82"/>
      <c r="LXC117" s="82"/>
      <c r="LXD117" s="82"/>
      <c r="LXE117" s="82"/>
      <c r="LXF117" s="82"/>
      <c r="LXG117" s="82"/>
      <c r="LXH117" s="82"/>
      <c r="LXI117" s="82"/>
      <c r="LXJ117" s="82"/>
      <c r="LXK117" s="82"/>
      <c r="LXL117" s="82"/>
      <c r="LXM117" s="82"/>
      <c r="LXN117" s="82"/>
      <c r="LXO117" s="82"/>
      <c r="LXP117" s="82"/>
      <c r="LXQ117" s="82"/>
      <c r="LXR117" s="82"/>
      <c r="LXS117" s="82"/>
      <c r="LXT117" s="82"/>
      <c r="LXU117" s="82"/>
      <c r="LXV117" s="82"/>
      <c r="LXW117" s="82"/>
      <c r="LXX117" s="82"/>
      <c r="LXY117" s="82"/>
      <c r="LXZ117" s="82"/>
      <c r="LYA117" s="82"/>
      <c r="LYB117" s="82"/>
      <c r="LYC117" s="82"/>
      <c r="LYD117" s="82"/>
      <c r="LYE117" s="82"/>
      <c r="LYF117" s="82"/>
      <c r="LYG117" s="82"/>
      <c r="LYH117" s="82"/>
      <c r="LYI117" s="82"/>
      <c r="LYJ117" s="82"/>
      <c r="LYK117" s="82"/>
      <c r="LYL117" s="82"/>
      <c r="LYM117" s="82"/>
      <c r="LYN117" s="82"/>
      <c r="LYO117" s="82"/>
      <c r="LYP117" s="82"/>
      <c r="LYQ117" s="82"/>
      <c r="LYR117" s="82"/>
      <c r="LYS117" s="82"/>
      <c r="LYT117" s="82"/>
      <c r="LYU117" s="82"/>
      <c r="LYV117" s="82"/>
      <c r="LYW117" s="82"/>
      <c r="LYX117" s="82"/>
      <c r="LYY117" s="82"/>
      <c r="LYZ117" s="82"/>
      <c r="LZA117" s="82"/>
      <c r="LZB117" s="82"/>
      <c r="LZC117" s="82"/>
      <c r="LZD117" s="82"/>
      <c r="LZE117" s="82"/>
      <c r="LZF117" s="82"/>
      <c r="LZG117" s="82"/>
      <c r="LZH117" s="82"/>
      <c r="LZI117" s="82"/>
      <c r="LZJ117" s="82"/>
      <c r="LZK117" s="82"/>
      <c r="LZL117" s="82"/>
      <c r="LZM117" s="82"/>
      <c r="LZN117" s="82"/>
      <c r="LZO117" s="82"/>
      <c r="LZP117" s="82"/>
      <c r="LZQ117" s="82"/>
      <c r="LZR117" s="82"/>
      <c r="LZS117" s="82"/>
      <c r="LZT117" s="82"/>
      <c r="LZU117" s="82"/>
      <c r="LZV117" s="82"/>
      <c r="LZW117" s="82"/>
      <c r="LZX117" s="82"/>
      <c r="LZY117" s="82"/>
      <c r="LZZ117" s="82"/>
      <c r="MAA117" s="82"/>
      <c r="MAB117" s="82"/>
      <c r="MAC117" s="82"/>
      <c r="MAD117" s="82"/>
      <c r="MAE117" s="82"/>
      <c r="MAF117" s="82"/>
      <c r="MAG117" s="82"/>
      <c r="MAH117" s="82"/>
      <c r="MAI117" s="82"/>
      <c r="MAJ117" s="82"/>
      <c r="MAK117" s="82"/>
      <c r="MAL117" s="82"/>
      <c r="MAM117" s="82"/>
      <c r="MAN117" s="82"/>
      <c r="MAO117" s="82"/>
      <c r="MAP117" s="82"/>
      <c r="MAQ117" s="82"/>
      <c r="MAR117" s="82"/>
      <c r="MAS117" s="82"/>
      <c r="MAT117" s="82"/>
      <c r="MAU117" s="82"/>
      <c r="MAV117" s="82"/>
      <c r="MAW117" s="82"/>
      <c r="MAX117" s="82"/>
      <c r="MAY117" s="82"/>
      <c r="MAZ117" s="82"/>
      <c r="MBA117" s="82"/>
      <c r="MBB117" s="82"/>
      <c r="MBC117" s="82"/>
      <c r="MBD117" s="82"/>
      <c r="MBE117" s="82"/>
      <c r="MBF117" s="82"/>
      <c r="MBG117" s="82"/>
      <c r="MBH117" s="82"/>
      <c r="MBI117" s="82"/>
      <c r="MBJ117" s="82"/>
      <c r="MBK117" s="82"/>
      <c r="MBL117" s="82"/>
      <c r="MBM117" s="82"/>
      <c r="MBN117" s="82"/>
      <c r="MBO117" s="82"/>
      <c r="MBP117" s="82"/>
      <c r="MBQ117" s="82"/>
      <c r="MBR117" s="82"/>
      <c r="MBS117" s="82"/>
      <c r="MBT117" s="82"/>
      <c r="MBU117" s="82"/>
      <c r="MBV117" s="82"/>
      <c r="MBW117" s="82"/>
      <c r="MBX117" s="82"/>
      <c r="MBY117" s="82"/>
      <c r="MBZ117" s="82"/>
      <c r="MCA117" s="82"/>
      <c r="MCB117" s="82"/>
      <c r="MCC117" s="82"/>
      <c r="MCD117" s="82"/>
      <c r="MCE117" s="82"/>
      <c r="MCF117" s="82"/>
      <c r="MCG117" s="82"/>
      <c r="MCH117" s="82"/>
      <c r="MCI117" s="82"/>
      <c r="MCJ117" s="82"/>
      <c r="MCK117" s="82"/>
      <c r="MCL117" s="82"/>
      <c r="MCM117" s="82"/>
      <c r="MCN117" s="82"/>
      <c r="MCO117" s="82"/>
      <c r="MCP117" s="82"/>
      <c r="MCQ117" s="82"/>
      <c r="MCR117" s="82"/>
      <c r="MCS117" s="82"/>
      <c r="MCT117" s="82"/>
      <c r="MCU117" s="82"/>
      <c r="MCV117" s="82"/>
      <c r="MCW117" s="82"/>
      <c r="MCX117" s="82"/>
      <c r="MCY117" s="82"/>
      <c r="MCZ117" s="82"/>
      <c r="MDA117" s="82"/>
      <c r="MDB117" s="82"/>
      <c r="MDC117" s="82"/>
      <c r="MDD117" s="82"/>
      <c r="MDE117" s="82"/>
      <c r="MDF117" s="82"/>
      <c r="MDG117" s="82"/>
      <c r="MDH117" s="82"/>
      <c r="MDI117" s="82"/>
      <c r="MDJ117" s="82"/>
      <c r="MDK117" s="82"/>
      <c r="MDL117" s="82"/>
      <c r="MDM117" s="82"/>
      <c r="MDN117" s="82"/>
      <c r="MDO117" s="82"/>
      <c r="MDP117" s="82"/>
      <c r="MDQ117" s="82"/>
      <c r="MDR117" s="82"/>
      <c r="MDS117" s="82"/>
      <c r="MDT117" s="82"/>
      <c r="MDU117" s="82"/>
      <c r="MDV117" s="82"/>
      <c r="MDW117" s="82"/>
      <c r="MDX117" s="82"/>
      <c r="MDY117" s="82"/>
      <c r="MDZ117" s="82"/>
      <c r="MEA117" s="82"/>
      <c r="MEB117" s="82"/>
      <c r="MEC117" s="82"/>
      <c r="MED117" s="82"/>
      <c r="MEE117" s="82"/>
      <c r="MEF117" s="82"/>
      <c r="MEG117" s="82"/>
      <c r="MEH117" s="82"/>
      <c r="MEI117" s="82"/>
      <c r="MEJ117" s="82"/>
      <c r="MEK117" s="82"/>
      <c r="MEL117" s="82"/>
      <c r="MEM117" s="82"/>
      <c r="MEN117" s="82"/>
      <c r="MEO117" s="82"/>
      <c r="MEP117" s="82"/>
      <c r="MEQ117" s="82"/>
      <c r="MER117" s="82"/>
      <c r="MES117" s="82"/>
      <c r="MET117" s="82"/>
      <c r="MEU117" s="82"/>
      <c r="MEV117" s="82"/>
      <c r="MEW117" s="82"/>
      <c r="MEX117" s="82"/>
      <c r="MEY117" s="82"/>
      <c r="MEZ117" s="82"/>
      <c r="MFA117" s="82"/>
      <c r="MFB117" s="82"/>
      <c r="MFC117" s="82"/>
      <c r="MFD117" s="82"/>
      <c r="MFE117" s="82"/>
      <c r="MFF117" s="82"/>
      <c r="MFG117" s="82"/>
      <c r="MFH117" s="82"/>
      <c r="MFI117" s="82"/>
      <c r="MFJ117" s="82"/>
      <c r="MFK117" s="82"/>
      <c r="MFL117" s="82"/>
      <c r="MFM117" s="82"/>
      <c r="MFN117" s="82"/>
      <c r="MFO117" s="82"/>
      <c r="MFP117" s="82"/>
      <c r="MFQ117" s="82"/>
      <c r="MFR117" s="82"/>
      <c r="MFS117" s="82"/>
      <c r="MFT117" s="82"/>
      <c r="MFU117" s="82"/>
      <c r="MFV117" s="82"/>
      <c r="MFW117" s="82"/>
      <c r="MFX117" s="82"/>
      <c r="MFY117" s="82"/>
      <c r="MFZ117" s="82"/>
      <c r="MGA117" s="82"/>
      <c r="MGB117" s="82"/>
      <c r="MGC117" s="82"/>
      <c r="MGD117" s="82"/>
      <c r="MGE117" s="82"/>
      <c r="MGF117" s="82"/>
      <c r="MGG117" s="82"/>
      <c r="MGH117" s="82"/>
      <c r="MGI117" s="82"/>
      <c r="MGJ117" s="82"/>
      <c r="MGK117" s="82"/>
      <c r="MGL117" s="82"/>
      <c r="MGM117" s="82"/>
      <c r="MGN117" s="82"/>
      <c r="MGO117" s="82"/>
      <c r="MGP117" s="82"/>
      <c r="MGQ117" s="82"/>
      <c r="MGR117" s="82"/>
      <c r="MGS117" s="82"/>
      <c r="MGT117" s="82"/>
      <c r="MGU117" s="82"/>
      <c r="MGV117" s="82"/>
      <c r="MGW117" s="82"/>
      <c r="MGX117" s="82"/>
      <c r="MGY117" s="82"/>
      <c r="MGZ117" s="82"/>
      <c r="MHA117" s="82"/>
      <c r="MHB117" s="82"/>
      <c r="MHC117" s="82"/>
      <c r="MHD117" s="82"/>
      <c r="MHE117" s="82"/>
      <c r="MHF117" s="82"/>
      <c r="MHG117" s="82"/>
      <c r="MHH117" s="82"/>
      <c r="MHI117" s="82"/>
      <c r="MHJ117" s="82"/>
      <c r="MHK117" s="82"/>
      <c r="MHL117" s="82"/>
      <c r="MHM117" s="82"/>
      <c r="MHN117" s="82"/>
      <c r="MHO117" s="82"/>
      <c r="MHP117" s="82"/>
      <c r="MHQ117" s="82"/>
      <c r="MHR117" s="82"/>
      <c r="MHS117" s="82"/>
      <c r="MHT117" s="82"/>
      <c r="MHU117" s="82"/>
      <c r="MHV117" s="82"/>
      <c r="MHW117" s="82"/>
      <c r="MHX117" s="82"/>
      <c r="MHY117" s="82"/>
      <c r="MHZ117" s="82"/>
      <c r="MIA117" s="82"/>
      <c r="MIB117" s="82"/>
      <c r="MIC117" s="82"/>
      <c r="MID117" s="82"/>
      <c r="MIE117" s="82"/>
      <c r="MIF117" s="82"/>
      <c r="MIG117" s="82"/>
      <c r="MIH117" s="82"/>
      <c r="MII117" s="82"/>
      <c r="MIJ117" s="82"/>
      <c r="MIK117" s="82"/>
      <c r="MIL117" s="82"/>
      <c r="MIM117" s="82"/>
      <c r="MIN117" s="82"/>
      <c r="MIO117" s="82"/>
      <c r="MIP117" s="82"/>
      <c r="MIQ117" s="82"/>
      <c r="MIR117" s="82"/>
      <c r="MIS117" s="82"/>
      <c r="MIT117" s="82"/>
      <c r="MIU117" s="82"/>
      <c r="MIV117" s="82"/>
      <c r="MIW117" s="82"/>
      <c r="MIX117" s="82"/>
      <c r="MIY117" s="82"/>
      <c r="MIZ117" s="82"/>
      <c r="MJA117" s="82"/>
      <c r="MJB117" s="82"/>
      <c r="MJC117" s="82"/>
      <c r="MJD117" s="82"/>
      <c r="MJE117" s="82"/>
      <c r="MJF117" s="82"/>
      <c r="MJG117" s="82"/>
      <c r="MJH117" s="82"/>
      <c r="MJI117" s="82"/>
      <c r="MJJ117" s="82"/>
      <c r="MJK117" s="82"/>
      <c r="MJL117" s="82"/>
      <c r="MJM117" s="82"/>
      <c r="MJN117" s="82"/>
      <c r="MJO117" s="82"/>
      <c r="MJP117" s="82"/>
      <c r="MJQ117" s="82"/>
      <c r="MJR117" s="82"/>
      <c r="MJS117" s="82"/>
      <c r="MJT117" s="82"/>
      <c r="MJU117" s="82"/>
      <c r="MJV117" s="82"/>
      <c r="MJW117" s="82"/>
      <c r="MJX117" s="82"/>
      <c r="MJY117" s="82"/>
      <c r="MJZ117" s="82"/>
      <c r="MKA117" s="82"/>
      <c r="MKB117" s="82"/>
      <c r="MKC117" s="82"/>
      <c r="MKD117" s="82"/>
      <c r="MKE117" s="82"/>
      <c r="MKF117" s="82"/>
      <c r="MKG117" s="82"/>
      <c r="MKH117" s="82"/>
      <c r="MKI117" s="82"/>
      <c r="MKJ117" s="82"/>
      <c r="MKK117" s="82"/>
      <c r="MKL117" s="82"/>
      <c r="MKM117" s="82"/>
      <c r="MKN117" s="82"/>
      <c r="MKO117" s="82"/>
      <c r="MKP117" s="82"/>
      <c r="MKQ117" s="82"/>
      <c r="MKR117" s="82"/>
      <c r="MKS117" s="82"/>
      <c r="MKT117" s="82"/>
      <c r="MKU117" s="82"/>
      <c r="MKV117" s="82"/>
      <c r="MKW117" s="82"/>
      <c r="MKX117" s="82"/>
      <c r="MKY117" s="82"/>
      <c r="MKZ117" s="82"/>
      <c r="MLA117" s="82"/>
      <c r="MLB117" s="82"/>
      <c r="MLC117" s="82"/>
      <c r="MLD117" s="82"/>
      <c r="MLE117" s="82"/>
      <c r="MLF117" s="82"/>
      <c r="MLG117" s="82"/>
      <c r="MLH117" s="82"/>
      <c r="MLI117" s="82"/>
      <c r="MLJ117" s="82"/>
      <c r="MLK117" s="82"/>
      <c r="MLL117" s="82"/>
      <c r="MLM117" s="82"/>
      <c r="MLN117" s="82"/>
      <c r="MLO117" s="82"/>
      <c r="MLP117" s="82"/>
      <c r="MLQ117" s="82"/>
      <c r="MLR117" s="82"/>
      <c r="MLS117" s="82"/>
      <c r="MLT117" s="82"/>
      <c r="MLU117" s="82"/>
      <c r="MLV117" s="82"/>
      <c r="MLW117" s="82"/>
      <c r="MLX117" s="82"/>
      <c r="MLY117" s="82"/>
      <c r="MLZ117" s="82"/>
      <c r="MMA117" s="82"/>
      <c r="MMB117" s="82"/>
      <c r="MMC117" s="82"/>
      <c r="MMD117" s="82"/>
      <c r="MME117" s="82"/>
      <c r="MMF117" s="82"/>
      <c r="MMG117" s="82"/>
      <c r="MMH117" s="82"/>
      <c r="MMI117" s="82"/>
      <c r="MMJ117" s="82"/>
      <c r="MMK117" s="82"/>
      <c r="MML117" s="82"/>
      <c r="MMM117" s="82"/>
      <c r="MMN117" s="82"/>
      <c r="MMO117" s="82"/>
      <c r="MMP117" s="82"/>
      <c r="MMQ117" s="82"/>
      <c r="MMR117" s="82"/>
      <c r="MMS117" s="82"/>
      <c r="MMT117" s="82"/>
      <c r="MMU117" s="82"/>
      <c r="MMV117" s="82"/>
      <c r="MMW117" s="82"/>
      <c r="MMX117" s="82"/>
      <c r="MMY117" s="82"/>
      <c r="MMZ117" s="82"/>
      <c r="MNA117" s="82"/>
      <c r="MNB117" s="82"/>
      <c r="MNC117" s="82"/>
      <c r="MND117" s="82"/>
      <c r="MNE117" s="82"/>
      <c r="MNF117" s="82"/>
      <c r="MNG117" s="82"/>
      <c r="MNH117" s="82"/>
      <c r="MNI117" s="82"/>
      <c r="MNJ117" s="82"/>
      <c r="MNK117" s="82"/>
      <c r="MNL117" s="82"/>
      <c r="MNM117" s="82"/>
      <c r="MNN117" s="82"/>
      <c r="MNO117" s="82"/>
      <c r="MNP117" s="82"/>
      <c r="MNQ117" s="82"/>
      <c r="MNR117" s="82"/>
      <c r="MNS117" s="82"/>
      <c r="MNT117" s="82"/>
      <c r="MNU117" s="82"/>
      <c r="MNV117" s="82"/>
      <c r="MNW117" s="82"/>
      <c r="MNX117" s="82"/>
      <c r="MNY117" s="82"/>
      <c r="MNZ117" s="82"/>
      <c r="MOA117" s="82"/>
      <c r="MOB117" s="82"/>
      <c r="MOC117" s="82"/>
      <c r="MOD117" s="82"/>
      <c r="MOE117" s="82"/>
      <c r="MOF117" s="82"/>
      <c r="MOG117" s="82"/>
      <c r="MOH117" s="82"/>
      <c r="MOI117" s="82"/>
      <c r="MOJ117" s="82"/>
      <c r="MOK117" s="82"/>
      <c r="MOL117" s="82"/>
      <c r="MOM117" s="82"/>
      <c r="MON117" s="82"/>
      <c r="MOO117" s="82"/>
      <c r="MOP117" s="82"/>
      <c r="MOQ117" s="82"/>
      <c r="MOR117" s="82"/>
      <c r="MOS117" s="82"/>
      <c r="MOT117" s="82"/>
      <c r="MOU117" s="82"/>
      <c r="MOV117" s="82"/>
      <c r="MOW117" s="82"/>
      <c r="MOX117" s="82"/>
      <c r="MOY117" s="82"/>
      <c r="MOZ117" s="82"/>
      <c r="MPA117" s="82"/>
      <c r="MPB117" s="82"/>
      <c r="MPC117" s="82"/>
      <c r="MPD117" s="82"/>
      <c r="MPE117" s="82"/>
      <c r="MPF117" s="82"/>
      <c r="MPG117" s="82"/>
      <c r="MPH117" s="82"/>
      <c r="MPI117" s="82"/>
      <c r="MPJ117" s="82"/>
      <c r="MPK117" s="82"/>
      <c r="MPL117" s="82"/>
      <c r="MPM117" s="82"/>
      <c r="MPN117" s="82"/>
      <c r="MPO117" s="82"/>
      <c r="MPP117" s="82"/>
      <c r="MPQ117" s="82"/>
      <c r="MPR117" s="82"/>
      <c r="MPS117" s="82"/>
      <c r="MPT117" s="82"/>
      <c r="MPU117" s="82"/>
      <c r="MPV117" s="82"/>
      <c r="MPW117" s="82"/>
      <c r="MPX117" s="82"/>
      <c r="MPY117" s="82"/>
      <c r="MPZ117" s="82"/>
      <c r="MQA117" s="82"/>
      <c r="MQB117" s="82"/>
      <c r="MQC117" s="82"/>
      <c r="MQD117" s="82"/>
      <c r="MQE117" s="82"/>
      <c r="MQF117" s="82"/>
      <c r="MQG117" s="82"/>
      <c r="MQH117" s="82"/>
      <c r="MQI117" s="82"/>
      <c r="MQJ117" s="82"/>
      <c r="MQK117" s="82"/>
      <c r="MQL117" s="82"/>
      <c r="MQM117" s="82"/>
      <c r="MQN117" s="82"/>
      <c r="MQO117" s="82"/>
      <c r="MQP117" s="82"/>
      <c r="MQQ117" s="82"/>
      <c r="MQR117" s="82"/>
      <c r="MQS117" s="82"/>
      <c r="MQT117" s="82"/>
      <c r="MQU117" s="82"/>
      <c r="MQV117" s="82"/>
      <c r="MQW117" s="82"/>
      <c r="MQX117" s="82"/>
      <c r="MQY117" s="82"/>
      <c r="MQZ117" s="82"/>
      <c r="MRA117" s="82"/>
      <c r="MRB117" s="82"/>
      <c r="MRC117" s="82"/>
      <c r="MRD117" s="82"/>
      <c r="MRE117" s="82"/>
      <c r="MRF117" s="82"/>
      <c r="MRG117" s="82"/>
      <c r="MRH117" s="82"/>
      <c r="MRI117" s="82"/>
      <c r="MRJ117" s="82"/>
      <c r="MRK117" s="82"/>
      <c r="MRL117" s="82"/>
      <c r="MRM117" s="82"/>
      <c r="MRN117" s="82"/>
      <c r="MRO117" s="82"/>
      <c r="MRP117" s="82"/>
      <c r="MRQ117" s="82"/>
      <c r="MRR117" s="82"/>
      <c r="MRS117" s="82"/>
      <c r="MRT117" s="82"/>
      <c r="MRU117" s="82"/>
      <c r="MRV117" s="82"/>
      <c r="MRW117" s="82"/>
      <c r="MRX117" s="82"/>
      <c r="MRY117" s="82"/>
      <c r="MRZ117" s="82"/>
      <c r="MSA117" s="82"/>
      <c r="MSB117" s="82"/>
      <c r="MSC117" s="82"/>
      <c r="MSD117" s="82"/>
      <c r="MSE117" s="82"/>
      <c r="MSF117" s="82"/>
      <c r="MSG117" s="82"/>
      <c r="MSH117" s="82"/>
      <c r="MSI117" s="82"/>
      <c r="MSJ117" s="82"/>
      <c r="MSK117" s="82"/>
      <c r="MSL117" s="82"/>
      <c r="MSM117" s="82"/>
      <c r="MSN117" s="82"/>
      <c r="MSO117" s="82"/>
      <c r="MSP117" s="82"/>
      <c r="MSQ117" s="82"/>
      <c r="MSR117" s="82"/>
      <c r="MSS117" s="82"/>
      <c r="MST117" s="82"/>
      <c r="MSU117" s="82"/>
      <c r="MSV117" s="82"/>
      <c r="MSW117" s="82"/>
      <c r="MSX117" s="82"/>
      <c r="MSY117" s="82"/>
      <c r="MSZ117" s="82"/>
      <c r="MTA117" s="82"/>
      <c r="MTB117" s="82"/>
      <c r="MTC117" s="82"/>
      <c r="MTD117" s="82"/>
      <c r="MTE117" s="82"/>
      <c r="MTF117" s="82"/>
      <c r="MTG117" s="82"/>
      <c r="MTH117" s="82"/>
      <c r="MTI117" s="82"/>
      <c r="MTJ117" s="82"/>
      <c r="MTK117" s="82"/>
      <c r="MTL117" s="82"/>
      <c r="MTM117" s="82"/>
      <c r="MTN117" s="82"/>
      <c r="MTO117" s="82"/>
      <c r="MTP117" s="82"/>
      <c r="MTQ117" s="82"/>
      <c r="MTR117" s="82"/>
      <c r="MTS117" s="82"/>
      <c r="MTT117" s="82"/>
      <c r="MTU117" s="82"/>
      <c r="MTV117" s="82"/>
      <c r="MTW117" s="82"/>
      <c r="MTX117" s="82"/>
      <c r="MTY117" s="82"/>
      <c r="MTZ117" s="82"/>
      <c r="MUA117" s="82"/>
      <c r="MUB117" s="82"/>
      <c r="MUC117" s="82"/>
      <c r="MUD117" s="82"/>
      <c r="MUE117" s="82"/>
      <c r="MUF117" s="82"/>
      <c r="MUG117" s="82"/>
      <c r="MUH117" s="82"/>
      <c r="MUI117" s="82"/>
      <c r="MUJ117" s="82"/>
      <c r="MUK117" s="82"/>
      <c r="MUL117" s="82"/>
      <c r="MUM117" s="82"/>
      <c r="MUN117" s="82"/>
      <c r="MUO117" s="82"/>
      <c r="MUP117" s="82"/>
      <c r="MUQ117" s="82"/>
      <c r="MUR117" s="82"/>
      <c r="MUS117" s="82"/>
      <c r="MUT117" s="82"/>
      <c r="MUU117" s="82"/>
      <c r="MUV117" s="82"/>
      <c r="MUW117" s="82"/>
      <c r="MUX117" s="82"/>
      <c r="MUY117" s="82"/>
      <c r="MUZ117" s="82"/>
      <c r="MVA117" s="82"/>
      <c r="MVB117" s="82"/>
      <c r="MVC117" s="82"/>
      <c r="MVD117" s="82"/>
      <c r="MVE117" s="82"/>
      <c r="MVF117" s="82"/>
      <c r="MVG117" s="82"/>
      <c r="MVH117" s="82"/>
      <c r="MVI117" s="82"/>
      <c r="MVJ117" s="82"/>
      <c r="MVK117" s="82"/>
      <c r="MVL117" s="82"/>
      <c r="MVM117" s="82"/>
      <c r="MVN117" s="82"/>
      <c r="MVO117" s="82"/>
      <c r="MVP117" s="82"/>
      <c r="MVQ117" s="82"/>
      <c r="MVR117" s="82"/>
      <c r="MVS117" s="82"/>
      <c r="MVT117" s="82"/>
      <c r="MVU117" s="82"/>
      <c r="MVV117" s="82"/>
      <c r="MVW117" s="82"/>
      <c r="MVX117" s="82"/>
      <c r="MVY117" s="82"/>
      <c r="MVZ117" s="82"/>
      <c r="MWA117" s="82"/>
      <c r="MWB117" s="82"/>
      <c r="MWC117" s="82"/>
      <c r="MWD117" s="82"/>
      <c r="MWE117" s="82"/>
      <c r="MWF117" s="82"/>
      <c r="MWG117" s="82"/>
      <c r="MWH117" s="82"/>
      <c r="MWI117" s="82"/>
      <c r="MWJ117" s="82"/>
      <c r="MWK117" s="82"/>
      <c r="MWL117" s="82"/>
      <c r="MWM117" s="82"/>
      <c r="MWN117" s="82"/>
      <c r="MWO117" s="82"/>
      <c r="MWP117" s="82"/>
      <c r="MWQ117" s="82"/>
      <c r="MWR117" s="82"/>
      <c r="MWS117" s="82"/>
      <c r="MWT117" s="82"/>
      <c r="MWU117" s="82"/>
      <c r="MWV117" s="82"/>
      <c r="MWW117" s="82"/>
      <c r="MWX117" s="82"/>
      <c r="MWY117" s="82"/>
      <c r="MWZ117" s="82"/>
      <c r="MXA117" s="82"/>
      <c r="MXB117" s="82"/>
      <c r="MXC117" s="82"/>
      <c r="MXD117" s="82"/>
      <c r="MXE117" s="82"/>
      <c r="MXF117" s="82"/>
      <c r="MXG117" s="82"/>
      <c r="MXH117" s="82"/>
      <c r="MXI117" s="82"/>
      <c r="MXJ117" s="82"/>
      <c r="MXK117" s="82"/>
      <c r="MXL117" s="82"/>
      <c r="MXM117" s="82"/>
      <c r="MXN117" s="82"/>
      <c r="MXO117" s="82"/>
      <c r="MXP117" s="82"/>
      <c r="MXQ117" s="82"/>
      <c r="MXR117" s="82"/>
      <c r="MXS117" s="82"/>
      <c r="MXT117" s="82"/>
      <c r="MXU117" s="82"/>
      <c r="MXV117" s="82"/>
      <c r="MXW117" s="82"/>
      <c r="MXX117" s="82"/>
      <c r="MXY117" s="82"/>
      <c r="MXZ117" s="82"/>
      <c r="MYA117" s="82"/>
      <c r="MYB117" s="82"/>
      <c r="MYC117" s="82"/>
      <c r="MYD117" s="82"/>
      <c r="MYE117" s="82"/>
      <c r="MYF117" s="82"/>
      <c r="MYG117" s="82"/>
      <c r="MYH117" s="82"/>
      <c r="MYI117" s="82"/>
      <c r="MYJ117" s="82"/>
      <c r="MYK117" s="82"/>
      <c r="MYL117" s="82"/>
      <c r="MYM117" s="82"/>
      <c r="MYN117" s="82"/>
      <c r="MYO117" s="82"/>
      <c r="MYP117" s="82"/>
      <c r="MYQ117" s="82"/>
      <c r="MYR117" s="82"/>
      <c r="MYS117" s="82"/>
      <c r="MYT117" s="82"/>
      <c r="MYU117" s="82"/>
      <c r="MYV117" s="82"/>
      <c r="MYW117" s="82"/>
      <c r="MYX117" s="82"/>
      <c r="MYY117" s="82"/>
      <c r="MYZ117" s="82"/>
      <c r="MZA117" s="82"/>
      <c r="MZB117" s="82"/>
      <c r="MZC117" s="82"/>
      <c r="MZD117" s="82"/>
      <c r="MZE117" s="82"/>
      <c r="MZF117" s="82"/>
      <c r="MZG117" s="82"/>
      <c r="MZH117" s="82"/>
      <c r="MZI117" s="82"/>
      <c r="MZJ117" s="82"/>
      <c r="MZK117" s="82"/>
      <c r="MZL117" s="82"/>
      <c r="MZM117" s="82"/>
      <c r="MZN117" s="82"/>
      <c r="MZO117" s="82"/>
      <c r="MZP117" s="82"/>
      <c r="MZQ117" s="82"/>
      <c r="MZR117" s="82"/>
      <c r="MZS117" s="82"/>
      <c r="MZT117" s="82"/>
      <c r="MZU117" s="82"/>
      <c r="MZV117" s="82"/>
      <c r="MZW117" s="82"/>
      <c r="MZX117" s="82"/>
      <c r="MZY117" s="82"/>
      <c r="MZZ117" s="82"/>
      <c r="NAA117" s="82"/>
      <c r="NAB117" s="82"/>
      <c r="NAC117" s="82"/>
      <c r="NAD117" s="82"/>
      <c r="NAE117" s="82"/>
      <c r="NAF117" s="82"/>
      <c r="NAG117" s="82"/>
      <c r="NAH117" s="82"/>
      <c r="NAI117" s="82"/>
      <c r="NAJ117" s="82"/>
      <c r="NAK117" s="82"/>
      <c r="NAL117" s="82"/>
      <c r="NAM117" s="82"/>
      <c r="NAN117" s="82"/>
      <c r="NAO117" s="82"/>
      <c r="NAP117" s="82"/>
      <c r="NAQ117" s="82"/>
      <c r="NAR117" s="82"/>
      <c r="NAS117" s="82"/>
      <c r="NAT117" s="82"/>
      <c r="NAU117" s="82"/>
      <c r="NAV117" s="82"/>
      <c r="NAW117" s="82"/>
      <c r="NAX117" s="82"/>
      <c r="NAY117" s="82"/>
      <c r="NAZ117" s="82"/>
      <c r="NBA117" s="82"/>
      <c r="NBB117" s="82"/>
      <c r="NBC117" s="82"/>
      <c r="NBD117" s="82"/>
      <c r="NBE117" s="82"/>
      <c r="NBF117" s="82"/>
      <c r="NBG117" s="82"/>
      <c r="NBH117" s="82"/>
      <c r="NBI117" s="82"/>
      <c r="NBJ117" s="82"/>
      <c r="NBK117" s="82"/>
      <c r="NBL117" s="82"/>
      <c r="NBM117" s="82"/>
      <c r="NBN117" s="82"/>
      <c r="NBO117" s="82"/>
      <c r="NBP117" s="82"/>
      <c r="NBQ117" s="82"/>
      <c r="NBR117" s="82"/>
      <c r="NBS117" s="82"/>
      <c r="NBT117" s="82"/>
      <c r="NBU117" s="82"/>
      <c r="NBV117" s="82"/>
      <c r="NBW117" s="82"/>
      <c r="NBX117" s="82"/>
      <c r="NBY117" s="82"/>
      <c r="NBZ117" s="82"/>
      <c r="NCA117" s="82"/>
      <c r="NCB117" s="82"/>
      <c r="NCC117" s="82"/>
      <c r="NCD117" s="82"/>
      <c r="NCE117" s="82"/>
      <c r="NCF117" s="82"/>
      <c r="NCG117" s="82"/>
      <c r="NCH117" s="82"/>
      <c r="NCI117" s="82"/>
      <c r="NCJ117" s="82"/>
      <c r="NCK117" s="82"/>
      <c r="NCL117" s="82"/>
      <c r="NCM117" s="82"/>
      <c r="NCN117" s="82"/>
      <c r="NCO117" s="82"/>
      <c r="NCP117" s="82"/>
      <c r="NCQ117" s="82"/>
      <c r="NCR117" s="82"/>
      <c r="NCS117" s="82"/>
      <c r="NCT117" s="82"/>
      <c r="NCU117" s="82"/>
      <c r="NCV117" s="82"/>
      <c r="NCW117" s="82"/>
      <c r="NCX117" s="82"/>
      <c r="NCY117" s="82"/>
      <c r="NCZ117" s="82"/>
      <c r="NDA117" s="82"/>
      <c r="NDB117" s="82"/>
      <c r="NDC117" s="82"/>
      <c r="NDD117" s="82"/>
      <c r="NDE117" s="82"/>
      <c r="NDF117" s="82"/>
      <c r="NDG117" s="82"/>
      <c r="NDH117" s="82"/>
      <c r="NDI117" s="82"/>
      <c r="NDJ117" s="82"/>
      <c r="NDK117" s="82"/>
      <c r="NDL117" s="82"/>
      <c r="NDM117" s="82"/>
      <c r="NDN117" s="82"/>
      <c r="NDO117" s="82"/>
      <c r="NDP117" s="82"/>
      <c r="NDQ117" s="82"/>
      <c r="NDR117" s="82"/>
      <c r="NDS117" s="82"/>
      <c r="NDT117" s="82"/>
      <c r="NDU117" s="82"/>
      <c r="NDV117" s="82"/>
      <c r="NDW117" s="82"/>
      <c r="NDX117" s="82"/>
      <c r="NDY117" s="82"/>
      <c r="NDZ117" s="82"/>
      <c r="NEA117" s="82"/>
      <c r="NEB117" s="82"/>
      <c r="NEC117" s="82"/>
      <c r="NED117" s="82"/>
      <c r="NEE117" s="82"/>
      <c r="NEF117" s="82"/>
      <c r="NEG117" s="82"/>
      <c r="NEH117" s="82"/>
      <c r="NEI117" s="82"/>
      <c r="NEJ117" s="82"/>
      <c r="NEK117" s="82"/>
      <c r="NEL117" s="82"/>
      <c r="NEM117" s="82"/>
      <c r="NEN117" s="82"/>
      <c r="NEO117" s="82"/>
      <c r="NEP117" s="82"/>
      <c r="NEQ117" s="82"/>
      <c r="NER117" s="82"/>
      <c r="NES117" s="82"/>
      <c r="NET117" s="82"/>
      <c r="NEU117" s="82"/>
      <c r="NEV117" s="82"/>
      <c r="NEW117" s="82"/>
      <c r="NEX117" s="82"/>
      <c r="NEY117" s="82"/>
      <c r="NEZ117" s="82"/>
      <c r="NFA117" s="82"/>
      <c r="NFB117" s="82"/>
      <c r="NFC117" s="82"/>
      <c r="NFD117" s="82"/>
      <c r="NFE117" s="82"/>
      <c r="NFF117" s="82"/>
      <c r="NFG117" s="82"/>
      <c r="NFH117" s="82"/>
      <c r="NFI117" s="82"/>
      <c r="NFJ117" s="82"/>
      <c r="NFK117" s="82"/>
      <c r="NFL117" s="82"/>
      <c r="NFM117" s="82"/>
      <c r="NFN117" s="82"/>
      <c r="NFO117" s="82"/>
      <c r="NFP117" s="82"/>
      <c r="NFQ117" s="82"/>
      <c r="NFR117" s="82"/>
      <c r="NFS117" s="82"/>
      <c r="NFT117" s="82"/>
      <c r="NFU117" s="82"/>
      <c r="NFV117" s="82"/>
      <c r="NFW117" s="82"/>
      <c r="NFX117" s="82"/>
      <c r="NFY117" s="82"/>
      <c r="NFZ117" s="82"/>
      <c r="NGA117" s="82"/>
      <c r="NGB117" s="82"/>
      <c r="NGC117" s="82"/>
      <c r="NGD117" s="82"/>
      <c r="NGE117" s="82"/>
      <c r="NGF117" s="82"/>
      <c r="NGG117" s="82"/>
      <c r="NGH117" s="82"/>
      <c r="NGI117" s="82"/>
      <c r="NGJ117" s="82"/>
      <c r="NGK117" s="82"/>
      <c r="NGL117" s="82"/>
      <c r="NGM117" s="82"/>
      <c r="NGN117" s="82"/>
      <c r="NGO117" s="82"/>
      <c r="NGP117" s="82"/>
      <c r="NGQ117" s="82"/>
      <c r="NGR117" s="82"/>
      <c r="NGS117" s="82"/>
      <c r="NGT117" s="82"/>
      <c r="NGU117" s="82"/>
      <c r="NGV117" s="82"/>
      <c r="NGW117" s="82"/>
      <c r="NGX117" s="82"/>
      <c r="NGY117" s="82"/>
      <c r="NGZ117" s="82"/>
      <c r="NHA117" s="82"/>
      <c r="NHB117" s="82"/>
      <c r="NHC117" s="82"/>
      <c r="NHD117" s="82"/>
      <c r="NHE117" s="82"/>
      <c r="NHF117" s="82"/>
      <c r="NHG117" s="82"/>
      <c r="NHH117" s="82"/>
      <c r="NHI117" s="82"/>
      <c r="NHJ117" s="82"/>
      <c r="NHK117" s="82"/>
      <c r="NHL117" s="82"/>
      <c r="NHM117" s="82"/>
      <c r="NHN117" s="82"/>
      <c r="NHO117" s="82"/>
      <c r="NHP117" s="82"/>
      <c r="NHQ117" s="82"/>
      <c r="NHR117" s="82"/>
      <c r="NHS117" s="82"/>
      <c r="NHT117" s="82"/>
      <c r="NHU117" s="82"/>
      <c r="NHV117" s="82"/>
      <c r="NHW117" s="82"/>
      <c r="NHX117" s="82"/>
      <c r="NHY117" s="82"/>
      <c r="NHZ117" s="82"/>
      <c r="NIA117" s="82"/>
      <c r="NIB117" s="82"/>
      <c r="NIC117" s="82"/>
      <c r="NID117" s="82"/>
      <c r="NIE117" s="82"/>
      <c r="NIF117" s="82"/>
      <c r="NIG117" s="82"/>
      <c r="NIH117" s="82"/>
      <c r="NII117" s="82"/>
      <c r="NIJ117" s="82"/>
      <c r="NIK117" s="82"/>
      <c r="NIL117" s="82"/>
      <c r="NIM117" s="82"/>
      <c r="NIN117" s="82"/>
      <c r="NIO117" s="82"/>
      <c r="NIP117" s="82"/>
      <c r="NIQ117" s="82"/>
      <c r="NIR117" s="82"/>
      <c r="NIS117" s="82"/>
      <c r="NIT117" s="82"/>
      <c r="NIU117" s="82"/>
      <c r="NIV117" s="82"/>
      <c r="NIW117" s="82"/>
      <c r="NIX117" s="82"/>
      <c r="NIY117" s="82"/>
      <c r="NIZ117" s="82"/>
      <c r="NJA117" s="82"/>
      <c r="NJB117" s="82"/>
      <c r="NJC117" s="82"/>
      <c r="NJD117" s="82"/>
      <c r="NJE117" s="82"/>
      <c r="NJF117" s="82"/>
      <c r="NJG117" s="82"/>
      <c r="NJH117" s="82"/>
      <c r="NJI117" s="82"/>
      <c r="NJJ117" s="82"/>
      <c r="NJK117" s="82"/>
      <c r="NJL117" s="82"/>
      <c r="NJM117" s="82"/>
      <c r="NJN117" s="82"/>
      <c r="NJO117" s="82"/>
      <c r="NJP117" s="82"/>
      <c r="NJQ117" s="82"/>
      <c r="NJR117" s="82"/>
      <c r="NJS117" s="82"/>
      <c r="NJT117" s="82"/>
      <c r="NJU117" s="82"/>
      <c r="NJV117" s="82"/>
      <c r="NJW117" s="82"/>
      <c r="NJX117" s="82"/>
      <c r="NJY117" s="82"/>
      <c r="NJZ117" s="82"/>
      <c r="NKA117" s="82"/>
      <c r="NKB117" s="82"/>
      <c r="NKC117" s="82"/>
      <c r="NKD117" s="82"/>
      <c r="NKE117" s="82"/>
      <c r="NKF117" s="82"/>
      <c r="NKG117" s="82"/>
      <c r="NKH117" s="82"/>
      <c r="NKI117" s="82"/>
      <c r="NKJ117" s="82"/>
      <c r="NKK117" s="82"/>
      <c r="NKL117" s="82"/>
      <c r="NKM117" s="82"/>
      <c r="NKN117" s="82"/>
      <c r="NKO117" s="82"/>
      <c r="NKP117" s="82"/>
      <c r="NKQ117" s="82"/>
      <c r="NKR117" s="82"/>
      <c r="NKS117" s="82"/>
      <c r="NKT117" s="82"/>
      <c r="NKU117" s="82"/>
      <c r="NKV117" s="82"/>
      <c r="NKW117" s="82"/>
      <c r="NKX117" s="82"/>
      <c r="NKY117" s="82"/>
      <c r="NKZ117" s="82"/>
      <c r="NLA117" s="82"/>
      <c r="NLB117" s="82"/>
      <c r="NLC117" s="82"/>
      <c r="NLD117" s="82"/>
      <c r="NLE117" s="82"/>
      <c r="NLF117" s="82"/>
      <c r="NLG117" s="82"/>
      <c r="NLH117" s="82"/>
      <c r="NLI117" s="82"/>
      <c r="NLJ117" s="82"/>
      <c r="NLK117" s="82"/>
      <c r="NLL117" s="82"/>
      <c r="NLM117" s="82"/>
      <c r="NLN117" s="82"/>
      <c r="NLO117" s="82"/>
      <c r="NLP117" s="82"/>
      <c r="NLQ117" s="82"/>
      <c r="NLR117" s="82"/>
      <c r="NLS117" s="82"/>
      <c r="NLT117" s="82"/>
      <c r="NLU117" s="82"/>
      <c r="NLV117" s="82"/>
      <c r="NLW117" s="82"/>
      <c r="NLX117" s="82"/>
      <c r="NLY117" s="82"/>
      <c r="NLZ117" s="82"/>
      <c r="NMA117" s="82"/>
      <c r="NMB117" s="82"/>
      <c r="NMC117" s="82"/>
      <c r="NMD117" s="82"/>
      <c r="NME117" s="82"/>
      <c r="NMF117" s="82"/>
      <c r="NMG117" s="82"/>
      <c r="NMH117" s="82"/>
      <c r="NMI117" s="82"/>
      <c r="NMJ117" s="82"/>
      <c r="NMK117" s="82"/>
      <c r="NML117" s="82"/>
      <c r="NMM117" s="82"/>
      <c r="NMN117" s="82"/>
      <c r="NMO117" s="82"/>
      <c r="NMP117" s="82"/>
      <c r="NMQ117" s="82"/>
      <c r="NMR117" s="82"/>
      <c r="NMS117" s="82"/>
      <c r="NMT117" s="82"/>
      <c r="NMU117" s="82"/>
      <c r="NMV117" s="82"/>
      <c r="NMW117" s="82"/>
      <c r="NMX117" s="82"/>
      <c r="NMY117" s="82"/>
      <c r="NMZ117" s="82"/>
      <c r="NNA117" s="82"/>
      <c r="NNB117" s="82"/>
      <c r="NNC117" s="82"/>
      <c r="NND117" s="82"/>
      <c r="NNE117" s="82"/>
      <c r="NNF117" s="82"/>
      <c r="NNG117" s="82"/>
      <c r="NNH117" s="82"/>
      <c r="NNI117" s="82"/>
      <c r="NNJ117" s="82"/>
      <c r="NNK117" s="82"/>
      <c r="NNL117" s="82"/>
      <c r="NNM117" s="82"/>
      <c r="NNN117" s="82"/>
      <c r="NNO117" s="82"/>
      <c r="NNP117" s="82"/>
      <c r="NNQ117" s="82"/>
      <c r="NNR117" s="82"/>
      <c r="NNS117" s="82"/>
      <c r="NNT117" s="82"/>
      <c r="NNU117" s="82"/>
      <c r="NNV117" s="82"/>
      <c r="NNW117" s="82"/>
      <c r="NNX117" s="82"/>
      <c r="NNY117" s="82"/>
      <c r="NNZ117" s="82"/>
      <c r="NOA117" s="82"/>
      <c r="NOB117" s="82"/>
      <c r="NOC117" s="82"/>
      <c r="NOD117" s="82"/>
      <c r="NOE117" s="82"/>
      <c r="NOF117" s="82"/>
      <c r="NOG117" s="82"/>
      <c r="NOH117" s="82"/>
      <c r="NOI117" s="82"/>
      <c r="NOJ117" s="82"/>
      <c r="NOK117" s="82"/>
      <c r="NOL117" s="82"/>
      <c r="NOM117" s="82"/>
      <c r="NON117" s="82"/>
      <c r="NOO117" s="82"/>
      <c r="NOP117" s="82"/>
      <c r="NOQ117" s="82"/>
      <c r="NOR117" s="82"/>
      <c r="NOS117" s="82"/>
      <c r="NOT117" s="82"/>
      <c r="NOU117" s="82"/>
      <c r="NOV117" s="82"/>
      <c r="NOW117" s="82"/>
      <c r="NOX117" s="82"/>
      <c r="NOY117" s="82"/>
      <c r="NOZ117" s="82"/>
      <c r="NPA117" s="82"/>
      <c r="NPB117" s="82"/>
      <c r="NPC117" s="82"/>
      <c r="NPD117" s="82"/>
      <c r="NPE117" s="82"/>
      <c r="NPF117" s="82"/>
      <c r="NPG117" s="82"/>
      <c r="NPH117" s="82"/>
      <c r="NPI117" s="82"/>
      <c r="NPJ117" s="82"/>
      <c r="NPK117" s="82"/>
      <c r="NPL117" s="82"/>
      <c r="NPM117" s="82"/>
      <c r="NPN117" s="82"/>
      <c r="NPO117" s="82"/>
      <c r="NPP117" s="82"/>
      <c r="NPQ117" s="82"/>
      <c r="NPR117" s="82"/>
      <c r="NPS117" s="82"/>
      <c r="NPT117" s="82"/>
      <c r="NPU117" s="82"/>
      <c r="NPV117" s="82"/>
      <c r="NPW117" s="82"/>
      <c r="NPX117" s="82"/>
      <c r="NPY117" s="82"/>
      <c r="NPZ117" s="82"/>
      <c r="NQA117" s="82"/>
      <c r="NQB117" s="82"/>
      <c r="NQC117" s="82"/>
      <c r="NQD117" s="82"/>
      <c r="NQE117" s="82"/>
      <c r="NQF117" s="82"/>
      <c r="NQG117" s="82"/>
      <c r="NQH117" s="82"/>
      <c r="NQI117" s="82"/>
      <c r="NQJ117" s="82"/>
      <c r="NQK117" s="82"/>
      <c r="NQL117" s="82"/>
      <c r="NQM117" s="82"/>
      <c r="NQN117" s="82"/>
      <c r="NQO117" s="82"/>
      <c r="NQP117" s="82"/>
      <c r="NQQ117" s="82"/>
      <c r="NQR117" s="82"/>
      <c r="NQS117" s="82"/>
      <c r="NQT117" s="82"/>
      <c r="NQU117" s="82"/>
      <c r="NQV117" s="82"/>
      <c r="NQW117" s="82"/>
      <c r="NQX117" s="82"/>
      <c r="NQY117" s="82"/>
      <c r="NQZ117" s="82"/>
      <c r="NRA117" s="82"/>
      <c r="NRB117" s="82"/>
      <c r="NRC117" s="82"/>
      <c r="NRD117" s="82"/>
      <c r="NRE117" s="82"/>
      <c r="NRF117" s="82"/>
      <c r="NRG117" s="82"/>
      <c r="NRH117" s="82"/>
      <c r="NRI117" s="82"/>
      <c r="NRJ117" s="82"/>
      <c r="NRK117" s="82"/>
      <c r="NRL117" s="82"/>
      <c r="NRM117" s="82"/>
      <c r="NRN117" s="82"/>
      <c r="NRO117" s="82"/>
      <c r="NRP117" s="82"/>
      <c r="NRQ117" s="82"/>
      <c r="NRR117" s="82"/>
      <c r="NRS117" s="82"/>
      <c r="NRT117" s="82"/>
      <c r="NRU117" s="82"/>
      <c r="NRV117" s="82"/>
      <c r="NRW117" s="82"/>
      <c r="NRX117" s="82"/>
      <c r="NRY117" s="82"/>
      <c r="NRZ117" s="82"/>
      <c r="NSA117" s="82"/>
      <c r="NSB117" s="82"/>
      <c r="NSC117" s="82"/>
      <c r="NSD117" s="82"/>
      <c r="NSE117" s="82"/>
      <c r="NSF117" s="82"/>
      <c r="NSG117" s="82"/>
      <c r="NSH117" s="82"/>
      <c r="NSI117" s="82"/>
      <c r="NSJ117" s="82"/>
      <c r="NSK117" s="82"/>
      <c r="NSL117" s="82"/>
      <c r="NSM117" s="82"/>
      <c r="NSN117" s="82"/>
      <c r="NSO117" s="82"/>
      <c r="NSP117" s="82"/>
      <c r="NSQ117" s="82"/>
      <c r="NSR117" s="82"/>
      <c r="NSS117" s="82"/>
      <c r="NST117" s="82"/>
      <c r="NSU117" s="82"/>
      <c r="NSV117" s="82"/>
      <c r="NSW117" s="82"/>
      <c r="NSX117" s="82"/>
      <c r="NSY117" s="82"/>
      <c r="NSZ117" s="82"/>
      <c r="NTA117" s="82"/>
      <c r="NTB117" s="82"/>
      <c r="NTC117" s="82"/>
      <c r="NTD117" s="82"/>
      <c r="NTE117" s="82"/>
      <c r="NTF117" s="82"/>
      <c r="NTG117" s="82"/>
      <c r="NTH117" s="82"/>
      <c r="NTI117" s="82"/>
      <c r="NTJ117" s="82"/>
      <c r="NTK117" s="82"/>
      <c r="NTL117" s="82"/>
      <c r="NTM117" s="82"/>
      <c r="NTN117" s="82"/>
      <c r="NTO117" s="82"/>
      <c r="NTP117" s="82"/>
      <c r="NTQ117" s="82"/>
      <c r="NTR117" s="82"/>
      <c r="NTS117" s="82"/>
      <c r="NTT117" s="82"/>
      <c r="NTU117" s="82"/>
      <c r="NTV117" s="82"/>
      <c r="NTW117" s="82"/>
      <c r="NTX117" s="82"/>
      <c r="NTY117" s="82"/>
      <c r="NTZ117" s="82"/>
      <c r="NUA117" s="82"/>
      <c r="NUB117" s="82"/>
      <c r="NUC117" s="82"/>
      <c r="NUD117" s="82"/>
      <c r="NUE117" s="82"/>
      <c r="NUF117" s="82"/>
      <c r="NUG117" s="82"/>
      <c r="NUH117" s="82"/>
      <c r="NUI117" s="82"/>
      <c r="NUJ117" s="82"/>
      <c r="NUK117" s="82"/>
      <c r="NUL117" s="82"/>
      <c r="NUM117" s="82"/>
      <c r="NUN117" s="82"/>
      <c r="NUO117" s="82"/>
      <c r="NUP117" s="82"/>
      <c r="NUQ117" s="82"/>
      <c r="NUR117" s="82"/>
      <c r="NUS117" s="82"/>
      <c r="NUT117" s="82"/>
      <c r="NUU117" s="82"/>
      <c r="NUV117" s="82"/>
      <c r="NUW117" s="82"/>
      <c r="NUX117" s="82"/>
      <c r="NUY117" s="82"/>
      <c r="NUZ117" s="82"/>
      <c r="NVA117" s="82"/>
      <c r="NVB117" s="82"/>
      <c r="NVC117" s="82"/>
      <c r="NVD117" s="82"/>
      <c r="NVE117" s="82"/>
      <c r="NVF117" s="82"/>
      <c r="NVG117" s="82"/>
      <c r="NVH117" s="82"/>
      <c r="NVI117" s="82"/>
      <c r="NVJ117" s="82"/>
      <c r="NVK117" s="82"/>
      <c r="NVL117" s="82"/>
      <c r="NVM117" s="82"/>
      <c r="NVN117" s="82"/>
      <c r="NVO117" s="82"/>
      <c r="NVP117" s="82"/>
      <c r="NVQ117" s="82"/>
      <c r="NVR117" s="82"/>
      <c r="NVS117" s="82"/>
      <c r="NVT117" s="82"/>
      <c r="NVU117" s="82"/>
      <c r="NVV117" s="82"/>
      <c r="NVW117" s="82"/>
      <c r="NVX117" s="82"/>
      <c r="NVY117" s="82"/>
      <c r="NVZ117" s="82"/>
      <c r="NWA117" s="82"/>
      <c r="NWB117" s="82"/>
      <c r="NWC117" s="82"/>
      <c r="NWD117" s="82"/>
      <c r="NWE117" s="82"/>
      <c r="NWF117" s="82"/>
      <c r="NWG117" s="82"/>
      <c r="NWH117" s="82"/>
      <c r="NWI117" s="82"/>
      <c r="NWJ117" s="82"/>
      <c r="NWK117" s="82"/>
      <c r="NWL117" s="82"/>
      <c r="NWM117" s="82"/>
      <c r="NWN117" s="82"/>
      <c r="NWO117" s="82"/>
      <c r="NWP117" s="82"/>
      <c r="NWQ117" s="82"/>
      <c r="NWR117" s="82"/>
      <c r="NWS117" s="82"/>
      <c r="NWT117" s="82"/>
      <c r="NWU117" s="82"/>
      <c r="NWV117" s="82"/>
      <c r="NWW117" s="82"/>
      <c r="NWX117" s="82"/>
      <c r="NWY117" s="82"/>
      <c r="NWZ117" s="82"/>
      <c r="NXA117" s="82"/>
      <c r="NXB117" s="82"/>
      <c r="NXC117" s="82"/>
      <c r="NXD117" s="82"/>
      <c r="NXE117" s="82"/>
      <c r="NXF117" s="82"/>
      <c r="NXG117" s="82"/>
      <c r="NXH117" s="82"/>
      <c r="NXI117" s="82"/>
      <c r="NXJ117" s="82"/>
      <c r="NXK117" s="82"/>
      <c r="NXL117" s="82"/>
      <c r="NXM117" s="82"/>
      <c r="NXN117" s="82"/>
      <c r="NXO117" s="82"/>
      <c r="NXP117" s="82"/>
      <c r="NXQ117" s="82"/>
      <c r="NXR117" s="82"/>
      <c r="NXS117" s="82"/>
      <c r="NXT117" s="82"/>
      <c r="NXU117" s="82"/>
      <c r="NXV117" s="82"/>
      <c r="NXW117" s="82"/>
      <c r="NXX117" s="82"/>
      <c r="NXY117" s="82"/>
      <c r="NXZ117" s="82"/>
      <c r="NYA117" s="82"/>
      <c r="NYB117" s="82"/>
      <c r="NYC117" s="82"/>
      <c r="NYD117" s="82"/>
      <c r="NYE117" s="82"/>
      <c r="NYF117" s="82"/>
      <c r="NYG117" s="82"/>
      <c r="NYH117" s="82"/>
      <c r="NYI117" s="82"/>
      <c r="NYJ117" s="82"/>
      <c r="NYK117" s="82"/>
      <c r="NYL117" s="82"/>
      <c r="NYM117" s="82"/>
      <c r="NYN117" s="82"/>
      <c r="NYO117" s="82"/>
      <c r="NYP117" s="82"/>
      <c r="NYQ117" s="82"/>
      <c r="NYR117" s="82"/>
      <c r="NYS117" s="82"/>
      <c r="NYT117" s="82"/>
      <c r="NYU117" s="82"/>
      <c r="NYV117" s="82"/>
      <c r="NYW117" s="82"/>
      <c r="NYX117" s="82"/>
      <c r="NYY117" s="82"/>
      <c r="NYZ117" s="82"/>
      <c r="NZA117" s="82"/>
      <c r="NZB117" s="82"/>
      <c r="NZC117" s="82"/>
      <c r="NZD117" s="82"/>
      <c r="NZE117" s="82"/>
      <c r="NZF117" s="82"/>
      <c r="NZG117" s="82"/>
      <c r="NZH117" s="82"/>
      <c r="NZI117" s="82"/>
      <c r="NZJ117" s="82"/>
      <c r="NZK117" s="82"/>
      <c r="NZL117" s="82"/>
      <c r="NZM117" s="82"/>
      <c r="NZN117" s="82"/>
      <c r="NZO117" s="82"/>
      <c r="NZP117" s="82"/>
      <c r="NZQ117" s="82"/>
      <c r="NZR117" s="82"/>
      <c r="NZS117" s="82"/>
      <c r="NZT117" s="82"/>
      <c r="NZU117" s="82"/>
      <c r="NZV117" s="82"/>
      <c r="NZW117" s="82"/>
      <c r="NZX117" s="82"/>
      <c r="NZY117" s="82"/>
      <c r="NZZ117" s="82"/>
      <c r="OAA117" s="82"/>
      <c r="OAB117" s="82"/>
      <c r="OAC117" s="82"/>
      <c r="OAD117" s="82"/>
      <c r="OAE117" s="82"/>
      <c r="OAF117" s="82"/>
      <c r="OAG117" s="82"/>
      <c r="OAH117" s="82"/>
      <c r="OAI117" s="82"/>
      <c r="OAJ117" s="82"/>
      <c r="OAK117" s="82"/>
      <c r="OAL117" s="82"/>
      <c r="OAM117" s="82"/>
      <c r="OAN117" s="82"/>
      <c r="OAO117" s="82"/>
      <c r="OAP117" s="82"/>
      <c r="OAQ117" s="82"/>
      <c r="OAR117" s="82"/>
      <c r="OAS117" s="82"/>
      <c r="OAT117" s="82"/>
      <c r="OAU117" s="82"/>
      <c r="OAV117" s="82"/>
      <c r="OAW117" s="82"/>
      <c r="OAX117" s="82"/>
      <c r="OAY117" s="82"/>
      <c r="OAZ117" s="82"/>
      <c r="OBA117" s="82"/>
      <c r="OBB117" s="82"/>
      <c r="OBC117" s="82"/>
      <c r="OBD117" s="82"/>
      <c r="OBE117" s="82"/>
      <c r="OBF117" s="82"/>
      <c r="OBG117" s="82"/>
      <c r="OBH117" s="82"/>
      <c r="OBI117" s="82"/>
      <c r="OBJ117" s="82"/>
      <c r="OBK117" s="82"/>
      <c r="OBL117" s="82"/>
      <c r="OBM117" s="82"/>
      <c r="OBN117" s="82"/>
      <c r="OBO117" s="82"/>
      <c r="OBP117" s="82"/>
      <c r="OBQ117" s="82"/>
      <c r="OBR117" s="82"/>
      <c r="OBS117" s="82"/>
      <c r="OBT117" s="82"/>
      <c r="OBU117" s="82"/>
      <c r="OBV117" s="82"/>
      <c r="OBW117" s="82"/>
      <c r="OBX117" s="82"/>
      <c r="OBY117" s="82"/>
      <c r="OBZ117" s="82"/>
      <c r="OCA117" s="82"/>
      <c r="OCB117" s="82"/>
      <c r="OCC117" s="82"/>
      <c r="OCD117" s="82"/>
      <c r="OCE117" s="82"/>
      <c r="OCF117" s="82"/>
      <c r="OCG117" s="82"/>
      <c r="OCH117" s="82"/>
      <c r="OCI117" s="82"/>
      <c r="OCJ117" s="82"/>
      <c r="OCK117" s="82"/>
      <c r="OCL117" s="82"/>
      <c r="OCM117" s="82"/>
      <c r="OCN117" s="82"/>
      <c r="OCO117" s="82"/>
      <c r="OCP117" s="82"/>
      <c r="OCQ117" s="82"/>
      <c r="OCR117" s="82"/>
      <c r="OCS117" s="82"/>
      <c r="OCT117" s="82"/>
      <c r="OCU117" s="82"/>
      <c r="OCV117" s="82"/>
      <c r="OCW117" s="82"/>
      <c r="OCX117" s="82"/>
      <c r="OCY117" s="82"/>
      <c r="OCZ117" s="82"/>
      <c r="ODA117" s="82"/>
      <c r="ODB117" s="82"/>
      <c r="ODC117" s="82"/>
      <c r="ODD117" s="82"/>
      <c r="ODE117" s="82"/>
      <c r="ODF117" s="82"/>
      <c r="ODG117" s="82"/>
      <c r="ODH117" s="82"/>
      <c r="ODI117" s="82"/>
      <c r="ODJ117" s="82"/>
      <c r="ODK117" s="82"/>
      <c r="ODL117" s="82"/>
      <c r="ODM117" s="82"/>
      <c r="ODN117" s="82"/>
      <c r="ODO117" s="82"/>
      <c r="ODP117" s="82"/>
      <c r="ODQ117" s="82"/>
      <c r="ODR117" s="82"/>
      <c r="ODS117" s="82"/>
      <c r="ODT117" s="82"/>
      <c r="ODU117" s="82"/>
      <c r="ODV117" s="82"/>
      <c r="ODW117" s="82"/>
      <c r="ODX117" s="82"/>
      <c r="ODY117" s="82"/>
      <c r="ODZ117" s="82"/>
      <c r="OEA117" s="82"/>
      <c r="OEB117" s="82"/>
      <c r="OEC117" s="82"/>
      <c r="OED117" s="82"/>
      <c r="OEE117" s="82"/>
      <c r="OEF117" s="82"/>
      <c r="OEG117" s="82"/>
      <c r="OEH117" s="82"/>
      <c r="OEI117" s="82"/>
      <c r="OEJ117" s="82"/>
      <c r="OEK117" s="82"/>
      <c r="OEL117" s="82"/>
      <c r="OEM117" s="82"/>
      <c r="OEN117" s="82"/>
      <c r="OEO117" s="82"/>
      <c r="OEP117" s="82"/>
      <c r="OEQ117" s="82"/>
      <c r="OER117" s="82"/>
      <c r="OES117" s="82"/>
      <c r="OET117" s="82"/>
      <c r="OEU117" s="82"/>
      <c r="OEV117" s="82"/>
      <c r="OEW117" s="82"/>
      <c r="OEX117" s="82"/>
      <c r="OEY117" s="82"/>
      <c r="OEZ117" s="82"/>
      <c r="OFA117" s="82"/>
      <c r="OFB117" s="82"/>
      <c r="OFC117" s="82"/>
      <c r="OFD117" s="82"/>
      <c r="OFE117" s="82"/>
      <c r="OFF117" s="82"/>
      <c r="OFG117" s="82"/>
      <c r="OFH117" s="82"/>
      <c r="OFI117" s="82"/>
      <c r="OFJ117" s="82"/>
      <c r="OFK117" s="82"/>
      <c r="OFL117" s="82"/>
      <c r="OFM117" s="82"/>
      <c r="OFN117" s="82"/>
      <c r="OFO117" s="82"/>
      <c r="OFP117" s="82"/>
      <c r="OFQ117" s="82"/>
      <c r="OFR117" s="82"/>
      <c r="OFS117" s="82"/>
      <c r="OFT117" s="82"/>
      <c r="OFU117" s="82"/>
      <c r="OFV117" s="82"/>
      <c r="OFW117" s="82"/>
      <c r="OFX117" s="82"/>
      <c r="OFY117" s="82"/>
      <c r="OFZ117" s="82"/>
      <c r="OGA117" s="82"/>
      <c r="OGB117" s="82"/>
      <c r="OGC117" s="82"/>
      <c r="OGD117" s="82"/>
      <c r="OGE117" s="82"/>
      <c r="OGF117" s="82"/>
      <c r="OGG117" s="82"/>
      <c r="OGH117" s="82"/>
      <c r="OGI117" s="82"/>
      <c r="OGJ117" s="82"/>
      <c r="OGK117" s="82"/>
      <c r="OGL117" s="82"/>
      <c r="OGM117" s="82"/>
      <c r="OGN117" s="82"/>
      <c r="OGO117" s="82"/>
      <c r="OGP117" s="82"/>
      <c r="OGQ117" s="82"/>
      <c r="OGR117" s="82"/>
      <c r="OGS117" s="82"/>
      <c r="OGT117" s="82"/>
      <c r="OGU117" s="82"/>
      <c r="OGV117" s="82"/>
      <c r="OGW117" s="82"/>
      <c r="OGX117" s="82"/>
      <c r="OGY117" s="82"/>
      <c r="OGZ117" s="82"/>
      <c r="OHA117" s="82"/>
      <c r="OHB117" s="82"/>
      <c r="OHC117" s="82"/>
      <c r="OHD117" s="82"/>
      <c r="OHE117" s="82"/>
      <c r="OHF117" s="82"/>
      <c r="OHG117" s="82"/>
      <c r="OHH117" s="82"/>
      <c r="OHI117" s="82"/>
      <c r="OHJ117" s="82"/>
      <c r="OHK117" s="82"/>
      <c r="OHL117" s="82"/>
      <c r="OHM117" s="82"/>
      <c r="OHN117" s="82"/>
      <c r="OHO117" s="82"/>
      <c r="OHP117" s="82"/>
      <c r="OHQ117" s="82"/>
      <c r="OHR117" s="82"/>
      <c r="OHS117" s="82"/>
      <c r="OHT117" s="82"/>
      <c r="OHU117" s="82"/>
      <c r="OHV117" s="82"/>
      <c r="OHW117" s="82"/>
      <c r="OHX117" s="82"/>
      <c r="OHY117" s="82"/>
      <c r="OHZ117" s="82"/>
      <c r="OIA117" s="82"/>
      <c r="OIB117" s="82"/>
      <c r="OIC117" s="82"/>
      <c r="OID117" s="82"/>
      <c r="OIE117" s="82"/>
      <c r="OIF117" s="82"/>
      <c r="OIG117" s="82"/>
      <c r="OIH117" s="82"/>
      <c r="OII117" s="82"/>
      <c r="OIJ117" s="82"/>
      <c r="OIK117" s="82"/>
      <c r="OIL117" s="82"/>
      <c r="OIM117" s="82"/>
      <c r="OIN117" s="82"/>
      <c r="OIO117" s="82"/>
      <c r="OIP117" s="82"/>
      <c r="OIQ117" s="82"/>
      <c r="OIR117" s="82"/>
      <c r="OIS117" s="82"/>
      <c r="OIT117" s="82"/>
      <c r="OIU117" s="82"/>
      <c r="OIV117" s="82"/>
      <c r="OIW117" s="82"/>
      <c r="OIX117" s="82"/>
      <c r="OIY117" s="82"/>
      <c r="OIZ117" s="82"/>
      <c r="OJA117" s="82"/>
      <c r="OJB117" s="82"/>
      <c r="OJC117" s="82"/>
      <c r="OJD117" s="82"/>
      <c r="OJE117" s="82"/>
      <c r="OJF117" s="82"/>
      <c r="OJG117" s="82"/>
      <c r="OJH117" s="82"/>
      <c r="OJI117" s="82"/>
      <c r="OJJ117" s="82"/>
      <c r="OJK117" s="82"/>
      <c r="OJL117" s="82"/>
      <c r="OJM117" s="82"/>
      <c r="OJN117" s="82"/>
      <c r="OJO117" s="82"/>
      <c r="OJP117" s="82"/>
      <c r="OJQ117" s="82"/>
      <c r="OJR117" s="82"/>
      <c r="OJS117" s="82"/>
      <c r="OJT117" s="82"/>
      <c r="OJU117" s="82"/>
      <c r="OJV117" s="82"/>
      <c r="OJW117" s="82"/>
      <c r="OJX117" s="82"/>
      <c r="OJY117" s="82"/>
      <c r="OJZ117" s="82"/>
      <c r="OKA117" s="82"/>
      <c r="OKB117" s="82"/>
      <c r="OKC117" s="82"/>
      <c r="OKD117" s="82"/>
      <c r="OKE117" s="82"/>
      <c r="OKF117" s="82"/>
      <c r="OKG117" s="82"/>
      <c r="OKH117" s="82"/>
      <c r="OKI117" s="82"/>
      <c r="OKJ117" s="82"/>
      <c r="OKK117" s="82"/>
      <c r="OKL117" s="82"/>
      <c r="OKM117" s="82"/>
      <c r="OKN117" s="82"/>
      <c r="OKO117" s="82"/>
      <c r="OKP117" s="82"/>
      <c r="OKQ117" s="82"/>
      <c r="OKR117" s="82"/>
      <c r="OKS117" s="82"/>
      <c r="OKT117" s="82"/>
      <c r="OKU117" s="82"/>
      <c r="OKV117" s="82"/>
      <c r="OKW117" s="82"/>
      <c r="OKX117" s="82"/>
      <c r="OKY117" s="82"/>
      <c r="OKZ117" s="82"/>
      <c r="OLA117" s="82"/>
      <c r="OLB117" s="82"/>
      <c r="OLC117" s="82"/>
      <c r="OLD117" s="82"/>
      <c r="OLE117" s="82"/>
      <c r="OLF117" s="82"/>
      <c r="OLG117" s="82"/>
      <c r="OLH117" s="82"/>
      <c r="OLI117" s="82"/>
      <c r="OLJ117" s="82"/>
      <c r="OLK117" s="82"/>
      <c r="OLL117" s="82"/>
      <c r="OLM117" s="82"/>
      <c r="OLN117" s="82"/>
      <c r="OLO117" s="82"/>
      <c r="OLP117" s="82"/>
      <c r="OLQ117" s="82"/>
      <c r="OLR117" s="82"/>
      <c r="OLS117" s="82"/>
      <c r="OLT117" s="82"/>
      <c r="OLU117" s="82"/>
      <c r="OLV117" s="82"/>
      <c r="OLW117" s="82"/>
      <c r="OLX117" s="82"/>
      <c r="OLY117" s="82"/>
      <c r="OLZ117" s="82"/>
      <c r="OMA117" s="82"/>
      <c r="OMB117" s="82"/>
      <c r="OMC117" s="82"/>
      <c r="OMD117" s="82"/>
      <c r="OME117" s="82"/>
      <c r="OMF117" s="82"/>
      <c r="OMG117" s="82"/>
      <c r="OMH117" s="82"/>
      <c r="OMI117" s="82"/>
      <c r="OMJ117" s="82"/>
      <c r="OMK117" s="82"/>
      <c r="OML117" s="82"/>
      <c r="OMM117" s="82"/>
      <c r="OMN117" s="82"/>
      <c r="OMO117" s="82"/>
      <c r="OMP117" s="82"/>
      <c r="OMQ117" s="82"/>
      <c r="OMR117" s="82"/>
      <c r="OMS117" s="82"/>
      <c r="OMT117" s="82"/>
      <c r="OMU117" s="82"/>
      <c r="OMV117" s="82"/>
      <c r="OMW117" s="82"/>
      <c r="OMX117" s="82"/>
      <c r="OMY117" s="82"/>
      <c r="OMZ117" s="82"/>
      <c r="ONA117" s="82"/>
      <c r="ONB117" s="82"/>
      <c r="ONC117" s="82"/>
      <c r="OND117" s="82"/>
      <c r="ONE117" s="82"/>
      <c r="ONF117" s="82"/>
      <c r="ONG117" s="82"/>
      <c r="ONH117" s="82"/>
      <c r="ONI117" s="82"/>
      <c r="ONJ117" s="82"/>
      <c r="ONK117" s="82"/>
      <c r="ONL117" s="82"/>
      <c r="ONM117" s="82"/>
      <c r="ONN117" s="82"/>
      <c r="ONO117" s="82"/>
      <c r="ONP117" s="82"/>
      <c r="ONQ117" s="82"/>
      <c r="ONR117" s="82"/>
      <c r="ONS117" s="82"/>
      <c r="ONT117" s="82"/>
      <c r="ONU117" s="82"/>
      <c r="ONV117" s="82"/>
      <c r="ONW117" s="82"/>
      <c r="ONX117" s="82"/>
      <c r="ONY117" s="82"/>
      <c r="ONZ117" s="82"/>
      <c r="OOA117" s="82"/>
      <c r="OOB117" s="82"/>
      <c r="OOC117" s="82"/>
      <c r="OOD117" s="82"/>
      <c r="OOE117" s="82"/>
      <c r="OOF117" s="82"/>
      <c r="OOG117" s="82"/>
      <c r="OOH117" s="82"/>
      <c r="OOI117" s="82"/>
      <c r="OOJ117" s="82"/>
      <c r="OOK117" s="82"/>
      <c r="OOL117" s="82"/>
      <c r="OOM117" s="82"/>
      <c r="OON117" s="82"/>
      <c r="OOO117" s="82"/>
      <c r="OOP117" s="82"/>
      <c r="OOQ117" s="82"/>
      <c r="OOR117" s="82"/>
      <c r="OOS117" s="82"/>
      <c r="OOT117" s="82"/>
      <c r="OOU117" s="82"/>
      <c r="OOV117" s="82"/>
      <c r="OOW117" s="82"/>
      <c r="OOX117" s="82"/>
      <c r="OOY117" s="82"/>
      <c r="OOZ117" s="82"/>
      <c r="OPA117" s="82"/>
      <c r="OPB117" s="82"/>
      <c r="OPC117" s="82"/>
      <c r="OPD117" s="82"/>
      <c r="OPE117" s="82"/>
      <c r="OPF117" s="82"/>
      <c r="OPG117" s="82"/>
      <c r="OPH117" s="82"/>
      <c r="OPI117" s="82"/>
      <c r="OPJ117" s="82"/>
      <c r="OPK117" s="82"/>
      <c r="OPL117" s="82"/>
      <c r="OPM117" s="82"/>
      <c r="OPN117" s="82"/>
      <c r="OPO117" s="82"/>
      <c r="OPP117" s="82"/>
      <c r="OPQ117" s="82"/>
      <c r="OPR117" s="82"/>
      <c r="OPS117" s="82"/>
      <c r="OPT117" s="82"/>
      <c r="OPU117" s="82"/>
      <c r="OPV117" s="82"/>
      <c r="OPW117" s="82"/>
      <c r="OPX117" s="82"/>
      <c r="OPY117" s="82"/>
      <c r="OPZ117" s="82"/>
      <c r="OQA117" s="82"/>
      <c r="OQB117" s="82"/>
      <c r="OQC117" s="82"/>
      <c r="OQD117" s="82"/>
      <c r="OQE117" s="82"/>
      <c r="OQF117" s="82"/>
      <c r="OQG117" s="82"/>
      <c r="OQH117" s="82"/>
      <c r="OQI117" s="82"/>
      <c r="OQJ117" s="82"/>
      <c r="OQK117" s="82"/>
      <c r="OQL117" s="82"/>
      <c r="OQM117" s="82"/>
      <c r="OQN117" s="82"/>
      <c r="OQO117" s="82"/>
      <c r="OQP117" s="82"/>
      <c r="OQQ117" s="82"/>
      <c r="OQR117" s="82"/>
      <c r="OQS117" s="82"/>
      <c r="OQT117" s="82"/>
      <c r="OQU117" s="82"/>
      <c r="OQV117" s="82"/>
      <c r="OQW117" s="82"/>
      <c r="OQX117" s="82"/>
      <c r="OQY117" s="82"/>
      <c r="OQZ117" s="82"/>
      <c r="ORA117" s="82"/>
      <c r="ORB117" s="82"/>
      <c r="ORC117" s="82"/>
      <c r="ORD117" s="82"/>
      <c r="ORE117" s="82"/>
      <c r="ORF117" s="82"/>
      <c r="ORG117" s="82"/>
      <c r="ORH117" s="82"/>
      <c r="ORI117" s="82"/>
      <c r="ORJ117" s="82"/>
      <c r="ORK117" s="82"/>
      <c r="ORL117" s="82"/>
      <c r="ORM117" s="82"/>
      <c r="ORN117" s="82"/>
      <c r="ORO117" s="82"/>
      <c r="ORP117" s="82"/>
      <c r="ORQ117" s="82"/>
      <c r="ORR117" s="82"/>
      <c r="ORS117" s="82"/>
      <c r="ORT117" s="82"/>
      <c r="ORU117" s="82"/>
      <c r="ORV117" s="82"/>
      <c r="ORW117" s="82"/>
      <c r="ORX117" s="82"/>
      <c r="ORY117" s="82"/>
      <c r="ORZ117" s="82"/>
      <c r="OSA117" s="82"/>
      <c r="OSB117" s="82"/>
      <c r="OSC117" s="82"/>
      <c r="OSD117" s="82"/>
      <c r="OSE117" s="82"/>
      <c r="OSF117" s="82"/>
      <c r="OSG117" s="82"/>
      <c r="OSH117" s="82"/>
      <c r="OSI117" s="82"/>
      <c r="OSJ117" s="82"/>
      <c r="OSK117" s="82"/>
      <c r="OSL117" s="82"/>
      <c r="OSM117" s="82"/>
      <c r="OSN117" s="82"/>
      <c r="OSO117" s="82"/>
      <c r="OSP117" s="82"/>
      <c r="OSQ117" s="82"/>
      <c r="OSR117" s="82"/>
      <c r="OSS117" s="82"/>
      <c r="OST117" s="82"/>
      <c r="OSU117" s="82"/>
      <c r="OSV117" s="82"/>
      <c r="OSW117" s="82"/>
      <c r="OSX117" s="82"/>
      <c r="OSY117" s="82"/>
      <c r="OSZ117" s="82"/>
      <c r="OTA117" s="82"/>
      <c r="OTB117" s="82"/>
      <c r="OTC117" s="82"/>
      <c r="OTD117" s="82"/>
      <c r="OTE117" s="82"/>
      <c r="OTF117" s="82"/>
      <c r="OTG117" s="82"/>
      <c r="OTH117" s="82"/>
      <c r="OTI117" s="82"/>
      <c r="OTJ117" s="82"/>
      <c r="OTK117" s="82"/>
      <c r="OTL117" s="82"/>
      <c r="OTM117" s="82"/>
      <c r="OTN117" s="82"/>
      <c r="OTO117" s="82"/>
      <c r="OTP117" s="82"/>
      <c r="OTQ117" s="82"/>
      <c r="OTR117" s="82"/>
      <c r="OTS117" s="82"/>
      <c r="OTT117" s="82"/>
      <c r="OTU117" s="82"/>
      <c r="OTV117" s="82"/>
      <c r="OTW117" s="82"/>
      <c r="OTX117" s="82"/>
      <c r="OTY117" s="82"/>
      <c r="OTZ117" s="82"/>
      <c r="OUA117" s="82"/>
      <c r="OUB117" s="82"/>
      <c r="OUC117" s="82"/>
      <c r="OUD117" s="82"/>
      <c r="OUE117" s="82"/>
      <c r="OUF117" s="82"/>
      <c r="OUG117" s="82"/>
      <c r="OUH117" s="82"/>
      <c r="OUI117" s="82"/>
      <c r="OUJ117" s="82"/>
      <c r="OUK117" s="82"/>
      <c r="OUL117" s="82"/>
      <c r="OUM117" s="82"/>
      <c r="OUN117" s="82"/>
      <c r="OUO117" s="82"/>
      <c r="OUP117" s="82"/>
      <c r="OUQ117" s="82"/>
      <c r="OUR117" s="82"/>
      <c r="OUS117" s="82"/>
      <c r="OUT117" s="82"/>
      <c r="OUU117" s="82"/>
      <c r="OUV117" s="82"/>
      <c r="OUW117" s="82"/>
      <c r="OUX117" s="82"/>
      <c r="OUY117" s="82"/>
      <c r="OUZ117" s="82"/>
      <c r="OVA117" s="82"/>
      <c r="OVB117" s="82"/>
      <c r="OVC117" s="82"/>
      <c r="OVD117" s="82"/>
      <c r="OVE117" s="82"/>
      <c r="OVF117" s="82"/>
      <c r="OVG117" s="82"/>
      <c r="OVH117" s="82"/>
      <c r="OVI117" s="82"/>
      <c r="OVJ117" s="82"/>
      <c r="OVK117" s="82"/>
      <c r="OVL117" s="82"/>
      <c r="OVM117" s="82"/>
      <c r="OVN117" s="82"/>
      <c r="OVO117" s="82"/>
      <c r="OVP117" s="82"/>
      <c r="OVQ117" s="82"/>
      <c r="OVR117" s="82"/>
      <c r="OVS117" s="82"/>
      <c r="OVT117" s="82"/>
      <c r="OVU117" s="82"/>
      <c r="OVV117" s="82"/>
      <c r="OVW117" s="82"/>
      <c r="OVX117" s="82"/>
      <c r="OVY117" s="82"/>
      <c r="OVZ117" s="82"/>
      <c r="OWA117" s="82"/>
      <c r="OWB117" s="82"/>
      <c r="OWC117" s="82"/>
      <c r="OWD117" s="82"/>
      <c r="OWE117" s="82"/>
      <c r="OWF117" s="82"/>
      <c r="OWG117" s="82"/>
      <c r="OWH117" s="82"/>
      <c r="OWI117" s="82"/>
      <c r="OWJ117" s="82"/>
      <c r="OWK117" s="82"/>
      <c r="OWL117" s="82"/>
      <c r="OWM117" s="82"/>
      <c r="OWN117" s="82"/>
      <c r="OWO117" s="82"/>
      <c r="OWP117" s="82"/>
      <c r="OWQ117" s="82"/>
      <c r="OWR117" s="82"/>
      <c r="OWS117" s="82"/>
      <c r="OWT117" s="82"/>
      <c r="OWU117" s="82"/>
      <c r="OWV117" s="82"/>
      <c r="OWW117" s="82"/>
      <c r="OWX117" s="82"/>
      <c r="OWY117" s="82"/>
      <c r="OWZ117" s="82"/>
      <c r="OXA117" s="82"/>
      <c r="OXB117" s="82"/>
      <c r="OXC117" s="82"/>
      <c r="OXD117" s="82"/>
      <c r="OXE117" s="82"/>
      <c r="OXF117" s="82"/>
      <c r="OXG117" s="82"/>
      <c r="OXH117" s="82"/>
      <c r="OXI117" s="82"/>
      <c r="OXJ117" s="82"/>
      <c r="OXK117" s="82"/>
      <c r="OXL117" s="82"/>
      <c r="OXM117" s="82"/>
      <c r="OXN117" s="82"/>
      <c r="OXO117" s="82"/>
      <c r="OXP117" s="82"/>
      <c r="OXQ117" s="82"/>
      <c r="OXR117" s="82"/>
      <c r="OXS117" s="82"/>
      <c r="OXT117" s="82"/>
      <c r="OXU117" s="82"/>
      <c r="OXV117" s="82"/>
      <c r="OXW117" s="82"/>
      <c r="OXX117" s="82"/>
      <c r="OXY117" s="82"/>
      <c r="OXZ117" s="82"/>
      <c r="OYA117" s="82"/>
      <c r="OYB117" s="82"/>
      <c r="OYC117" s="82"/>
      <c r="OYD117" s="82"/>
      <c r="OYE117" s="82"/>
      <c r="OYF117" s="82"/>
      <c r="OYG117" s="82"/>
      <c r="OYH117" s="82"/>
      <c r="OYI117" s="82"/>
      <c r="OYJ117" s="82"/>
      <c r="OYK117" s="82"/>
      <c r="OYL117" s="82"/>
      <c r="OYM117" s="82"/>
      <c r="OYN117" s="82"/>
      <c r="OYO117" s="82"/>
      <c r="OYP117" s="82"/>
      <c r="OYQ117" s="82"/>
      <c r="OYR117" s="82"/>
      <c r="OYS117" s="82"/>
      <c r="OYT117" s="82"/>
      <c r="OYU117" s="82"/>
      <c r="OYV117" s="82"/>
      <c r="OYW117" s="82"/>
      <c r="OYX117" s="82"/>
      <c r="OYY117" s="82"/>
      <c r="OYZ117" s="82"/>
      <c r="OZA117" s="82"/>
      <c r="OZB117" s="82"/>
      <c r="OZC117" s="82"/>
      <c r="OZD117" s="82"/>
      <c r="OZE117" s="82"/>
      <c r="OZF117" s="82"/>
      <c r="OZG117" s="82"/>
      <c r="OZH117" s="82"/>
      <c r="OZI117" s="82"/>
      <c r="OZJ117" s="82"/>
      <c r="OZK117" s="82"/>
      <c r="OZL117" s="82"/>
      <c r="OZM117" s="82"/>
      <c r="OZN117" s="82"/>
      <c r="OZO117" s="82"/>
      <c r="OZP117" s="82"/>
      <c r="OZQ117" s="82"/>
      <c r="OZR117" s="82"/>
      <c r="OZS117" s="82"/>
      <c r="OZT117" s="82"/>
      <c r="OZU117" s="82"/>
      <c r="OZV117" s="82"/>
      <c r="OZW117" s="82"/>
      <c r="OZX117" s="82"/>
      <c r="OZY117" s="82"/>
      <c r="OZZ117" s="82"/>
      <c r="PAA117" s="82"/>
      <c r="PAB117" s="82"/>
      <c r="PAC117" s="82"/>
      <c r="PAD117" s="82"/>
      <c r="PAE117" s="82"/>
      <c r="PAF117" s="82"/>
      <c r="PAG117" s="82"/>
      <c r="PAH117" s="82"/>
      <c r="PAI117" s="82"/>
      <c r="PAJ117" s="82"/>
      <c r="PAK117" s="82"/>
      <c r="PAL117" s="82"/>
      <c r="PAM117" s="82"/>
      <c r="PAN117" s="82"/>
      <c r="PAO117" s="82"/>
      <c r="PAP117" s="82"/>
      <c r="PAQ117" s="82"/>
      <c r="PAR117" s="82"/>
      <c r="PAS117" s="82"/>
      <c r="PAT117" s="82"/>
      <c r="PAU117" s="82"/>
      <c r="PAV117" s="82"/>
      <c r="PAW117" s="82"/>
      <c r="PAX117" s="82"/>
      <c r="PAY117" s="82"/>
      <c r="PAZ117" s="82"/>
      <c r="PBA117" s="82"/>
      <c r="PBB117" s="82"/>
      <c r="PBC117" s="82"/>
      <c r="PBD117" s="82"/>
      <c r="PBE117" s="82"/>
      <c r="PBF117" s="82"/>
      <c r="PBG117" s="82"/>
      <c r="PBH117" s="82"/>
      <c r="PBI117" s="82"/>
      <c r="PBJ117" s="82"/>
      <c r="PBK117" s="82"/>
      <c r="PBL117" s="82"/>
      <c r="PBM117" s="82"/>
      <c r="PBN117" s="82"/>
      <c r="PBO117" s="82"/>
      <c r="PBP117" s="82"/>
      <c r="PBQ117" s="82"/>
      <c r="PBR117" s="82"/>
      <c r="PBS117" s="82"/>
      <c r="PBT117" s="82"/>
      <c r="PBU117" s="82"/>
      <c r="PBV117" s="82"/>
      <c r="PBW117" s="82"/>
      <c r="PBX117" s="82"/>
      <c r="PBY117" s="82"/>
      <c r="PBZ117" s="82"/>
      <c r="PCA117" s="82"/>
      <c r="PCB117" s="82"/>
      <c r="PCC117" s="82"/>
      <c r="PCD117" s="82"/>
      <c r="PCE117" s="82"/>
      <c r="PCF117" s="82"/>
      <c r="PCG117" s="82"/>
      <c r="PCH117" s="82"/>
      <c r="PCI117" s="82"/>
      <c r="PCJ117" s="82"/>
      <c r="PCK117" s="82"/>
      <c r="PCL117" s="82"/>
      <c r="PCM117" s="82"/>
      <c r="PCN117" s="82"/>
      <c r="PCO117" s="82"/>
      <c r="PCP117" s="82"/>
      <c r="PCQ117" s="82"/>
      <c r="PCR117" s="82"/>
      <c r="PCS117" s="82"/>
      <c r="PCT117" s="82"/>
      <c r="PCU117" s="82"/>
      <c r="PCV117" s="82"/>
      <c r="PCW117" s="82"/>
      <c r="PCX117" s="82"/>
      <c r="PCY117" s="82"/>
      <c r="PCZ117" s="82"/>
      <c r="PDA117" s="82"/>
      <c r="PDB117" s="82"/>
      <c r="PDC117" s="82"/>
      <c r="PDD117" s="82"/>
      <c r="PDE117" s="82"/>
      <c r="PDF117" s="82"/>
      <c r="PDG117" s="82"/>
      <c r="PDH117" s="82"/>
      <c r="PDI117" s="82"/>
      <c r="PDJ117" s="82"/>
      <c r="PDK117" s="82"/>
      <c r="PDL117" s="82"/>
      <c r="PDM117" s="82"/>
      <c r="PDN117" s="82"/>
      <c r="PDO117" s="82"/>
      <c r="PDP117" s="82"/>
      <c r="PDQ117" s="82"/>
      <c r="PDR117" s="82"/>
      <c r="PDS117" s="82"/>
      <c r="PDT117" s="82"/>
      <c r="PDU117" s="82"/>
      <c r="PDV117" s="82"/>
      <c r="PDW117" s="82"/>
      <c r="PDX117" s="82"/>
      <c r="PDY117" s="82"/>
      <c r="PDZ117" s="82"/>
      <c r="PEA117" s="82"/>
      <c r="PEB117" s="82"/>
      <c r="PEC117" s="82"/>
      <c r="PED117" s="82"/>
      <c r="PEE117" s="82"/>
      <c r="PEF117" s="82"/>
      <c r="PEG117" s="82"/>
      <c r="PEH117" s="82"/>
      <c r="PEI117" s="82"/>
      <c r="PEJ117" s="82"/>
      <c r="PEK117" s="82"/>
      <c r="PEL117" s="82"/>
      <c r="PEM117" s="82"/>
      <c r="PEN117" s="82"/>
      <c r="PEO117" s="82"/>
      <c r="PEP117" s="82"/>
      <c r="PEQ117" s="82"/>
      <c r="PER117" s="82"/>
      <c r="PES117" s="82"/>
      <c r="PET117" s="82"/>
      <c r="PEU117" s="82"/>
      <c r="PEV117" s="82"/>
      <c r="PEW117" s="82"/>
      <c r="PEX117" s="82"/>
      <c r="PEY117" s="82"/>
      <c r="PEZ117" s="82"/>
      <c r="PFA117" s="82"/>
      <c r="PFB117" s="82"/>
      <c r="PFC117" s="82"/>
      <c r="PFD117" s="82"/>
      <c r="PFE117" s="82"/>
      <c r="PFF117" s="82"/>
      <c r="PFG117" s="82"/>
      <c r="PFH117" s="82"/>
      <c r="PFI117" s="82"/>
      <c r="PFJ117" s="82"/>
      <c r="PFK117" s="82"/>
      <c r="PFL117" s="82"/>
      <c r="PFM117" s="82"/>
      <c r="PFN117" s="82"/>
      <c r="PFO117" s="82"/>
      <c r="PFP117" s="82"/>
      <c r="PFQ117" s="82"/>
      <c r="PFR117" s="82"/>
      <c r="PFS117" s="82"/>
      <c r="PFT117" s="82"/>
      <c r="PFU117" s="82"/>
      <c r="PFV117" s="82"/>
      <c r="PFW117" s="82"/>
      <c r="PFX117" s="82"/>
      <c r="PFY117" s="82"/>
      <c r="PFZ117" s="82"/>
      <c r="PGA117" s="82"/>
      <c r="PGB117" s="82"/>
      <c r="PGC117" s="82"/>
      <c r="PGD117" s="82"/>
      <c r="PGE117" s="82"/>
      <c r="PGF117" s="82"/>
      <c r="PGG117" s="82"/>
      <c r="PGH117" s="82"/>
      <c r="PGI117" s="82"/>
      <c r="PGJ117" s="82"/>
      <c r="PGK117" s="82"/>
      <c r="PGL117" s="82"/>
      <c r="PGM117" s="82"/>
      <c r="PGN117" s="82"/>
      <c r="PGO117" s="82"/>
      <c r="PGP117" s="82"/>
      <c r="PGQ117" s="82"/>
      <c r="PGR117" s="82"/>
      <c r="PGS117" s="82"/>
      <c r="PGT117" s="82"/>
      <c r="PGU117" s="82"/>
      <c r="PGV117" s="82"/>
      <c r="PGW117" s="82"/>
      <c r="PGX117" s="82"/>
      <c r="PGY117" s="82"/>
      <c r="PGZ117" s="82"/>
      <c r="PHA117" s="82"/>
      <c r="PHB117" s="82"/>
      <c r="PHC117" s="82"/>
      <c r="PHD117" s="82"/>
      <c r="PHE117" s="82"/>
      <c r="PHF117" s="82"/>
      <c r="PHG117" s="82"/>
      <c r="PHH117" s="82"/>
      <c r="PHI117" s="82"/>
      <c r="PHJ117" s="82"/>
      <c r="PHK117" s="82"/>
      <c r="PHL117" s="82"/>
      <c r="PHM117" s="82"/>
      <c r="PHN117" s="82"/>
      <c r="PHO117" s="82"/>
      <c r="PHP117" s="82"/>
      <c r="PHQ117" s="82"/>
      <c r="PHR117" s="82"/>
      <c r="PHS117" s="82"/>
      <c r="PHT117" s="82"/>
      <c r="PHU117" s="82"/>
      <c r="PHV117" s="82"/>
      <c r="PHW117" s="82"/>
      <c r="PHX117" s="82"/>
      <c r="PHY117" s="82"/>
      <c r="PHZ117" s="82"/>
      <c r="PIA117" s="82"/>
      <c r="PIB117" s="82"/>
      <c r="PIC117" s="82"/>
      <c r="PID117" s="82"/>
      <c r="PIE117" s="82"/>
      <c r="PIF117" s="82"/>
      <c r="PIG117" s="82"/>
      <c r="PIH117" s="82"/>
      <c r="PII117" s="82"/>
      <c r="PIJ117" s="82"/>
      <c r="PIK117" s="82"/>
      <c r="PIL117" s="82"/>
      <c r="PIM117" s="82"/>
      <c r="PIN117" s="82"/>
      <c r="PIO117" s="82"/>
      <c r="PIP117" s="82"/>
      <c r="PIQ117" s="82"/>
      <c r="PIR117" s="82"/>
      <c r="PIS117" s="82"/>
      <c r="PIT117" s="82"/>
      <c r="PIU117" s="82"/>
      <c r="PIV117" s="82"/>
      <c r="PIW117" s="82"/>
      <c r="PIX117" s="82"/>
      <c r="PIY117" s="82"/>
      <c r="PIZ117" s="82"/>
      <c r="PJA117" s="82"/>
      <c r="PJB117" s="82"/>
      <c r="PJC117" s="82"/>
      <c r="PJD117" s="82"/>
      <c r="PJE117" s="82"/>
      <c r="PJF117" s="82"/>
      <c r="PJG117" s="82"/>
      <c r="PJH117" s="82"/>
      <c r="PJI117" s="82"/>
      <c r="PJJ117" s="82"/>
      <c r="PJK117" s="82"/>
      <c r="PJL117" s="82"/>
      <c r="PJM117" s="82"/>
      <c r="PJN117" s="82"/>
      <c r="PJO117" s="82"/>
      <c r="PJP117" s="82"/>
      <c r="PJQ117" s="82"/>
      <c r="PJR117" s="82"/>
      <c r="PJS117" s="82"/>
      <c r="PJT117" s="82"/>
      <c r="PJU117" s="82"/>
      <c r="PJV117" s="82"/>
      <c r="PJW117" s="82"/>
      <c r="PJX117" s="82"/>
      <c r="PJY117" s="82"/>
      <c r="PJZ117" s="82"/>
      <c r="PKA117" s="82"/>
      <c r="PKB117" s="82"/>
      <c r="PKC117" s="82"/>
      <c r="PKD117" s="82"/>
      <c r="PKE117" s="82"/>
      <c r="PKF117" s="82"/>
      <c r="PKG117" s="82"/>
      <c r="PKH117" s="82"/>
      <c r="PKI117" s="82"/>
      <c r="PKJ117" s="82"/>
      <c r="PKK117" s="82"/>
      <c r="PKL117" s="82"/>
      <c r="PKM117" s="82"/>
      <c r="PKN117" s="82"/>
      <c r="PKO117" s="82"/>
      <c r="PKP117" s="82"/>
      <c r="PKQ117" s="82"/>
      <c r="PKR117" s="82"/>
      <c r="PKS117" s="82"/>
      <c r="PKT117" s="82"/>
      <c r="PKU117" s="82"/>
      <c r="PKV117" s="82"/>
      <c r="PKW117" s="82"/>
      <c r="PKX117" s="82"/>
      <c r="PKY117" s="82"/>
      <c r="PKZ117" s="82"/>
      <c r="PLA117" s="82"/>
      <c r="PLB117" s="82"/>
      <c r="PLC117" s="82"/>
      <c r="PLD117" s="82"/>
      <c r="PLE117" s="82"/>
      <c r="PLF117" s="82"/>
      <c r="PLG117" s="82"/>
      <c r="PLH117" s="82"/>
      <c r="PLI117" s="82"/>
      <c r="PLJ117" s="82"/>
      <c r="PLK117" s="82"/>
      <c r="PLL117" s="82"/>
      <c r="PLM117" s="82"/>
      <c r="PLN117" s="82"/>
      <c r="PLO117" s="82"/>
      <c r="PLP117" s="82"/>
      <c r="PLQ117" s="82"/>
      <c r="PLR117" s="82"/>
      <c r="PLS117" s="82"/>
      <c r="PLT117" s="82"/>
      <c r="PLU117" s="82"/>
      <c r="PLV117" s="82"/>
      <c r="PLW117" s="82"/>
      <c r="PLX117" s="82"/>
      <c r="PLY117" s="82"/>
      <c r="PLZ117" s="82"/>
      <c r="PMA117" s="82"/>
      <c r="PMB117" s="82"/>
      <c r="PMC117" s="82"/>
      <c r="PMD117" s="82"/>
      <c r="PME117" s="82"/>
      <c r="PMF117" s="82"/>
      <c r="PMG117" s="82"/>
      <c r="PMH117" s="82"/>
      <c r="PMI117" s="82"/>
      <c r="PMJ117" s="82"/>
      <c r="PMK117" s="82"/>
      <c r="PML117" s="82"/>
      <c r="PMM117" s="82"/>
      <c r="PMN117" s="82"/>
      <c r="PMO117" s="82"/>
      <c r="PMP117" s="82"/>
      <c r="PMQ117" s="82"/>
      <c r="PMR117" s="82"/>
      <c r="PMS117" s="82"/>
      <c r="PMT117" s="82"/>
      <c r="PMU117" s="82"/>
      <c r="PMV117" s="82"/>
      <c r="PMW117" s="82"/>
      <c r="PMX117" s="82"/>
      <c r="PMY117" s="82"/>
      <c r="PMZ117" s="82"/>
      <c r="PNA117" s="82"/>
      <c r="PNB117" s="82"/>
      <c r="PNC117" s="82"/>
      <c r="PND117" s="82"/>
      <c r="PNE117" s="82"/>
      <c r="PNF117" s="82"/>
      <c r="PNG117" s="82"/>
      <c r="PNH117" s="82"/>
      <c r="PNI117" s="82"/>
      <c r="PNJ117" s="82"/>
      <c r="PNK117" s="82"/>
      <c r="PNL117" s="82"/>
      <c r="PNM117" s="82"/>
      <c r="PNN117" s="82"/>
      <c r="PNO117" s="82"/>
      <c r="PNP117" s="82"/>
      <c r="PNQ117" s="82"/>
      <c r="PNR117" s="82"/>
      <c r="PNS117" s="82"/>
      <c r="PNT117" s="82"/>
      <c r="PNU117" s="82"/>
      <c r="PNV117" s="82"/>
      <c r="PNW117" s="82"/>
      <c r="PNX117" s="82"/>
      <c r="PNY117" s="82"/>
      <c r="PNZ117" s="82"/>
      <c r="POA117" s="82"/>
      <c r="POB117" s="82"/>
      <c r="POC117" s="82"/>
      <c r="POD117" s="82"/>
      <c r="POE117" s="82"/>
      <c r="POF117" s="82"/>
      <c r="POG117" s="82"/>
      <c r="POH117" s="82"/>
      <c r="POI117" s="82"/>
      <c r="POJ117" s="82"/>
      <c r="POK117" s="82"/>
      <c r="POL117" s="82"/>
      <c r="POM117" s="82"/>
      <c r="PON117" s="82"/>
      <c r="POO117" s="82"/>
      <c r="POP117" s="82"/>
      <c r="POQ117" s="82"/>
      <c r="POR117" s="82"/>
      <c r="POS117" s="82"/>
      <c r="POT117" s="82"/>
      <c r="POU117" s="82"/>
      <c r="POV117" s="82"/>
      <c r="POW117" s="82"/>
      <c r="POX117" s="82"/>
      <c r="POY117" s="82"/>
      <c r="POZ117" s="82"/>
      <c r="PPA117" s="82"/>
      <c r="PPB117" s="82"/>
      <c r="PPC117" s="82"/>
      <c r="PPD117" s="82"/>
      <c r="PPE117" s="82"/>
      <c r="PPF117" s="82"/>
      <c r="PPG117" s="82"/>
      <c r="PPH117" s="82"/>
      <c r="PPI117" s="82"/>
      <c r="PPJ117" s="82"/>
      <c r="PPK117" s="82"/>
      <c r="PPL117" s="82"/>
      <c r="PPM117" s="82"/>
      <c r="PPN117" s="82"/>
      <c r="PPO117" s="82"/>
      <c r="PPP117" s="82"/>
      <c r="PPQ117" s="82"/>
      <c r="PPR117" s="82"/>
      <c r="PPS117" s="82"/>
      <c r="PPT117" s="82"/>
      <c r="PPU117" s="82"/>
      <c r="PPV117" s="82"/>
      <c r="PPW117" s="82"/>
      <c r="PPX117" s="82"/>
      <c r="PPY117" s="82"/>
      <c r="PPZ117" s="82"/>
      <c r="PQA117" s="82"/>
      <c r="PQB117" s="82"/>
      <c r="PQC117" s="82"/>
      <c r="PQD117" s="82"/>
      <c r="PQE117" s="82"/>
      <c r="PQF117" s="82"/>
      <c r="PQG117" s="82"/>
      <c r="PQH117" s="82"/>
      <c r="PQI117" s="82"/>
      <c r="PQJ117" s="82"/>
      <c r="PQK117" s="82"/>
      <c r="PQL117" s="82"/>
      <c r="PQM117" s="82"/>
      <c r="PQN117" s="82"/>
      <c r="PQO117" s="82"/>
      <c r="PQP117" s="82"/>
      <c r="PQQ117" s="82"/>
      <c r="PQR117" s="82"/>
      <c r="PQS117" s="82"/>
      <c r="PQT117" s="82"/>
      <c r="PQU117" s="82"/>
      <c r="PQV117" s="82"/>
      <c r="PQW117" s="82"/>
      <c r="PQX117" s="82"/>
      <c r="PQY117" s="82"/>
      <c r="PQZ117" s="82"/>
      <c r="PRA117" s="82"/>
      <c r="PRB117" s="82"/>
      <c r="PRC117" s="82"/>
      <c r="PRD117" s="82"/>
      <c r="PRE117" s="82"/>
      <c r="PRF117" s="82"/>
      <c r="PRG117" s="82"/>
      <c r="PRH117" s="82"/>
      <c r="PRI117" s="82"/>
      <c r="PRJ117" s="82"/>
      <c r="PRK117" s="82"/>
      <c r="PRL117" s="82"/>
      <c r="PRM117" s="82"/>
      <c r="PRN117" s="82"/>
      <c r="PRO117" s="82"/>
      <c r="PRP117" s="82"/>
      <c r="PRQ117" s="82"/>
      <c r="PRR117" s="82"/>
      <c r="PRS117" s="82"/>
      <c r="PRT117" s="82"/>
      <c r="PRU117" s="82"/>
      <c r="PRV117" s="82"/>
      <c r="PRW117" s="82"/>
      <c r="PRX117" s="82"/>
      <c r="PRY117" s="82"/>
      <c r="PRZ117" s="82"/>
      <c r="PSA117" s="82"/>
      <c r="PSB117" s="82"/>
      <c r="PSC117" s="82"/>
      <c r="PSD117" s="82"/>
      <c r="PSE117" s="82"/>
      <c r="PSF117" s="82"/>
      <c r="PSG117" s="82"/>
      <c r="PSH117" s="82"/>
      <c r="PSI117" s="82"/>
      <c r="PSJ117" s="82"/>
      <c r="PSK117" s="82"/>
      <c r="PSL117" s="82"/>
      <c r="PSM117" s="82"/>
      <c r="PSN117" s="82"/>
      <c r="PSO117" s="82"/>
      <c r="PSP117" s="82"/>
      <c r="PSQ117" s="82"/>
      <c r="PSR117" s="82"/>
      <c r="PSS117" s="82"/>
      <c r="PST117" s="82"/>
      <c r="PSU117" s="82"/>
      <c r="PSV117" s="82"/>
      <c r="PSW117" s="82"/>
      <c r="PSX117" s="82"/>
      <c r="PSY117" s="82"/>
      <c r="PSZ117" s="82"/>
      <c r="PTA117" s="82"/>
      <c r="PTB117" s="82"/>
      <c r="PTC117" s="82"/>
      <c r="PTD117" s="82"/>
      <c r="PTE117" s="82"/>
      <c r="PTF117" s="82"/>
      <c r="PTG117" s="82"/>
      <c r="PTH117" s="82"/>
      <c r="PTI117" s="82"/>
      <c r="PTJ117" s="82"/>
      <c r="PTK117" s="82"/>
      <c r="PTL117" s="82"/>
      <c r="PTM117" s="82"/>
      <c r="PTN117" s="82"/>
      <c r="PTO117" s="82"/>
      <c r="PTP117" s="82"/>
      <c r="PTQ117" s="82"/>
      <c r="PTR117" s="82"/>
      <c r="PTS117" s="82"/>
      <c r="PTT117" s="82"/>
      <c r="PTU117" s="82"/>
      <c r="PTV117" s="82"/>
      <c r="PTW117" s="82"/>
      <c r="PTX117" s="82"/>
      <c r="PTY117" s="82"/>
      <c r="PTZ117" s="82"/>
      <c r="PUA117" s="82"/>
      <c r="PUB117" s="82"/>
      <c r="PUC117" s="82"/>
      <c r="PUD117" s="82"/>
      <c r="PUE117" s="82"/>
      <c r="PUF117" s="82"/>
      <c r="PUG117" s="82"/>
      <c r="PUH117" s="82"/>
      <c r="PUI117" s="82"/>
      <c r="PUJ117" s="82"/>
      <c r="PUK117" s="82"/>
      <c r="PUL117" s="82"/>
      <c r="PUM117" s="82"/>
      <c r="PUN117" s="82"/>
      <c r="PUO117" s="82"/>
      <c r="PUP117" s="82"/>
      <c r="PUQ117" s="82"/>
      <c r="PUR117" s="82"/>
      <c r="PUS117" s="82"/>
      <c r="PUT117" s="82"/>
      <c r="PUU117" s="82"/>
      <c r="PUV117" s="82"/>
      <c r="PUW117" s="82"/>
      <c r="PUX117" s="82"/>
      <c r="PUY117" s="82"/>
      <c r="PUZ117" s="82"/>
      <c r="PVA117" s="82"/>
      <c r="PVB117" s="82"/>
      <c r="PVC117" s="82"/>
      <c r="PVD117" s="82"/>
      <c r="PVE117" s="82"/>
      <c r="PVF117" s="82"/>
      <c r="PVG117" s="82"/>
      <c r="PVH117" s="82"/>
      <c r="PVI117" s="82"/>
      <c r="PVJ117" s="82"/>
      <c r="PVK117" s="82"/>
      <c r="PVL117" s="82"/>
      <c r="PVM117" s="82"/>
      <c r="PVN117" s="82"/>
      <c r="PVO117" s="82"/>
      <c r="PVP117" s="82"/>
      <c r="PVQ117" s="82"/>
      <c r="PVR117" s="82"/>
      <c r="PVS117" s="82"/>
      <c r="PVT117" s="82"/>
      <c r="PVU117" s="82"/>
      <c r="PVV117" s="82"/>
      <c r="PVW117" s="82"/>
      <c r="PVX117" s="82"/>
      <c r="PVY117" s="82"/>
      <c r="PVZ117" s="82"/>
      <c r="PWA117" s="82"/>
      <c r="PWB117" s="82"/>
      <c r="PWC117" s="82"/>
      <c r="PWD117" s="82"/>
      <c r="PWE117" s="82"/>
      <c r="PWF117" s="82"/>
      <c r="PWG117" s="82"/>
      <c r="PWH117" s="82"/>
      <c r="PWI117" s="82"/>
      <c r="PWJ117" s="82"/>
      <c r="PWK117" s="82"/>
      <c r="PWL117" s="82"/>
      <c r="PWM117" s="82"/>
      <c r="PWN117" s="82"/>
      <c r="PWO117" s="82"/>
      <c r="PWP117" s="82"/>
      <c r="PWQ117" s="82"/>
      <c r="PWR117" s="82"/>
      <c r="PWS117" s="82"/>
      <c r="PWT117" s="82"/>
      <c r="PWU117" s="82"/>
      <c r="PWV117" s="82"/>
      <c r="PWW117" s="82"/>
      <c r="PWX117" s="82"/>
      <c r="PWY117" s="82"/>
      <c r="PWZ117" s="82"/>
      <c r="PXA117" s="82"/>
      <c r="PXB117" s="82"/>
      <c r="PXC117" s="82"/>
      <c r="PXD117" s="82"/>
      <c r="PXE117" s="82"/>
      <c r="PXF117" s="82"/>
      <c r="PXG117" s="82"/>
      <c r="PXH117" s="82"/>
      <c r="PXI117" s="82"/>
      <c r="PXJ117" s="82"/>
      <c r="PXK117" s="82"/>
      <c r="PXL117" s="82"/>
      <c r="PXM117" s="82"/>
      <c r="PXN117" s="82"/>
      <c r="PXO117" s="82"/>
      <c r="PXP117" s="82"/>
      <c r="PXQ117" s="82"/>
      <c r="PXR117" s="82"/>
      <c r="PXS117" s="82"/>
      <c r="PXT117" s="82"/>
      <c r="PXU117" s="82"/>
      <c r="PXV117" s="82"/>
      <c r="PXW117" s="82"/>
      <c r="PXX117" s="82"/>
      <c r="PXY117" s="82"/>
      <c r="PXZ117" s="82"/>
      <c r="PYA117" s="82"/>
      <c r="PYB117" s="82"/>
      <c r="PYC117" s="82"/>
      <c r="PYD117" s="82"/>
      <c r="PYE117" s="82"/>
      <c r="PYF117" s="82"/>
      <c r="PYG117" s="82"/>
      <c r="PYH117" s="82"/>
      <c r="PYI117" s="82"/>
      <c r="PYJ117" s="82"/>
      <c r="PYK117" s="82"/>
      <c r="PYL117" s="82"/>
      <c r="PYM117" s="82"/>
      <c r="PYN117" s="82"/>
      <c r="PYO117" s="82"/>
      <c r="PYP117" s="82"/>
      <c r="PYQ117" s="82"/>
      <c r="PYR117" s="82"/>
      <c r="PYS117" s="82"/>
      <c r="PYT117" s="82"/>
      <c r="PYU117" s="82"/>
      <c r="PYV117" s="82"/>
      <c r="PYW117" s="82"/>
      <c r="PYX117" s="82"/>
      <c r="PYY117" s="82"/>
      <c r="PYZ117" s="82"/>
      <c r="PZA117" s="82"/>
      <c r="PZB117" s="82"/>
      <c r="PZC117" s="82"/>
      <c r="PZD117" s="82"/>
      <c r="PZE117" s="82"/>
      <c r="PZF117" s="82"/>
      <c r="PZG117" s="82"/>
      <c r="PZH117" s="82"/>
      <c r="PZI117" s="82"/>
      <c r="PZJ117" s="82"/>
      <c r="PZK117" s="82"/>
      <c r="PZL117" s="82"/>
      <c r="PZM117" s="82"/>
      <c r="PZN117" s="82"/>
      <c r="PZO117" s="82"/>
      <c r="PZP117" s="82"/>
      <c r="PZQ117" s="82"/>
      <c r="PZR117" s="82"/>
      <c r="PZS117" s="82"/>
      <c r="PZT117" s="82"/>
      <c r="PZU117" s="82"/>
      <c r="PZV117" s="82"/>
      <c r="PZW117" s="82"/>
      <c r="PZX117" s="82"/>
      <c r="PZY117" s="82"/>
      <c r="PZZ117" s="82"/>
      <c r="QAA117" s="82"/>
      <c r="QAB117" s="82"/>
      <c r="QAC117" s="82"/>
      <c r="QAD117" s="82"/>
      <c r="QAE117" s="82"/>
      <c r="QAF117" s="82"/>
      <c r="QAG117" s="82"/>
      <c r="QAH117" s="82"/>
      <c r="QAI117" s="82"/>
      <c r="QAJ117" s="82"/>
      <c r="QAK117" s="82"/>
      <c r="QAL117" s="82"/>
      <c r="QAM117" s="82"/>
      <c r="QAN117" s="82"/>
      <c r="QAO117" s="82"/>
      <c r="QAP117" s="82"/>
      <c r="QAQ117" s="82"/>
      <c r="QAR117" s="82"/>
      <c r="QAS117" s="82"/>
      <c r="QAT117" s="82"/>
      <c r="QAU117" s="82"/>
      <c r="QAV117" s="82"/>
      <c r="QAW117" s="82"/>
      <c r="QAX117" s="82"/>
      <c r="QAY117" s="82"/>
      <c r="QAZ117" s="82"/>
      <c r="QBA117" s="82"/>
      <c r="QBB117" s="82"/>
      <c r="QBC117" s="82"/>
      <c r="QBD117" s="82"/>
      <c r="QBE117" s="82"/>
      <c r="QBF117" s="82"/>
      <c r="QBG117" s="82"/>
      <c r="QBH117" s="82"/>
      <c r="QBI117" s="82"/>
      <c r="QBJ117" s="82"/>
      <c r="QBK117" s="82"/>
      <c r="QBL117" s="82"/>
      <c r="QBM117" s="82"/>
      <c r="QBN117" s="82"/>
      <c r="QBO117" s="82"/>
      <c r="QBP117" s="82"/>
      <c r="QBQ117" s="82"/>
      <c r="QBR117" s="82"/>
      <c r="QBS117" s="82"/>
      <c r="QBT117" s="82"/>
      <c r="QBU117" s="82"/>
      <c r="QBV117" s="82"/>
      <c r="QBW117" s="82"/>
      <c r="QBX117" s="82"/>
      <c r="QBY117" s="82"/>
      <c r="QBZ117" s="82"/>
      <c r="QCA117" s="82"/>
      <c r="QCB117" s="82"/>
      <c r="QCC117" s="82"/>
      <c r="QCD117" s="82"/>
      <c r="QCE117" s="82"/>
      <c r="QCF117" s="82"/>
      <c r="QCG117" s="82"/>
      <c r="QCH117" s="82"/>
      <c r="QCI117" s="82"/>
      <c r="QCJ117" s="82"/>
      <c r="QCK117" s="82"/>
      <c r="QCL117" s="82"/>
      <c r="QCM117" s="82"/>
      <c r="QCN117" s="82"/>
      <c r="QCO117" s="82"/>
      <c r="QCP117" s="82"/>
      <c r="QCQ117" s="82"/>
      <c r="QCR117" s="82"/>
      <c r="QCS117" s="82"/>
      <c r="QCT117" s="82"/>
      <c r="QCU117" s="82"/>
      <c r="QCV117" s="82"/>
      <c r="QCW117" s="82"/>
      <c r="QCX117" s="82"/>
      <c r="QCY117" s="82"/>
      <c r="QCZ117" s="82"/>
      <c r="QDA117" s="82"/>
      <c r="QDB117" s="82"/>
      <c r="QDC117" s="82"/>
      <c r="QDD117" s="82"/>
      <c r="QDE117" s="82"/>
      <c r="QDF117" s="82"/>
      <c r="QDG117" s="82"/>
      <c r="QDH117" s="82"/>
      <c r="QDI117" s="82"/>
      <c r="QDJ117" s="82"/>
      <c r="QDK117" s="82"/>
      <c r="QDL117" s="82"/>
      <c r="QDM117" s="82"/>
      <c r="QDN117" s="82"/>
      <c r="QDO117" s="82"/>
      <c r="QDP117" s="82"/>
      <c r="QDQ117" s="82"/>
      <c r="QDR117" s="82"/>
      <c r="QDS117" s="82"/>
      <c r="QDT117" s="82"/>
      <c r="QDU117" s="82"/>
      <c r="QDV117" s="82"/>
      <c r="QDW117" s="82"/>
      <c r="QDX117" s="82"/>
      <c r="QDY117" s="82"/>
      <c r="QDZ117" s="82"/>
      <c r="QEA117" s="82"/>
      <c r="QEB117" s="82"/>
      <c r="QEC117" s="82"/>
      <c r="QED117" s="82"/>
      <c r="QEE117" s="82"/>
      <c r="QEF117" s="82"/>
      <c r="QEG117" s="82"/>
      <c r="QEH117" s="82"/>
      <c r="QEI117" s="82"/>
      <c r="QEJ117" s="82"/>
      <c r="QEK117" s="82"/>
      <c r="QEL117" s="82"/>
      <c r="QEM117" s="82"/>
      <c r="QEN117" s="82"/>
      <c r="QEO117" s="82"/>
      <c r="QEP117" s="82"/>
      <c r="QEQ117" s="82"/>
      <c r="QER117" s="82"/>
      <c r="QES117" s="82"/>
      <c r="QET117" s="82"/>
      <c r="QEU117" s="82"/>
      <c r="QEV117" s="82"/>
      <c r="QEW117" s="82"/>
      <c r="QEX117" s="82"/>
      <c r="QEY117" s="82"/>
      <c r="QEZ117" s="82"/>
      <c r="QFA117" s="82"/>
      <c r="QFB117" s="82"/>
      <c r="QFC117" s="82"/>
      <c r="QFD117" s="82"/>
      <c r="QFE117" s="82"/>
      <c r="QFF117" s="82"/>
      <c r="QFG117" s="82"/>
      <c r="QFH117" s="82"/>
      <c r="QFI117" s="82"/>
      <c r="QFJ117" s="82"/>
      <c r="QFK117" s="82"/>
      <c r="QFL117" s="82"/>
      <c r="QFM117" s="82"/>
      <c r="QFN117" s="82"/>
      <c r="QFO117" s="82"/>
      <c r="QFP117" s="82"/>
      <c r="QFQ117" s="82"/>
      <c r="QFR117" s="82"/>
      <c r="QFS117" s="82"/>
      <c r="QFT117" s="82"/>
      <c r="QFU117" s="82"/>
      <c r="QFV117" s="82"/>
      <c r="QFW117" s="82"/>
      <c r="QFX117" s="82"/>
      <c r="QFY117" s="82"/>
      <c r="QFZ117" s="82"/>
      <c r="QGA117" s="82"/>
      <c r="QGB117" s="82"/>
      <c r="QGC117" s="82"/>
      <c r="QGD117" s="82"/>
      <c r="QGE117" s="82"/>
      <c r="QGF117" s="82"/>
      <c r="QGG117" s="82"/>
      <c r="QGH117" s="82"/>
      <c r="QGI117" s="82"/>
      <c r="QGJ117" s="82"/>
      <c r="QGK117" s="82"/>
      <c r="QGL117" s="82"/>
      <c r="QGM117" s="82"/>
      <c r="QGN117" s="82"/>
      <c r="QGO117" s="82"/>
      <c r="QGP117" s="82"/>
      <c r="QGQ117" s="82"/>
      <c r="QGR117" s="82"/>
      <c r="QGS117" s="82"/>
      <c r="QGT117" s="82"/>
      <c r="QGU117" s="82"/>
      <c r="QGV117" s="82"/>
      <c r="QGW117" s="82"/>
      <c r="QGX117" s="82"/>
      <c r="QGY117" s="82"/>
      <c r="QGZ117" s="82"/>
      <c r="QHA117" s="82"/>
      <c r="QHB117" s="82"/>
      <c r="QHC117" s="82"/>
      <c r="QHD117" s="82"/>
      <c r="QHE117" s="82"/>
      <c r="QHF117" s="82"/>
      <c r="QHG117" s="82"/>
      <c r="QHH117" s="82"/>
      <c r="QHI117" s="82"/>
      <c r="QHJ117" s="82"/>
      <c r="QHK117" s="82"/>
      <c r="QHL117" s="82"/>
      <c r="QHM117" s="82"/>
      <c r="QHN117" s="82"/>
      <c r="QHO117" s="82"/>
      <c r="QHP117" s="82"/>
      <c r="QHQ117" s="82"/>
      <c r="QHR117" s="82"/>
      <c r="QHS117" s="82"/>
      <c r="QHT117" s="82"/>
      <c r="QHU117" s="82"/>
      <c r="QHV117" s="82"/>
      <c r="QHW117" s="82"/>
      <c r="QHX117" s="82"/>
      <c r="QHY117" s="82"/>
      <c r="QHZ117" s="82"/>
      <c r="QIA117" s="82"/>
      <c r="QIB117" s="82"/>
      <c r="QIC117" s="82"/>
      <c r="QID117" s="82"/>
      <c r="QIE117" s="82"/>
      <c r="QIF117" s="82"/>
      <c r="QIG117" s="82"/>
      <c r="QIH117" s="82"/>
      <c r="QII117" s="82"/>
      <c r="QIJ117" s="82"/>
      <c r="QIK117" s="82"/>
      <c r="QIL117" s="82"/>
      <c r="QIM117" s="82"/>
      <c r="QIN117" s="82"/>
      <c r="QIO117" s="82"/>
      <c r="QIP117" s="82"/>
      <c r="QIQ117" s="82"/>
      <c r="QIR117" s="82"/>
      <c r="QIS117" s="82"/>
      <c r="QIT117" s="82"/>
      <c r="QIU117" s="82"/>
      <c r="QIV117" s="82"/>
      <c r="QIW117" s="82"/>
      <c r="QIX117" s="82"/>
      <c r="QIY117" s="82"/>
      <c r="QIZ117" s="82"/>
      <c r="QJA117" s="82"/>
      <c r="QJB117" s="82"/>
      <c r="QJC117" s="82"/>
      <c r="QJD117" s="82"/>
      <c r="QJE117" s="82"/>
      <c r="QJF117" s="82"/>
      <c r="QJG117" s="82"/>
      <c r="QJH117" s="82"/>
      <c r="QJI117" s="82"/>
      <c r="QJJ117" s="82"/>
      <c r="QJK117" s="82"/>
      <c r="QJL117" s="82"/>
      <c r="QJM117" s="82"/>
      <c r="QJN117" s="82"/>
      <c r="QJO117" s="82"/>
      <c r="QJP117" s="82"/>
      <c r="QJQ117" s="82"/>
      <c r="QJR117" s="82"/>
      <c r="QJS117" s="82"/>
      <c r="QJT117" s="82"/>
      <c r="QJU117" s="82"/>
      <c r="QJV117" s="82"/>
      <c r="QJW117" s="82"/>
      <c r="QJX117" s="82"/>
      <c r="QJY117" s="82"/>
      <c r="QJZ117" s="82"/>
      <c r="QKA117" s="82"/>
      <c r="QKB117" s="82"/>
      <c r="QKC117" s="82"/>
      <c r="QKD117" s="82"/>
      <c r="QKE117" s="82"/>
      <c r="QKF117" s="82"/>
      <c r="QKG117" s="82"/>
      <c r="QKH117" s="82"/>
      <c r="QKI117" s="82"/>
      <c r="QKJ117" s="82"/>
      <c r="QKK117" s="82"/>
      <c r="QKL117" s="82"/>
      <c r="QKM117" s="82"/>
      <c r="QKN117" s="82"/>
      <c r="QKO117" s="82"/>
      <c r="QKP117" s="82"/>
      <c r="QKQ117" s="82"/>
      <c r="QKR117" s="82"/>
      <c r="QKS117" s="82"/>
      <c r="QKT117" s="82"/>
      <c r="QKU117" s="82"/>
      <c r="QKV117" s="82"/>
      <c r="QKW117" s="82"/>
      <c r="QKX117" s="82"/>
      <c r="QKY117" s="82"/>
      <c r="QKZ117" s="82"/>
      <c r="QLA117" s="82"/>
      <c r="QLB117" s="82"/>
      <c r="QLC117" s="82"/>
      <c r="QLD117" s="82"/>
      <c r="QLE117" s="82"/>
      <c r="QLF117" s="82"/>
      <c r="QLG117" s="82"/>
      <c r="QLH117" s="82"/>
      <c r="QLI117" s="82"/>
      <c r="QLJ117" s="82"/>
      <c r="QLK117" s="82"/>
      <c r="QLL117" s="82"/>
      <c r="QLM117" s="82"/>
      <c r="QLN117" s="82"/>
      <c r="QLO117" s="82"/>
      <c r="QLP117" s="82"/>
      <c r="QLQ117" s="82"/>
      <c r="QLR117" s="82"/>
      <c r="QLS117" s="82"/>
      <c r="QLT117" s="82"/>
      <c r="QLU117" s="82"/>
      <c r="QLV117" s="82"/>
      <c r="QLW117" s="82"/>
      <c r="QLX117" s="82"/>
      <c r="QLY117" s="82"/>
      <c r="QLZ117" s="82"/>
      <c r="QMA117" s="82"/>
      <c r="QMB117" s="82"/>
      <c r="QMC117" s="82"/>
      <c r="QMD117" s="82"/>
      <c r="QME117" s="82"/>
      <c r="QMF117" s="82"/>
      <c r="QMG117" s="82"/>
      <c r="QMH117" s="82"/>
      <c r="QMI117" s="82"/>
      <c r="QMJ117" s="82"/>
      <c r="QMK117" s="82"/>
      <c r="QML117" s="82"/>
      <c r="QMM117" s="82"/>
      <c r="QMN117" s="82"/>
      <c r="QMO117" s="82"/>
      <c r="QMP117" s="82"/>
      <c r="QMQ117" s="82"/>
      <c r="QMR117" s="82"/>
      <c r="QMS117" s="82"/>
      <c r="QMT117" s="82"/>
      <c r="QMU117" s="82"/>
      <c r="QMV117" s="82"/>
      <c r="QMW117" s="82"/>
      <c r="QMX117" s="82"/>
      <c r="QMY117" s="82"/>
      <c r="QMZ117" s="82"/>
      <c r="QNA117" s="82"/>
      <c r="QNB117" s="82"/>
      <c r="QNC117" s="82"/>
      <c r="QND117" s="82"/>
      <c r="QNE117" s="82"/>
      <c r="QNF117" s="82"/>
      <c r="QNG117" s="82"/>
      <c r="QNH117" s="82"/>
      <c r="QNI117" s="82"/>
      <c r="QNJ117" s="82"/>
      <c r="QNK117" s="82"/>
      <c r="QNL117" s="82"/>
      <c r="QNM117" s="82"/>
      <c r="QNN117" s="82"/>
      <c r="QNO117" s="82"/>
      <c r="QNP117" s="82"/>
      <c r="QNQ117" s="82"/>
      <c r="QNR117" s="82"/>
      <c r="QNS117" s="82"/>
      <c r="QNT117" s="82"/>
      <c r="QNU117" s="82"/>
      <c r="QNV117" s="82"/>
      <c r="QNW117" s="82"/>
      <c r="QNX117" s="82"/>
      <c r="QNY117" s="82"/>
      <c r="QNZ117" s="82"/>
      <c r="QOA117" s="82"/>
      <c r="QOB117" s="82"/>
      <c r="QOC117" s="82"/>
      <c r="QOD117" s="82"/>
      <c r="QOE117" s="82"/>
      <c r="QOF117" s="82"/>
      <c r="QOG117" s="82"/>
      <c r="QOH117" s="82"/>
      <c r="QOI117" s="82"/>
      <c r="QOJ117" s="82"/>
      <c r="QOK117" s="82"/>
      <c r="QOL117" s="82"/>
      <c r="QOM117" s="82"/>
      <c r="QON117" s="82"/>
      <c r="QOO117" s="82"/>
      <c r="QOP117" s="82"/>
      <c r="QOQ117" s="82"/>
      <c r="QOR117" s="82"/>
      <c r="QOS117" s="82"/>
      <c r="QOT117" s="82"/>
      <c r="QOU117" s="82"/>
      <c r="QOV117" s="82"/>
      <c r="QOW117" s="82"/>
      <c r="QOX117" s="82"/>
      <c r="QOY117" s="82"/>
      <c r="QOZ117" s="82"/>
      <c r="QPA117" s="82"/>
      <c r="QPB117" s="82"/>
      <c r="QPC117" s="82"/>
      <c r="QPD117" s="82"/>
      <c r="QPE117" s="82"/>
      <c r="QPF117" s="82"/>
      <c r="QPG117" s="82"/>
      <c r="QPH117" s="82"/>
      <c r="QPI117" s="82"/>
      <c r="QPJ117" s="82"/>
      <c r="QPK117" s="82"/>
      <c r="QPL117" s="82"/>
      <c r="QPM117" s="82"/>
      <c r="QPN117" s="82"/>
      <c r="QPO117" s="82"/>
      <c r="QPP117" s="82"/>
      <c r="QPQ117" s="82"/>
      <c r="QPR117" s="82"/>
      <c r="QPS117" s="82"/>
      <c r="QPT117" s="82"/>
      <c r="QPU117" s="82"/>
      <c r="QPV117" s="82"/>
      <c r="QPW117" s="82"/>
      <c r="QPX117" s="82"/>
      <c r="QPY117" s="82"/>
      <c r="QPZ117" s="82"/>
      <c r="QQA117" s="82"/>
      <c r="QQB117" s="82"/>
      <c r="QQC117" s="82"/>
      <c r="QQD117" s="82"/>
      <c r="QQE117" s="82"/>
      <c r="QQF117" s="82"/>
      <c r="QQG117" s="82"/>
      <c r="QQH117" s="82"/>
      <c r="QQI117" s="82"/>
      <c r="QQJ117" s="82"/>
      <c r="QQK117" s="82"/>
      <c r="QQL117" s="82"/>
      <c r="QQM117" s="82"/>
      <c r="QQN117" s="82"/>
      <c r="QQO117" s="82"/>
      <c r="QQP117" s="82"/>
      <c r="QQQ117" s="82"/>
      <c r="QQR117" s="82"/>
      <c r="QQS117" s="82"/>
      <c r="QQT117" s="82"/>
      <c r="QQU117" s="82"/>
      <c r="QQV117" s="82"/>
      <c r="QQW117" s="82"/>
      <c r="QQX117" s="82"/>
      <c r="QQY117" s="82"/>
      <c r="QQZ117" s="82"/>
      <c r="QRA117" s="82"/>
      <c r="QRB117" s="82"/>
      <c r="QRC117" s="82"/>
      <c r="QRD117" s="82"/>
      <c r="QRE117" s="82"/>
      <c r="QRF117" s="82"/>
      <c r="QRG117" s="82"/>
      <c r="QRH117" s="82"/>
      <c r="QRI117" s="82"/>
      <c r="QRJ117" s="82"/>
      <c r="QRK117" s="82"/>
      <c r="QRL117" s="82"/>
      <c r="QRM117" s="82"/>
      <c r="QRN117" s="82"/>
      <c r="QRO117" s="82"/>
      <c r="QRP117" s="82"/>
      <c r="QRQ117" s="82"/>
      <c r="QRR117" s="82"/>
      <c r="QRS117" s="82"/>
      <c r="QRT117" s="82"/>
      <c r="QRU117" s="82"/>
      <c r="QRV117" s="82"/>
      <c r="QRW117" s="82"/>
      <c r="QRX117" s="82"/>
      <c r="QRY117" s="82"/>
      <c r="QRZ117" s="82"/>
      <c r="QSA117" s="82"/>
      <c r="QSB117" s="82"/>
      <c r="QSC117" s="82"/>
      <c r="QSD117" s="82"/>
      <c r="QSE117" s="82"/>
      <c r="QSF117" s="82"/>
      <c r="QSG117" s="82"/>
      <c r="QSH117" s="82"/>
      <c r="QSI117" s="82"/>
      <c r="QSJ117" s="82"/>
      <c r="QSK117" s="82"/>
      <c r="QSL117" s="82"/>
      <c r="QSM117" s="82"/>
      <c r="QSN117" s="82"/>
      <c r="QSO117" s="82"/>
      <c r="QSP117" s="82"/>
      <c r="QSQ117" s="82"/>
      <c r="QSR117" s="82"/>
      <c r="QSS117" s="82"/>
      <c r="QST117" s="82"/>
      <c r="QSU117" s="82"/>
      <c r="QSV117" s="82"/>
      <c r="QSW117" s="82"/>
      <c r="QSX117" s="82"/>
      <c r="QSY117" s="82"/>
      <c r="QSZ117" s="82"/>
      <c r="QTA117" s="82"/>
      <c r="QTB117" s="82"/>
      <c r="QTC117" s="82"/>
      <c r="QTD117" s="82"/>
      <c r="QTE117" s="82"/>
      <c r="QTF117" s="82"/>
      <c r="QTG117" s="82"/>
      <c r="QTH117" s="82"/>
      <c r="QTI117" s="82"/>
      <c r="QTJ117" s="82"/>
      <c r="QTK117" s="82"/>
      <c r="QTL117" s="82"/>
      <c r="QTM117" s="82"/>
      <c r="QTN117" s="82"/>
      <c r="QTO117" s="82"/>
      <c r="QTP117" s="82"/>
      <c r="QTQ117" s="82"/>
      <c r="QTR117" s="82"/>
      <c r="QTS117" s="82"/>
      <c r="QTT117" s="82"/>
      <c r="QTU117" s="82"/>
      <c r="QTV117" s="82"/>
      <c r="QTW117" s="82"/>
      <c r="QTX117" s="82"/>
      <c r="QTY117" s="82"/>
      <c r="QTZ117" s="82"/>
      <c r="QUA117" s="82"/>
      <c r="QUB117" s="82"/>
      <c r="QUC117" s="82"/>
      <c r="QUD117" s="82"/>
      <c r="QUE117" s="82"/>
      <c r="QUF117" s="82"/>
      <c r="QUG117" s="82"/>
      <c r="QUH117" s="82"/>
      <c r="QUI117" s="82"/>
      <c r="QUJ117" s="82"/>
      <c r="QUK117" s="82"/>
      <c r="QUL117" s="82"/>
      <c r="QUM117" s="82"/>
      <c r="QUN117" s="82"/>
      <c r="QUO117" s="82"/>
      <c r="QUP117" s="82"/>
      <c r="QUQ117" s="82"/>
      <c r="QUR117" s="82"/>
      <c r="QUS117" s="82"/>
      <c r="QUT117" s="82"/>
      <c r="QUU117" s="82"/>
      <c r="QUV117" s="82"/>
      <c r="QUW117" s="82"/>
      <c r="QUX117" s="82"/>
      <c r="QUY117" s="82"/>
      <c r="QUZ117" s="82"/>
      <c r="QVA117" s="82"/>
      <c r="QVB117" s="82"/>
      <c r="QVC117" s="82"/>
      <c r="QVD117" s="82"/>
      <c r="QVE117" s="82"/>
      <c r="QVF117" s="82"/>
      <c r="QVG117" s="82"/>
      <c r="QVH117" s="82"/>
      <c r="QVI117" s="82"/>
      <c r="QVJ117" s="82"/>
      <c r="QVK117" s="82"/>
      <c r="QVL117" s="82"/>
      <c r="QVM117" s="82"/>
      <c r="QVN117" s="82"/>
      <c r="QVO117" s="82"/>
      <c r="QVP117" s="82"/>
      <c r="QVQ117" s="82"/>
      <c r="QVR117" s="82"/>
      <c r="QVS117" s="82"/>
      <c r="QVT117" s="82"/>
      <c r="QVU117" s="82"/>
      <c r="QVV117" s="82"/>
      <c r="QVW117" s="82"/>
      <c r="QVX117" s="82"/>
      <c r="QVY117" s="82"/>
      <c r="QVZ117" s="82"/>
      <c r="QWA117" s="82"/>
      <c r="QWB117" s="82"/>
      <c r="QWC117" s="82"/>
      <c r="QWD117" s="82"/>
      <c r="QWE117" s="82"/>
      <c r="QWF117" s="82"/>
      <c r="QWG117" s="82"/>
      <c r="QWH117" s="82"/>
      <c r="QWI117" s="82"/>
      <c r="QWJ117" s="82"/>
      <c r="QWK117" s="82"/>
      <c r="QWL117" s="82"/>
      <c r="QWM117" s="82"/>
      <c r="QWN117" s="82"/>
      <c r="QWO117" s="82"/>
      <c r="QWP117" s="82"/>
      <c r="QWQ117" s="82"/>
      <c r="QWR117" s="82"/>
      <c r="QWS117" s="82"/>
      <c r="QWT117" s="82"/>
      <c r="QWU117" s="82"/>
      <c r="QWV117" s="82"/>
      <c r="QWW117" s="82"/>
      <c r="QWX117" s="82"/>
      <c r="QWY117" s="82"/>
      <c r="QWZ117" s="82"/>
      <c r="QXA117" s="82"/>
      <c r="QXB117" s="82"/>
      <c r="QXC117" s="82"/>
      <c r="QXD117" s="82"/>
      <c r="QXE117" s="82"/>
      <c r="QXF117" s="82"/>
      <c r="QXG117" s="82"/>
      <c r="QXH117" s="82"/>
      <c r="QXI117" s="82"/>
      <c r="QXJ117" s="82"/>
      <c r="QXK117" s="82"/>
      <c r="QXL117" s="82"/>
      <c r="QXM117" s="82"/>
      <c r="QXN117" s="82"/>
      <c r="QXO117" s="82"/>
      <c r="QXP117" s="82"/>
      <c r="QXQ117" s="82"/>
      <c r="QXR117" s="82"/>
      <c r="QXS117" s="82"/>
      <c r="QXT117" s="82"/>
      <c r="QXU117" s="82"/>
      <c r="QXV117" s="82"/>
      <c r="QXW117" s="82"/>
      <c r="QXX117" s="82"/>
      <c r="QXY117" s="82"/>
      <c r="QXZ117" s="82"/>
      <c r="QYA117" s="82"/>
      <c r="QYB117" s="82"/>
      <c r="QYC117" s="82"/>
      <c r="QYD117" s="82"/>
      <c r="QYE117" s="82"/>
      <c r="QYF117" s="82"/>
      <c r="QYG117" s="82"/>
      <c r="QYH117" s="82"/>
      <c r="QYI117" s="82"/>
      <c r="QYJ117" s="82"/>
      <c r="QYK117" s="82"/>
      <c r="QYL117" s="82"/>
      <c r="QYM117" s="82"/>
      <c r="QYN117" s="82"/>
      <c r="QYO117" s="82"/>
      <c r="QYP117" s="82"/>
      <c r="QYQ117" s="82"/>
      <c r="QYR117" s="82"/>
      <c r="QYS117" s="82"/>
      <c r="QYT117" s="82"/>
      <c r="QYU117" s="82"/>
      <c r="QYV117" s="82"/>
      <c r="QYW117" s="82"/>
      <c r="QYX117" s="82"/>
      <c r="QYY117" s="82"/>
      <c r="QYZ117" s="82"/>
      <c r="QZA117" s="82"/>
      <c r="QZB117" s="82"/>
      <c r="QZC117" s="82"/>
      <c r="QZD117" s="82"/>
      <c r="QZE117" s="82"/>
      <c r="QZF117" s="82"/>
      <c r="QZG117" s="82"/>
      <c r="QZH117" s="82"/>
      <c r="QZI117" s="82"/>
      <c r="QZJ117" s="82"/>
      <c r="QZK117" s="82"/>
      <c r="QZL117" s="82"/>
      <c r="QZM117" s="82"/>
      <c r="QZN117" s="82"/>
      <c r="QZO117" s="82"/>
      <c r="QZP117" s="82"/>
      <c r="QZQ117" s="82"/>
      <c r="QZR117" s="82"/>
      <c r="QZS117" s="82"/>
      <c r="QZT117" s="82"/>
      <c r="QZU117" s="82"/>
      <c r="QZV117" s="82"/>
      <c r="QZW117" s="82"/>
      <c r="QZX117" s="82"/>
      <c r="QZY117" s="82"/>
      <c r="QZZ117" s="82"/>
      <c r="RAA117" s="82"/>
      <c r="RAB117" s="82"/>
      <c r="RAC117" s="82"/>
      <c r="RAD117" s="82"/>
      <c r="RAE117" s="82"/>
      <c r="RAF117" s="82"/>
      <c r="RAG117" s="82"/>
      <c r="RAH117" s="82"/>
      <c r="RAI117" s="82"/>
      <c r="RAJ117" s="82"/>
      <c r="RAK117" s="82"/>
      <c r="RAL117" s="82"/>
      <c r="RAM117" s="82"/>
      <c r="RAN117" s="82"/>
      <c r="RAO117" s="82"/>
      <c r="RAP117" s="82"/>
      <c r="RAQ117" s="82"/>
      <c r="RAR117" s="82"/>
      <c r="RAS117" s="82"/>
      <c r="RAT117" s="82"/>
      <c r="RAU117" s="82"/>
      <c r="RAV117" s="82"/>
      <c r="RAW117" s="82"/>
      <c r="RAX117" s="82"/>
      <c r="RAY117" s="82"/>
      <c r="RAZ117" s="82"/>
      <c r="RBA117" s="82"/>
      <c r="RBB117" s="82"/>
      <c r="RBC117" s="82"/>
      <c r="RBD117" s="82"/>
      <c r="RBE117" s="82"/>
      <c r="RBF117" s="82"/>
      <c r="RBG117" s="82"/>
      <c r="RBH117" s="82"/>
      <c r="RBI117" s="82"/>
      <c r="RBJ117" s="82"/>
      <c r="RBK117" s="82"/>
      <c r="RBL117" s="82"/>
      <c r="RBM117" s="82"/>
      <c r="RBN117" s="82"/>
      <c r="RBO117" s="82"/>
      <c r="RBP117" s="82"/>
      <c r="RBQ117" s="82"/>
      <c r="RBR117" s="82"/>
      <c r="RBS117" s="82"/>
      <c r="RBT117" s="82"/>
      <c r="RBU117" s="82"/>
      <c r="RBV117" s="82"/>
      <c r="RBW117" s="82"/>
      <c r="RBX117" s="82"/>
      <c r="RBY117" s="82"/>
      <c r="RBZ117" s="82"/>
      <c r="RCA117" s="82"/>
      <c r="RCB117" s="82"/>
      <c r="RCC117" s="82"/>
      <c r="RCD117" s="82"/>
      <c r="RCE117" s="82"/>
      <c r="RCF117" s="82"/>
      <c r="RCG117" s="82"/>
      <c r="RCH117" s="82"/>
      <c r="RCI117" s="82"/>
      <c r="RCJ117" s="82"/>
      <c r="RCK117" s="82"/>
      <c r="RCL117" s="82"/>
      <c r="RCM117" s="82"/>
      <c r="RCN117" s="82"/>
      <c r="RCO117" s="82"/>
      <c r="RCP117" s="82"/>
      <c r="RCQ117" s="82"/>
      <c r="RCR117" s="82"/>
      <c r="RCS117" s="82"/>
      <c r="RCT117" s="82"/>
      <c r="RCU117" s="82"/>
      <c r="RCV117" s="82"/>
      <c r="RCW117" s="82"/>
      <c r="RCX117" s="82"/>
      <c r="RCY117" s="82"/>
      <c r="RCZ117" s="82"/>
      <c r="RDA117" s="82"/>
      <c r="RDB117" s="82"/>
      <c r="RDC117" s="82"/>
      <c r="RDD117" s="82"/>
      <c r="RDE117" s="82"/>
      <c r="RDF117" s="82"/>
      <c r="RDG117" s="82"/>
      <c r="RDH117" s="82"/>
      <c r="RDI117" s="82"/>
      <c r="RDJ117" s="82"/>
      <c r="RDK117" s="82"/>
      <c r="RDL117" s="82"/>
      <c r="RDM117" s="82"/>
      <c r="RDN117" s="82"/>
      <c r="RDO117" s="82"/>
      <c r="RDP117" s="82"/>
      <c r="RDQ117" s="82"/>
      <c r="RDR117" s="82"/>
      <c r="RDS117" s="82"/>
      <c r="RDT117" s="82"/>
      <c r="RDU117" s="82"/>
      <c r="RDV117" s="82"/>
      <c r="RDW117" s="82"/>
      <c r="RDX117" s="82"/>
      <c r="RDY117" s="82"/>
      <c r="RDZ117" s="82"/>
      <c r="REA117" s="82"/>
      <c r="REB117" s="82"/>
      <c r="REC117" s="82"/>
      <c r="RED117" s="82"/>
      <c r="REE117" s="82"/>
      <c r="REF117" s="82"/>
      <c r="REG117" s="82"/>
      <c r="REH117" s="82"/>
      <c r="REI117" s="82"/>
      <c r="REJ117" s="82"/>
      <c r="REK117" s="82"/>
      <c r="REL117" s="82"/>
      <c r="REM117" s="82"/>
      <c r="REN117" s="82"/>
      <c r="REO117" s="82"/>
      <c r="REP117" s="82"/>
      <c r="REQ117" s="82"/>
      <c r="RER117" s="82"/>
      <c r="RES117" s="82"/>
      <c r="RET117" s="82"/>
      <c r="REU117" s="82"/>
      <c r="REV117" s="82"/>
      <c r="REW117" s="82"/>
      <c r="REX117" s="82"/>
      <c r="REY117" s="82"/>
      <c r="REZ117" s="82"/>
      <c r="RFA117" s="82"/>
      <c r="RFB117" s="82"/>
      <c r="RFC117" s="82"/>
      <c r="RFD117" s="82"/>
      <c r="RFE117" s="82"/>
      <c r="RFF117" s="82"/>
      <c r="RFG117" s="82"/>
      <c r="RFH117" s="82"/>
      <c r="RFI117" s="82"/>
      <c r="RFJ117" s="82"/>
      <c r="RFK117" s="82"/>
      <c r="RFL117" s="82"/>
      <c r="RFM117" s="82"/>
      <c r="RFN117" s="82"/>
      <c r="RFO117" s="82"/>
      <c r="RFP117" s="82"/>
      <c r="RFQ117" s="82"/>
      <c r="RFR117" s="82"/>
      <c r="RFS117" s="82"/>
      <c r="RFT117" s="82"/>
      <c r="RFU117" s="82"/>
      <c r="RFV117" s="82"/>
      <c r="RFW117" s="82"/>
      <c r="RFX117" s="82"/>
      <c r="RFY117" s="82"/>
      <c r="RFZ117" s="82"/>
      <c r="RGA117" s="82"/>
      <c r="RGB117" s="82"/>
      <c r="RGC117" s="82"/>
      <c r="RGD117" s="82"/>
      <c r="RGE117" s="82"/>
      <c r="RGF117" s="82"/>
      <c r="RGG117" s="82"/>
      <c r="RGH117" s="82"/>
      <c r="RGI117" s="82"/>
      <c r="RGJ117" s="82"/>
      <c r="RGK117" s="82"/>
      <c r="RGL117" s="82"/>
      <c r="RGM117" s="82"/>
      <c r="RGN117" s="82"/>
      <c r="RGO117" s="82"/>
      <c r="RGP117" s="82"/>
      <c r="RGQ117" s="82"/>
      <c r="RGR117" s="82"/>
      <c r="RGS117" s="82"/>
      <c r="RGT117" s="82"/>
      <c r="RGU117" s="82"/>
      <c r="RGV117" s="82"/>
      <c r="RGW117" s="82"/>
      <c r="RGX117" s="82"/>
      <c r="RGY117" s="82"/>
      <c r="RGZ117" s="82"/>
      <c r="RHA117" s="82"/>
      <c r="RHB117" s="82"/>
      <c r="RHC117" s="82"/>
      <c r="RHD117" s="82"/>
      <c r="RHE117" s="82"/>
      <c r="RHF117" s="82"/>
      <c r="RHG117" s="82"/>
      <c r="RHH117" s="82"/>
      <c r="RHI117" s="82"/>
      <c r="RHJ117" s="82"/>
      <c r="RHK117" s="82"/>
      <c r="RHL117" s="82"/>
      <c r="RHM117" s="82"/>
      <c r="RHN117" s="82"/>
      <c r="RHO117" s="82"/>
      <c r="RHP117" s="82"/>
      <c r="RHQ117" s="82"/>
      <c r="RHR117" s="82"/>
      <c r="RHS117" s="82"/>
      <c r="RHT117" s="82"/>
      <c r="RHU117" s="82"/>
      <c r="RHV117" s="82"/>
      <c r="RHW117" s="82"/>
      <c r="RHX117" s="82"/>
      <c r="RHY117" s="82"/>
      <c r="RHZ117" s="82"/>
      <c r="RIA117" s="82"/>
      <c r="RIB117" s="82"/>
      <c r="RIC117" s="82"/>
      <c r="RID117" s="82"/>
      <c r="RIE117" s="82"/>
      <c r="RIF117" s="82"/>
      <c r="RIG117" s="82"/>
      <c r="RIH117" s="82"/>
      <c r="RII117" s="82"/>
      <c r="RIJ117" s="82"/>
      <c r="RIK117" s="82"/>
      <c r="RIL117" s="82"/>
      <c r="RIM117" s="82"/>
      <c r="RIN117" s="82"/>
      <c r="RIO117" s="82"/>
      <c r="RIP117" s="82"/>
      <c r="RIQ117" s="82"/>
      <c r="RIR117" s="82"/>
      <c r="RIS117" s="82"/>
      <c r="RIT117" s="82"/>
      <c r="RIU117" s="82"/>
      <c r="RIV117" s="82"/>
      <c r="RIW117" s="82"/>
      <c r="RIX117" s="82"/>
      <c r="RIY117" s="82"/>
      <c r="RIZ117" s="82"/>
      <c r="RJA117" s="82"/>
      <c r="RJB117" s="82"/>
      <c r="RJC117" s="82"/>
      <c r="RJD117" s="82"/>
      <c r="RJE117" s="82"/>
      <c r="RJF117" s="82"/>
      <c r="RJG117" s="82"/>
      <c r="RJH117" s="82"/>
      <c r="RJI117" s="82"/>
      <c r="RJJ117" s="82"/>
      <c r="RJK117" s="82"/>
      <c r="RJL117" s="82"/>
      <c r="RJM117" s="82"/>
      <c r="RJN117" s="82"/>
      <c r="RJO117" s="82"/>
      <c r="RJP117" s="82"/>
      <c r="RJQ117" s="82"/>
      <c r="RJR117" s="82"/>
      <c r="RJS117" s="82"/>
      <c r="RJT117" s="82"/>
      <c r="RJU117" s="82"/>
      <c r="RJV117" s="82"/>
      <c r="RJW117" s="82"/>
      <c r="RJX117" s="82"/>
      <c r="RJY117" s="82"/>
      <c r="RJZ117" s="82"/>
      <c r="RKA117" s="82"/>
      <c r="RKB117" s="82"/>
      <c r="RKC117" s="82"/>
      <c r="RKD117" s="82"/>
      <c r="RKE117" s="82"/>
      <c r="RKF117" s="82"/>
      <c r="RKG117" s="82"/>
      <c r="RKH117" s="82"/>
      <c r="RKI117" s="82"/>
      <c r="RKJ117" s="82"/>
      <c r="RKK117" s="82"/>
      <c r="RKL117" s="82"/>
      <c r="RKM117" s="82"/>
      <c r="RKN117" s="82"/>
      <c r="RKO117" s="82"/>
      <c r="RKP117" s="82"/>
      <c r="RKQ117" s="82"/>
      <c r="RKR117" s="82"/>
      <c r="RKS117" s="82"/>
      <c r="RKT117" s="82"/>
      <c r="RKU117" s="82"/>
      <c r="RKV117" s="82"/>
      <c r="RKW117" s="82"/>
      <c r="RKX117" s="82"/>
      <c r="RKY117" s="82"/>
      <c r="RKZ117" s="82"/>
      <c r="RLA117" s="82"/>
      <c r="RLB117" s="82"/>
      <c r="RLC117" s="82"/>
      <c r="RLD117" s="82"/>
      <c r="RLE117" s="82"/>
      <c r="RLF117" s="82"/>
      <c r="RLG117" s="82"/>
      <c r="RLH117" s="82"/>
      <c r="RLI117" s="82"/>
      <c r="RLJ117" s="82"/>
      <c r="RLK117" s="82"/>
      <c r="RLL117" s="82"/>
      <c r="RLM117" s="82"/>
      <c r="RLN117" s="82"/>
      <c r="RLO117" s="82"/>
      <c r="RLP117" s="82"/>
      <c r="RLQ117" s="82"/>
      <c r="RLR117" s="82"/>
      <c r="RLS117" s="82"/>
      <c r="RLT117" s="82"/>
      <c r="RLU117" s="82"/>
      <c r="RLV117" s="82"/>
      <c r="RLW117" s="82"/>
      <c r="RLX117" s="82"/>
      <c r="RLY117" s="82"/>
      <c r="RLZ117" s="82"/>
      <c r="RMA117" s="82"/>
      <c r="RMB117" s="82"/>
      <c r="RMC117" s="82"/>
      <c r="RMD117" s="82"/>
      <c r="RME117" s="82"/>
      <c r="RMF117" s="82"/>
      <c r="RMG117" s="82"/>
      <c r="RMH117" s="82"/>
      <c r="RMI117" s="82"/>
      <c r="RMJ117" s="82"/>
      <c r="RMK117" s="82"/>
      <c r="RML117" s="82"/>
      <c r="RMM117" s="82"/>
      <c r="RMN117" s="82"/>
      <c r="RMO117" s="82"/>
      <c r="RMP117" s="82"/>
      <c r="RMQ117" s="82"/>
      <c r="RMR117" s="82"/>
      <c r="RMS117" s="82"/>
      <c r="RMT117" s="82"/>
      <c r="RMU117" s="82"/>
      <c r="RMV117" s="82"/>
      <c r="RMW117" s="82"/>
      <c r="RMX117" s="82"/>
      <c r="RMY117" s="82"/>
      <c r="RMZ117" s="82"/>
      <c r="RNA117" s="82"/>
      <c r="RNB117" s="82"/>
      <c r="RNC117" s="82"/>
      <c r="RND117" s="82"/>
      <c r="RNE117" s="82"/>
      <c r="RNF117" s="82"/>
      <c r="RNG117" s="82"/>
      <c r="RNH117" s="82"/>
      <c r="RNI117" s="82"/>
      <c r="RNJ117" s="82"/>
      <c r="RNK117" s="82"/>
      <c r="RNL117" s="82"/>
      <c r="RNM117" s="82"/>
      <c r="RNN117" s="82"/>
      <c r="RNO117" s="82"/>
      <c r="RNP117" s="82"/>
      <c r="RNQ117" s="82"/>
      <c r="RNR117" s="82"/>
      <c r="RNS117" s="82"/>
      <c r="RNT117" s="82"/>
      <c r="RNU117" s="82"/>
      <c r="RNV117" s="82"/>
      <c r="RNW117" s="82"/>
      <c r="RNX117" s="82"/>
      <c r="RNY117" s="82"/>
      <c r="RNZ117" s="82"/>
      <c r="ROA117" s="82"/>
      <c r="ROB117" s="82"/>
      <c r="ROC117" s="82"/>
      <c r="ROD117" s="82"/>
      <c r="ROE117" s="82"/>
      <c r="ROF117" s="82"/>
      <c r="ROG117" s="82"/>
      <c r="ROH117" s="82"/>
      <c r="ROI117" s="82"/>
      <c r="ROJ117" s="82"/>
      <c r="ROK117" s="82"/>
      <c r="ROL117" s="82"/>
      <c r="ROM117" s="82"/>
      <c r="RON117" s="82"/>
      <c r="ROO117" s="82"/>
      <c r="ROP117" s="82"/>
      <c r="ROQ117" s="82"/>
      <c r="ROR117" s="82"/>
      <c r="ROS117" s="82"/>
      <c r="ROT117" s="82"/>
      <c r="ROU117" s="82"/>
      <c r="ROV117" s="82"/>
      <c r="ROW117" s="82"/>
      <c r="ROX117" s="82"/>
      <c r="ROY117" s="82"/>
      <c r="ROZ117" s="82"/>
      <c r="RPA117" s="82"/>
      <c r="RPB117" s="82"/>
      <c r="RPC117" s="82"/>
      <c r="RPD117" s="82"/>
      <c r="RPE117" s="82"/>
      <c r="RPF117" s="82"/>
      <c r="RPG117" s="82"/>
      <c r="RPH117" s="82"/>
      <c r="RPI117" s="82"/>
      <c r="RPJ117" s="82"/>
      <c r="RPK117" s="82"/>
      <c r="RPL117" s="82"/>
      <c r="RPM117" s="82"/>
      <c r="RPN117" s="82"/>
      <c r="RPO117" s="82"/>
      <c r="RPP117" s="82"/>
      <c r="RPQ117" s="82"/>
      <c r="RPR117" s="82"/>
      <c r="RPS117" s="82"/>
      <c r="RPT117" s="82"/>
      <c r="RPU117" s="82"/>
      <c r="RPV117" s="82"/>
      <c r="RPW117" s="82"/>
      <c r="RPX117" s="82"/>
      <c r="RPY117" s="82"/>
      <c r="RPZ117" s="82"/>
      <c r="RQA117" s="82"/>
      <c r="RQB117" s="82"/>
      <c r="RQC117" s="82"/>
      <c r="RQD117" s="82"/>
      <c r="RQE117" s="82"/>
      <c r="RQF117" s="82"/>
      <c r="RQG117" s="82"/>
      <c r="RQH117" s="82"/>
      <c r="RQI117" s="82"/>
      <c r="RQJ117" s="82"/>
      <c r="RQK117" s="82"/>
      <c r="RQL117" s="82"/>
      <c r="RQM117" s="82"/>
      <c r="RQN117" s="82"/>
      <c r="RQO117" s="82"/>
      <c r="RQP117" s="82"/>
      <c r="RQQ117" s="82"/>
      <c r="RQR117" s="82"/>
      <c r="RQS117" s="82"/>
      <c r="RQT117" s="82"/>
      <c r="RQU117" s="82"/>
      <c r="RQV117" s="82"/>
      <c r="RQW117" s="82"/>
      <c r="RQX117" s="82"/>
      <c r="RQY117" s="82"/>
      <c r="RQZ117" s="82"/>
      <c r="RRA117" s="82"/>
      <c r="RRB117" s="82"/>
      <c r="RRC117" s="82"/>
      <c r="RRD117" s="82"/>
      <c r="RRE117" s="82"/>
      <c r="RRF117" s="82"/>
      <c r="RRG117" s="82"/>
      <c r="RRH117" s="82"/>
      <c r="RRI117" s="82"/>
      <c r="RRJ117" s="82"/>
      <c r="RRK117" s="82"/>
      <c r="RRL117" s="82"/>
      <c r="RRM117" s="82"/>
      <c r="RRN117" s="82"/>
      <c r="RRO117" s="82"/>
      <c r="RRP117" s="82"/>
      <c r="RRQ117" s="82"/>
      <c r="RRR117" s="82"/>
      <c r="RRS117" s="82"/>
      <c r="RRT117" s="82"/>
      <c r="RRU117" s="82"/>
      <c r="RRV117" s="82"/>
      <c r="RRW117" s="82"/>
      <c r="RRX117" s="82"/>
      <c r="RRY117" s="82"/>
      <c r="RRZ117" s="82"/>
      <c r="RSA117" s="82"/>
      <c r="RSB117" s="82"/>
      <c r="RSC117" s="82"/>
      <c r="RSD117" s="82"/>
      <c r="RSE117" s="82"/>
      <c r="RSF117" s="82"/>
      <c r="RSG117" s="82"/>
      <c r="RSH117" s="82"/>
      <c r="RSI117" s="82"/>
      <c r="RSJ117" s="82"/>
      <c r="RSK117" s="82"/>
      <c r="RSL117" s="82"/>
      <c r="RSM117" s="82"/>
      <c r="RSN117" s="82"/>
      <c r="RSO117" s="82"/>
      <c r="RSP117" s="82"/>
      <c r="RSQ117" s="82"/>
      <c r="RSR117" s="82"/>
      <c r="RSS117" s="82"/>
      <c r="RST117" s="82"/>
      <c r="RSU117" s="82"/>
      <c r="RSV117" s="82"/>
      <c r="RSW117" s="82"/>
      <c r="RSX117" s="82"/>
      <c r="RSY117" s="82"/>
      <c r="RSZ117" s="82"/>
      <c r="RTA117" s="82"/>
      <c r="RTB117" s="82"/>
      <c r="RTC117" s="82"/>
      <c r="RTD117" s="82"/>
      <c r="RTE117" s="82"/>
      <c r="RTF117" s="82"/>
      <c r="RTG117" s="82"/>
      <c r="RTH117" s="82"/>
      <c r="RTI117" s="82"/>
      <c r="RTJ117" s="82"/>
      <c r="RTK117" s="82"/>
      <c r="RTL117" s="82"/>
      <c r="RTM117" s="82"/>
      <c r="RTN117" s="82"/>
      <c r="RTO117" s="82"/>
      <c r="RTP117" s="82"/>
      <c r="RTQ117" s="82"/>
      <c r="RTR117" s="82"/>
      <c r="RTS117" s="82"/>
      <c r="RTT117" s="82"/>
      <c r="RTU117" s="82"/>
      <c r="RTV117" s="82"/>
      <c r="RTW117" s="82"/>
      <c r="RTX117" s="82"/>
      <c r="RTY117" s="82"/>
      <c r="RTZ117" s="82"/>
      <c r="RUA117" s="82"/>
      <c r="RUB117" s="82"/>
      <c r="RUC117" s="82"/>
      <c r="RUD117" s="82"/>
      <c r="RUE117" s="82"/>
      <c r="RUF117" s="82"/>
      <c r="RUG117" s="82"/>
      <c r="RUH117" s="82"/>
      <c r="RUI117" s="82"/>
      <c r="RUJ117" s="82"/>
      <c r="RUK117" s="82"/>
      <c r="RUL117" s="82"/>
      <c r="RUM117" s="82"/>
      <c r="RUN117" s="82"/>
      <c r="RUO117" s="82"/>
      <c r="RUP117" s="82"/>
      <c r="RUQ117" s="82"/>
      <c r="RUR117" s="82"/>
      <c r="RUS117" s="82"/>
      <c r="RUT117" s="82"/>
      <c r="RUU117" s="82"/>
      <c r="RUV117" s="82"/>
      <c r="RUW117" s="82"/>
      <c r="RUX117" s="82"/>
      <c r="RUY117" s="82"/>
      <c r="RUZ117" s="82"/>
      <c r="RVA117" s="82"/>
      <c r="RVB117" s="82"/>
      <c r="RVC117" s="82"/>
      <c r="RVD117" s="82"/>
      <c r="RVE117" s="82"/>
      <c r="RVF117" s="82"/>
      <c r="RVG117" s="82"/>
      <c r="RVH117" s="82"/>
      <c r="RVI117" s="82"/>
      <c r="RVJ117" s="82"/>
      <c r="RVK117" s="82"/>
      <c r="RVL117" s="82"/>
      <c r="RVM117" s="82"/>
      <c r="RVN117" s="82"/>
      <c r="RVO117" s="82"/>
      <c r="RVP117" s="82"/>
      <c r="RVQ117" s="82"/>
      <c r="RVR117" s="82"/>
      <c r="RVS117" s="82"/>
      <c r="RVT117" s="82"/>
      <c r="RVU117" s="82"/>
      <c r="RVV117" s="82"/>
      <c r="RVW117" s="82"/>
      <c r="RVX117" s="82"/>
      <c r="RVY117" s="82"/>
      <c r="RVZ117" s="82"/>
      <c r="RWA117" s="82"/>
      <c r="RWB117" s="82"/>
      <c r="RWC117" s="82"/>
      <c r="RWD117" s="82"/>
      <c r="RWE117" s="82"/>
      <c r="RWF117" s="82"/>
      <c r="RWG117" s="82"/>
      <c r="RWH117" s="82"/>
      <c r="RWI117" s="82"/>
      <c r="RWJ117" s="82"/>
      <c r="RWK117" s="82"/>
      <c r="RWL117" s="82"/>
      <c r="RWM117" s="82"/>
      <c r="RWN117" s="82"/>
      <c r="RWO117" s="82"/>
      <c r="RWP117" s="82"/>
      <c r="RWQ117" s="82"/>
      <c r="RWR117" s="82"/>
      <c r="RWS117" s="82"/>
      <c r="RWT117" s="82"/>
      <c r="RWU117" s="82"/>
      <c r="RWV117" s="82"/>
      <c r="RWW117" s="82"/>
      <c r="RWX117" s="82"/>
      <c r="RWY117" s="82"/>
      <c r="RWZ117" s="82"/>
      <c r="RXA117" s="82"/>
      <c r="RXB117" s="82"/>
      <c r="RXC117" s="82"/>
      <c r="RXD117" s="82"/>
      <c r="RXE117" s="82"/>
      <c r="RXF117" s="82"/>
      <c r="RXG117" s="82"/>
      <c r="RXH117" s="82"/>
      <c r="RXI117" s="82"/>
      <c r="RXJ117" s="82"/>
      <c r="RXK117" s="82"/>
      <c r="RXL117" s="82"/>
      <c r="RXM117" s="82"/>
      <c r="RXN117" s="82"/>
      <c r="RXO117" s="82"/>
      <c r="RXP117" s="82"/>
      <c r="RXQ117" s="82"/>
      <c r="RXR117" s="82"/>
      <c r="RXS117" s="82"/>
      <c r="RXT117" s="82"/>
      <c r="RXU117" s="82"/>
      <c r="RXV117" s="82"/>
      <c r="RXW117" s="82"/>
      <c r="RXX117" s="82"/>
      <c r="RXY117" s="82"/>
      <c r="RXZ117" s="82"/>
      <c r="RYA117" s="82"/>
      <c r="RYB117" s="82"/>
      <c r="RYC117" s="82"/>
      <c r="RYD117" s="82"/>
      <c r="RYE117" s="82"/>
      <c r="RYF117" s="82"/>
      <c r="RYG117" s="82"/>
      <c r="RYH117" s="82"/>
      <c r="RYI117" s="82"/>
      <c r="RYJ117" s="82"/>
      <c r="RYK117" s="82"/>
      <c r="RYL117" s="82"/>
      <c r="RYM117" s="82"/>
      <c r="RYN117" s="82"/>
      <c r="RYO117" s="82"/>
      <c r="RYP117" s="82"/>
      <c r="RYQ117" s="82"/>
      <c r="RYR117" s="82"/>
      <c r="RYS117" s="82"/>
      <c r="RYT117" s="82"/>
      <c r="RYU117" s="82"/>
      <c r="RYV117" s="82"/>
      <c r="RYW117" s="82"/>
      <c r="RYX117" s="82"/>
      <c r="RYY117" s="82"/>
      <c r="RYZ117" s="82"/>
      <c r="RZA117" s="82"/>
      <c r="RZB117" s="82"/>
      <c r="RZC117" s="82"/>
      <c r="RZD117" s="82"/>
      <c r="RZE117" s="82"/>
      <c r="RZF117" s="82"/>
      <c r="RZG117" s="82"/>
      <c r="RZH117" s="82"/>
      <c r="RZI117" s="82"/>
      <c r="RZJ117" s="82"/>
      <c r="RZK117" s="82"/>
      <c r="RZL117" s="82"/>
      <c r="RZM117" s="82"/>
      <c r="RZN117" s="82"/>
      <c r="RZO117" s="82"/>
      <c r="RZP117" s="82"/>
      <c r="RZQ117" s="82"/>
      <c r="RZR117" s="82"/>
      <c r="RZS117" s="82"/>
      <c r="RZT117" s="82"/>
      <c r="RZU117" s="82"/>
      <c r="RZV117" s="82"/>
      <c r="RZW117" s="82"/>
      <c r="RZX117" s="82"/>
      <c r="RZY117" s="82"/>
      <c r="RZZ117" s="82"/>
      <c r="SAA117" s="82"/>
      <c r="SAB117" s="82"/>
      <c r="SAC117" s="82"/>
      <c r="SAD117" s="82"/>
      <c r="SAE117" s="82"/>
      <c r="SAF117" s="82"/>
      <c r="SAG117" s="82"/>
      <c r="SAH117" s="82"/>
      <c r="SAI117" s="82"/>
      <c r="SAJ117" s="82"/>
      <c r="SAK117" s="82"/>
      <c r="SAL117" s="82"/>
      <c r="SAM117" s="82"/>
      <c r="SAN117" s="82"/>
      <c r="SAO117" s="82"/>
      <c r="SAP117" s="82"/>
      <c r="SAQ117" s="82"/>
      <c r="SAR117" s="82"/>
      <c r="SAS117" s="82"/>
      <c r="SAT117" s="82"/>
      <c r="SAU117" s="82"/>
      <c r="SAV117" s="82"/>
      <c r="SAW117" s="82"/>
      <c r="SAX117" s="82"/>
      <c r="SAY117" s="82"/>
      <c r="SAZ117" s="82"/>
      <c r="SBA117" s="82"/>
      <c r="SBB117" s="82"/>
      <c r="SBC117" s="82"/>
      <c r="SBD117" s="82"/>
      <c r="SBE117" s="82"/>
      <c r="SBF117" s="82"/>
      <c r="SBG117" s="82"/>
      <c r="SBH117" s="82"/>
      <c r="SBI117" s="82"/>
      <c r="SBJ117" s="82"/>
      <c r="SBK117" s="82"/>
      <c r="SBL117" s="82"/>
      <c r="SBM117" s="82"/>
      <c r="SBN117" s="82"/>
      <c r="SBO117" s="82"/>
      <c r="SBP117" s="82"/>
      <c r="SBQ117" s="82"/>
      <c r="SBR117" s="82"/>
      <c r="SBS117" s="82"/>
      <c r="SBT117" s="82"/>
      <c r="SBU117" s="82"/>
      <c r="SBV117" s="82"/>
      <c r="SBW117" s="82"/>
      <c r="SBX117" s="82"/>
      <c r="SBY117" s="82"/>
      <c r="SBZ117" s="82"/>
      <c r="SCA117" s="82"/>
      <c r="SCB117" s="82"/>
      <c r="SCC117" s="82"/>
      <c r="SCD117" s="82"/>
      <c r="SCE117" s="82"/>
      <c r="SCF117" s="82"/>
      <c r="SCG117" s="82"/>
      <c r="SCH117" s="82"/>
      <c r="SCI117" s="82"/>
      <c r="SCJ117" s="82"/>
      <c r="SCK117" s="82"/>
      <c r="SCL117" s="82"/>
      <c r="SCM117" s="82"/>
      <c r="SCN117" s="82"/>
      <c r="SCO117" s="82"/>
      <c r="SCP117" s="82"/>
      <c r="SCQ117" s="82"/>
      <c r="SCR117" s="82"/>
      <c r="SCS117" s="82"/>
      <c r="SCT117" s="82"/>
      <c r="SCU117" s="82"/>
      <c r="SCV117" s="82"/>
      <c r="SCW117" s="82"/>
      <c r="SCX117" s="82"/>
      <c r="SCY117" s="82"/>
      <c r="SCZ117" s="82"/>
      <c r="SDA117" s="82"/>
      <c r="SDB117" s="82"/>
      <c r="SDC117" s="82"/>
      <c r="SDD117" s="82"/>
      <c r="SDE117" s="82"/>
      <c r="SDF117" s="82"/>
      <c r="SDG117" s="82"/>
      <c r="SDH117" s="82"/>
      <c r="SDI117" s="82"/>
      <c r="SDJ117" s="82"/>
      <c r="SDK117" s="82"/>
      <c r="SDL117" s="82"/>
      <c r="SDM117" s="82"/>
      <c r="SDN117" s="82"/>
      <c r="SDO117" s="82"/>
      <c r="SDP117" s="82"/>
      <c r="SDQ117" s="82"/>
      <c r="SDR117" s="82"/>
      <c r="SDS117" s="82"/>
      <c r="SDT117" s="82"/>
      <c r="SDU117" s="82"/>
      <c r="SDV117" s="82"/>
      <c r="SDW117" s="82"/>
      <c r="SDX117" s="82"/>
      <c r="SDY117" s="82"/>
      <c r="SDZ117" s="82"/>
      <c r="SEA117" s="82"/>
      <c r="SEB117" s="82"/>
      <c r="SEC117" s="82"/>
      <c r="SED117" s="82"/>
      <c r="SEE117" s="82"/>
      <c r="SEF117" s="82"/>
      <c r="SEG117" s="82"/>
      <c r="SEH117" s="82"/>
      <c r="SEI117" s="82"/>
      <c r="SEJ117" s="82"/>
      <c r="SEK117" s="82"/>
      <c r="SEL117" s="82"/>
      <c r="SEM117" s="82"/>
      <c r="SEN117" s="82"/>
      <c r="SEO117" s="82"/>
      <c r="SEP117" s="82"/>
      <c r="SEQ117" s="82"/>
      <c r="SER117" s="82"/>
      <c r="SES117" s="82"/>
      <c r="SET117" s="82"/>
      <c r="SEU117" s="82"/>
      <c r="SEV117" s="82"/>
      <c r="SEW117" s="82"/>
      <c r="SEX117" s="82"/>
      <c r="SEY117" s="82"/>
      <c r="SEZ117" s="82"/>
      <c r="SFA117" s="82"/>
      <c r="SFB117" s="82"/>
      <c r="SFC117" s="82"/>
      <c r="SFD117" s="82"/>
      <c r="SFE117" s="82"/>
      <c r="SFF117" s="82"/>
      <c r="SFG117" s="82"/>
      <c r="SFH117" s="82"/>
      <c r="SFI117" s="82"/>
      <c r="SFJ117" s="82"/>
      <c r="SFK117" s="82"/>
      <c r="SFL117" s="82"/>
      <c r="SFM117" s="82"/>
      <c r="SFN117" s="82"/>
      <c r="SFO117" s="82"/>
      <c r="SFP117" s="82"/>
      <c r="SFQ117" s="82"/>
      <c r="SFR117" s="82"/>
      <c r="SFS117" s="82"/>
      <c r="SFT117" s="82"/>
      <c r="SFU117" s="82"/>
      <c r="SFV117" s="82"/>
      <c r="SFW117" s="82"/>
      <c r="SFX117" s="82"/>
      <c r="SFY117" s="82"/>
      <c r="SFZ117" s="82"/>
      <c r="SGA117" s="82"/>
      <c r="SGB117" s="82"/>
      <c r="SGC117" s="82"/>
      <c r="SGD117" s="82"/>
      <c r="SGE117" s="82"/>
      <c r="SGF117" s="82"/>
      <c r="SGG117" s="82"/>
      <c r="SGH117" s="82"/>
      <c r="SGI117" s="82"/>
      <c r="SGJ117" s="82"/>
      <c r="SGK117" s="82"/>
      <c r="SGL117" s="82"/>
      <c r="SGM117" s="82"/>
      <c r="SGN117" s="82"/>
      <c r="SGO117" s="82"/>
      <c r="SGP117" s="82"/>
      <c r="SGQ117" s="82"/>
      <c r="SGR117" s="82"/>
      <c r="SGS117" s="82"/>
      <c r="SGT117" s="82"/>
      <c r="SGU117" s="82"/>
      <c r="SGV117" s="82"/>
      <c r="SGW117" s="82"/>
      <c r="SGX117" s="82"/>
      <c r="SGY117" s="82"/>
      <c r="SGZ117" s="82"/>
      <c r="SHA117" s="82"/>
      <c r="SHB117" s="82"/>
      <c r="SHC117" s="82"/>
      <c r="SHD117" s="82"/>
      <c r="SHE117" s="82"/>
      <c r="SHF117" s="82"/>
      <c r="SHG117" s="82"/>
      <c r="SHH117" s="82"/>
      <c r="SHI117" s="82"/>
      <c r="SHJ117" s="82"/>
      <c r="SHK117" s="82"/>
      <c r="SHL117" s="82"/>
      <c r="SHM117" s="82"/>
      <c r="SHN117" s="82"/>
      <c r="SHO117" s="82"/>
      <c r="SHP117" s="82"/>
      <c r="SHQ117" s="82"/>
      <c r="SHR117" s="82"/>
      <c r="SHS117" s="82"/>
      <c r="SHT117" s="82"/>
      <c r="SHU117" s="82"/>
      <c r="SHV117" s="82"/>
      <c r="SHW117" s="82"/>
      <c r="SHX117" s="82"/>
      <c r="SHY117" s="82"/>
      <c r="SHZ117" s="82"/>
      <c r="SIA117" s="82"/>
      <c r="SIB117" s="82"/>
      <c r="SIC117" s="82"/>
      <c r="SID117" s="82"/>
      <c r="SIE117" s="82"/>
      <c r="SIF117" s="82"/>
      <c r="SIG117" s="82"/>
      <c r="SIH117" s="82"/>
      <c r="SII117" s="82"/>
      <c r="SIJ117" s="82"/>
      <c r="SIK117" s="82"/>
      <c r="SIL117" s="82"/>
      <c r="SIM117" s="82"/>
      <c r="SIN117" s="82"/>
      <c r="SIO117" s="82"/>
      <c r="SIP117" s="82"/>
      <c r="SIQ117" s="82"/>
      <c r="SIR117" s="82"/>
      <c r="SIS117" s="82"/>
      <c r="SIT117" s="82"/>
      <c r="SIU117" s="82"/>
      <c r="SIV117" s="82"/>
      <c r="SIW117" s="82"/>
      <c r="SIX117" s="82"/>
      <c r="SIY117" s="82"/>
      <c r="SIZ117" s="82"/>
      <c r="SJA117" s="82"/>
      <c r="SJB117" s="82"/>
      <c r="SJC117" s="82"/>
      <c r="SJD117" s="82"/>
      <c r="SJE117" s="82"/>
      <c r="SJF117" s="82"/>
      <c r="SJG117" s="82"/>
      <c r="SJH117" s="82"/>
      <c r="SJI117" s="82"/>
      <c r="SJJ117" s="82"/>
      <c r="SJK117" s="82"/>
      <c r="SJL117" s="82"/>
      <c r="SJM117" s="82"/>
      <c r="SJN117" s="82"/>
      <c r="SJO117" s="82"/>
      <c r="SJP117" s="82"/>
      <c r="SJQ117" s="82"/>
      <c r="SJR117" s="82"/>
      <c r="SJS117" s="82"/>
      <c r="SJT117" s="82"/>
      <c r="SJU117" s="82"/>
      <c r="SJV117" s="82"/>
      <c r="SJW117" s="82"/>
      <c r="SJX117" s="82"/>
      <c r="SJY117" s="82"/>
      <c r="SJZ117" s="82"/>
      <c r="SKA117" s="82"/>
      <c r="SKB117" s="82"/>
      <c r="SKC117" s="82"/>
      <c r="SKD117" s="82"/>
      <c r="SKE117" s="82"/>
      <c r="SKF117" s="82"/>
      <c r="SKG117" s="82"/>
      <c r="SKH117" s="82"/>
      <c r="SKI117" s="82"/>
      <c r="SKJ117" s="82"/>
      <c r="SKK117" s="82"/>
      <c r="SKL117" s="82"/>
      <c r="SKM117" s="82"/>
      <c r="SKN117" s="82"/>
      <c r="SKO117" s="82"/>
      <c r="SKP117" s="82"/>
      <c r="SKQ117" s="82"/>
      <c r="SKR117" s="82"/>
      <c r="SKS117" s="82"/>
      <c r="SKT117" s="82"/>
      <c r="SKU117" s="82"/>
      <c r="SKV117" s="82"/>
      <c r="SKW117" s="82"/>
      <c r="SKX117" s="82"/>
      <c r="SKY117" s="82"/>
      <c r="SKZ117" s="82"/>
      <c r="SLA117" s="82"/>
      <c r="SLB117" s="82"/>
      <c r="SLC117" s="82"/>
      <c r="SLD117" s="82"/>
      <c r="SLE117" s="82"/>
      <c r="SLF117" s="82"/>
      <c r="SLG117" s="82"/>
      <c r="SLH117" s="82"/>
      <c r="SLI117" s="82"/>
      <c r="SLJ117" s="82"/>
      <c r="SLK117" s="82"/>
      <c r="SLL117" s="82"/>
      <c r="SLM117" s="82"/>
      <c r="SLN117" s="82"/>
      <c r="SLO117" s="82"/>
      <c r="SLP117" s="82"/>
      <c r="SLQ117" s="82"/>
      <c r="SLR117" s="82"/>
      <c r="SLS117" s="82"/>
      <c r="SLT117" s="82"/>
      <c r="SLU117" s="82"/>
      <c r="SLV117" s="82"/>
      <c r="SLW117" s="82"/>
      <c r="SLX117" s="82"/>
      <c r="SLY117" s="82"/>
      <c r="SLZ117" s="82"/>
      <c r="SMA117" s="82"/>
      <c r="SMB117" s="82"/>
      <c r="SMC117" s="82"/>
      <c r="SMD117" s="82"/>
      <c r="SME117" s="82"/>
      <c r="SMF117" s="82"/>
      <c r="SMG117" s="82"/>
      <c r="SMH117" s="82"/>
      <c r="SMI117" s="82"/>
      <c r="SMJ117" s="82"/>
      <c r="SMK117" s="82"/>
      <c r="SML117" s="82"/>
      <c r="SMM117" s="82"/>
      <c r="SMN117" s="82"/>
      <c r="SMO117" s="82"/>
      <c r="SMP117" s="82"/>
      <c r="SMQ117" s="82"/>
      <c r="SMR117" s="82"/>
      <c r="SMS117" s="82"/>
      <c r="SMT117" s="82"/>
      <c r="SMU117" s="82"/>
      <c r="SMV117" s="82"/>
      <c r="SMW117" s="82"/>
      <c r="SMX117" s="82"/>
      <c r="SMY117" s="82"/>
      <c r="SMZ117" s="82"/>
      <c r="SNA117" s="82"/>
      <c r="SNB117" s="82"/>
      <c r="SNC117" s="82"/>
      <c r="SND117" s="82"/>
      <c r="SNE117" s="82"/>
      <c r="SNF117" s="82"/>
      <c r="SNG117" s="82"/>
      <c r="SNH117" s="82"/>
      <c r="SNI117" s="82"/>
      <c r="SNJ117" s="82"/>
      <c r="SNK117" s="82"/>
      <c r="SNL117" s="82"/>
      <c r="SNM117" s="82"/>
      <c r="SNN117" s="82"/>
      <c r="SNO117" s="82"/>
      <c r="SNP117" s="82"/>
      <c r="SNQ117" s="82"/>
      <c r="SNR117" s="82"/>
      <c r="SNS117" s="82"/>
      <c r="SNT117" s="82"/>
      <c r="SNU117" s="82"/>
      <c r="SNV117" s="82"/>
      <c r="SNW117" s="82"/>
      <c r="SNX117" s="82"/>
      <c r="SNY117" s="82"/>
      <c r="SNZ117" s="82"/>
      <c r="SOA117" s="82"/>
      <c r="SOB117" s="82"/>
      <c r="SOC117" s="82"/>
      <c r="SOD117" s="82"/>
      <c r="SOE117" s="82"/>
      <c r="SOF117" s="82"/>
      <c r="SOG117" s="82"/>
      <c r="SOH117" s="82"/>
      <c r="SOI117" s="82"/>
      <c r="SOJ117" s="82"/>
      <c r="SOK117" s="82"/>
      <c r="SOL117" s="82"/>
      <c r="SOM117" s="82"/>
      <c r="SON117" s="82"/>
      <c r="SOO117" s="82"/>
      <c r="SOP117" s="82"/>
      <c r="SOQ117" s="82"/>
      <c r="SOR117" s="82"/>
      <c r="SOS117" s="82"/>
      <c r="SOT117" s="82"/>
      <c r="SOU117" s="82"/>
      <c r="SOV117" s="82"/>
      <c r="SOW117" s="82"/>
      <c r="SOX117" s="82"/>
      <c r="SOY117" s="82"/>
      <c r="SOZ117" s="82"/>
      <c r="SPA117" s="82"/>
      <c r="SPB117" s="82"/>
      <c r="SPC117" s="82"/>
      <c r="SPD117" s="82"/>
      <c r="SPE117" s="82"/>
      <c r="SPF117" s="82"/>
      <c r="SPG117" s="82"/>
      <c r="SPH117" s="82"/>
      <c r="SPI117" s="82"/>
      <c r="SPJ117" s="82"/>
      <c r="SPK117" s="82"/>
      <c r="SPL117" s="82"/>
      <c r="SPM117" s="82"/>
      <c r="SPN117" s="82"/>
      <c r="SPO117" s="82"/>
      <c r="SPP117" s="82"/>
      <c r="SPQ117" s="82"/>
      <c r="SPR117" s="82"/>
      <c r="SPS117" s="82"/>
      <c r="SPT117" s="82"/>
      <c r="SPU117" s="82"/>
      <c r="SPV117" s="82"/>
      <c r="SPW117" s="82"/>
      <c r="SPX117" s="82"/>
      <c r="SPY117" s="82"/>
      <c r="SPZ117" s="82"/>
      <c r="SQA117" s="82"/>
      <c r="SQB117" s="82"/>
      <c r="SQC117" s="82"/>
      <c r="SQD117" s="82"/>
      <c r="SQE117" s="82"/>
      <c r="SQF117" s="82"/>
      <c r="SQG117" s="82"/>
      <c r="SQH117" s="82"/>
      <c r="SQI117" s="82"/>
      <c r="SQJ117" s="82"/>
      <c r="SQK117" s="82"/>
      <c r="SQL117" s="82"/>
      <c r="SQM117" s="82"/>
      <c r="SQN117" s="82"/>
      <c r="SQO117" s="82"/>
      <c r="SQP117" s="82"/>
      <c r="SQQ117" s="82"/>
      <c r="SQR117" s="82"/>
      <c r="SQS117" s="82"/>
      <c r="SQT117" s="82"/>
      <c r="SQU117" s="82"/>
      <c r="SQV117" s="82"/>
      <c r="SQW117" s="82"/>
      <c r="SQX117" s="82"/>
      <c r="SQY117" s="82"/>
      <c r="SQZ117" s="82"/>
      <c r="SRA117" s="82"/>
      <c r="SRB117" s="82"/>
      <c r="SRC117" s="82"/>
      <c r="SRD117" s="82"/>
      <c r="SRE117" s="82"/>
      <c r="SRF117" s="82"/>
      <c r="SRG117" s="82"/>
      <c r="SRH117" s="82"/>
      <c r="SRI117" s="82"/>
      <c r="SRJ117" s="82"/>
      <c r="SRK117" s="82"/>
      <c r="SRL117" s="82"/>
      <c r="SRM117" s="82"/>
      <c r="SRN117" s="82"/>
      <c r="SRO117" s="82"/>
      <c r="SRP117" s="82"/>
      <c r="SRQ117" s="82"/>
      <c r="SRR117" s="82"/>
      <c r="SRS117" s="82"/>
      <c r="SRT117" s="82"/>
      <c r="SRU117" s="82"/>
      <c r="SRV117" s="82"/>
      <c r="SRW117" s="82"/>
      <c r="SRX117" s="82"/>
      <c r="SRY117" s="82"/>
      <c r="SRZ117" s="82"/>
      <c r="SSA117" s="82"/>
      <c r="SSB117" s="82"/>
      <c r="SSC117" s="82"/>
      <c r="SSD117" s="82"/>
      <c r="SSE117" s="82"/>
      <c r="SSF117" s="82"/>
      <c r="SSG117" s="82"/>
      <c r="SSH117" s="82"/>
      <c r="SSI117" s="82"/>
      <c r="SSJ117" s="82"/>
      <c r="SSK117" s="82"/>
      <c r="SSL117" s="82"/>
      <c r="SSM117" s="82"/>
      <c r="SSN117" s="82"/>
      <c r="SSO117" s="82"/>
      <c r="SSP117" s="82"/>
      <c r="SSQ117" s="82"/>
      <c r="SSR117" s="82"/>
      <c r="SSS117" s="82"/>
      <c r="SST117" s="82"/>
      <c r="SSU117" s="82"/>
      <c r="SSV117" s="82"/>
      <c r="SSW117" s="82"/>
      <c r="SSX117" s="82"/>
      <c r="SSY117" s="82"/>
      <c r="SSZ117" s="82"/>
      <c r="STA117" s="82"/>
      <c r="STB117" s="82"/>
      <c r="STC117" s="82"/>
      <c r="STD117" s="82"/>
      <c r="STE117" s="82"/>
      <c r="STF117" s="82"/>
      <c r="STG117" s="82"/>
      <c r="STH117" s="82"/>
      <c r="STI117" s="82"/>
      <c r="STJ117" s="82"/>
      <c r="STK117" s="82"/>
      <c r="STL117" s="82"/>
      <c r="STM117" s="82"/>
      <c r="STN117" s="82"/>
      <c r="STO117" s="82"/>
      <c r="STP117" s="82"/>
      <c r="STQ117" s="82"/>
      <c r="STR117" s="82"/>
      <c r="STS117" s="82"/>
      <c r="STT117" s="82"/>
      <c r="STU117" s="82"/>
      <c r="STV117" s="82"/>
      <c r="STW117" s="82"/>
      <c r="STX117" s="82"/>
      <c r="STY117" s="82"/>
      <c r="STZ117" s="82"/>
      <c r="SUA117" s="82"/>
      <c r="SUB117" s="82"/>
      <c r="SUC117" s="82"/>
      <c r="SUD117" s="82"/>
      <c r="SUE117" s="82"/>
      <c r="SUF117" s="82"/>
      <c r="SUG117" s="82"/>
      <c r="SUH117" s="82"/>
      <c r="SUI117" s="82"/>
      <c r="SUJ117" s="82"/>
      <c r="SUK117" s="82"/>
      <c r="SUL117" s="82"/>
      <c r="SUM117" s="82"/>
      <c r="SUN117" s="82"/>
      <c r="SUO117" s="82"/>
      <c r="SUP117" s="82"/>
      <c r="SUQ117" s="82"/>
      <c r="SUR117" s="82"/>
      <c r="SUS117" s="82"/>
      <c r="SUT117" s="82"/>
      <c r="SUU117" s="82"/>
      <c r="SUV117" s="82"/>
      <c r="SUW117" s="82"/>
      <c r="SUX117" s="82"/>
      <c r="SUY117" s="82"/>
      <c r="SUZ117" s="82"/>
      <c r="SVA117" s="82"/>
      <c r="SVB117" s="82"/>
      <c r="SVC117" s="82"/>
      <c r="SVD117" s="82"/>
      <c r="SVE117" s="82"/>
      <c r="SVF117" s="82"/>
      <c r="SVG117" s="82"/>
      <c r="SVH117" s="82"/>
      <c r="SVI117" s="82"/>
      <c r="SVJ117" s="82"/>
      <c r="SVK117" s="82"/>
      <c r="SVL117" s="82"/>
      <c r="SVM117" s="82"/>
      <c r="SVN117" s="82"/>
      <c r="SVO117" s="82"/>
      <c r="SVP117" s="82"/>
      <c r="SVQ117" s="82"/>
      <c r="SVR117" s="82"/>
      <c r="SVS117" s="82"/>
      <c r="SVT117" s="82"/>
      <c r="SVU117" s="82"/>
      <c r="SVV117" s="82"/>
      <c r="SVW117" s="82"/>
      <c r="SVX117" s="82"/>
      <c r="SVY117" s="82"/>
      <c r="SVZ117" s="82"/>
      <c r="SWA117" s="82"/>
      <c r="SWB117" s="82"/>
      <c r="SWC117" s="82"/>
      <c r="SWD117" s="82"/>
      <c r="SWE117" s="82"/>
      <c r="SWF117" s="82"/>
      <c r="SWG117" s="82"/>
      <c r="SWH117" s="82"/>
      <c r="SWI117" s="82"/>
      <c r="SWJ117" s="82"/>
      <c r="SWK117" s="82"/>
      <c r="SWL117" s="82"/>
      <c r="SWM117" s="82"/>
      <c r="SWN117" s="82"/>
      <c r="SWO117" s="82"/>
      <c r="SWP117" s="82"/>
      <c r="SWQ117" s="82"/>
      <c r="SWR117" s="82"/>
      <c r="SWS117" s="82"/>
      <c r="SWT117" s="82"/>
      <c r="SWU117" s="82"/>
      <c r="SWV117" s="82"/>
      <c r="SWW117" s="82"/>
      <c r="SWX117" s="82"/>
      <c r="SWY117" s="82"/>
      <c r="SWZ117" s="82"/>
      <c r="SXA117" s="82"/>
      <c r="SXB117" s="82"/>
      <c r="SXC117" s="82"/>
      <c r="SXD117" s="82"/>
      <c r="SXE117" s="82"/>
      <c r="SXF117" s="82"/>
      <c r="SXG117" s="82"/>
      <c r="SXH117" s="82"/>
      <c r="SXI117" s="82"/>
      <c r="SXJ117" s="82"/>
      <c r="SXK117" s="82"/>
      <c r="SXL117" s="82"/>
      <c r="SXM117" s="82"/>
      <c r="SXN117" s="82"/>
      <c r="SXO117" s="82"/>
      <c r="SXP117" s="82"/>
      <c r="SXQ117" s="82"/>
      <c r="SXR117" s="82"/>
      <c r="SXS117" s="82"/>
      <c r="SXT117" s="82"/>
      <c r="SXU117" s="82"/>
      <c r="SXV117" s="82"/>
      <c r="SXW117" s="82"/>
      <c r="SXX117" s="82"/>
      <c r="SXY117" s="82"/>
      <c r="SXZ117" s="82"/>
      <c r="SYA117" s="82"/>
      <c r="SYB117" s="82"/>
      <c r="SYC117" s="82"/>
      <c r="SYD117" s="82"/>
      <c r="SYE117" s="82"/>
      <c r="SYF117" s="82"/>
      <c r="SYG117" s="82"/>
      <c r="SYH117" s="82"/>
      <c r="SYI117" s="82"/>
      <c r="SYJ117" s="82"/>
      <c r="SYK117" s="82"/>
      <c r="SYL117" s="82"/>
      <c r="SYM117" s="82"/>
      <c r="SYN117" s="82"/>
      <c r="SYO117" s="82"/>
      <c r="SYP117" s="82"/>
      <c r="SYQ117" s="82"/>
      <c r="SYR117" s="82"/>
      <c r="SYS117" s="82"/>
      <c r="SYT117" s="82"/>
      <c r="SYU117" s="82"/>
      <c r="SYV117" s="82"/>
      <c r="SYW117" s="82"/>
      <c r="SYX117" s="82"/>
      <c r="SYY117" s="82"/>
      <c r="SYZ117" s="82"/>
      <c r="SZA117" s="82"/>
      <c r="SZB117" s="82"/>
      <c r="SZC117" s="82"/>
      <c r="SZD117" s="82"/>
      <c r="SZE117" s="82"/>
      <c r="SZF117" s="82"/>
      <c r="SZG117" s="82"/>
      <c r="SZH117" s="82"/>
      <c r="SZI117" s="82"/>
      <c r="SZJ117" s="82"/>
      <c r="SZK117" s="82"/>
      <c r="SZL117" s="82"/>
      <c r="SZM117" s="82"/>
      <c r="SZN117" s="82"/>
      <c r="SZO117" s="82"/>
      <c r="SZP117" s="82"/>
      <c r="SZQ117" s="82"/>
      <c r="SZR117" s="82"/>
      <c r="SZS117" s="82"/>
      <c r="SZT117" s="82"/>
      <c r="SZU117" s="82"/>
      <c r="SZV117" s="82"/>
      <c r="SZW117" s="82"/>
      <c r="SZX117" s="82"/>
      <c r="SZY117" s="82"/>
      <c r="SZZ117" s="82"/>
      <c r="TAA117" s="82"/>
      <c r="TAB117" s="82"/>
      <c r="TAC117" s="82"/>
      <c r="TAD117" s="82"/>
      <c r="TAE117" s="82"/>
      <c r="TAF117" s="82"/>
      <c r="TAG117" s="82"/>
      <c r="TAH117" s="82"/>
      <c r="TAI117" s="82"/>
      <c r="TAJ117" s="82"/>
      <c r="TAK117" s="82"/>
      <c r="TAL117" s="82"/>
      <c r="TAM117" s="82"/>
      <c r="TAN117" s="82"/>
      <c r="TAO117" s="82"/>
      <c r="TAP117" s="82"/>
      <c r="TAQ117" s="82"/>
      <c r="TAR117" s="82"/>
      <c r="TAS117" s="82"/>
      <c r="TAT117" s="82"/>
      <c r="TAU117" s="82"/>
      <c r="TAV117" s="82"/>
      <c r="TAW117" s="82"/>
      <c r="TAX117" s="82"/>
      <c r="TAY117" s="82"/>
      <c r="TAZ117" s="82"/>
      <c r="TBA117" s="82"/>
      <c r="TBB117" s="82"/>
      <c r="TBC117" s="82"/>
      <c r="TBD117" s="82"/>
      <c r="TBE117" s="82"/>
      <c r="TBF117" s="82"/>
      <c r="TBG117" s="82"/>
      <c r="TBH117" s="82"/>
      <c r="TBI117" s="82"/>
      <c r="TBJ117" s="82"/>
      <c r="TBK117" s="82"/>
      <c r="TBL117" s="82"/>
      <c r="TBM117" s="82"/>
      <c r="TBN117" s="82"/>
      <c r="TBO117" s="82"/>
      <c r="TBP117" s="82"/>
      <c r="TBQ117" s="82"/>
      <c r="TBR117" s="82"/>
      <c r="TBS117" s="82"/>
      <c r="TBT117" s="82"/>
      <c r="TBU117" s="82"/>
      <c r="TBV117" s="82"/>
      <c r="TBW117" s="82"/>
      <c r="TBX117" s="82"/>
      <c r="TBY117" s="82"/>
      <c r="TBZ117" s="82"/>
      <c r="TCA117" s="82"/>
      <c r="TCB117" s="82"/>
      <c r="TCC117" s="82"/>
      <c r="TCD117" s="82"/>
      <c r="TCE117" s="82"/>
      <c r="TCF117" s="82"/>
      <c r="TCG117" s="82"/>
      <c r="TCH117" s="82"/>
      <c r="TCI117" s="82"/>
      <c r="TCJ117" s="82"/>
      <c r="TCK117" s="82"/>
      <c r="TCL117" s="82"/>
      <c r="TCM117" s="82"/>
      <c r="TCN117" s="82"/>
      <c r="TCO117" s="82"/>
      <c r="TCP117" s="82"/>
      <c r="TCQ117" s="82"/>
      <c r="TCR117" s="82"/>
      <c r="TCS117" s="82"/>
      <c r="TCT117" s="82"/>
      <c r="TCU117" s="82"/>
      <c r="TCV117" s="82"/>
      <c r="TCW117" s="82"/>
      <c r="TCX117" s="82"/>
      <c r="TCY117" s="82"/>
      <c r="TCZ117" s="82"/>
      <c r="TDA117" s="82"/>
      <c r="TDB117" s="82"/>
      <c r="TDC117" s="82"/>
      <c r="TDD117" s="82"/>
      <c r="TDE117" s="82"/>
      <c r="TDF117" s="82"/>
      <c r="TDG117" s="82"/>
      <c r="TDH117" s="82"/>
      <c r="TDI117" s="82"/>
      <c r="TDJ117" s="82"/>
      <c r="TDK117" s="82"/>
      <c r="TDL117" s="82"/>
      <c r="TDM117" s="82"/>
      <c r="TDN117" s="82"/>
      <c r="TDO117" s="82"/>
      <c r="TDP117" s="82"/>
      <c r="TDQ117" s="82"/>
      <c r="TDR117" s="82"/>
      <c r="TDS117" s="82"/>
      <c r="TDT117" s="82"/>
      <c r="TDU117" s="82"/>
      <c r="TDV117" s="82"/>
      <c r="TDW117" s="82"/>
      <c r="TDX117" s="82"/>
      <c r="TDY117" s="82"/>
      <c r="TDZ117" s="82"/>
      <c r="TEA117" s="82"/>
      <c r="TEB117" s="82"/>
      <c r="TEC117" s="82"/>
      <c r="TED117" s="82"/>
      <c r="TEE117" s="82"/>
      <c r="TEF117" s="82"/>
      <c r="TEG117" s="82"/>
      <c r="TEH117" s="82"/>
      <c r="TEI117" s="82"/>
      <c r="TEJ117" s="82"/>
      <c r="TEK117" s="82"/>
      <c r="TEL117" s="82"/>
      <c r="TEM117" s="82"/>
      <c r="TEN117" s="82"/>
      <c r="TEO117" s="82"/>
      <c r="TEP117" s="82"/>
      <c r="TEQ117" s="82"/>
      <c r="TER117" s="82"/>
      <c r="TES117" s="82"/>
      <c r="TET117" s="82"/>
      <c r="TEU117" s="82"/>
      <c r="TEV117" s="82"/>
      <c r="TEW117" s="82"/>
      <c r="TEX117" s="82"/>
      <c r="TEY117" s="82"/>
      <c r="TEZ117" s="82"/>
      <c r="TFA117" s="82"/>
      <c r="TFB117" s="82"/>
      <c r="TFC117" s="82"/>
      <c r="TFD117" s="82"/>
      <c r="TFE117" s="82"/>
      <c r="TFF117" s="82"/>
      <c r="TFG117" s="82"/>
      <c r="TFH117" s="82"/>
      <c r="TFI117" s="82"/>
      <c r="TFJ117" s="82"/>
      <c r="TFK117" s="82"/>
      <c r="TFL117" s="82"/>
      <c r="TFM117" s="82"/>
      <c r="TFN117" s="82"/>
      <c r="TFO117" s="82"/>
      <c r="TFP117" s="82"/>
      <c r="TFQ117" s="82"/>
      <c r="TFR117" s="82"/>
      <c r="TFS117" s="82"/>
      <c r="TFT117" s="82"/>
      <c r="TFU117" s="82"/>
      <c r="TFV117" s="82"/>
      <c r="TFW117" s="82"/>
      <c r="TFX117" s="82"/>
      <c r="TFY117" s="82"/>
      <c r="TFZ117" s="82"/>
      <c r="TGA117" s="82"/>
      <c r="TGB117" s="82"/>
      <c r="TGC117" s="82"/>
      <c r="TGD117" s="82"/>
      <c r="TGE117" s="82"/>
      <c r="TGF117" s="82"/>
      <c r="TGG117" s="82"/>
      <c r="TGH117" s="82"/>
      <c r="TGI117" s="82"/>
      <c r="TGJ117" s="82"/>
      <c r="TGK117" s="82"/>
      <c r="TGL117" s="82"/>
      <c r="TGM117" s="82"/>
      <c r="TGN117" s="82"/>
      <c r="TGO117" s="82"/>
      <c r="TGP117" s="82"/>
      <c r="TGQ117" s="82"/>
      <c r="TGR117" s="82"/>
      <c r="TGS117" s="82"/>
      <c r="TGT117" s="82"/>
      <c r="TGU117" s="82"/>
      <c r="TGV117" s="82"/>
      <c r="TGW117" s="82"/>
      <c r="TGX117" s="82"/>
      <c r="TGY117" s="82"/>
      <c r="TGZ117" s="82"/>
      <c r="THA117" s="82"/>
      <c r="THB117" s="82"/>
      <c r="THC117" s="82"/>
      <c r="THD117" s="82"/>
      <c r="THE117" s="82"/>
      <c r="THF117" s="82"/>
      <c r="THG117" s="82"/>
      <c r="THH117" s="82"/>
      <c r="THI117" s="82"/>
      <c r="THJ117" s="82"/>
      <c r="THK117" s="82"/>
      <c r="THL117" s="82"/>
      <c r="THM117" s="82"/>
      <c r="THN117" s="82"/>
      <c r="THO117" s="82"/>
      <c r="THP117" s="82"/>
      <c r="THQ117" s="82"/>
      <c r="THR117" s="82"/>
      <c r="THS117" s="82"/>
      <c r="THT117" s="82"/>
      <c r="THU117" s="82"/>
      <c r="THV117" s="82"/>
      <c r="THW117" s="82"/>
      <c r="THX117" s="82"/>
      <c r="THY117" s="82"/>
      <c r="THZ117" s="82"/>
      <c r="TIA117" s="82"/>
      <c r="TIB117" s="82"/>
      <c r="TIC117" s="82"/>
      <c r="TID117" s="82"/>
      <c r="TIE117" s="82"/>
      <c r="TIF117" s="82"/>
      <c r="TIG117" s="82"/>
      <c r="TIH117" s="82"/>
      <c r="TII117" s="82"/>
      <c r="TIJ117" s="82"/>
      <c r="TIK117" s="82"/>
      <c r="TIL117" s="82"/>
      <c r="TIM117" s="82"/>
      <c r="TIN117" s="82"/>
      <c r="TIO117" s="82"/>
      <c r="TIP117" s="82"/>
      <c r="TIQ117" s="82"/>
      <c r="TIR117" s="82"/>
      <c r="TIS117" s="82"/>
      <c r="TIT117" s="82"/>
      <c r="TIU117" s="82"/>
      <c r="TIV117" s="82"/>
      <c r="TIW117" s="82"/>
      <c r="TIX117" s="82"/>
      <c r="TIY117" s="82"/>
      <c r="TIZ117" s="82"/>
      <c r="TJA117" s="82"/>
      <c r="TJB117" s="82"/>
      <c r="TJC117" s="82"/>
      <c r="TJD117" s="82"/>
      <c r="TJE117" s="82"/>
      <c r="TJF117" s="82"/>
      <c r="TJG117" s="82"/>
      <c r="TJH117" s="82"/>
      <c r="TJI117" s="82"/>
      <c r="TJJ117" s="82"/>
      <c r="TJK117" s="82"/>
      <c r="TJL117" s="82"/>
      <c r="TJM117" s="82"/>
      <c r="TJN117" s="82"/>
      <c r="TJO117" s="82"/>
      <c r="TJP117" s="82"/>
      <c r="TJQ117" s="82"/>
      <c r="TJR117" s="82"/>
      <c r="TJS117" s="82"/>
      <c r="TJT117" s="82"/>
      <c r="TJU117" s="82"/>
      <c r="TJV117" s="82"/>
      <c r="TJW117" s="82"/>
      <c r="TJX117" s="82"/>
      <c r="TJY117" s="82"/>
      <c r="TJZ117" s="82"/>
      <c r="TKA117" s="82"/>
      <c r="TKB117" s="82"/>
      <c r="TKC117" s="82"/>
      <c r="TKD117" s="82"/>
      <c r="TKE117" s="82"/>
      <c r="TKF117" s="82"/>
      <c r="TKG117" s="82"/>
      <c r="TKH117" s="82"/>
      <c r="TKI117" s="82"/>
      <c r="TKJ117" s="82"/>
      <c r="TKK117" s="82"/>
      <c r="TKL117" s="82"/>
      <c r="TKM117" s="82"/>
      <c r="TKN117" s="82"/>
      <c r="TKO117" s="82"/>
      <c r="TKP117" s="82"/>
      <c r="TKQ117" s="82"/>
      <c r="TKR117" s="82"/>
      <c r="TKS117" s="82"/>
      <c r="TKT117" s="82"/>
      <c r="TKU117" s="82"/>
      <c r="TKV117" s="82"/>
      <c r="TKW117" s="82"/>
      <c r="TKX117" s="82"/>
      <c r="TKY117" s="82"/>
      <c r="TKZ117" s="82"/>
      <c r="TLA117" s="82"/>
      <c r="TLB117" s="82"/>
      <c r="TLC117" s="82"/>
      <c r="TLD117" s="82"/>
      <c r="TLE117" s="82"/>
      <c r="TLF117" s="82"/>
      <c r="TLG117" s="82"/>
      <c r="TLH117" s="82"/>
      <c r="TLI117" s="82"/>
      <c r="TLJ117" s="82"/>
      <c r="TLK117" s="82"/>
      <c r="TLL117" s="82"/>
      <c r="TLM117" s="82"/>
      <c r="TLN117" s="82"/>
      <c r="TLO117" s="82"/>
      <c r="TLP117" s="82"/>
      <c r="TLQ117" s="82"/>
      <c r="TLR117" s="82"/>
      <c r="TLS117" s="82"/>
      <c r="TLT117" s="82"/>
      <c r="TLU117" s="82"/>
      <c r="TLV117" s="82"/>
      <c r="TLW117" s="82"/>
      <c r="TLX117" s="82"/>
      <c r="TLY117" s="82"/>
      <c r="TLZ117" s="82"/>
      <c r="TMA117" s="82"/>
      <c r="TMB117" s="82"/>
      <c r="TMC117" s="82"/>
      <c r="TMD117" s="82"/>
      <c r="TME117" s="82"/>
      <c r="TMF117" s="82"/>
      <c r="TMG117" s="82"/>
      <c r="TMH117" s="82"/>
      <c r="TMI117" s="82"/>
      <c r="TMJ117" s="82"/>
      <c r="TMK117" s="82"/>
      <c r="TML117" s="82"/>
      <c r="TMM117" s="82"/>
      <c r="TMN117" s="82"/>
      <c r="TMO117" s="82"/>
      <c r="TMP117" s="82"/>
      <c r="TMQ117" s="82"/>
      <c r="TMR117" s="82"/>
      <c r="TMS117" s="82"/>
      <c r="TMT117" s="82"/>
      <c r="TMU117" s="82"/>
      <c r="TMV117" s="82"/>
      <c r="TMW117" s="82"/>
      <c r="TMX117" s="82"/>
      <c r="TMY117" s="82"/>
      <c r="TMZ117" s="82"/>
      <c r="TNA117" s="82"/>
      <c r="TNB117" s="82"/>
      <c r="TNC117" s="82"/>
      <c r="TND117" s="82"/>
      <c r="TNE117" s="82"/>
      <c r="TNF117" s="82"/>
      <c r="TNG117" s="82"/>
      <c r="TNH117" s="82"/>
      <c r="TNI117" s="82"/>
      <c r="TNJ117" s="82"/>
      <c r="TNK117" s="82"/>
      <c r="TNL117" s="82"/>
      <c r="TNM117" s="82"/>
      <c r="TNN117" s="82"/>
      <c r="TNO117" s="82"/>
      <c r="TNP117" s="82"/>
      <c r="TNQ117" s="82"/>
      <c r="TNR117" s="82"/>
      <c r="TNS117" s="82"/>
      <c r="TNT117" s="82"/>
      <c r="TNU117" s="82"/>
      <c r="TNV117" s="82"/>
      <c r="TNW117" s="82"/>
      <c r="TNX117" s="82"/>
      <c r="TNY117" s="82"/>
      <c r="TNZ117" s="82"/>
      <c r="TOA117" s="82"/>
      <c r="TOB117" s="82"/>
      <c r="TOC117" s="82"/>
      <c r="TOD117" s="82"/>
      <c r="TOE117" s="82"/>
      <c r="TOF117" s="82"/>
      <c r="TOG117" s="82"/>
      <c r="TOH117" s="82"/>
      <c r="TOI117" s="82"/>
      <c r="TOJ117" s="82"/>
      <c r="TOK117" s="82"/>
      <c r="TOL117" s="82"/>
      <c r="TOM117" s="82"/>
      <c r="TON117" s="82"/>
      <c r="TOO117" s="82"/>
      <c r="TOP117" s="82"/>
      <c r="TOQ117" s="82"/>
      <c r="TOR117" s="82"/>
      <c r="TOS117" s="82"/>
      <c r="TOT117" s="82"/>
      <c r="TOU117" s="82"/>
      <c r="TOV117" s="82"/>
      <c r="TOW117" s="82"/>
      <c r="TOX117" s="82"/>
      <c r="TOY117" s="82"/>
      <c r="TOZ117" s="82"/>
      <c r="TPA117" s="82"/>
      <c r="TPB117" s="82"/>
      <c r="TPC117" s="82"/>
      <c r="TPD117" s="82"/>
      <c r="TPE117" s="82"/>
      <c r="TPF117" s="82"/>
      <c r="TPG117" s="82"/>
      <c r="TPH117" s="82"/>
      <c r="TPI117" s="82"/>
      <c r="TPJ117" s="82"/>
      <c r="TPK117" s="82"/>
      <c r="TPL117" s="82"/>
      <c r="TPM117" s="82"/>
      <c r="TPN117" s="82"/>
      <c r="TPO117" s="82"/>
      <c r="TPP117" s="82"/>
      <c r="TPQ117" s="82"/>
      <c r="TPR117" s="82"/>
      <c r="TPS117" s="82"/>
      <c r="TPT117" s="82"/>
      <c r="TPU117" s="82"/>
      <c r="TPV117" s="82"/>
      <c r="TPW117" s="82"/>
      <c r="TPX117" s="82"/>
      <c r="TPY117" s="82"/>
      <c r="TPZ117" s="82"/>
      <c r="TQA117" s="82"/>
      <c r="TQB117" s="82"/>
      <c r="TQC117" s="82"/>
      <c r="TQD117" s="82"/>
      <c r="TQE117" s="82"/>
      <c r="TQF117" s="82"/>
      <c r="TQG117" s="82"/>
      <c r="TQH117" s="82"/>
      <c r="TQI117" s="82"/>
      <c r="TQJ117" s="82"/>
      <c r="TQK117" s="82"/>
      <c r="TQL117" s="82"/>
      <c r="TQM117" s="82"/>
      <c r="TQN117" s="82"/>
      <c r="TQO117" s="82"/>
      <c r="TQP117" s="82"/>
      <c r="TQQ117" s="82"/>
      <c r="TQR117" s="82"/>
      <c r="TQS117" s="82"/>
      <c r="TQT117" s="82"/>
      <c r="TQU117" s="82"/>
      <c r="TQV117" s="82"/>
      <c r="TQW117" s="82"/>
      <c r="TQX117" s="82"/>
      <c r="TQY117" s="82"/>
      <c r="TQZ117" s="82"/>
      <c r="TRA117" s="82"/>
      <c r="TRB117" s="82"/>
      <c r="TRC117" s="82"/>
      <c r="TRD117" s="82"/>
      <c r="TRE117" s="82"/>
      <c r="TRF117" s="82"/>
      <c r="TRG117" s="82"/>
      <c r="TRH117" s="82"/>
      <c r="TRI117" s="82"/>
      <c r="TRJ117" s="82"/>
      <c r="TRK117" s="82"/>
      <c r="TRL117" s="82"/>
      <c r="TRM117" s="82"/>
      <c r="TRN117" s="82"/>
      <c r="TRO117" s="82"/>
      <c r="TRP117" s="82"/>
      <c r="TRQ117" s="82"/>
      <c r="TRR117" s="82"/>
      <c r="TRS117" s="82"/>
      <c r="TRT117" s="82"/>
      <c r="TRU117" s="82"/>
      <c r="TRV117" s="82"/>
      <c r="TRW117" s="82"/>
      <c r="TRX117" s="82"/>
      <c r="TRY117" s="82"/>
      <c r="TRZ117" s="82"/>
      <c r="TSA117" s="82"/>
      <c r="TSB117" s="82"/>
      <c r="TSC117" s="82"/>
      <c r="TSD117" s="82"/>
      <c r="TSE117" s="82"/>
      <c r="TSF117" s="82"/>
      <c r="TSG117" s="82"/>
      <c r="TSH117" s="82"/>
      <c r="TSI117" s="82"/>
      <c r="TSJ117" s="82"/>
      <c r="TSK117" s="82"/>
      <c r="TSL117" s="82"/>
      <c r="TSM117" s="82"/>
      <c r="TSN117" s="82"/>
      <c r="TSO117" s="82"/>
      <c r="TSP117" s="82"/>
      <c r="TSQ117" s="82"/>
      <c r="TSR117" s="82"/>
      <c r="TSS117" s="82"/>
      <c r="TST117" s="82"/>
      <c r="TSU117" s="82"/>
      <c r="TSV117" s="82"/>
      <c r="TSW117" s="82"/>
      <c r="TSX117" s="82"/>
      <c r="TSY117" s="82"/>
      <c r="TSZ117" s="82"/>
      <c r="TTA117" s="82"/>
      <c r="TTB117" s="82"/>
      <c r="TTC117" s="82"/>
      <c r="TTD117" s="82"/>
      <c r="TTE117" s="82"/>
      <c r="TTF117" s="82"/>
      <c r="TTG117" s="82"/>
      <c r="TTH117" s="82"/>
      <c r="TTI117" s="82"/>
      <c r="TTJ117" s="82"/>
      <c r="TTK117" s="82"/>
      <c r="TTL117" s="82"/>
      <c r="TTM117" s="82"/>
      <c r="TTN117" s="82"/>
      <c r="TTO117" s="82"/>
      <c r="TTP117" s="82"/>
      <c r="TTQ117" s="82"/>
      <c r="TTR117" s="82"/>
      <c r="TTS117" s="82"/>
      <c r="TTT117" s="82"/>
      <c r="TTU117" s="82"/>
      <c r="TTV117" s="82"/>
      <c r="TTW117" s="82"/>
      <c r="TTX117" s="82"/>
      <c r="TTY117" s="82"/>
      <c r="TTZ117" s="82"/>
      <c r="TUA117" s="82"/>
      <c r="TUB117" s="82"/>
      <c r="TUC117" s="82"/>
      <c r="TUD117" s="82"/>
      <c r="TUE117" s="82"/>
      <c r="TUF117" s="82"/>
      <c r="TUG117" s="82"/>
      <c r="TUH117" s="82"/>
      <c r="TUI117" s="82"/>
      <c r="TUJ117" s="82"/>
      <c r="TUK117" s="82"/>
      <c r="TUL117" s="82"/>
      <c r="TUM117" s="82"/>
      <c r="TUN117" s="82"/>
      <c r="TUO117" s="82"/>
      <c r="TUP117" s="82"/>
      <c r="TUQ117" s="82"/>
      <c r="TUR117" s="82"/>
      <c r="TUS117" s="82"/>
      <c r="TUT117" s="82"/>
      <c r="TUU117" s="82"/>
      <c r="TUV117" s="82"/>
      <c r="TUW117" s="82"/>
      <c r="TUX117" s="82"/>
      <c r="TUY117" s="82"/>
      <c r="TUZ117" s="82"/>
      <c r="TVA117" s="82"/>
      <c r="TVB117" s="82"/>
      <c r="TVC117" s="82"/>
      <c r="TVD117" s="82"/>
      <c r="TVE117" s="82"/>
      <c r="TVF117" s="82"/>
      <c r="TVG117" s="82"/>
      <c r="TVH117" s="82"/>
      <c r="TVI117" s="82"/>
      <c r="TVJ117" s="82"/>
      <c r="TVK117" s="82"/>
      <c r="TVL117" s="82"/>
      <c r="TVM117" s="82"/>
      <c r="TVN117" s="82"/>
      <c r="TVO117" s="82"/>
      <c r="TVP117" s="82"/>
      <c r="TVQ117" s="82"/>
      <c r="TVR117" s="82"/>
      <c r="TVS117" s="82"/>
      <c r="TVT117" s="82"/>
      <c r="TVU117" s="82"/>
      <c r="TVV117" s="82"/>
      <c r="TVW117" s="82"/>
      <c r="TVX117" s="82"/>
      <c r="TVY117" s="82"/>
      <c r="TVZ117" s="82"/>
      <c r="TWA117" s="82"/>
      <c r="TWB117" s="82"/>
      <c r="TWC117" s="82"/>
      <c r="TWD117" s="82"/>
      <c r="TWE117" s="82"/>
      <c r="TWF117" s="82"/>
      <c r="TWG117" s="82"/>
      <c r="TWH117" s="82"/>
      <c r="TWI117" s="82"/>
      <c r="TWJ117" s="82"/>
      <c r="TWK117" s="82"/>
      <c r="TWL117" s="82"/>
      <c r="TWM117" s="82"/>
      <c r="TWN117" s="82"/>
      <c r="TWO117" s="82"/>
      <c r="TWP117" s="82"/>
      <c r="TWQ117" s="82"/>
      <c r="TWR117" s="82"/>
      <c r="TWS117" s="82"/>
      <c r="TWT117" s="82"/>
      <c r="TWU117" s="82"/>
      <c r="TWV117" s="82"/>
      <c r="TWW117" s="82"/>
      <c r="TWX117" s="82"/>
      <c r="TWY117" s="82"/>
      <c r="TWZ117" s="82"/>
      <c r="TXA117" s="82"/>
      <c r="TXB117" s="82"/>
      <c r="TXC117" s="82"/>
      <c r="TXD117" s="82"/>
      <c r="TXE117" s="82"/>
      <c r="TXF117" s="82"/>
      <c r="TXG117" s="82"/>
      <c r="TXH117" s="82"/>
      <c r="TXI117" s="82"/>
      <c r="TXJ117" s="82"/>
      <c r="TXK117" s="82"/>
      <c r="TXL117" s="82"/>
      <c r="TXM117" s="82"/>
      <c r="TXN117" s="82"/>
      <c r="TXO117" s="82"/>
      <c r="TXP117" s="82"/>
      <c r="TXQ117" s="82"/>
      <c r="TXR117" s="82"/>
      <c r="TXS117" s="82"/>
      <c r="TXT117" s="82"/>
      <c r="TXU117" s="82"/>
      <c r="TXV117" s="82"/>
      <c r="TXW117" s="82"/>
      <c r="TXX117" s="82"/>
      <c r="TXY117" s="82"/>
      <c r="TXZ117" s="82"/>
      <c r="TYA117" s="82"/>
      <c r="TYB117" s="82"/>
      <c r="TYC117" s="82"/>
      <c r="TYD117" s="82"/>
      <c r="TYE117" s="82"/>
      <c r="TYF117" s="82"/>
      <c r="TYG117" s="82"/>
      <c r="TYH117" s="82"/>
      <c r="TYI117" s="82"/>
      <c r="TYJ117" s="82"/>
      <c r="TYK117" s="82"/>
      <c r="TYL117" s="82"/>
      <c r="TYM117" s="82"/>
      <c r="TYN117" s="82"/>
      <c r="TYO117" s="82"/>
      <c r="TYP117" s="82"/>
      <c r="TYQ117" s="82"/>
      <c r="TYR117" s="82"/>
      <c r="TYS117" s="82"/>
      <c r="TYT117" s="82"/>
      <c r="TYU117" s="82"/>
      <c r="TYV117" s="82"/>
      <c r="TYW117" s="82"/>
      <c r="TYX117" s="82"/>
      <c r="TYY117" s="82"/>
      <c r="TYZ117" s="82"/>
      <c r="TZA117" s="82"/>
      <c r="TZB117" s="82"/>
      <c r="TZC117" s="82"/>
      <c r="TZD117" s="82"/>
      <c r="TZE117" s="82"/>
      <c r="TZF117" s="82"/>
      <c r="TZG117" s="82"/>
      <c r="TZH117" s="82"/>
      <c r="TZI117" s="82"/>
      <c r="TZJ117" s="82"/>
      <c r="TZK117" s="82"/>
      <c r="TZL117" s="82"/>
      <c r="TZM117" s="82"/>
      <c r="TZN117" s="82"/>
      <c r="TZO117" s="82"/>
      <c r="TZP117" s="82"/>
      <c r="TZQ117" s="82"/>
      <c r="TZR117" s="82"/>
      <c r="TZS117" s="82"/>
      <c r="TZT117" s="82"/>
      <c r="TZU117" s="82"/>
      <c r="TZV117" s="82"/>
      <c r="TZW117" s="82"/>
      <c r="TZX117" s="82"/>
      <c r="TZY117" s="82"/>
      <c r="TZZ117" s="82"/>
      <c r="UAA117" s="82"/>
      <c r="UAB117" s="82"/>
      <c r="UAC117" s="82"/>
      <c r="UAD117" s="82"/>
      <c r="UAE117" s="82"/>
      <c r="UAF117" s="82"/>
      <c r="UAG117" s="82"/>
      <c r="UAH117" s="82"/>
      <c r="UAI117" s="82"/>
      <c r="UAJ117" s="82"/>
      <c r="UAK117" s="82"/>
      <c r="UAL117" s="82"/>
      <c r="UAM117" s="82"/>
      <c r="UAN117" s="82"/>
      <c r="UAO117" s="82"/>
      <c r="UAP117" s="82"/>
      <c r="UAQ117" s="82"/>
      <c r="UAR117" s="82"/>
      <c r="UAS117" s="82"/>
      <c r="UAT117" s="82"/>
      <c r="UAU117" s="82"/>
      <c r="UAV117" s="82"/>
      <c r="UAW117" s="82"/>
      <c r="UAX117" s="82"/>
      <c r="UAY117" s="82"/>
      <c r="UAZ117" s="82"/>
      <c r="UBA117" s="82"/>
      <c r="UBB117" s="82"/>
      <c r="UBC117" s="82"/>
      <c r="UBD117" s="82"/>
      <c r="UBE117" s="82"/>
      <c r="UBF117" s="82"/>
      <c r="UBG117" s="82"/>
      <c r="UBH117" s="82"/>
      <c r="UBI117" s="82"/>
      <c r="UBJ117" s="82"/>
      <c r="UBK117" s="82"/>
      <c r="UBL117" s="82"/>
      <c r="UBM117" s="82"/>
      <c r="UBN117" s="82"/>
      <c r="UBO117" s="82"/>
      <c r="UBP117" s="82"/>
      <c r="UBQ117" s="82"/>
      <c r="UBR117" s="82"/>
      <c r="UBS117" s="82"/>
      <c r="UBT117" s="82"/>
      <c r="UBU117" s="82"/>
      <c r="UBV117" s="82"/>
      <c r="UBW117" s="82"/>
      <c r="UBX117" s="82"/>
      <c r="UBY117" s="82"/>
      <c r="UBZ117" s="82"/>
      <c r="UCA117" s="82"/>
      <c r="UCB117" s="82"/>
      <c r="UCC117" s="82"/>
      <c r="UCD117" s="82"/>
      <c r="UCE117" s="82"/>
      <c r="UCF117" s="82"/>
      <c r="UCG117" s="82"/>
      <c r="UCH117" s="82"/>
      <c r="UCI117" s="82"/>
      <c r="UCJ117" s="82"/>
      <c r="UCK117" s="82"/>
      <c r="UCL117" s="82"/>
      <c r="UCM117" s="82"/>
      <c r="UCN117" s="82"/>
      <c r="UCO117" s="82"/>
      <c r="UCP117" s="82"/>
      <c r="UCQ117" s="82"/>
      <c r="UCR117" s="82"/>
      <c r="UCS117" s="82"/>
      <c r="UCT117" s="82"/>
      <c r="UCU117" s="82"/>
      <c r="UCV117" s="82"/>
      <c r="UCW117" s="82"/>
      <c r="UCX117" s="82"/>
      <c r="UCY117" s="82"/>
      <c r="UCZ117" s="82"/>
      <c r="UDA117" s="82"/>
      <c r="UDB117" s="82"/>
      <c r="UDC117" s="82"/>
      <c r="UDD117" s="82"/>
      <c r="UDE117" s="82"/>
      <c r="UDF117" s="82"/>
      <c r="UDG117" s="82"/>
      <c r="UDH117" s="82"/>
      <c r="UDI117" s="82"/>
      <c r="UDJ117" s="82"/>
      <c r="UDK117" s="82"/>
      <c r="UDL117" s="82"/>
      <c r="UDM117" s="82"/>
      <c r="UDN117" s="82"/>
      <c r="UDO117" s="82"/>
      <c r="UDP117" s="82"/>
      <c r="UDQ117" s="82"/>
      <c r="UDR117" s="82"/>
      <c r="UDS117" s="82"/>
      <c r="UDT117" s="82"/>
      <c r="UDU117" s="82"/>
      <c r="UDV117" s="82"/>
      <c r="UDW117" s="82"/>
      <c r="UDX117" s="82"/>
      <c r="UDY117" s="82"/>
      <c r="UDZ117" s="82"/>
      <c r="UEA117" s="82"/>
      <c r="UEB117" s="82"/>
      <c r="UEC117" s="82"/>
      <c r="UED117" s="82"/>
      <c r="UEE117" s="82"/>
      <c r="UEF117" s="82"/>
      <c r="UEG117" s="82"/>
      <c r="UEH117" s="82"/>
      <c r="UEI117" s="82"/>
      <c r="UEJ117" s="82"/>
      <c r="UEK117" s="82"/>
      <c r="UEL117" s="82"/>
      <c r="UEM117" s="82"/>
      <c r="UEN117" s="82"/>
      <c r="UEO117" s="82"/>
      <c r="UEP117" s="82"/>
      <c r="UEQ117" s="82"/>
      <c r="UER117" s="82"/>
      <c r="UES117" s="82"/>
      <c r="UET117" s="82"/>
      <c r="UEU117" s="82"/>
      <c r="UEV117" s="82"/>
      <c r="UEW117" s="82"/>
      <c r="UEX117" s="82"/>
      <c r="UEY117" s="82"/>
      <c r="UEZ117" s="82"/>
      <c r="UFA117" s="82"/>
      <c r="UFB117" s="82"/>
      <c r="UFC117" s="82"/>
      <c r="UFD117" s="82"/>
      <c r="UFE117" s="82"/>
      <c r="UFF117" s="82"/>
      <c r="UFG117" s="82"/>
      <c r="UFH117" s="82"/>
      <c r="UFI117" s="82"/>
      <c r="UFJ117" s="82"/>
      <c r="UFK117" s="82"/>
      <c r="UFL117" s="82"/>
      <c r="UFM117" s="82"/>
      <c r="UFN117" s="82"/>
      <c r="UFO117" s="82"/>
      <c r="UFP117" s="82"/>
      <c r="UFQ117" s="82"/>
      <c r="UFR117" s="82"/>
      <c r="UFS117" s="82"/>
      <c r="UFT117" s="82"/>
      <c r="UFU117" s="82"/>
      <c r="UFV117" s="82"/>
      <c r="UFW117" s="82"/>
      <c r="UFX117" s="82"/>
      <c r="UFY117" s="82"/>
      <c r="UFZ117" s="82"/>
      <c r="UGA117" s="82"/>
      <c r="UGB117" s="82"/>
      <c r="UGC117" s="82"/>
      <c r="UGD117" s="82"/>
      <c r="UGE117" s="82"/>
      <c r="UGF117" s="82"/>
      <c r="UGG117" s="82"/>
      <c r="UGH117" s="82"/>
      <c r="UGI117" s="82"/>
      <c r="UGJ117" s="82"/>
      <c r="UGK117" s="82"/>
      <c r="UGL117" s="82"/>
      <c r="UGM117" s="82"/>
      <c r="UGN117" s="82"/>
      <c r="UGO117" s="82"/>
      <c r="UGP117" s="82"/>
      <c r="UGQ117" s="82"/>
      <c r="UGR117" s="82"/>
      <c r="UGS117" s="82"/>
      <c r="UGT117" s="82"/>
      <c r="UGU117" s="82"/>
      <c r="UGV117" s="82"/>
      <c r="UGW117" s="82"/>
      <c r="UGX117" s="82"/>
      <c r="UGY117" s="82"/>
      <c r="UGZ117" s="82"/>
      <c r="UHA117" s="82"/>
      <c r="UHB117" s="82"/>
      <c r="UHC117" s="82"/>
      <c r="UHD117" s="82"/>
      <c r="UHE117" s="82"/>
      <c r="UHF117" s="82"/>
      <c r="UHG117" s="82"/>
      <c r="UHH117" s="82"/>
      <c r="UHI117" s="82"/>
      <c r="UHJ117" s="82"/>
      <c r="UHK117" s="82"/>
      <c r="UHL117" s="82"/>
      <c r="UHM117" s="82"/>
      <c r="UHN117" s="82"/>
      <c r="UHO117" s="82"/>
      <c r="UHP117" s="82"/>
      <c r="UHQ117" s="82"/>
      <c r="UHR117" s="82"/>
      <c r="UHS117" s="82"/>
      <c r="UHT117" s="82"/>
      <c r="UHU117" s="82"/>
      <c r="UHV117" s="82"/>
      <c r="UHW117" s="82"/>
      <c r="UHX117" s="82"/>
      <c r="UHY117" s="82"/>
      <c r="UHZ117" s="82"/>
      <c r="UIA117" s="82"/>
      <c r="UIB117" s="82"/>
      <c r="UIC117" s="82"/>
      <c r="UID117" s="82"/>
      <c r="UIE117" s="82"/>
      <c r="UIF117" s="82"/>
      <c r="UIG117" s="82"/>
      <c r="UIH117" s="82"/>
      <c r="UII117" s="82"/>
      <c r="UIJ117" s="82"/>
      <c r="UIK117" s="82"/>
      <c r="UIL117" s="82"/>
      <c r="UIM117" s="82"/>
      <c r="UIN117" s="82"/>
      <c r="UIO117" s="82"/>
      <c r="UIP117" s="82"/>
      <c r="UIQ117" s="82"/>
      <c r="UIR117" s="82"/>
      <c r="UIS117" s="82"/>
      <c r="UIT117" s="82"/>
      <c r="UIU117" s="82"/>
      <c r="UIV117" s="82"/>
      <c r="UIW117" s="82"/>
      <c r="UIX117" s="82"/>
      <c r="UIY117" s="82"/>
      <c r="UIZ117" s="82"/>
      <c r="UJA117" s="82"/>
      <c r="UJB117" s="82"/>
      <c r="UJC117" s="82"/>
      <c r="UJD117" s="82"/>
      <c r="UJE117" s="82"/>
      <c r="UJF117" s="82"/>
      <c r="UJG117" s="82"/>
      <c r="UJH117" s="82"/>
      <c r="UJI117" s="82"/>
      <c r="UJJ117" s="82"/>
      <c r="UJK117" s="82"/>
      <c r="UJL117" s="82"/>
      <c r="UJM117" s="82"/>
      <c r="UJN117" s="82"/>
      <c r="UJO117" s="82"/>
      <c r="UJP117" s="82"/>
      <c r="UJQ117" s="82"/>
      <c r="UJR117" s="82"/>
      <c r="UJS117" s="82"/>
      <c r="UJT117" s="82"/>
      <c r="UJU117" s="82"/>
      <c r="UJV117" s="82"/>
      <c r="UJW117" s="82"/>
      <c r="UJX117" s="82"/>
      <c r="UJY117" s="82"/>
      <c r="UJZ117" s="82"/>
      <c r="UKA117" s="82"/>
      <c r="UKB117" s="82"/>
      <c r="UKC117" s="82"/>
      <c r="UKD117" s="82"/>
      <c r="UKE117" s="82"/>
      <c r="UKF117" s="82"/>
      <c r="UKG117" s="82"/>
      <c r="UKH117" s="82"/>
      <c r="UKI117" s="82"/>
      <c r="UKJ117" s="82"/>
      <c r="UKK117" s="82"/>
      <c r="UKL117" s="82"/>
      <c r="UKM117" s="82"/>
      <c r="UKN117" s="82"/>
      <c r="UKO117" s="82"/>
      <c r="UKP117" s="82"/>
      <c r="UKQ117" s="82"/>
      <c r="UKR117" s="82"/>
      <c r="UKS117" s="82"/>
      <c r="UKT117" s="82"/>
      <c r="UKU117" s="82"/>
      <c r="UKV117" s="82"/>
      <c r="UKW117" s="82"/>
      <c r="UKX117" s="82"/>
      <c r="UKY117" s="82"/>
      <c r="UKZ117" s="82"/>
      <c r="ULA117" s="82"/>
      <c r="ULB117" s="82"/>
      <c r="ULC117" s="82"/>
      <c r="ULD117" s="82"/>
      <c r="ULE117" s="82"/>
      <c r="ULF117" s="82"/>
      <c r="ULG117" s="82"/>
      <c r="ULH117" s="82"/>
      <c r="ULI117" s="82"/>
      <c r="ULJ117" s="82"/>
      <c r="ULK117" s="82"/>
      <c r="ULL117" s="82"/>
      <c r="ULM117" s="82"/>
      <c r="ULN117" s="82"/>
      <c r="ULO117" s="82"/>
      <c r="ULP117" s="82"/>
      <c r="ULQ117" s="82"/>
      <c r="ULR117" s="82"/>
      <c r="ULS117" s="82"/>
      <c r="ULT117" s="82"/>
      <c r="ULU117" s="82"/>
      <c r="ULV117" s="82"/>
      <c r="ULW117" s="82"/>
      <c r="ULX117" s="82"/>
      <c r="ULY117" s="82"/>
      <c r="ULZ117" s="82"/>
      <c r="UMA117" s="82"/>
      <c r="UMB117" s="82"/>
      <c r="UMC117" s="82"/>
      <c r="UMD117" s="82"/>
      <c r="UME117" s="82"/>
      <c r="UMF117" s="82"/>
      <c r="UMG117" s="82"/>
      <c r="UMH117" s="82"/>
      <c r="UMI117" s="82"/>
      <c r="UMJ117" s="82"/>
      <c r="UMK117" s="82"/>
      <c r="UML117" s="82"/>
      <c r="UMM117" s="82"/>
      <c r="UMN117" s="82"/>
      <c r="UMO117" s="82"/>
      <c r="UMP117" s="82"/>
      <c r="UMQ117" s="82"/>
      <c r="UMR117" s="82"/>
      <c r="UMS117" s="82"/>
      <c r="UMT117" s="82"/>
      <c r="UMU117" s="82"/>
      <c r="UMV117" s="82"/>
      <c r="UMW117" s="82"/>
      <c r="UMX117" s="82"/>
      <c r="UMY117" s="82"/>
      <c r="UMZ117" s="82"/>
      <c r="UNA117" s="82"/>
      <c r="UNB117" s="82"/>
      <c r="UNC117" s="82"/>
      <c r="UND117" s="82"/>
      <c r="UNE117" s="82"/>
      <c r="UNF117" s="82"/>
      <c r="UNG117" s="82"/>
      <c r="UNH117" s="82"/>
      <c r="UNI117" s="82"/>
      <c r="UNJ117" s="82"/>
      <c r="UNK117" s="82"/>
      <c r="UNL117" s="82"/>
      <c r="UNM117" s="82"/>
      <c r="UNN117" s="82"/>
      <c r="UNO117" s="82"/>
      <c r="UNP117" s="82"/>
      <c r="UNQ117" s="82"/>
      <c r="UNR117" s="82"/>
      <c r="UNS117" s="82"/>
      <c r="UNT117" s="82"/>
      <c r="UNU117" s="82"/>
      <c r="UNV117" s="82"/>
      <c r="UNW117" s="82"/>
      <c r="UNX117" s="82"/>
      <c r="UNY117" s="82"/>
      <c r="UNZ117" s="82"/>
      <c r="UOA117" s="82"/>
      <c r="UOB117" s="82"/>
      <c r="UOC117" s="82"/>
      <c r="UOD117" s="82"/>
      <c r="UOE117" s="82"/>
      <c r="UOF117" s="82"/>
      <c r="UOG117" s="82"/>
      <c r="UOH117" s="82"/>
      <c r="UOI117" s="82"/>
      <c r="UOJ117" s="82"/>
      <c r="UOK117" s="82"/>
      <c r="UOL117" s="82"/>
      <c r="UOM117" s="82"/>
      <c r="UON117" s="82"/>
      <c r="UOO117" s="82"/>
      <c r="UOP117" s="82"/>
      <c r="UOQ117" s="82"/>
      <c r="UOR117" s="82"/>
      <c r="UOS117" s="82"/>
      <c r="UOT117" s="82"/>
      <c r="UOU117" s="82"/>
      <c r="UOV117" s="82"/>
      <c r="UOW117" s="82"/>
      <c r="UOX117" s="82"/>
      <c r="UOY117" s="82"/>
      <c r="UOZ117" s="82"/>
      <c r="UPA117" s="82"/>
      <c r="UPB117" s="82"/>
      <c r="UPC117" s="82"/>
      <c r="UPD117" s="82"/>
      <c r="UPE117" s="82"/>
      <c r="UPF117" s="82"/>
      <c r="UPG117" s="82"/>
      <c r="UPH117" s="82"/>
      <c r="UPI117" s="82"/>
      <c r="UPJ117" s="82"/>
      <c r="UPK117" s="82"/>
      <c r="UPL117" s="82"/>
      <c r="UPM117" s="82"/>
      <c r="UPN117" s="82"/>
      <c r="UPO117" s="82"/>
      <c r="UPP117" s="82"/>
      <c r="UPQ117" s="82"/>
      <c r="UPR117" s="82"/>
      <c r="UPS117" s="82"/>
      <c r="UPT117" s="82"/>
      <c r="UPU117" s="82"/>
      <c r="UPV117" s="82"/>
      <c r="UPW117" s="82"/>
      <c r="UPX117" s="82"/>
      <c r="UPY117" s="82"/>
      <c r="UPZ117" s="82"/>
      <c r="UQA117" s="82"/>
      <c r="UQB117" s="82"/>
      <c r="UQC117" s="82"/>
      <c r="UQD117" s="82"/>
      <c r="UQE117" s="82"/>
      <c r="UQF117" s="82"/>
      <c r="UQG117" s="82"/>
      <c r="UQH117" s="82"/>
      <c r="UQI117" s="82"/>
      <c r="UQJ117" s="82"/>
      <c r="UQK117" s="82"/>
      <c r="UQL117" s="82"/>
      <c r="UQM117" s="82"/>
      <c r="UQN117" s="82"/>
      <c r="UQO117" s="82"/>
      <c r="UQP117" s="82"/>
      <c r="UQQ117" s="82"/>
      <c r="UQR117" s="82"/>
      <c r="UQS117" s="82"/>
      <c r="UQT117" s="82"/>
      <c r="UQU117" s="82"/>
      <c r="UQV117" s="82"/>
      <c r="UQW117" s="82"/>
      <c r="UQX117" s="82"/>
      <c r="UQY117" s="82"/>
      <c r="UQZ117" s="82"/>
      <c r="URA117" s="82"/>
      <c r="URB117" s="82"/>
      <c r="URC117" s="82"/>
      <c r="URD117" s="82"/>
      <c r="URE117" s="82"/>
      <c r="URF117" s="82"/>
      <c r="URG117" s="82"/>
      <c r="URH117" s="82"/>
      <c r="URI117" s="82"/>
      <c r="URJ117" s="82"/>
      <c r="URK117" s="82"/>
      <c r="URL117" s="82"/>
      <c r="URM117" s="82"/>
      <c r="URN117" s="82"/>
      <c r="URO117" s="82"/>
      <c r="URP117" s="82"/>
      <c r="URQ117" s="82"/>
      <c r="URR117" s="82"/>
      <c r="URS117" s="82"/>
      <c r="URT117" s="82"/>
      <c r="URU117" s="82"/>
      <c r="URV117" s="82"/>
      <c r="URW117" s="82"/>
      <c r="URX117" s="82"/>
      <c r="URY117" s="82"/>
      <c r="URZ117" s="82"/>
      <c r="USA117" s="82"/>
      <c r="USB117" s="82"/>
      <c r="USC117" s="82"/>
      <c r="USD117" s="82"/>
      <c r="USE117" s="82"/>
      <c r="USF117" s="82"/>
      <c r="USG117" s="82"/>
      <c r="USH117" s="82"/>
      <c r="USI117" s="82"/>
      <c r="USJ117" s="82"/>
      <c r="USK117" s="82"/>
      <c r="USL117" s="82"/>
      <c r="USM117" s="82"/>
      <c r="USN117" s="82"/>
      <c r="USO117" s="82"/>
      <c r="USP117" s="82"/>
      <c r="USQ117" s="82"/>
      <c r="USR117" s="82"/>
      <c r="USS117" s="82"/>
      <c r="UST117" s="82"/>
      <c r="USU117" s="82"/>
      <c r="USV117" s="82"/>
      <c r="USW117" s="82"/>
      <c r="USX117" s="82"/>
      <c r="USY117" s="82"/>
      <c r="USZ117" s="82"/>
      <c r="UTA117" s="82"/>
      <c r="UTB117" s="82"/>
      <c r="UTC117" s="82"/>
      <c r="UTD117" s="82"/>
      <c r="UTE117" s="82"/>
      <c r="UTF117" s="82"/>
      <c r="UTG117" s="82"/>
      <c r="UTH117" s="82"/>
      <c r="UTI117" s="82"/>
      <c r="UTJ117" s="82"/>
      <c r="UTK117" s="82"/>
      <c r="UTL117" s="82"/>
      <c r="UTM117" s="82"/>
      <c r="UTN117" s="82"/>
      <c r="UTO117" s="82"/>
      <c r="UTP117" s="82"/>
      <c r="UTQ117" s="82"/>
      <c r="UTR117" s="82"/>
      <c r="UTS117" s="82"/>
      <c r="UTT117" s="82"/>
      <c r="UTU117" s="82"/>
      <c r="UTV117" s="82"/>
      <c r="UTW117" s="82"/>
      <c r="UTX117" s="82"/>
      <c r="UTY117" s="82"/>
      <c r="UTZ117" s="82"/>
      <c r="UUA117" s="82"/>
      <c r="UUB117" s="82"/>
      <c r="UUC117" s="82"/>
      <c r="UUD117" s="82"/>
      <c r="UUE117" s="82"/>
      <c r="UUF117" s="82"/>
      <c r="UUG117" s="82"/>
      <c r="UUH117" s="82"/>
      <c r="UUI117" s="82"/>
      <c r="UUJ117" s="82"/>
      <c r="UUK117" s="82"/>
      <c r="UUL117" s="82"/>
      <c r="UUM117" s="82"/>
      <c r="UUN117" s="82"/>
      <c r="UUO117" s="82"/>
      <c r="UUP117" s="82"/>
      <c r="UUQ117" s="82"/>
      <c r="UUR117" s="82"/>
      <c r="UUS117" s="82"/>
      <c r="UUT117" s="82"/>
      <c r="UUU117" s="82"/>
      <c r="UUV117" s="82"/>
      <c r="UUW117" s="82"/>
      <c r="UUX117" s="82"/>
      <c r="UUY117" s="82"/>
      <c r="UUZ117" s="82"/>
      <c r="UVA117" s="82"/>
      <c r="UVB117" s="82"/>
      <c r="UVC117" s="82"/>
      <c r="UVD117" s="82"/>
      <c r="UVE117" s="82"/>
      <c r="UVF117" s="82"/>
      <c r="UVG117" s="82"/>
      <c r="UVH117" s="82"/>
      <c r="UVI117" s="82"/>
      <c r="UVJ117" s="82"/>
      <c r="UVK117" s="82"/>
      <c r="UVL117" s="82"/>
      <c r="UVM117" s="82"/>
      <c r="UVN117" s="82"/>
      <c r="UVO117" s="82"/>
      <c r="UVP117" s="82"/>
      <c r="UVQ117" s="82"/>
      <c r="UVR117" s="82"/>
      <c r="UVS117" s="82"/>
      <c r="UVT117" s="82"/>
      <c r="UVU117" s="82"/>
      <c r="UVV117" s="82"/>
      <c r="UVW117" s="82"/>
      <c r="UVX117" s="82"/>
      <c r="UVY117" s="82"/>
      <c r="UVZ117" s="82"/>
      <c r="UWA117" s="82"/>
      <c r="UWB117" s="82"/>
      <c r="UWC117" s="82"/>
      <c r="UWD117" s="82"/>
      <c r="UWE117" s="82"/>
      <c r="UWF117" s="82"/>
      <c r="UWG117" s="82"/>
      <c r="UWH117" s="82"/>
      <c r="UWI117" s="82"/>
      <c r="UWJ117" s="82"/>
      <c r="UWK117" s="82"/>
      <c r="UWL117" s="82"/>
      <c r="UWM117" s="82"/>
      <c r="UWN117" s="82"/>
      <c r="UWO117" s="82"/>
      <c r="UWP117" s="82"/>
      <c r="UWQ117" s="82"/>
      <c r="UWR117" s="82"/>
      <c r="UWS117" s="82"/>
      <c r="UWT117" s="82"/>
      <c r="UWU117" s="82"/>
      <c r="UWV117" s="82"/>
      <c r="UWW117" s="82"/>
      <c r="UWX117" s="82"/>
      <c r="UWY117" s="82"/>
      <c r="UWZ117" s="82"/>
      <c r="UXA117" s="82"/>
      <c r="UXB117" s="82"/>
      <c r="UXC117" s="82"/>
      <c r="UXD117" s="82"/>
      <c r="UXE117" s="82"/>
      <c r="UXF117" s="82"/>
      <c r="UXG117" s="82"/>
      <c r="UXH117" s="82"/>
      <c r="UXI117" s="82"/>
      <c r="UXJ117" s="82"/>
      <c r="UXK117" s="82"/>
      <c r="UXL117" s="82"/>
      <c r="UXM117" s="82"/>
      <c r="UXN117" s="82"/>
      <c r="UXO117" s="82"/>
      <c r="UXP117" s="82"/>
      <c r="UXQ117" s="82"/>
      <c r="UXR117" s="82"/>
      <c r="UXS117" s="82"/>
      <c r="UXT117" s="82"/>
      <c r="UXU117" s="82"/>
      <c r="UXV117" s="82"/>
      <c r="UXW117" s="82"/>
      <c r="UXX117" s="82"/>
      <c r="UXY117" s="82"/>
      <c r="UXZ117" s="82"/>
      <c r="UYA117" s="82"/>
      <c r="UYB117" s="82"/>
      <c r="UYC117" s="82"/>
      <c r="UYD117" s="82"/>
      <c r="UYE117" s="82"/>
      <c r="UYF117" s="82"/>
      <c r="UYG117" s="82"/>
      <c r="UYH117" s="82"/>
      <c r="UYI117" s="82"/>
      <c r="UYJ117" s="82"/>
      <c r="UYK117" s="82"/>
      <c r="UYL117" s="82"/>
      <c r="UYM117" s="82"/>
      <c r="UYN117" s="82"/>
      <c r="UYO117" s="82"/>
      <c r="UYP117" s="82"/>
      <c r="UYQ117" s="82"/>
      <c r="UYR117" s="82"/>
      <c r="UYS117" s="82"/>
      <c r="UYT117" s="82"/>
      <c r="UYU117" s="82"/>
      <c r="UYV117" s="82"/>
      <c r="UYW117" s="82"/>
      <c r="UYX117" s="82"/>
      <c r="UYY117" s="82"/>
      <c r="UYZ117" s="82"/>
      <c r="UZA117" s="82"/>
      <c r="UZB117" s="82"/>
      <c r="UZC117" s="82"/>
      <c r="UZD117" s="82"/>
      <c r="UZE117" s="82"/>
      <c r="UZF117" s="82"/>
      <c r="UZG117" s="82"/>
      <c r="UZH117" s="82"/>
      <c r="UZI117" s="82"/>
      <c r="UZJ117" s="82"/>
      <c r="UZK117" s="82"/>
      <c r="UZL117" s="82"/>
      <c r="UZM117" s="82"/>
      <c r="UZN117" s="82"/>
      <c r="UZO117" s="82"/>
      <c r="UZP117" s="82"/>
      <c r="UZQ117" s="82"/>
      <c r="UZR117" s="82"/>
      <c r="UZS117" s="82"/>
      <c r="UZT117" s="82"/>
      <c r="UZU117" s="82"/>
      <c r="UZV117" s="82"/>
      <c r="UZW117" s="82"/>
      <c r="UZX117" s="82"/>
      <c r="UZY117" s="82"/>
      <c r="UZZ117" s="82"/>
      <c r="VAA117" s="82"/>
      <c r="VAB117" s="82"/>
      <c r="VAC117" s="82"/>
      <c r="VAD117" s="82"/>
      <c r="VAE117" s="82"/>
      <c r="VAF117" s="82"/>
      <c r="VAG117" s="82"/>
      <c r="VAH117" s="82"/>
      <c r="VAI117" s="82"/>
      <c r="VAJ117" s="82"/>
      <c r="VAK117" s="82"/>
      <c r="VAL117" s="82"/>
      <c r="VAM117" s="82"/>
      <c r="VAN117" s="82"/>
      <c r="VAO117" s="82"/>
      <c r="VAP117" s="82"/>
      <c r="VAQ117" s="82"/>
      <c r="VAR117" s="82"/>
      <c r="VAS117" s="82"/>
      <c r="VAT117" s="82"/>
      <c r="VAU117" s="82"/>
      <c r="VAV117" s="82"/>
      <c r="VAW117" s="82"/>
      <c r="VAX117" s="82"/>
      <c r="VAY117" s="82"/>
      <c r="VAZ117" s="82"/>
      <c r="VBA117" s="82"/>
      <c r="VBB117" s="82"/>
      <c r="VBC117" s="82"/>
      <c r="VBD117" s="82"/>
      <c r="VBE117" s="82"/>
      <c r="VBF117" s="82"/>
      <c r="VBG117" s="82"/>
      <c r="VBH117" s="82"/>
      <c r="VBI117" s="82"/>
      <c r="VBJ117" s="82"/>
      <c r="VBK117" s="82"/>
      <c r="VBL117" s="82"/>
      <c r="VBM117" s="82"/>
      <c r="VBN117" s="82"/>
      <c r="VBO117" s="82"/>
      <c r="VBP117" s="82"/>
      <c r="VBQ117" s="82"/>
      <c r="VBR117" s="82"/>
      <c r="VBS117" s="82"/>
      <c r="VBT117" s="82"/>
      <c r="VBU117" s="82"/>
      <c r="VBV117" s="82"/>
      <c r="VBW117" s="82"/>
      <c r="VBX117" s="82"/>
      <c r="VBY117" s="82"/>
      <c r="VBZ117" s="82"/>
      <c r="VCA117" s="82"/>
      <c r="VCB117" s="82"/>
      <c r="VCC117" s="82"/>
      <c r="VCD117" s="82"/>
      <c r="VCE117" s="82"/>
      <c r="VCF117" s="82"/>
      <c r="VCG117" s="82"/>
      <c r="VCH117" s="82"/>
      <c r="VCI117" s="82"/>
      <c r="VCJ117" s="82"/>
      <c r="VCK117" s="82"/>
      <c r="VCL117" s="82"/>
      <c r="VCM117" s="82"/>
      <c r="VCN117" s="82"/>
      <c r="VCO117" s="82"/>
      <c r="VCP117" s="82"/>
      <c r="VCQ117" s="82"/>
      <c r="VCR117" s="82"/>
      <c r="VCS117" s="82"/>
      <c r="VCT117" s="82"/>
      <c r="VCU117" s="82"/>
      <c r="VCV117" s="82"/>
      <c r="VCW117" s="82"/>
      <c r="VCX117" s="82"/>
      <c r="VCY117" s="82"/>
      <c r="VCZ117" s="82"/>
      <c r="VDA117" s="82"/>
      <c r="VDB117" s="82"/>
      <c r="VDC117" s="82"/>
      <c r="VDD117" s="82"/>
      <c r="VDE117" s="82"/>
      <c r="VDF117" s="82"/>
      <c r="VDG117" s="82"/>
      <c r="VDH117" s="82"/>
      <c r="VDI117" s="82"/>
      <c r="VDJ117" s="82"/>
      <c r="VDK117" s="82"/>
      <c r="VDL117" s="82"/>
      <c r="VDM117" s="82"/>
      <c r="VDN117" s="82"/>
      <c r="VDO117" s="82"/>
      <c r="VDP117" s="82"/>
      <c r="VDQ117" s="82"/>
      <c r="VDR117" s="82"/>
      <c r="VDS117" s="82"/>
      <c r="VDT117" s="82"/>
      <c r="VDU117" s="82"/>
      <c r="VDV117" s="82"/>
      <c r="VDW117" s="82"/>
      <c r="VDX117" s="82"/>
      <c r="VDY117" s="82"/>
      <c r="VDZ117" s="82"/>
      <c r="VEA117" s="82"/>
      <c r="VEB117" s="82"/>
      <c r="VEC117" s="82"/>
      <c r="VED117" s="82"/>
      <c r="VEE117" s="82"/>
      <c r="VEF117" s="82"/>
      <c r="VEG117" s="82"/>
      <c r="VEH117" s="82"/>
      <c r="VEI117" s="82"/>
      <c r="VEJ117" s="82"/>
      <c r="VEK117" s="82"/>
      <c r="VEL117" s="82"/>
      <c r="VEM117" s="82"/>
      <c r="VEN117" s="82"/>
      <c r="VEO117" s="82"/>
      <c r="VEP117" s="82"/>
      <c r="VEQ117" s="82"/>
      <c r="VER117" s="82"/>
      <c r="VES117" s="82"/>
      <c r="VET117" s="82"/>
      <c r="VEU117" s="82"/>
      <c r="VEV117" s="82"/>
      <c r="VEW117" s="82"/>
      <c r="VEX117" s="82"/>
      <c r="VEY117" s="82"/>
      <c r="VEZ117" s="82"/>
      <c r="VFA117" s="82"/>
      <c r="VFB117" s="82"/>
      <c r="VFC117" s="82"/>
      <c r="VFD117" s="82"/>
      <c r="VFE117" s="82"/>
      <c r="VFF117" s="82"/>
      <c r="VFG117" s="82"/>
      <c r="VFH117" s="82"/>
      <c r="VFI117" s="82"/>
      <c r="VFJ117" s="82"/>
      <c r="VFK117" s="82"/>
      <c r="VFL117" s="82"/>
      <c r="VFM117" s="82"/>
      <c r="VFN117" s="82"/>
      <c r="VFO117" s="82"/>
      <c r="VFP117" s="82"/>
      <c r="VFQ117" s="82"/>
      <c r="VFR117" s="82"/>
      <c r="VFS117" s="82"/>
      <c r="VFT117" s="82"/>
      <c r="VFU117" s="82"/>
      <c r="VFV117" s="82"/>
      <c r="VFW117" s="82"/>
      <c r="VFX117" s="82"/>
      <c r="VFY117" s="82"/>
      <c r="VFZ117" s="82"/>
      <c r="VGA117" s="82"/>
      <c r="VGB117" s="82"/>
      <c r="VGC117" s="82"/>
      <c r="VGD117" s="82"/>
      <c r="VGE117" s="82"/>
      <c r="VGF117" s="82"/>
      <c r="VGG117" s="82"/>
      <c r="VGH117" s="82"/>
      <c r="VGI117" s="82"/>
      <c r="VGJ117" s="82"/>
      <c r="VGK117" s="82"/>
      <c r="VGL117" s="82"/>
      <c r="VGM117" s="82"/>
      <c r="VGN117" s="82"/>
      <c r="VGO117" s="82"/>
      <c r="VGP117" s="82"/>
      <c r="VGQ117" s="82"/>
      <c r="VGR117" s="82"/>
      <c r="VGS117" s="82"/>
      <c r="VGT117" s="82"/>
      <c r="VGU117" s="82"/>
      <c r="VGV117" s="82"/>
      <c r="VGW117" s="82"/>
      <c r="VGX117" s="82"/>
      <c r="VGY117" s="82"/>
      <c r="VGZ117" s="82"/>
      <c r="VHA117" s="82"/>
      <c r="VHB117" s="82"/>
      <c r="VHC117" s="82"/>
      <c r="VHD117" s="82"/>
      <c r="VHE117" s="82"/>
      <c r="VHF117" s="82"/>
      <c r="VHG117" s="82"/>
      <c r="VHH117" s="82"/>
      <c r="VHI117" s="82"/>
      <c r="VHJ117" s="82"/>
      <c r="VHK117" s="82"/>
      <c r="VHL117" s="82"/>
      <c r="VHM117" s="82"/>
      <c r="VHN117" s="82"/>
      <c r="VHO117" s="82"/>
      <c r="VHP117" s="82"/>
      <c r="VHQ117" s="82"/>
      <c r="VHR117" s="82"/>
      <c r="VHS117" s="82"/>
      <c r="VHT117" s="82"/>
      <c r="VHU117" s="82"/>
      <c r="VHV117" s="82"/>
      <c r="VHW117" s="82"/>
      <c r="VHX117" s="82"/>
      <c r="VHY117" s="82"/>
      <c r="VHZ117" s="82"/>
      <c r="VIA117" s="82"/>
      <c r="VIB117" s="82"/>
      <c r="VIC117" s="82"/>
      <c r="VID117" s="82"/>
      <c r="VIE117" s="82"/>
      <c r="VIF117" s="82"/>
      <c r="VIG117" s="82"/>
      <c r="VIH117" s="82"/>
      <c r="VII117" s="82"/>
      <c r="VIJ117" s="82"/>
      <c r="VIK117" s="82"/>
      <c r="VIL117" s="82"/>
      <c r="VIM117" s="82"/>
      <c r="VIN117" s="82"/>
      <c r="VIO117" s="82"/>
      <c r="VIP117" s="82"/>
      <c r="VIQ117" s="82"/>
      <c r="VIR117" s="82"/>
      <c r="VIS117" s="82"/>
      <c r="VIT117" s="82"/>
      <c r="VIU117" s="82"/>
      <c r="VIV117" s="82"/>
      <c r="VIW117" s="82"/>
      <c r="VIX117" s="82"/>
      <c r="VIY117" s="82"/>
      <c r="VIZ117" s="82"/>
      <c r="VJA117" s="82"/>
      <c r="VJB117" s="82"/>
      <c r="VJC117" s="82"/>
      <c r="VJD117" s="82"/>
      <c r="VJE117" s="82"/>
      <c r="VJF117" s="82"/>
      <c r="VJG117" s="82"/>
      <c r="VJH117" s="82"/>
      <c r="VJI117" s="82"/>
      <c r="VJJ117" s="82"/>
      <c r="VJK117" s="82"/>
      <c r="VJL117" s="82"/>
      <c r="VJM117" s="82"/>
      <c r="VJN117" s="82"/>
      <c r="VJO117" s="82"/>
      <c r="VJP117" s="82"/>
      <c r="VJQ117" s="82"/>
      <c r="VJR117" s="82"/>
      <c r="VJS117" s="82"/>
      <c r="VJT117" s="82"/>
      <c r="VJU117" s="82"/>
      <c r="VJV117" s="82"/>
      <c r="VJW117" s="82"/>
      <c r="VJX117" s="82"/>
      <c r="VJY117" s="82"/>
      <c r="VJZ117" s="82"/>
      <c r="VKA117" s="82"/>
      <c r="VKB117" s="82"/>
      <c r="VKC117" s="82"/>
      <c r="VKD117" s="82"/>
      <c r="VKE117" s="82"/>
      <c r="VKF117" s="82"/>
      <c r="VKG117" s="82"/>
      <c r="VKH117" s="82"/>
      <c r="VKI117" s="82"/>
      <c r="VKJ117" s="82"/>
      <c r="VKK117" s="82"/>
      <c r="VKL117" s="82"/>
      <c r="VKM117" s="82"/>
      <c r="VKN117" s="82"/>
      <c r="VKO117" s="82"/>
      <c r="VKP117" s="82"/>
      <c r="VKQ117" s="82"/>
      <c r="VKR117" s="82"/>
      <c r="VKS117" s="82"/>
      <c r="VKT117" s="82"/>
      <c r="VKU117" s="82"/>
      <c r="VKV117" s="82"/>
      <c r="VKW117" s="82"/>
      <c r="VKX117" s="82"/>
      <c r="VKY117" s="82"/>
      <c r="VKZ117" s="82"/>
      <c r="VLA117" s="82"/>
      <c r="VLB117" s="82"/>
      <c r="VLC117" s="82"/>
      <c r="VLD117" s="82"/>
      <c r="VLE117" s="82"/>
      <c r="VLF117" s="82"/>
      <c r="VLG117" s="82"/>
      <c r="VLH117" s="82"/>
      <c r="VLI117" s="82"/>
      <c r="VLJ117" s="82"/>
      <c r="VLK117" s="82"/>
      <c r="VLL117" s="82"/>
      <c r="VLM117" s="82"/>
      <c r="VLN117" s="82"/>
      <c r="VLO117" s="82"/>
      <c r="VLP117" s="82"/>
      <c r="VLQ117" s="82"/>
      <c r="VLR117" s="82"/>
      <c r="VLS117" s="82"/>
      <c r="VLT117" s="82"/>
      <c r="VLU117" s="82"/>
      <c r="VLV117" s="82"/>
      <c r="VLW117" s="82"/>
      <c r="VLX117" s="82"/>
      <c r="VLY117" s="82"/>
      <c r="VLZ117" s="82"/>
      <c r="VMA117" s="82"/>
      <c r="VMB117" s="82"/>
      <c r="VMC117" s="82"/>
      <c r="VMD117" s="82"/>
      <c r="VME117" s="82"/>
      <c r="VMF117" s="82"/>
      <c r="VMG117" s="82"/>
      <c r="VMH117" s="82"/>
      <c r="VMI117" s="82"/>
      <c r="VMJ117" s="82"/>
      <c r="VMK117" s="82"/>
      <c r="VML117" s="82"/>
      <c r="VMM117" s="82"/>
      <c r="VMN117" s="82"/>
      <c r="VMO117" s="82"/>
      <c r="VMP117" s="82"/>
      <c r="VMQ117" s="82"/>
      <c r="VMR117" s="82"/>
      <c r="VMS117" s="82"/>
      <c r="VMT117" s="82"/>
      <c r="VMU117" s="82"/>
      <c r="VMV117" s="82"/>
      <c r="VMW117" s="82"/>
      <c r="VMX117" s="82"/>
      <c r="VMY117" s="82"/>
      <c r="VMZ117" s="82"/>
      <c r="VNA117" s="82"/>
      <c r="VNB117" s="82"/>
      <c r="VNC117" s="82"/>
      <c r="VND117" s="82"/>
      <c r="VNE117" s="82"/>
      <c r="VNF117" s="82"/>
      <c r="VNG117" s="82"/>
      <c r="VNH117" s="82"/>
      <c r="VNI117" s="82"/>
      <c r="VNJ117" s="82"/>
      <c r="VNK117" s="82"/>
      <c r="VNL117" s="82"/>
      <c r="VNM117" s="82"/>
      <c r="VNN117" s="82"/>
      <c r="VNO117" s="82"/>
      <c r="VNP117" s="82"/>
      <c r="VNQ117" s="82"/>
      <c r="VNR117" s="82"/>
      <c r="VNS117" s="82"/>
      <c r="VNT117" s="82"/>
      <c r="VNU117" s="82"/>
      <c r="VNV117" s="82"/>
      <c r="VNW117" s="82"/>
      <c r="VNX117" s="82"/>
      <c r="VNY117" s="82"/>
      <c r="VNZ117" s="82"/>
      <c r="VOA117" s="82"/>
      <c r="VOB117" s="82"/>
      <c r="VOC117" s="82"/>
      <c r="VOD117" s="82"/>
      <c r="VOE117" s="82"/>
      <c r="VOF117" s="82"/>
      <c r="VOG117" s="82"/>
      <c r="VOH117" s="82"/>
      <c r="VOI117" s="82"/>
      <c r="VOJ117" s="82"/>
      <c r="VOK117" s="82"/>
      <c r="VOL117" s="82"/>
      <c r="VOM117" s="82"/>
      <c r="VON117" s="82"/>
      <c r="VOO117" s="82"/>
      <c r="VOP117" s="82"/>
      <c r="VOQ117" s="82"/>
      <c r="VOR117" s="82"/>
      <c r="VOS117" s="82"/>
      <c r="VOT117" s="82"/>
      <c r="VOU117" s="82"/>
      <c r="VOV117" s="82"/>
      <c r="VOW117" s="82"/>
      <c r="VOX117" s="82"/>
      <c r="VOY117" s="82"/>
      <c r="VOZ117" s="82"/>
      <c r="VPA117" s="82"/>
      <c r="VPB117" s="82"/>
      <c r="VPC117" s="82"/>
      <c r="VPD117" s="82"/>
      <c r="VPE117" s="82"/>
      <c r="VPF117" s="82"/>
      <c r="VPG117" s="82"/>
      <c r="VPH117" s="82"/>
      <c r="VPI117" s="82"/>
      <c r="VPJ117" s="82"/>
      <c r="VPK117" s="82"/>
      <c r="VPL117" s="82"/>
      <c r="VPM117" s="82"/>
      <c r="VPN117" s="82"/>
      <c r="VPO117" s="82"/>
      <c r="VPP117" s="82"/>
      <c r="VPQ117" s="82"/>
      <c r="VPR117" s="82"/>
      <c r="VPS117" s="82"/>
      <c r="VPT117" s="82"/>
      <c r="VPU117" s="82"/>
      <c r="VPV117" s="82"/>
      <c r="VPW117" s="82"/>
      <c r="VPX117" s="82"/>
      <c r="VPY117" s="82"/>
      <c r="VPZ117" s="82"/>
      <c r="VQA117" s="82"/>
      <c r="VQB117" s="82"/>
      <c r="VQC117" s="82"/>
      <c r="VQD117" s="82"/>
      <c r="VQE117" s="82"/>
      <c r="VQF117" s="82"/>
      <c r="VQG117" s="82"/>
      <c r="VQH117" s="82"/>
      <c r="VQI117" s="82"/>
      <c r="VQJ117" s="82"/>
      <c r="VQK117" s="82"/>
      <c r="VQL117" s="82"/>
      <c r="VQM117" s="82"/>
      <c r="VQN117" s="82"/>
      <c r="VQO117" s="82"/>
      <c r="VQP117" s="82"/>
      <c r="VQQ117" s="82"/>
      <c r="VQR117" s="82"/>
      <c r="VQS117" s="82"/>
      <c r="VQT117" s="82"/>
      <c r="VQU117" s="82"/>
      <c r="VQV117" s="82"/>
      <c r="VQW117" s="82"/>
      <c r="VQX117" s="82"/>
      <c r="VQY117" s="82"/>
      <c r="VQZ117" s="82"/>
      <c r="VRA117" s="82"/>
      <c r="VRB117" s="82"/>
      <c r="VRC117" s="82"/>
      <c r="VRD117" s="82"/>
      <c r="VRE117" s="82"/>
      <c r="VRF117" s="82"/>
      <c r="VRG117" s="82"/>
      <c r="VRH117" s="82"/>
      <c r="VRI117" s="82"/>
      <c r="VRJ117" s="82"/>
      <c r="VRK117" s="82"/>
      <c r="VRL117" s="82"/>
      <c r="VRM117" s="82"/>
      <c r="VRN117" s="82"/>
      <c r="VRO117" s="82"/>
      <c r="VRP117" s="82"/>
      <c r="VRQ117" s="82"/>
      <c r="VRR117" s="82"/>
      <c r="VRS117" s="82"/>
      <c r="VRT117" s="82"/>
      <c r="VRU117" s="82"/>
      <c r="VRV117" s="82"/>
      <c r="VRW117" s="82"/>
      <c r="VRX117" s="82"/>
      <c r="VRY117" s="82"/>
      <c r="VRZ117" s="82"/>
      <c r="VSA117" s="82"/>
      <c r="VSB117" s="82"/>
      <c r="VSC117" s="82"/>
      <c r="VSD117" s="82"/>
      <c r="VSE117" s="82"/>
      <c r="VSF117" s="82"/>
      <c r="VSG117" s="82"/>
      <c r="VSH117" s="82"/>
      <c r="VSI117" s="82"/>
      <c r="VSJ117" s="82"/>
      <c r="VSK117" s="82"/>
      <c r="VSL117" s="82"/>
      <c r="VSM117" s="82"/>
      <c r="VSN117" s="82"/>
      <c r="VSO117" s="82"/>
      <c r="VSP117" s="82"/>
      <c r="VSQ117" s="82"/>
      <c r="VSR117" s="82"/>
      <c r="VSS117" s="82"/>
      <c r="VST117" s="82"/>
      <c r="VSU117" s="82"/>
      <c r="VSV117" s="82"/>
      <c r="VSW117" s="82"/>
      <c r="VSX117" s="82"/>
      <c r="VSY117" s="82"/>
      <c r="VSZ117" s="82"/>
      <c r="VTA117" s="82"/>
      <c r="VTB117" s="82"/>
      <c r="VTC117" s="82"/>
      <c r="VTD117" s="82"/>
      <c r="VTE117" s="82"/>
      <c r="VTF117" s="82"/>
      <c r="VTG117" s="82"/>
      <c r="VTH117" s="82"/>
      <c r="VTI117" s="82"/>
      <c r="VTJ117" s="82"/>
      <c r="VTK117" s="82"/>
      <c r="VTL117" s="82"/>
      <c r="VTM117" s="82"/>
      <c r="VTN117" s="82"/>
      <c r="VTO117" s="82"/>
      <c r="VTP117" s="82"/>
      <c r="VTQ117" s="82"/>
      <c r="VTR117" s="82"/>
      <c r="VTS117" s="82"/>
      <c r="VTT117" s="82"/>
      <c r="VTU117" s="82"/>
      <c r="VTV117" s="82"/>
      <c r="VTW117" s="82"/>
      <c r="VTX117" s="82"/>
      <c r="VTY117" s="82"/>
      <c r="VTZ117" s="82"/>
      <c r="VUA117" s="82"/>
      <c r="VUB117" s="82"/>
      <c r="VUC117" s="82"/>
      <c r="VUD117" s="82"/>
      <c r="VUE117" s="82"/>
      <c r="VUF117" s="82"/>
      <c r="VUG117" s="82"/>
      <c r="VUH117" s="82"/>
      <c r="VUI117" s="82"/>
      <c r="VUJ117" s="82"/>
      <c r="VUK117" s="82"/>
      <c r="VUL117" s="82"/>
      <c r="VUM117" s="82"/>
      <c r="VUN117" s="82"/>
      <c r="VUO117" s="82"/>
      <c r="VUP117" s="82"/>
      <c r="VUQ117" s="82"/>
      <c r="VUR117" s="82"/>
      <c r="VUS117" s="82"/>
      <c r="VUT117" s="82"/>
      <c r="VUU117" s="82"/>
      <c r="VUV117" s="82"/>
      <c r="VUW117" s="82"/>
      <c r="VUX117" s="82"/>
      <c r="VUY117" s="82"/>
      <c r="VUZ117" s="82"/>
      <c r="VVA117" s="82"/>
      <c r="VVB117" s="82"/>
      <c r="VVC117" s="82"/>
      <c r="VVD117" s="82"/>
      <c r="VVE117" s="82"/>
      <c r="VVF117" s="82"/>
      <c r="VVG117" s="82"/>
      <c r="VVH117" s="82"/>
      <c r="VVI117" s="82"/>
      <c r="VVJ117" s="82"/>
      <c r="VVK117" s="82"/>
      <c r="VVL117" s="82"/>
      <c r="VVM117" s="82"/>
      <c r="VVN117" s="82"/>
      <c r="VVO117" s="82"/>
      <c r="VVP117" s="82"/>
      <c r="VVQ117" s="82"/>
      <c r="VVR117" s="82"/>
      <c r="VVS117" s="82"/>
      <c r="VVT117" s="82"/>
      <c r="VVU117" s="82"/>
      <c r="VVV117" s="82"/>
      <c r="VVW117" s="82"/>
      <c r="VVX117" s="82"/>
      <c r="VVY117" s="82"/>
      <c r="VVZ117" s="82"/>
      <c r="VWA117" s="82"/>
      <c r="VWB117" s="82"/>
      <c r="VWC117" s="82"/>
      <c r="VWD117" s="82"/>
      <c r="VWE117" s="82"/>
      <c r="VWF117" s="82"/>
      <c r="VWG117" s="82"/>
      <c r="VWH117" s="82"/>
      <c r="VWI117" s="82"/>
      <c r="VWJ117" s="82"/>
      <c r="VWK117" s="82"/>
      <c r="VWL117" s="82"/>
      <c r="VWM117" s="82"/>
      <c r="VWN117" s="82"/>
      <c r="VWO117" s="82"/>
      <c r="VWP117" s="82"/>
      <c r="VWQ117" s="82"/>
      <c r="VWR117" s="82"/>
      <c r="VWS117" s="82"/>
      <c r="VWT117" s="82"/>
      <c r="VWU117" s="82"/>
      <c r="VWV117" s="82"/>
      <c r="VWW117" s="82"/>
      <c r="VWX117" s="82"/>
      <c r="VWY117" s="82"/>
      <c r="VWZ117" s="82"/>
      <c r="VXA117" s="82"/>
      <c r="VXB117" s="82"/>
      <c r="VXC117" s="82"/>
      <c r="VXD117" s="82"/>
      <c r="VXE117" s="82"/>
      <c r="VXF117" s="82"/>
      <c r="VXG117" s="82"/>
      <c r="VXH117" s="82"/>
      <c r="VXI117" s="82"/>
      <c r="VXJ117" s="82"/>
      <c r="VXK117" s="82"/>
      <c r="VXL117" s="82"/>
      <c r="VXM117" s="82"/>
      <c r="VXN117" s="82"/>
      <c r="VXO117" s="82"/>
      <c r="VXP117" s="82"/>
      <c r="VXQ117" s="82"/>
      <c r="VXR117" s="82"/>
      <c r="VXS117" s="82"/>
      <c r="VXT117" s="82"/>
      <c r="VXU117" s="82"/>
      <c r="VXV117" s="82"/>
      <c r="VXW117" s="82"/>
      <c r="VXX117" s="82"/>
      <c r="VXY117" s="82"/>
      <c r="VXZ117" s="82"/>
      <c r="VYA117" s="82"/>
      <c r="VYB117" s="82"/>
      <c r="VYC117" s="82"/>
      <c r="VYD117" s="82"/>
      <c r="VYE117" s="82"/>
      <c r="VYF117" s="82"/>
      <c r="VYG117" s="82"/>
      <c r="VYH117" s="82"/>
      <c r="VYI117" s="82"/>
      <c r="VYJ117" s="82"/>
      <c r="VYK117" s="82"/>
      <c r="VYL117" s="82"/>
      <c r="VYM117" s="82"/>
      <c r="VYN117" s="82"/>
      <c r="VYO117" s="82"/>
      <c r="VYP117" s="82"/>
      <c r="VYQ117" s="82"/>
      <c r="VYR117" s="82"/>
      <c r="VYS117" s="82"/>
      <c r="VYT117" s="82"/>
      <c r="VYU117" s="82"/>
      <c r="VYV117" s="82"/>
      <c r="VYW117" s="82"/>
      <c r="VYX117" s="82"/>
      <c r="VYY117" s="82"/>
      <c r="VYZ117" s="82"/>
      <c r="VZA117" s="82"/>
      <c r="VZB117" s="82"/>
      <c r="VZC117" s="82"/>
      <c r="VZD117" s="82"/>
      <c r="VZE117" s="82"/>
      <c r="VZF117" s="82"/>
      <c r="VZG117" s="82"/>
      <c r="VZH117" s="82"/>
      <c r="VZI117" s="82"/>
      <c r="VZJ117" s="82"/>
      <c r="VZK117" s="82"/>
      <c r="VZL117" s="82"/>
      <c r="VZM117" s="82"/>
      <c r="VZN117" s="82"/>
      <c r="VZO117" s="82"/>
      <c r="VZP117" s="82"/>
      <c r="VZQ117" s="82"/>
      <c r="VZR117" s="82"/>
      <c r="VZS117" s="82"/>
      <c r="VZT117" s="82"/>
      <c r="VZU117" s="82"/>
      <c r="VZV117" s="82"/>
      <c r="VZW117" s="82"/>
      <c r="VZX117" s="82"/>
      <c r="VZY117" s="82"/>
      <c r="VZZ117" s="82"/>
      <c r="WAA117" s="82"/>
      <c r="WAB117" s="82"/>
      <c r="WAC117" s="82"/>
      <c r="WAD117" s="82"/>
      <c r="WAE117" s="82"/>
      <c r="WAF117" s="82"/>
      <c r="WAG117" s="82"/>
      <c r="WAH117" s="82"/>
      <c r="WAI117" s="82"/>
      <c r="WAJ117" s="82"/>
      <c r="WAK117" s="82"/>
      <c r="WAL117" s="82"/>
      <c r="WAM117" s="82"/>
      <c r="WAN117" s="82"/>
      <c r="WAO117" s="82"/>
      <c r="WAP117" s="82"/>
      <c r="WAQ117" s="82"/>
      <c r="WAR117" s="82"/>
      <c r="WAS117" s="82"/>
      <c r="WAT117" s="82"/>
      <c r="WAU117" s="82"/>
      <c r="WAV117" s="82"/>
      <c r="WAW117" s="82"/>
      <c r="WAX117" s="82"/>
      <c r="WAY117" s="82"/>
      <c r="WAZ117" s="82"/>
      <c r="WBA117" s="82"/>
      <c r="WBB117" s="82"/>
      <c r="WBC117" s="82"/>
      <c r="WBD117" s="82"/>
      <c r="WBE117" s="82"/>
      <c r="WBF117" s="82"/>
      <c r="WBG117" s="82"/>
      <c r="WBH117" s="82"/>
      <c r="WBI117" s="82"/>
      <c r="WBJ117" s="82"/>
      <c r="WBK117" s="82"/>
      <c r="WBL117" s="82"/>
      <c r="WBM117" s="82"/>
      <c r="WBN117" s="82"/>
      <c r="WBO117" s="82"/>
      <c r="WBP117" s="82"/>
      <c r="WBQ117" s="82"/>
      <c r="WBR117" s="82"/>
      <c r="WBS117" s="82"/>
      <c r="WBT117" s="82"/>
      <c r="WBU117" s="82"/>
      <c r="WBV117" s="82"/>
      <c r="WBW117" s="82"/>
      <c r="WBX117" s="82"/>
      <c r="WBY117" s="82"/>
      <c r="WBZ117" s="82"/>
      <c r="WCA117" s="82"/>
      <c r="WCB117" s="82"/>
      <c r="WCC117" s="82"/>
      <c r="WCD117" s="82"/>
      <c r="WCE117" s="82"/>
      <c r="WCF117" s="82"/>
      <c r="WCG117" s="82"/>
      <c r="WCH117" s="82"/>
      <c r="WCI117" s="82"/>
      <c r="WCJ117" s="82"/>
      <c r="WCK117" s="82"/>
      <c r="WCL117" s="82"/>
      <c r="WCM117" s="82"/>
      <c r="WCN117" s="82"/>
      <c r="WCO117" s="82"/>
      <c r="WCP117" s="82"/>
      <c r="WCQ117" s="82"/>
      <c r="WCR117" s="82"/>
      <c r="WCS117" s="82"/>
      <c r="WCT117" s="82"/>
      <c r="WCU117" s="82"/>
      <c r="WCV117" s="82"/>
      <c r="WCW117" s="82"/>
      <c r="WCX117" s="82"/>
      <c r="WCY117" s="82"/>
      <c r="WCZ117" s="82"/>
      <c r="WDA117" s="82"/>
      <c r="WDB117" s="82"/>
      <c r="WDC117" s="82"/>
      <c r="WDD117" s="82"/>
      <c r="WDE117" s="82"/>
      <c r="WDF117" s="82"/>
      <c r="WDG117" s="82"/>
      <c r="WDH117" s="82"/>
      <c r="WDI117" s="82"/>
      <c r="WDJ117" s="82"/>
      <c r="WDK117" s="82"/>
      <c r="WDL117" s="82"/>
      <c r="WDM117" s="82"/>
      <c r="WDN117" s="82"/>
      <c r="WDO117" s="82"/>
      <c r="WDP117" s="82"/>
      <c r="WDQ117" s="82"/>
      <c r="WDR117" s="82"/>
      <c r="WDS117" s="82"/>
      <c r="WDT117" s="82"/>
      <c r="WDU117" s="82"/>
      <c r="WDV117" s="82"/>
      <c r="WDW117" s="82"/>
      <c r="WDX117" s="82"/>
      <c r="WDY117" s="82"/>
      <c r="WDZ117" s="82"/>
      <c r="WEA117" s="82"/>
      <c r="WEB117" s="82"/>
      <c r="WEC117" s="82"/>
      <c r="WED117" s="82"/>
      <c r="WEE117" s="82"/>
      <c r="WEF117" s="82"/>
      <c r="WEG117" s="82"/>
      <c r="WEH117" s="82"/>
      <c r="WEI117" s="82"/>
      <c r="WEJ117" s="82"/>
      <c r="WEK117" s="82"/>
      <c r="WEL117" s="82"/>
      <c r="WEM117" s="82"/>
      <c r="WEN117" s="82"/>
      <c r="WEO117" s="82"/>
      <c r="WEP117" s="82"/>
      <c r="WEQ117" s="82"/>
      <c r="WER117" s="82"/>
      <c r="WES117" s="82"/>
      <c r="WET117" s="82"/>
      <c r="WEU117" s="82"/>
      <c r="WEV117" s="82"/>
      <c r="WEW117" s="82"/>
      <c r="WEX117" s="82"/>
      <c r="WEY117" s="82"/>
      <c r="WEZ117" s="82"/>
      <c r="WFA117" s="82"/>
      <c r="WFB117" s="82"/>
      <c r="WFC117" s="82"/>
      <c r="WFD117" s="82"/>
      <c r="WFE117" s="82"/>
      <c r="WFF117" s="82"/>
      <c r="WFG117" s="82"/>
      <c r="WFH117" s="82"/>
      <c r="WFI117" s="82"/>
      <c r="WFJ117" s="82"/>
      <c r="WFK117" s="82"/>
      <c r="WFL117" s="82"/>
      <c r="WFM117" s="82"/>
      <c r="WFN117" s="82"/>
      <c r="WFO117" s="82"/>
      <c r="WFP117" s="82"/>
      <c r="WFQ117" s="82"/>
      <c r="WFR117" s="82"/>
      <c r="WFS117" s="82"/>
      <c r="WFT117" s="82"/>
      <c r="WFU117" s="82"/>
      <c r="WFV117" s="82"/>
      <c r="WFW117" s="82"/>
      <c r="WFX117" s="82"/>
      <c r="WFY117" s="82"/>
      <c r="WFZ117" s="82"/>
      <c r="WGA117" s="82"/>
      <c r="WGB117" s="82"/>
      <c r="WGC117" s="82"/>
      <c r="WGD117" s="82"/>
      <c r="WGE117" s="82"/>
      <c r="WGF117" s="82"/>
      <c r="WGG117" s="82"/>
      <c r="WGH117" s="82"/>
      <c r="WGI117" s="82"/>
      <c r="WGJ117" s="82"/>
      <c r="WGK117" s="82"/>
      <c r="WGL117" s="82"/>
      <c r="WGM117" s="82"/>
      <c r="WGN117" s="82"/>
      <c r="WGO117" s="82"/>
      <c r="WGP117" s="82"/>
      <c r="WGQ117" s="82"/>
      <c r="WGR117" s="82"/>
      <c r="WGS117" s="82"/>
      <c r="WGT117" s="82"/>
      <c r="WGU117" s="82"/>
      <c r="WGV117" s="82"/>
      <c r="WGW117" s="82"/>
      <c r="WGX117" s="82"/>
      <c r="WGY117" s="82"/>
      <c r="WGZ117" s="82"/>
      <c r="WHA117" s="82"/>
      <c r="WHB117" s="82"/>
      <c r="WHC117" s="82"/>
      <c r="WHD117" s="82"/>
      <c r="WHE117" s="82"/>
      <c r="WHF117" s="82"/>
      <c r="WHG117" s="82"/>
      <c r="WHH117" s="82"/>
      <c r="WHI117" s="82"/>
      <c r="WHJ117" s="82"/>
      <c r="WHK117" s="82"/>
      <c r="WHL117" s="82"/>
      <c r="WHM117" s="82"/>
      <c r="WHN117" s="82"/>
      <c r="WHO117" s="82"/>
      <c r="WHP117" s="82"/>
      <c r="WHQ117" s="82"/>
      <c r="WHR117" s="82"/>
      <c r="WHS117" s="82"/>
      <c r="WHT117" s="82"/>
      <c r="WHU117" s="82"/>
      <c r="WHV117" s="82"/>
      <c r="WHW117" s="82"/>
      <c r="WHX117" s="82"/>
      <c r="WHY117" s="82"/>
      <c r="WHZ117" s="82"/>
      <c r="WIA117" s="82"/>
      <c r="WIB117" s="82"/>
      <c r="WIC117" s="82"/>
      <c r="WID117" s="82"/>
      <c r="WIE117" s="82"/>
      <c r="WIF117" s="82"/>
      <c r="WIG117" s="82"/>
      <c r="WIH117" s="82"/>
      <c r="WII117" s="82"/>
      <c r="WIJ117" s="82"/>
      <c r="WIK117" s="82"/>
      <c r="WIL117" s="82"/>
      <c r="WIM117" s="82"/>
      <c r="WIN117" s="82"/>
      <c r="WIO117" s="82"/>
      <c r="WIP117" s="82"/>
      <c r="WIQ117" s="82"/>
      <c r="WIR117" s="82"/>
      <c r="WIS117" s="82"/>
      <c r="WIT117" s="82"/>
      <c r="WIU117" s="82"/>
      <c r="WIV117" s="82"/>
      <c r="WIW117" s="82"/>
      <c r="WIX117" s="82"/>
      <c r="WIY117" s="82"/>
      <c r="WIZ117" s="82"/>
      <c r="WJA117" s="82"/>
      <c r="WJB117" s="82"/>
      <c r="WJC117" s="82"/>
      <c r="WJD117" s="82"/>
      <c r="WJE117" s="82"/>
      <c r="WJF117" s="82"/>
      <c r="WJG117" s="82"/>
      <c r="WJH117" s="82"/>
      <c r="WJI117" s="82"/>
      <c r="WJJ117" s="82"/>
      <c r="WJK117" s="82"/>
      <c r="WJL117" s="82"/>
      <c r="WJM117" s="82"/>
      <c r="WJN117" s="82"/>
      <c r="WJO117" s="82"/>
      <c r="WJP117" s="82"/>
      <c r="WJQ117" s="82"/>
      <c r="WJR117" s="82"/>
      <c r="WJS117" s="82"/>
      <c r="WJT117" s="82"/>
      <c r="WJU117" s="82"/>
      <c r="WJV117" s="82"/>
      <c r="WJW117" s="82"/>
      <c r="WJX117" s="82"/>
      <c r="WJY117" s="82"/>
      <c r="WJZ117" s="82"/>
      <c r="WKA117" s="82"/>
      <c r="WKB117" s="82"/>
      <c r="WKC117" s="82"/>
      <c r="WKD117" s="82"/>
      <c r="WKE117" s="82"/>
      <c r="WKF117" s="82"/>
      <c r="WKG117" s="82"/>
      <c r="WKH117" s="82"/>
      <c r="WKI117" s="82"/>
      <c r="WKJ117" s="82"/>
      <c r="WKK117" s="82"/>
      <c r="WKL117" s="82"/>
      <c r="WKM117" s="82"/>
      <c r="WKN117" s="82"/>
      <c r="WKO117" s="82"/>
      <c r="WKP117" s="82"/>
      <c r="WKQ117" s="82"/>
      <c r="WKR117" s="82"/>
      <c r="WKS117" s="82"/>
      <c r="WKT117" s="82"/>
      <c r="WKU117" s="82"/>
      <c r="WKV117" s="82"/>
      <c r="WKW117" s="82"/>
      <c r="WKX117" s="82"/>
      <c r="WKY117" s="82"/>
      <c r="WKZ117" s="82"/>
      <c r="WLA117" s="82"/>
      <c r="WLB117" s="82"/>
      <c r="WLC117" s="82"/>
      <c r="WLD117" s="82"/>
      <c r="WLE117" s="82"/>
      <c r="WLF117" s="82"/>
      <c r="WLG117" s="82"/>
      <c r="WLH117" s="82"/>
      <c r="WLI117" s="82"/>
      <c r="WLJ117" s="82"/>
      <c r="WLK117" s="82"/>
      <c r="WLL117" s="82"/>
      <c r="WLM117" s="82"/>
      <c r="WLN117" s="82"/>
      <c r="WLO117" s="82"/>
      <c r="WLP117" s="82"/>
      <c r="WLQ117" s="82"/>
      <c r="WLR117" s="82"/>
      <c r="WLS117" s="82"/>
      <c r="WLT117" s="82"/>
      <c r="WLU117" s="82"/>
      <c r="WLV117" s="82"/>
      <c r="WLW117" s="82"/>
      <c r="WLX117" s="82"/>
      <c r="WLY117" s="82"/>
      <c r="WLZ117" s="82"/>
      <c r="WMA117" s="82"/>
      <c r="WMB117" s="82"/>
      <c r="WMC117" s="82"/>
      <c r="WMD117" s="82"/>
      <c r="WME117" s="82"/>
      <c r="WMF117" s="82"/>
      <c r="WMG117" s="82"/>
      <c r="WMH117" s="82"/>
      <c r="WMI117" s="82"/>
      <c r="WMJ117" s="82"/>
      <c r="WMK117" s="82"/>
      <c r="WML117" s="82"/>
      <c r="WMM117" s="82"/>
      <c r="WMN117" s="82"/>
      <c r="WMO117" s="82"/>
      <c r="WMP117" s="82"/>
      <c r="WMQ117" s="82"/>
      <c r="WMR117" s="82"/>
      <c r="WMS117" s="82"/>
      <c r="WMT117" s="82"/>
      <c r="WMU117" s="82"/>
      <c r="WMV117" s="82"/>
      <c r="WMW117" s="82"/>
      <c r="WMX117" s="82"/>
      <c r="WMY117" s="82"/>
      <c r="WMZ117" s="82"/>
      <c r="WNA117" s="82"/>
      <c r="WNB117" s="82"/>
      <c r="WNC117" s="82"/>
      <c r="WND117" s="82"/>
      <c r="WNE117" s="82"/>
      <c r="WNF117" s="82"/>
      <c r="WNG117" s="82"/>
      <c r="WNH117" s="82"/>
      <c r="WNI117" s="82"/>
      <c r="WNJ117" s="82"/>
      <c r="WNK117" s="82"/>
      <c r="WNL117" s="82"/>
      <c r="WNM117" s="82"/>
      <c r="WNN117" s="82"/>
      <c r="WNO117" s="82"/>
      <c r="WNP117" s="82"/>
      <c r="WNQ117" s="82"/>
      <c r="WNR117" s="82"/>
      <c r="WNS117" s="82"/>
      <c r="WNT117" s="82"/>
      <c r="WNU117" s="82"/>
      <c r="WNV117" s="82"/>
      <c r="WNW117" s="82"/>
      <c r="WNX117" s="82"/>
      <c r="WNY117" s="82"/>
      <c r="WNZ117" s="82"/>
      <c r="WOA117" s="82"/>
      <c r="WOB117" s="82"/>
      <c r="WOC117" s="82"/>
      <c r="WOD117" s="82"/>
      <c r="WOE117" s="82"/>
      <c r="WOF117" s="82"/>
      <c r="WOG117" s="82"/>
      <c r="WOH117" s="82"/>
      <c r="WOI117" s="82"/>
      <c r="WOJ117" s="82"/>
      <c r="WOK117" s="82"/>
      <c r="WOL117" s="82"/>
      <c r="WOM117" s="82"/>
      <c r="WON117" s="82"/>
      <c r="WOO117" s="82"/>
      <c r="WOP117" s="82"/>
      <c r="WOQ117" s="82"/>
      <c r="WOR117" s="82"/>
      <c r="WOS117" s="82"/>
      <c r="WOT117" s="82"/>
      <c r="WOU117" s="82"/>
      <c r="WOV117" s="82"/>
      <c r="WOW117" s="82"/>
      <c r="WOX117" s="82"/>
      <c r="WOY117" s="82"/>
      <c r="WOZ117" s="82"/>
      <c r="WPA117" s="82"/>
      <c r="WPB117" s="82"/>
      <c r="WPC117" s="82"/>
      <c r="WPD117" s="82"/>
      <c r="WPE117" s="82"/>
      <c r="WPF117" s="82"/>
      <c r="WPG117" s="82"/>
      <c r="WPH117" s="82"/>
      <c r="WPI117" s="82"/>
      <c r="WPJ117" s="82"/>
      <c r="WPK117" s="82"/>
      <c r="WPL117" s="82"/>
      <c r="WPM117" s="82"/>
      <c r="WPN117" s="82"/>
      <c r="WPO117" s="82"/>
      <c r="WPP117" s="82"/>
      <c r="WPQ117" s="82"/>
      <c r="WPR117" s="82"/>
      <c r="WPS117" s="82"/>
      <c r="WPT117" s="82"/>
      <c r="WPU117" s="82"/>
      <c r="WPV117" s="82"/>
      <c r="WPW117" s="82"/>
      <c r="WPX117" s="82"/>
      <c r="WPY117" s="82"/>
      <c r="WPZ117" s="82"/>
      <c r="WQA117" s="82"/>
      <c r="WQB117" s="82"/>
      <c r="WQC117" s="82"/>
      <c r="WQD117" s="82"/>
      <c r="WQE117" s="82"/>
      <c r="WQF117" s="82"/>
      <c r="WQG117" s="82"/>
      <c r="WQH117" s="82"/>
      <c r="WQI117" s="82"/>
      <c r="WQJ117" s="82"/>
      <c r="WQK117" s="82"/>
      <c r="WQL117" s="82"/>
      <c r="WQM117" s="82"/>
      <c r="WQN117" s="82"/>
      <c r="WQO117" s="82"/>
      <c r="WQP117" s="82"/>
      <c r="WQQ117" s="82"/>
      <c r="WQR117" s="82"/>
      <c r="WQS117" s="82"/>
      <c r="WQT117" s="82"/>
      <c r="WQU117" s="82"/>
      <c r="WQV117" s="82"/>
      <c r="WQW117" s="82"/>
      <c r="WQX117" s="82"/>
      <c r="WQY117" s="82"/>
      <c r="WQZ117" s="82"/>
      <c r="WRA117" s="82"/>
      <c r="WRB117" s="82"/>
      <c r="WRC117" s="82"/>
      <c r="WRD117" s="82"/>
      <c r="WRE117" s="82"/>
      <c r="WRF117" s="82"/>
      <c r="WRG117" s="82"/>
      <c r="WRH117" s="82"/>
      <c r="WRI117" s="82"/>
      <c r="WRJ117" s="82"/>
      <c r="WRK117" s="82"/>
      <c r="WRL117" s="82"/>
      <c r="WRM117" s="82"/>
      <c r="WRN117" s="82"/>
      <c r="WRO117" s="82"/>
      <c r="WRP117" s="82"/>
      <c r="WRQ117" s="82"/>
      <c r="WRR117" s="82"/>
      <c r="WRS117" s="82"/>
      <c r="WRT117" s="82"/>
      <c r="WRU117" s="82"/>
      <c r="WRV117" s="82"/>
      <c r="WRW117" s="82"/>
      <c r="WRX117" s="82"/>
      <c r="WRY117" s="82"/>
      <c r="WRZ117" s="82"/>
      <c r="WSA117" s="82"/>
      <c r="WSB117" s="82"/>
      <c r="WSC117" s="82"/>
      <c r="WSD117" s="82"/>
      <c r="WSE117" s="82"/>
      <c r="WSF117" s="82"/>
      <c r="WSG117" s="82"/>
      <c r="WSH117" s="82"/>
      <c r="WSI117" s="82"/>
      <c r="WSJ117" s="82"/>
      <c r="WSK117" s="82"/>
      <c r="WSL117" s="82"/>
      <c r="WSM117" s="82"/>
      <c r="WSN117" s="82"/>
      <c r="WSO117" s="82"/>
      <c r="WSP117" s="82"/>
      <c r="WSQ117" s="82"/>
      <c r="WSR117" s="82"/>
      <c r="WSS117" s="82"/>
      <c r="WST117" s="82"/>
      <c r="WSU117" s="82"/>
      <c r="WSV117" s="82"/>
      <c r="WSW117" s="82"/>
      <c r="WSX117" s="82"/>
      <c r="WSY117" s="82"/>
      <c r="WSZ117" s="82"/>
      <c r="WTA117" s="82"/>
      <c r="WTB117" s="82"/>
      <c r="WTC117" s="82"/>
      <c r="WTD117" s="82"/>
      <c r="WTE117" s="82"/>
      <c r="WTF117" s="82"/>
      <c r="WTG117" s="82"/>
      <c r="WTH117" s="82"/>
      <c r="WTI117" s="82"/>
      <c r="WTJ117" s="82"/>
      <c r="WTK117" s="82"/>
      <c r="WTL117" s="82"/>
      <c r="WTM117" s="82"/>
      <c r="WTN117" s="82"/>
      <c r="WTO117" s="82"/>
      <c r="WTP117" s="82"/>
      <c r="WTQ117" s="82"/>
      <c r="WTR117" s="82"/>
      <c r="WTS117" s="82"/>
      <c r="WTT117" s="82"/>
      <c r="WTU117" s="82"/>
      <c r="WTV117" s="82"/>
      <c r="WTW117" s="82"/>
      <c r="WTX117" s="82"/>
      <c r="WTY117" s="82"/>
      <c r="WTZ117" s="82"/>
      <c r="WUA117" s="82"/>
      <c r="WUB117" s="82"/>
      <c r="WUC117" s="82"/>
      <c r="WUD117" s="82"/>
      <c r="WUE117" s="82"/>
      <c r="WUF117" s="82"/>
      <c r="WUG117" s="82"/>
      <c r="WUH117" s="82"/>
      <c r="WUI117" s="82"/>
      <c r="WUJ117" s="82"/>
      <c r="WUK117" s="82"/>
      <c r="WUL117" s="82"/>
      <c r="WUM117" s="82"/>
      <c r="WUN117" s="82"/>
      <c r="WUO117" s="82"/>
      <c r="WUP117" s="82"/>
      <c r="WUQ117" s="82"/>
      <c r="WUR117" s="82"/>
      <c r="WUS117" s="82"/>
      <c r="WUT117" s="82"/>
      <c r="WUU117" s="82"/>
      <c r="WUV117" s="82"/>
      <c r="WUW117" s="82"/>
      <c r="WUX117" s="82"/>
      <c r="WUY117" s="82"/>
      <c r="WUZ117" s="82"/>
      <c r="WVA117" s="82"/>
      <c r="WVB117" s="82"/>
      <c r="WVC117" s="82"/>
      <c r="WVD117" s="82"/>
      <c r="WVE117" s="82"/>
      <c r="WVF117" s="82"/>
      <c r="WVG117" s="82"/>
      <c r="WVH117" s="82"/>
      <c r="WVI117" s="82"/>
      <c r="WVJ117" s="82"/>
      <c r="WVK117" s="82"/>
      <c r="WVL117" s="82"/>
      <c r="WVM117" s="82"/>
      <c r="WVN117" s="82"/>
      <c r="WVO117" s="82"/>
      <c r="WVP117" s="82"/>
      <c r="WVQ117" s="82"/>
      <c r="WVR117" s="82"/>
    </row>
    <row r="118" spans="1:16138" s="81" customFormat="1" ht="21.75" customHeight="1">
      <c r="A118" s="82"/>
      <c r="B118" s="82"/>
      <c r="C118" s="82"/>
      <c r="D118" s="82"/>
      <c r="E118" s="82"/>
      <c r="F118" s="82"/>
      <c r="G118" s="82"/>
      <c r="H118" s="82"/>
      <c r="I118" s="100"/>
      <c r="J118" s="100"/>
      <c r="K118" s="100"/>
      <c r="L118" s="100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82"/>
      <c r="CW118" s="82"/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2"/>
      <c r="DS118" s="82"/>
      <c r="DT118" s="82"/>
      <c r="DU118" s="82"/>
      <c r="DV118" s="82"/>
      <c r="DW118" s="82"/>
      <c r="DX118" s="82"/>
      <c r="DY118" s="82"/>
      <c r="DZ118" s="82"/>
      <c r="EA118" s="82"/>
      <c r="EB118" s="82"/>
      <c r="EC118" s="82"/>
      <c r="ED118" s="82"/>
      <c r="EE118" s="82"/>
      <c r="EF118" s="82"/>
      <c r="EG118" s="82"/>
      <c r="EH118" s="82"/>
      <c r="EI118" s="82"/>
      <c r="EJ118" s="82"/>
      <c r="EK118" s="82"/>
      <c r="EL118" s="82"/>
      <c r="EM118" s="82"/>
      <c r="EN118" s="82"/>
      <c r="EO118" s="82"/>
      <c r="EP118" s="82"/>
      <c r="EQ118" s="82"/>
      <c r="ER118" s="82"/>
      <c r="ES118" s="82"/>
      <c r="ET118" s="82"/>
      <c r="EU118" s="82"/>
      <c r="EV118" s="82"/>
      <c r="EW118" s="82"/>
      <c r="EX118" s="82"/>
      <c r="EY118" s="82"/>
      <c r="EZ118" s="82"/>
      <c r="FA118" s="82"/>
      <c r="FB118" s="82"/>
      <c r="FC118" s="82"/>
      <c r="FD118" s="82"/>
      <c r="FE118" s="82"/>
      <c r="FF118" s="82"/>
      <c r="FG118" s="82"/>
      <c r="FH118" s="82"/>
      <c r="FI118" s="82"/>
      <c r="FJ118" s="82"/>
      <c r="FK118" s="82"/>
      <c r="FL118" s="82"/>
      <c r="FM118" s="82"/>
      <c r="FN118" s="82"/>
      <c r="FO118" s="82"/>
      <c r="FP118" s="82"/>
      <c r="FQ118" s="82"/>
      <c r="FR118" s="82"/>
      <c r="FS118" s="82"/>
      <c r="FT118" s="82"/>
      <c r="FU118" s="82"/>
      <c r="FV118" s="82"/>
      <c r="FW118" s="82"/>
      <c r="FX118" s="82"/>
      <c r="FY118" s="82"/>
      <c r="FZ118" s="82"/>
      <c r="GA118" s="82"/>
      <c r="GB118" s="82"/>
      <c r="GC118" s="82"/>
      <c r="GD118" s="82"/>
      <c r="GE118" s="82"/>
      <c r="GF118" s="82"/>
      <c r="GG118" s="82"/>
      <c r="GH118" s="82"/>
      <c r="GI118" s="82"/>
      <c r="GJ118" s="82"/>
      <c r="GK118" s="82"/>
      <c r="GL118" s="82"/>
      <c r="GM118" s="82"/>
      <c r="GN118" s="82"/>
      <c r="GO118" s="82"/>
      <c r="GP118" s="82"/>
      <c r="GQ118" s="82"/>
      <c r="GR118" s="82"/>
      <c r="GS118" s="82"/>
      <c r="GT118" s="82"/>
      <c r="GU118" s="82"/>
      <c r="GV118" s="82"/>
      <c r="GW118" s="82"/>
      <c r="GX118" s="82"/>
      <c r="GY118" s="82"/>
      <c r="GZ118" s="82"/>
      <c r="HA118" s="82"/>
      <c r="HB118" s="82"/>
      <c r="HC118" s="82"/>
      <c r="HD118" s="82"/>
      <c r="HE118" s="82"/>
      <c r="HF118" s="82"/>
      <c r="HG118" s="82"/>
      <c r="HH118" s="82"/>
      <c r="HI118" s="82"/>
      <c r="HJ118" s="82"/>
      <c r="HK118" s="82"/>
      <c r="HL118" s="82"/>
      <c r="HM118" s="82"/>
      <c r="HN118" s="82"/>
      <c r="HO118" s="82"/>
      <c r="HP118" s="82"/>
      <c r="HQ118" s="82"/>
      <c r="HR118" s="82"/>
      <c r="HS118" s="82"/>
      <c r="HT118" s="82"/>
      <c r="HU118" s="82"/>
      <c r="HV118" s="82"/>
      <c r="HW118" s="82"/>
      <c r="HX118" s="82"/>
      <c r="HY118" s="82"/>
      <c r="HZ118" s="82"/>
      <c r="IA118" s="82"/>
      <c r="IB118" s="82"/>
      <c r="IC118" s="82"/>
      <c r="ID118" s="82"/>
      <c r="IE118" s="82"/>
      <c r="IF118" s="82"/>
      <c r="IG118" s="82"/>
      <c r="IH118" s="82"/>
      <c r="II118" s="82"/>
      <c r="IJ118" s="82"/>
      <c r="IK118" s="82"/>
      <c r="IL118" s="82"/>
      <c r="IM118" s="82"/>
      <c r="IN118" s="82"/>
      <c r="IO118" s="82"/>
      <c r="IP118" s="82"/>
      <c r="IQ118" s="82"/>
      <c r="IR118" s="82"/>
      <c r="IS118" s="82"/>
      <c r="IT118" s="82"/>
      <c r="IU118" s="82"/>
      <c r="IV118" s="82"/>
      <c r="IW118" s="82"/>
      <c r="IX118" s="82"/>
      <c r="IY118" s="82"/>
      <c r="IZ118" s="82"/>
      <c r="JA118" s="82"/>
      <c r="JB118" s="82"/>
      <c r="JC118" s="82"/>
      <c r="JD118" s="82"/>
      <c r="JE118" s="82"/>
      <c r="JF118" s="82"/>
      <c r="JG118" s="82"/>
      <c r="JH118" s="82"/>
      <c r="JI118" s="82"/>
      <c r="JJ118" s="82"/>
      <c r="JK118" s="82"/>
      <c r="JL118" s="82"/>
      <c r="JM118" s="82"/>
      <c r="JN118" s="82"/>
      <c r="JO118" s="82"/>
      <c r="JP118" s="82"/>
      <c r="JQ118" s="82"/>
      <c r="JR118" s="82"/>
      <c r="JS118" s="82"/>
      <c r="JT118" s="82"/>
      <c r="JU118" s="82"/>
      <c r="JV118" s="82"/>
      <c r="JW118" s="82"/>
      <c r="JX118" s="82"/>
      <c r="JY118" s="82"/>
      <c r="JZ118" s="82"/>
      <c r="KA118" s="82"/>
      <c r="KB118" s="82"/>
      <c r="KC118" s="82"/>
      <c r="KD118" s="82"/>
      <c r="KE118" s="82"/>
      <c r="KF118" s="82"/>
      <c r="KG118" s="82"/>
      <c r="KH118" s="82"/>
      <c r="KI118" s="82"/>
      <c r="KJ118" s="82"/>
      <c r="KK118" s="82"/>
      <c r="KL118" s="82"/>
      <c r="KM118" s="82"/>
      <c r="KN118" s="82"/>
      <c r="KO118" s="82"/>
      <c r="KP118" s="82"/>
      <c r="KQ118" s="82"/>
      <c r="KR118" s="82"/>
      <c r="KS118" s="82"/>
      <c r="KT118" s="82"/>
      <c r="KU118" s="82"/>
      <c r="KV118" s="82"/>
      <c r="KW118" s="82"/>
      <c r="KX118" s="82"/>
      <c r="KY118" s="82"/>
      <c r="KZ118" s="82"/>
      <c r="LA118" s="82"/>
      <c r="LB118" s="82"/>
      <c r="LC118" s="82"/>
      <c r="LD118" s="82"/>
      <c r="LE118" s="82"/>
      <c r="LF118" s="82"/>
      <c r="LG118" s="82"/>
      <c r="LH118" s="82"/>
      <c r="LI118" s="82"/>
      <c r="LJ118" s="82"/>
      <c r="LK118" s="82"/>
      <c r="LL118" s="82"/>
      <c r="LM118" s="82"/>
      <c r="LN118" s="82"/>
      <c r="LO118" s="82"/>
      <c r="LP118" s="82"/>
      <c r="LQ118" s="82"/>
      <c r="LR118" s="82"/>
      <c r="LS118" s="82"/>
      <c r="LT118" s="82"/>
      <c r="LU118" s="82"/>
      <c r="LV118" s="82"/>
      <c r="LW118" s="82"/>
      <c r="LX118" s="82"/>
      <c r="LY118" s="82"/>
      <c r="LZ118" s="82"/>
      <c r="MA118" s="82"/>
      <c r="MB118" s="82"/>
      <c r="MC118" s="82"/>
      <c r="MD118" s="82"/>
      <c r="ME118" s="82"/>
      <c r="MF118" s="82"/>
      <c r="MG118" s="82"/>
      <c r="MH118" s="82"/>
      <c r="MI118" s="82"/>
      <c r="MJ118" s="82"/>
      <c r="MK118" s="82"/>
      <c r="ML118" s="82"/>
      <c r="MM118" s="82"/>
      <c r="MN118" s="82"/>
      <c r="MO118" s="82"/>
      <c r="MP118" s="82"/>
      <c r="MQ118" s="82"/>
      <c r="MR118" s="82"/>
      <c r="MS118" s="82"/>
      <c r="MT118" s="82"/>
      <c r="MU118" s="82"/>
      <c r="MV118" s="82"/>
      <c r="MW118" s="82"/>
      <c r="MX118" s="82"/>
      <c r="MY118" s="82"/>
      <c r="MZ118" s="82"/>
      <c r="NA118" s="82"/>
      <c r="NB118" s="82"/>
      <c r="NC118" s="82"/>
      <c r="ND118" s="82"/>
      <c r="NE118" s="82"/>
      <c r="NF118" s="82"/>
      <c r="NG118" s="82"/>
      <c r="NH118" s="82"/>
      <c r="NI118" s="82"/>
      <c r="NJ118" s="82"/>
      <c r="NK118" s="82"/>
      <c r="NL118" s="82"/>
      <c r="NM118" s="82"/>
      <c r="NN118" s="82"/>
      <c r="NO118" s="82"/>
      <c r="NP118" s="82"/>
      <c r="NQ118" s="82"/>
      <c r="NR118" s="82"/>
      <c r="NS118" s="82"/>
      <c r="NT118" s="82"/>
      <c r="NU118" s="82"/>
      <c r="NV118" s="82"/>
      <c r="NW118" s="82"/>
      <c r="NX118" s="82"/>
      <c r="NY118" s="82"/>
      <c r="NZ118" s="82"/>
      <c r="OA118" s="82"/>
      <c r="OB118" s="82"/>
      <c r="OC118" s="82"/>
      <c r="OD118" s="82"/>
      <c r="OE118" s="82"/>
      <c r="OF118" s="82"/>
      <c r="OG118" s="82"/>
      <c r="OH118" s="82"/>
      <c r="OI118" s="82"/>
      <c r="OJ118" s="82"/>
      <c r="OK118" s="82"/>
      <c r="OL118" s="82"/>
      <c r="OM118" s="82"/>
      <c r="ON118" s="82"/>
      <c r="OO118" s="82"/>
      <c r="OP118" s="82"/>
      <c r="OQ118" s="82"/>
      <c r="OR118" s="82"/>
      <c r="OS118" s="82"/>
      <c r="OT118" s="82"/>
      <c r="OU118" s="82"/>
      <c r="OV118" s="82"/>
      <c r="OW118" s="82"/>
      <c r="OX118" s="82"/>
      <c r="OY118" s="82"/>
      <c r="OZ118" s="82"/>
      <c r="PA118" s="82"/>
      <c r="PB118" s="82"/>
      <c r="PC118" s="82"/>
      <c r="PD118" s="82"/>
      <c r="PE118" s="82"/>
      <c r="PF118" s="82"/>
      <c r="PG118" s="82"/>
      <c r="PH118" s="82"/>
      <c r="PI118" s="82"/>
      <c r="PJ118" s="82"/>
      <c r="PK118" s="82"/>
      <c r="PL118" s="82"/>
      <c r="PM118" s="82"/>
      <c r="PN118" s="82"/>
      <c r="PO118" s="82"/>
      <c r="PP118" s="82"/>
      <c r="PQ118" s="82"/>
      <c r="PR118" s="82"/>
      <c r="PS118" s="82"/>
      <c r="PT118" s="82"/>
      <c r="PU118" s="82"/>
      <c r="PV118" s="82"/>
      <c r="PW118" s="82"/>
      <c r="PX118" s="82"/>
      <c r="PY118" s="82"/>
      <c r="PZ118" s="82"/>
      <c r="QA118" s="82"/>
      <c r="QB118" s="82"/>
      <c r="QC118" s="82"/>
      <c r="QD118" s="82"/>
      <c r="QE118" s="82"/>
      <c r="QF118" s="82"/>
      <c r="QG118" s="82"/>
      <c r="QH118" s="82"/>
      <c r="QI118" s="82"/>
      <c r="QJ118" s="82"/>
      <c r="QK118" s="82"/>
      <c r="QL118" s="82"/>
      <c r="QM118" s="82"/>
      <c r="QN118" s="82"/>
      <c r="QO118" s="82"/>
      <c r="QP118" s="82"/>
      <c r="QQ118" s="82"/>
      <c r="QR118" s="82"/>
      <c r="QS118" s="82"/>
      <c r="QT118" s="82"/>
      <c r="QU118" s="82"/>
      <c r="QV118" s="82"/>
      <c r="QW118" s="82"/>
      <c r="QX118" s="82"/>
      <c r="QY118" s="82"/>
      <c r="QZ118" s="82"/>
      <c r="RA118" s="82"/>
      <c r="RB118" s="82"/>
      <c r="RC118" s="82"/>
      <c r="RD118" s="82"/>
      <c r="RE118" s="82"/>
      <c r="RF118" s="82"/>
      <c r="RG118" s="82"/>
      <c r="RH118" s="82"/>
      <c r="RI118" s="82"/>
      <c r="RJ118" s="82"/>
      <c r="RK118" s="82"/>
      <c r="RL118" s="82"/>
      <c r="RM118" s="82"/>
      <c r="RN118" s="82"/>
      <c r="RO118" s="82"/>
      <c r="RP118" s="82"/>
      <c r="RQ118" s="82"/>
      <c r="RR118" s="82"/>
      <c r="RS118" s="82"/>
      <c r="RT118" s="82"/>
      <c r="RU118" s="82"/>
      <c r="RV118" s="82"/>
      <c r="RW118" s="82"/>
      <c r="RX118" s="82"/>
      <c r="RY118" s="82"/>
      <c r="RZ118" s="82"/>
      <c r="SA118" s="82"/>
      <c r="SB118" s="82"/>
      <c r="SC118" s="82"/>
      <c r="SD118" s="82"/>
      <c r="SE118" s="82"/>
      <c r="SF118" s="82"/>
      <c r="SG118" s="82"/>
      <c r="SH118" s="82"/>
      <c r="SI118" s="82"/>
      <c r="SJ118" s="82"/>
      <c r="SK118" s="82"/>
      <c r="SL118" s="82"/>
      <c r="SM118" s="82"/>
      <c r="SN118" s="82"/>
      <c r="SO118" s="82"/>
      <c r="SP118" s="82"/>
      <c r="SQ118" s="82"/>
      <c r="SR118" s="82"/>
      <c r="SS118" s="82"/>
      <c r="ST118" s="82"/>
      <c r="SU118" s="82"/>
      <c r="SV118" s="82"/>
      <c r="SW118" s="82"/>
      <c r="SX118" s="82"/>
      <c r="SY118" s="82"/>
      <c r="SZ118" s="82"/>
      <c r="TA118" s="82"/>
      <c r="TB118" s="82"/>
      <c r="TC118" s="82"/>
      <c r="TD118" s="82"/>
      <c r="TE118" s="82"/>
      <c r="TF118" s="82"/>
      <c r="TG118" s="82"/>
      <c r="TH118" s="82"/>
      <c r="TI118" s="82"/>
      <c r="TJ118" s="82"/>
      <c r="TK118" s="82"/>
      <c r="TL118" s="82"/>
      <c r="TM118" s="82"/>
      <c r="TN118" s="82"/>
      <c r="TO118" s="82"/>
      <c r="TP118" s="82"/>
      <c r="TQ118" s="82"/>
      <c r="TR118" s="82"/>
      <c r="TS118" s="82"/>
      <c r="TT118" s="82"/>
      <c r="TU118" s="82"/>
      <c r="TV118" s="82"/>
      <c r="TW118" s="82"/>
      <c r="TX118" s="82"/>
      <c r="TY118" s="82"/>
      <c r="TZ118" s="82"/>
      <c r="UA118" s="82"/>
      <c r="UB118" s="82"/>
      <c r="UC118" s="82"/>
      <c r="UD118" s="82"/>
      <c r="UE118" s="82"/>
      <c r="UF118" s="82"/>
      <c r="UG118" s="82"/>
      <c r="UH118" s="82"/>
      <c r="UI118" s="82"/>
      <c r="UJ118" s="82"/>
      <c r="UK118" s="82"/>
      <c r="UL118" s="82"/>
      <c r="UM118" s="82"/>
      <c r="UN118" s="82"/>
      <c r="UO118" s="82"/>
      <c r="UP118" s="82"/>
      <c r="UQ118" s="82"/>
      <c r="UR118" s="82"/>
      <c r="US118" s="82"/>
      <c r="UT118" s="82"/>
      <c r="UU118" s="82"/>
      <c r="UV118" s="82"/>
      <c r="UW118" s="82"/>
      <c r="UX118" s="82"/>
      <c r="UY118" s="82"/>
      <c r="UZ118" s="82"/>
      <c r="VA118" s="82"/>
      <c r="VB118" s="82"/>
      <c r="VC118" s="82"/>
      <c r="VD118" s="82"/>
      <c r="VE118" s="82"/>
      <c r="VF118" s="82"/>
      <c r="VG118" s="82"/>
      <c r="VH118" s="82"/>
      <c r="VI118" s="82"/>
      <c r="VJ118" s="82"/>
      <c r="VK118" s="82"/>
      <c r="VL118" s="82"/>
      <c r="VM118" s="82"/>
      <c r="VN118" s="82"/>
      <c r="VO118" s="82"/>
      <c r="VP118" s="82"/>
      <c r="VQ118" s="82"/>
      <c r="VR118" s="82"/>
      <c r="VS118" s="82"/>
      <c r="VT118" s="82"/>
      <c r="VU118" s="82"/>
      <c r="VV118" s="82"/>
      <c r="VW118" s="82"/>
      <c r="VX118" s="82"/>
      <c r="VY118" s="82"/>
      <c r="VZ118" s="82"/>
      <c r="WA118" s="82"/>
      <c r="WB118" s="82"/>
      <c r="WC118" s="82"/>
      <c r="WD118" s="82"/>
      <c r="WE118" s="82"/>
      <c r="WF118" s="82"/>
      <c r="WG118" s="82"/>
      <c r="WH118" s="82"/>
      <c r="WI118" s="82"/>
      <c r="WJ118" s="82"/>
      <c r="WK118" s="82"/>
      <c r="WL118" s="82"/>
      <c r="WM118" s="82"/>
      <c r="WN118" s="82"/>
      <c r="WO118" s="82"/>
      <c r="WP118" s="82"/>
      <c r="WQ118" s="82"/>
      <c r="WR118" s="82"/>
      <c r="WS118" s="82"/>
      <c r="WT118" s="82"/>
      <c r="WU118" s="82"/>
      <c r="WV118" s="82"/>
      <c r="WW118" s="82"/>
      <c r="WX118" s="82"/>
      <c r="WY118" s="82"/>
      <c r="WZ118" s="82"/>
      <c r="XA118" s="82"/>
      <c r="XB118" s="82"/>
      <c r="XC118" s="82"/>
      <c r="XD118" s="82"/>
      <c r="XE118" s="82"/>
      <c r="XF118" s="82"/>
      <c r="XG118" s="82"/>
      <c r="XH118" s="82"/>
      <c r="XI118" s="82"/>
      <c r="XJ118" s="82"/>
      <c r="XK118" s="82"/>
      <c r="XL118" s="82"/>
      <c r="XM118" s="82"/>
      <c r="XN118" s="82"/>
      <c r="XO118" s="82"/>
      <c r="XP118" s="82"/>
      <c r="XQ118" s="82"/>
      <c r="XR118" s="82"/>
      <c r="XS118" s="82"/>
      <c r="XT118" s="82"/>
      <c r="XU118" s="82"/>
      <c r="XV118" s="82"/>
      <c r="XW118" s="82"/>
      <c r="XX118" s="82"/>
      <c r="XY118" s="82"/>
      <c r="XZ118" s="82"/>
      <c r="YA118" s="82"/>
      <c r="YB118" s="82"/>
      <c r="YC118" s="82"/>
      <c r="YD118" s="82"/>
      <c r="YE118" s="82"/>
      <c r="YF118" s="82"/>
      <c r="YG118" s="82"/>
      <c r="YH118" s="82"/>
      <c r="YI118" s="82"/>
      <c r="YJ118" s="82"/>
      <c r="YK118" s="82"/>
      <c r="YL118" s="82"/>
      <c r="YM118" s="82"/>
      <c r="YN118" s="82"/>
      <c r="YO118" s="82"/>
      <c r="YP118" s="82"/>
      <c r="YQ118" s="82"/>
      <c r="YR118" s="82"/>
      <c r="YS118" s="82"/>
      <c r="YT118" s="82"/>
      <c r="YU118" s="82"/>
      <c r="YV118" s="82"/>
      <c r="YW118" s="82"/>
      <c r="YX118" s="82"/>
      <c r="YY118" s="82"/>
      <c r="YZ118" s="82"/>
      <c r="ZA118" s="82"/>
      <c r="ZB118" s="82"/>
      <c r="ZC118" s="82"/>
      <c r="ZD118" s="82"/>
      <c r="ZE118" s="82"/>
      <c r="ZF118" s="82"/>
      <c r="ZG118" s="82"/>
      <c r="ZH118" s="82"/>
      <c r="ZI118" s="82"/>
      <c r="ZJ118" s="82"/>
      <c r="ZK118" s="82"/>
      <c r="ZL118" s="82"/>
      <c r="ZM118" s="82"/>
      <c r="ZN118" s="82"/>
      <c r="ZO118" s="82"/>
      <c r="ZP118" s="82"/>
      <c r="ZQ118" s="82"/>
      <c r="ZR118" s="82"/>
      <c r="ZS118" s="82"/>
      <c r="ZT118" s="82"/>
      <c r="ZU118" s="82"/>
      <c r="ZV118" s="82"/>
      <c r="ZW118" s="82"/>
      <c r="ZX118" s="82"/>
      <c r="ZY118" s="82"/>
      <c r="ZZ118" s="82"/>
      <c r="AAA118" s="82"/>
      <c r="AAB118" s="82"/>
      <c r="AAC118" s="82"/>
      <c r="AAD118" s="82"/>
      <c r="AAE118" s="82"/>
      <c r="AAF118" s="82"/>
      <c r="AAG118" s="82"/>
      <c r="AAH118" s="82"/>
      <c r="AAI118" s="82"/>
      <c r="AAJ118" s="82"/>
      <c r="AAK118" s="82"/>
      <c r="AAL118" s="82"/>
      <c r="AAM118" s="82"/>
      <c r="AAN118" s="82"/>
      <c r="AAO118" s="82"/>
      <c r="AAP118" s="82"/>
      <c r="AAQ118" s="82"/>
      <c r="AAR118" s="82"/>
      <c r="AAS118" s="82"/>
      <c r="AAT118" s="82"/>
      <c r="AAU118" s="82"/>
      <c r="AAV118" s="82"/>
      <c r="AAW118" s="82"/>
      <c r="AAX118" s="82"/>
      <c r="AAY118" s="82"/>
      <c r="AAZ118" s="82"/>
      <c r="ABA118" s="82"/>
      <c r="ABB118" s="82"/>
      <c r="ABC118" s="82"/>
      <c r="ABD118" s="82"/>
      <c r="ABE118" s="82"/>
      <c r="ABF118" s="82"/>
      <c r="ABG118" s="82"/>
      <c r="ABH118" s="82"/>
      <c r="ABI118" s="82"/>
      <c r="ABJ118" s="82"/>
      <c r="ABK118" s="82"/>
      <c r="ABL118" s="82"/>
      <c r="ABM118" s="82"/>
      <c r="ABN118" s="82"/>
      <c r="ABO118" s="82"/>
      <c r="ABP118" s="82"/>
      <c r="ABQ118" s="82"/>
      <c r="ABR118" s="82"/>
      <c r="ABS118" s="82"/>
      <c r="ABT118" s="82"/>
      <c r="ABU118" s="82"/>
      <c r="ABV118" s="82"/>
      <c r="ABW118" s="82"/>
      <c r="ABX118" s="82"/>
      <c r="ABY118" s="82"/>
      <c r="ABZ118" s="82"/>
      <c r="ACA118" s="82"/>
      <c r="ACB118" s="82"/>
      <c r="ACC118" s="82"/>
      <c r="ACD118" s="82"/>
      <c r="ACE118" s="82"/>
      <c r="ACF118" s="82"/>
      <c r="ACG118" s="82"/>
      <c r="ACH118" s="82"/>
      <c r="ACI118" s="82"/>
      <c r="ACJ118" s="82"/>
      <c r="ACK118" s="82"/>
      <c r="ACL118" s="82"/>
      <c r="ACM118" s="82"/>
      <c r="ACN118" s="82"/>
      <c r="ACO118" s="82"/>
      <c r="ACP118" s="82"/>
      <c r="ACQ118" s="82"/>
      <c r="ACR118" s="82"/>
      <c r="ACS118" s="82"/>
      <c r="ACT118" s="82"/>
      <c r="ACU118" s="82"/>
      <c r="ACV118" s="82"/>
      <c r="ACW118" s="82"/>
      <c r="ACX118" s="82"/>
      <c r="ACY118" s="82"/>
      <c r="ACZ118" s="82"/>
      <c r="ADA118" s="82"/>
      <c r="ADB118" s="82"/>
      <c r="ADC118" s="82"/>
      <c r="ADD118" s="82"/>
      <c r="ADE118" s="82"/>
      <c r="ADF118" s="82"/>
      <c r="ADG118" s="82"/>
      <c r="ADH118" s="82"/>
      <c r="ADI118" s="82"/>
      <c r="ADJ118" s="82"/>
      <c r="ADK118" s="82"/>
      <c r="ADL118" s="82"/>
      <c r="ADM118" s="82"/>
      <c r="ADN118" s="82"/>
      <c r="ADO118" s="82"/>
      <c r="ADP118" s="82"/>
      <c r="ADQ118" s="82"/>
      <c r="ADR118" s="82"/>
      <c r="ADS118" s="82"/>
      <c r="ADT118" s="82"/>
      <c r="ADU118" s="82"/>
      <c r="ADV118" s="82"/>
      <c r="ADW118" s="82"/>
      <c r="ADX118" s="82"/>
      <c r="ADY118" s="82"/>
      <c r="ADZ118" s="82"/>
      <c r="AEA118" s="82"/>
      <c r="AEB118" s="82"/>
      <c r="AEC118" s="82"/>
      <c r="AED118" s="82"/>
      <c r="AEE118" s="82"/>
      <c r="AEF118" s="82"/>
      <c r="AEG118" s="82"/>
      <c r="AEH118" s="82"/>
      <c r="AEI118" s="82"/>
      <c r="AEJ118" s="82"/>
      <c r="AEK118" s="82"/>
      <c r="AEL118" s="82"/>
      <c r="AEM118" s="82"/>
      <c r="AEN118" s="82"/>
      <c r="AEO118" s="82"/>
      <c r="AEP118" s="82"/>
      <c r="AEQ118" s="82"/>
      <c r="AER118" s="82"/>
      <c r="AES118" s="82"/>
      <c r="AET118" s="82"/>
      <c r="AEU118" s="82"/>
      <c r="AEV118" s="82"/>
      <c r="AEW118" s="82"/>
      <c r="AEX118" s="82"/>
      <c r="AEY118" s="82"/>
      <c r="AEZ118" s="82"/>
      <c r="AFA118" s="82"/>
      <c r="AFB118" s="82"/>
      <c r="AFC118" s="82"/>
      <c r="AFD118" s="82"/>
      <c r="AFE118" s="82"/>
      <c r="AFF118" s="82"/>
      <c r="AFG118" s="82"/>
      <c r="AFH118" s="82"/>
      <c r="AFI118" s="82"/>
      <c r="AFJ118" s="82"/>
      <c r="AFK118" s="82"/>
      <c r="AFL118" s="82"/>
      <c r="AFM118" s="82"/>
      <c r="AFN118" s="82"/>
      <c r="AFO118" s="82"/>
      <c r="AFP118" s="82"/>
      <c r="AFQ118" s="82"/>
      <c r="AFR118" s="82"/>
      <c r="AFS118" s="82"/>
      <c r="AFT118" s="82"/>
      <c r="AFU118" s="82"/>
      <c r="AFV118" s="82"/>
      <c r="AFW118" s="82"/>
      <c r="AFX118" s="82"/>
      <c r="AFY118" s="82"/>
      <c r="AFZ118" s="82"/>
      <c r="AGA118" s="82"/>
      <c r="AGB118" s="82"/>
      <c r="AGC118" s="82"/>
      <c r="AGD118" s="82"/>
      <c r="AGE118" s="82"/>
      <c r="AGF118" s="82"/>
      <c r="AGG118" s="82"/>
      <c r="AGH118" s="82"/>
      <c r="AGI118" s="82"/>
      <c r="AGJ118" s="82"/>
      <c r="AGK118" s="82"/>
      <c r="AGL118" s="82"/>
      <c r="AGM118" s="82"/>
      <c r="AGN118" s="82"/>
      <c r="AGO118" s="82"/>
      <c r="AGP118" s="82"/>
      <c r="AGQ118" s="82"/>
      <c r="AGR118" s="82"/>
      <c r="AGS118" s="82"/>
      <c r="AGT118" s="82"/>
      <c r="AGU118" s="82"/>
      <c r="AGV118" s="82"/>
      <c r="AGW118" s="82"/>
      <c r="AGX118" s="82"/>
      <c r="AGY118" s="82"/>
      <c r="AGZ118" s="82"/>
      <c r="AHA118" s="82"/>
      <c r="AHB118" s="82"/>
      <c r="AHC118" s="82"/>
      <c r="AHD118" s="82"/>
      <c r="AHE118" s="82"/>
      <c r="AHF118" s="82"/>
      <c r="AHG118" s="82"/>
      <c r="AHH118" s="82"/>
      <c r="AHI118" s="82"/>
      <c r="AHJ118" s="82"/>
      <c r="AHK118" s="82"/>
      <c r="AHL118" s="82"/>
      <c r="AHM118" s="82"/>
      <c r="AHN118" s="82"/>
      <c r="AHO118" s="82"/>
      <c r="AHP118" s="82"/>
      <c r="AHQ118" s="82"/>
      <c r="AHR118" s="82"/>
      <c r="AHS118" s="82"/>
      <c r="AHT118" s="82"/>
      <c r="AHU118" s="82"/>
      <c r="AHV118" s="82"/>
      <c r="AHW118" s="82"/>
      <c r="AHX118" s="82"/>
      <c r="AHY118" s="82"/>
      <c r="AHZ118" s="82"/>
      <c r="AIA118" s="82"/>
      <c r="AIB118" s="82"/>
      <c r="AIC118" s="82"/>
      <c r="AID118" s="82"/>
      <c r="AIE118" s="82"/>
      <c r="AIF118" s="82"/>
      <c r="AIG118" s="82"/>
      <c r="AIH118" s="82"/>
      <c r="AII118" s="82"/>
      <c r="AIJ118" s="82"/>
      <c r="AIK118" s="82"/>
      <c r="AIL118" s="82"/>
      <c r="AIM118" s="82"/>
      <c r="AIN118" s="82"/>
      <c r="AIO118" s="82"/>
      <c r="AIP118" s="82"/>
      <c r="AIQ118" s="82"/>
      <c r="AIR118" s="82"/>
      <c r="AIS118" s="82"/>
      <c r="AIT118" s="82"/>
      <c r="AIU118" s="82"/>
      <c r="AIV118" s="82"/>
      <c r="AIW118" s="82"/>
      <c r="AIX118" s="82"/>
      <c r="AIY118" s="82"/>
      <c r="AIZ118" s="82"/>
      <c r="AJA118" s="82"/>
      <c r="AJB118" s="82"/>
      <c r="AJC118" s="82"/>
      <c r="AJD118" s="82"/>
      <c r="AJE118" s="82"/>
      <c r="AJF118" s="82"/>
      <c r="AJG118" s="82"/>
      <c r="AJH118" s="82"/>
      <c r="AJI118" s="82"/>
      <c r="AJJ118" s="82"/>
      <c r="AJK118" s="82"/>
      <c r="AJL118" s="82"/>
      <c r="AJM118" s="82"/>
      <c r="AJN118" s="82"/>
      <c r="AJO118" s="82"/>
      <c r="AJP118" s="82"/>
      <c r="AJQ118" s="82"/>
      <c r="AJR118" s="82"/>
      <c r="AJS118" s="82"/>
      <c r="AJT118" s="82"/>
      <c r="AJU118" s="82"/>
      <c r="AJV118" s="82"/>
      <c r="AJW118" s="82"/>
      <c r="AJX118" s="82"/>
      <c r="AJY118" s="82"/>
      <c r="AJZ118" s="82"/>
      <c r="AKA118" s="82"/>
      <c r="AKB118" s="82"/>
      <c r="AKC118" s="82"/>
      <c r="AKD118" s="82"/>
      <c r="AKE118" s="82"/>
      <c r="AKF118" s="82"/>
      <c r="AKG118" s="82"/>
      <c r="AKH118" s="82"/>
      <c r="AKI118" s="82"/>
      <c r="AKJ118" s="82"/>
      <c r="AKK118" s="82"/>
      <c r="AKL118" s="82"/>
      <c r="AKM118" s="82"/>
      <c r="AKN118" s="82"/>
      <c r="AKO118" s="82"/>
      <c r="AKP118" s="82"/>
      <c r="AKQ118" s="82"/>
      <c r="AKR118" s="82"/>
      <c r="AKS118" s="82"/>
      <c r="AKT118" s="82"/>
      <c r="AKU118" s="82"/>
      <c r="AKV118" s="82"/>
      <c r="AKW118" s="82"/>
      <c r="AKX118" s="82"/>
      <c r="AKY118" s="82"/>
      <c r="AKZ118" s="82"/>
      <c r="ALA118" s="82"/>
      <c r="ALB118" s="82"/>
      <c r="ALC118" s="82"/>
      <c r="ALD118" s="82"/>
      <c r="ALE118" s="82"/>
      <c r="ALF118" s="82"/>
      <c r="ALG118" s="82"/>
      <c r="ALH118" s="82"/>
      <c r="ALI118" s="82"/>
      <c r="ALJ118" s="82"/>
      <c r="ALK118" s="82"/>
      <c r="ALL118" s="82"/>
      <c r="ALM118" s="82"/>
      <c r="ALN118" s="82"/>
      <c r="ALO118" s="82"/>
      <c r="ALP118" s="82"/>
      <c r="ALQ118" s="82"/>
      <c r="ALR118" s="82"/>
      <c r="ALS118" s="82"/>
      <c r="ALT118" s="82"/>
      <c r="ALU118" s="82"/>
      <c r="ALV118" s="82"/>
      <c r="ALW118" s="82"/>
      <c r="ALX118" s="82"/>
      <c r="ALY118" s="82"/>
      <c r="ALZ118" s="82"/>
      <c r="AMA118" s="82"/>
      <c r="AMB118" s="82"/>
      <c r="AMC118" s="82"/>
      <c r="AMD118" s="82"/>
      <c r="AME118" s="82"/>
      <c r="AMF118" s="82"/>
      <c r="AMG118" s="82"/>
      <c r="AMH118" s="82"/>
      <c r="AMI118" s="82"/>
      <c r="AMJ118" s="82"/>
      <c r="AMK118" s="82"/>
      <c r="AML118" s="82"/>
      <c r="AMM118" s="82"/>
      <c r="AMN118" s="82"/>
      <c r="AMO118" s="82"/>
      <c r="AMP118" s="82"/>
      <c r="AMQ118" s="82"/>
      <c r="AMR118" s="82"/>
      <c r="AMS118" s="82"/>
      <c r="AMT118" s="82"/>
      <c r="AMU118" s="82"/>
      <c r="AMV118" s="82"/>
      <c r="AMW118" s="82"/>
      <c r="AMX118" s="82"/>
      <c r="AMY118" s="82"/>
      <c r="AMZ118" s="82"/>
      <c r="ANA118" s="82"/>
      <c r="ANB118" s="82"/>
      <c r="ANC118" s="82"/>
      <c r="AND118" s="82"/>
      <c r="ANE118" s="82"/>
      <c r="ANF118" s="82"/>
      <c r="ANG118" s="82"/>
      <c r="ANH118" s="82"/>
      <c r="ANI118" s="82"/>
      <c r="ANJ118" s="82"/>
      <c r="ANK118" s="82"/>
      <c r="ANL118" s="82"/>
      <c r="ANM118" s="82"/>
      <c r="ANN118" s="82"/>
      <c r="ANO118" s="82"/>
      <c r="ANP118" s="82"/>
      <c r="ANQ118" s="82"/>
      <c r="ANR118" s="82"/>
      <c r="ANS118" s="82"/>
      <c r="ANT118" s="82"/>
      <c r="ANU118" s="82"/>
      <c r="ANV118" s="82"/>
      <c r="ANW118" s="82"/>
      <c r="ANX118" s="82"/>
      <c r="ANY118" s="82"/>
      <c r="ANZ118" s="82"/>
      <c r="AOA118" s="82"/>
      <c r="AOB118" s="82"/>
      <c r="AOC118" s="82"/>
      <c r="AOD118" s="82"/>
      <c r="AOE118" s="82"/>
      <c r="AOF118" s="82"/>
      <c r="AOG118" s="82"/>
      <c r="AOH118" s="82"/>
      <c r="AOI118" s="82"/>
      <c r="AOJ118" s="82"/>
      <c r="AOK118" s="82"/>
      <c r="AOL118" s="82"/>
      <c r="AOM118" s="82"/>
      <c r="AON118" s="82"/>
      <c r="AOO118" s="82"/>
      <c r="AOP118" s="82"/>
      <c r="AOQ118" s="82"/>
      <c r="AOR118" s="82"/>
      <c r="AOS118" s="82"/>
      <c r="AOT118" s="82"/>
      <c r="AOU118" s="82"/>
      <c r="AOV118" s="82"/>
      <c r="AOW118" s="82"/>
      <c r="AOX118" s="82"/>
      <c r="AOY118" s="82"/>
      <c r="AOZ118" s="82"/>
      <c r="APA118" s="82"/>
      <c r="APB118" s="82"/>
      <c r="APC118" s="82"/>
      <c r="APD118" s="82"/>
      <c r="APE118" s="82"/>
      <c r="APF118" s="82"/>
      <c r="APG118" s="82"/>
      <c r="APH118" s="82"/>
      <c r="API118" s="82"/>
      <c r="APJ118" s="82"/>
      <c r="APK118" s="82"/>
      <c r="APL118" s="82"/>
      <c r="APM118" s="82"/>
      <c r="APN118" s="82"/>
      <c r="APO118" s="82"/>
      <c r="APP118" s="82"/>
      <c r="APQ118" s="82"/>
      <c r="APR118" s="82"/>
      <c r="APS118" s="82"/>
      <c r="APT118" s="82"/>
      <c r="APU118" s="82"/>
      <c r="APV118" s="82"/>
      <c r="APW118" s="82"/>
      <c r="APX118" s="82"/>
      <c r="APY118" s="82"/>
      <c r="APZ118" s="82"/>
      <c r="AQA118" s="82"/>
      <c r="AQB118" s="82"/>
      <c r="AQC118" s="82"/>
      <c r="AQD118" s="82"/>
      <c r="AQE118" s="82"/>
      <c r="AQF118" s="82"/>
      <c r="AQG118" s="82"/>
      <c r="AQH118" s="82"/>
      <c r="AQI118" s="82"/>
      <c r="AQJ118" s="82"/>
      <c r="AQK118" s="82"/>
      <c r="AQL118" s="82"/>
      <c r="AQM118" s="82"/>
      <c r="AQN118" s="82"/>
      <c r="AQO118" s="82"/>
      <c r="AQP118" s="82"/>
      <c r="AQQ118" s="82"/>
      <c r="AQR118" s="82"/>
      <c r="AQS118" s="82"/>
      <c r="AQT118" s="82"/>
      <c r="AQU118" s="82"/>
      <c r="AQV118" s="82"/>
      <c r="AQW118" s="82"/>
      <c r="AQX118" s="82"/>
      <c r="AQY118" s="82"/>
      <c r="AQZ118" s="82"/>
      <c r="ARA118" s="82"/>
      <c r="ARB118" s="82"/>
      <c r="ARC118" s="82"/>
      <c r="ARD118" s="82"/>
      <c r="ARE118" s="82"/>
      <c r="ARF118" s="82"/>
      <c r="ARG118" s="82"/>
      <c r="ARH118" s="82"/>
      <c r="ARI118" s="82"/>
      <c r="ARJ118" s="82"/>
      <c r="ARK118" s="82"/>
      <c r="ARL118" s="82"/>
      <c r="ARM118" s="82"/>
      <c r="ARN118" s="82"/>
      <c r="ARO118" s="82"/>
      <c r="ARP118" s="82"/>
      <c r="ARQ118" s="82"/>
      <c r="ARR118" s="82"/>
      <c r="ARS118" s="82"/>
      <c r="ART118" s="82"/>
      <c r="ARU118" s="82"/>
      <c r="ARV118" s="82"/>
      <c r="ARW118" s="82"/>
      <c r="ARX118" s="82"/>
      <c r="ARY118" s="82"/>
      <c r="ARZ118" s="82"/>
      <c r="ASA118" s="82"/>
      <c r="ASB118" s="82"/>
      <c r="ASC118" s="82"/>
      <c r="ASD118" s="82"/>
      <c r="ASE118" s="82"/>
      <c r="ASF118" s="82"/>
      <c r="ASG118" s="82"/>
      <c r="ASH118" s="82"/>
      <c r="ASI118" s="82"/>
      <c r="ASJ118" s="82"/>
      <c r="ASK118" s="82"/>
      <c r="ASL118" s="82"/>
      <c r="ASM118" s="82"/>
      <c r="ASN118" s="82"/>
      <c r="ASO118" s="82"/>
      <c r="ASP118" s="82"/>
      <c r="ASQ118" s="82"/>
      <c r="ASR118" s="82"/>
      <c r="ASS118" s="82"/>
      <c r="AST118" s="82"/>
      <c r="ASU118" s="82"/>
      <c r="ASV118" s="82"/>
      <c r="ASW118" s="82"/>
      <c r="ASX118" s="82"/>
      <c r="ASY118" s="82"/>
      <c r="ASZ118" s="82"/>
      <c r="ATA118" s="82"/>
      <c r="ATB118" s="82"/>
      <c r="ATC118" s="82"/>
      <c r="ATD118" s="82"/>
      <c r="ATE118" s="82"/>
      <c r="ATF118" s="82"/>
      <c r="ATG118" s="82"/>
      <c r="ATH118" s="82"/>
      <c r="ATI118" s="82"/>
      <c r="ATJ118" s="82"/>
      <c r="ATK118" s="82"/>
      <c r="ATL118" s="82"/>
      <c r="ATM118" s="82"/>
      <c r="ATN118" s="82"/>
      <c r="ATO118" s="82"/>
      <c r="ATP118" s="82"/>
      <c r="ATQ118" s="82"/>
      <c r="ATR118" s="82"/>
      <c r="ATS118" s="82"/>
      <c r="ATT118" s="82"/>
      <c r="ATU118" s="82"/>
      <c r="ATV118" s="82"/>
      <c r="ATW118" s="82"/>
      <c r="ATX118" s="82"/>
      <c r="ATY118" s="82"/>
      <c r="ATZ118" s="82"/>
      <c r="AUA118" s="82"/>
      <c r="AUB118" s="82"/>
      <c r="AUC118" s="82"/>
      <c r="AUD118" s="82"/>
      <c r="AUE118" s="82"/>
      <c r="AUF118" s="82"/>
      <c r="AUG118" s="82"/>
      <c r="AUH118" s="82"/>
      <c r="AUI118" s="82"/>
      <c r="AUJ118" s="82"/>
      <c r="AUK118" s="82"/>
      <c r="AUL118" s="82"/>
      <c r="AUM118" s="82"/>
      <c r="AUN118" s="82"/>
      <c r="AUO118" s="82"/>
      <c r="AUP118" s="82"/>
      <c r="AUQ118" s="82"/>
      <c r="AUR118" s="82"/>
      <c r="AUS118" s="82"/>
      <c r="AUT118" s="82"/>
      <c r="AUU118" s="82"/>
      <c r="AUV118" s="82"/>
      <c r="AUW118" s="82"/>
      <c r="AUX118" s="82"/>
      <c r="AUY118" s="82"/>
      <c r="AUZ118" s="82"/>
      <c r="AVA118" s="82"/>
      <c r="AVB118" s="82"/>
      <c r="AVC118" s="82"/>
      <c r="AVD118" s="82"/>
      <c r="AVE118" s="82"/>
      <c r="AVF118" s="82"/>
      <c r="AVG118" s="82"/>
      <c r="AVH118" s="82"/>
      <c r="AVI118" s="82"/>
      <c r="AVJ118" s="82"/>
      <c r="AVK118" s="82"/>
      <c r="AVL118" s="82"/>
      <c r="AVM118" s="82"/>
      <c r="AVN118" s="82"/>
      <c r="AVO118" s="82"/>
      <c r="AVP118" s="82"/>
      <c r="AVQ118" s="82"/>
      <c r="AVR118" s="82"/>
      <c r="AVS118" s="82"/>
      <c r="AVT118" s="82"/>
      <c r="AVU118" s="82"/>
      <c r="AVV118" s="82"/>
      <c r="AVW118" s="82"/>
      <c r="AVX118" s="82"/>
      <c r="AVY118" s="82"/>
      <c r="AVZ118" s="82"/>
      <c r="AWA118" s="82"/>
      <c r="AWB118" s="82"/>
      <c r="AWC118" s="82"/>
      <c r="AWD118" s="82"/>
      <c r="AWE118" s="82"/>
      <c r="AWF118" s="82"/>
      <c r="AWG118" s="82"/>
      <c r="AWH118" s="82"/>
      <c r="AWI118" s="82"/>
      <c r="AWJ118" s="82"/>
      <c r="AWK118" s="82"/>
      <c r="AWL118" s="82"/>
      <c r="AWM118" s="82"/>
      <c r="AWN118" s="82"/>
      <c r="AWO118" s="82"/>
      <c r="AWP118" s="82"/>
      <c r="AWQ118" s="82"/>
      <c r="AWR118" s="82"/>
      <c r="AWS118" s="82"/>
      <c r="AWT118" s="82"/>
      <c r="AWU118" s="82"/>
      <c r="AWV118" s="82"/>
      <c r="AWW118" s="82"/>
      <c r="AWX118" s="82"/>
      <c r="AWY118" s="82"/>
      <c r="AWZ118" s="82"/>
      <c r="AXA118" s="82"/>
      <c r="AXB118" s="82"/>
      <c r="AXC118" s="82"/>
      <c r="AXD118" s="82"/>
      <c r="AXE118" s="82"/>
      <c r="AXF118" s="82"/>
      <c r="AXG118" s="82"/>
      <c r="AXH118" s="82"/>
      <c r="AXI118" s="82"/>
      <c r="AXJ118" s="82"/>
      <c r="AXK118" s="82"/>
      <c r="AXL118" s="82"/>
      <c r="AXM118" s="82"/>
      <c r="AXN118" s="82"/>
      <c r="AXO118" s="82"/>
      <c r="AXP118" s="82"/>
      <c r="AXQ118" s="82"/>
      <c r="AXR118" s="82"/>
      <c r="AXS118" s="82"/>
      <c r="AXT118" s="82"/>
      <c r="AXU118" s="82"/>
      <c r="AXV118" s="82"/>
      <c r="AXW118" s="82"/>
      <c r="AXX118" s="82"/>
      <c r="AXY118" s="82"/>
      <c r="AXZ118" s="82"/>
      <c r="AYA118" s="82"/>
      <c r="AYB118" s="82"/>
      <c r="AYC118" s="82"/>
      <c r="AYD118" s="82"/>
      <c r="AYE118" s="82"/>
      <c r="AYF118" s="82"/>
      <c r="AYG118" s="82"/>
      <c r="AYH118" s="82"/>
      <c r="AYI118" s="82"/>
      <c r="AYJ118" s="82"/>
      <c r="AYK118" s="82"/>
      <c r="AYL118" s="82"/>
      <c r="AYM118" s="82"/>
      <c r="AYN118" s="82"/>
      <c r="AYO118" s="82"/>
      <c r="AYP118" s="82"/>
      <c r="AYQ118" s="82"/>
      <c r="AYR118" s="82"/>
      <c r="AYS118" s="82"/>
      <c r="AYT118" s="82"/>
      <c r="AYU118" s="82"/>
      <c r="AYV118" s="82"/>
      <c r="AYW118" s="82"/>
      <c r="AYX118" s="82"/>
      <c r="AYY118" s="82"/>
      <c r="AYZ118" s="82"/>
      <c r="AZA118" s="82"/>
      <c r="AZB118" s="82"/>
      <c r="AZC118" s="82"/>
      <c r="AZD118" s="82"/>
      <c r="AZE118" s="82"/>
      <c r="AZF118" s="82"/>
      <c r="AZG118" s="82"/>
      <c r="AZH118" s="82"/>
      <c r="AZI118" s="82"/>
      <c r="AZJ118" s="82"/>
      <c r="AZK118" s="82"/>
      <c r="AZL118" s="82"/>
      <c r="AZM118" s="82"/>
      <c r="AZN118" s="82"/>
      <c r="AZO118" s="82"/>
      <c r="AZP118" s="82"/>
      <c r="AZQ118" s="82"/>
      <c r="AZR118" s="82"/>
      <c r="AZS118" s="82"/>
      <c r="AZT118" s="82"/>
      <c r="AZU118" s="82"/>
      <c r="AZV118" s="82"/>
      <c r="AZW118" s="82"/>
      <c r="AZX118" s="82"/>
      <c r="AZY118" s="82"/>
      <c r="AZZ118" s="82"/>
      <c r="BAA118" s="82"/>
      <c r="BAB118" s="82"/>
      <c r="BAC118" s="82"/>
      <c r="BAD118" s="82"/>
      <c r="BAE118" s="82"/>
      <c r="BAF118" s="82"/>
      <c r="BAG118" s="82"/>
      <c r="BAH118" s="82"/>
      <c r="BAI118" s="82"/>
      <c r="BAJ118" s="82"/>
      <c r="BAK118" s="82"/>
      <c r="BAL118" s="82"/>
      <c r="BAM118" s="82"/>
      <c r="BAN118" s="82"/>
      <c r="BAO118" s="82"/>
      <c r="BAP118" s="82"/>
      <c r="BAQ118" s="82"/>
      <c r="BAR118" s="82"/>
      <c r="BAS118" s="82"/>
      <c r="BAT118" s="82"/>
      <c r="BAU118" s="82"/>
      <c r="BAV118" s="82"/>
      <c r="BAW118" s="82"/>
      <c r="BAX118" s="82"/>
      <c r="BAY118" s="82"/>
      <c r="BAZ118" s="82"/>
      <c r="BBA118" s="82"/>
      <c r="BBB118" s="82"/>
      <c r="BBC118" s="82"/>
      <c r="BBD118" s="82"/>
      <c r="BBE118" s="82"/>
      <c r="BBF118" s="82"/>
      <c r="BBG118" s="82"/>
      <c r="BBH118" s="82"/>
      <c r="BBI118" s="82"/>
      <c r="BBJ118" s="82"/>
      <c r="BBK118" s="82"/>
      <c r="BBL118" s="82"/>
      <c r="BBM118" s="82"/>
      <c r="BBN118" s="82"/>
      <c r="BBO118" s="82"/>
      <c r="BBP118" s="82"/>
      <c r="BBQ118" s="82"/>
      <c r="BBR118" s="82"/>
      <c r="BBS118" s="82"/>
      <c r="BBT118" s="82"/>
      <c r="BBU118" s="82"/>
      <c r="BBV118" s="82"/>
      <c r="BBW118" s="82"/>
      <c r="BBX118" s="82"/>
      <c r="BBY118" s="82"/>
      <c r="BBZ118" s="82"/>
      <c r="BCA118" s="82"/>
      <c r="BCB118" s="82"/>
      <c r="BCC118" s="82"/>
      <c r="BCD118" s="82"/>
      <c r="BCE118" s="82"/>
      <c r="BCF118" s="82"/>
      <c r="BCG118" s="82"/>
      <c r="BCH118" s="82"/>
      <c r="BCI118" s="82"/>
      <c r="BCJ118" s="82"/>
      <c r="BCK118" s="82"/>
      <c r="BCL118" s="82"/>
      <c r="BCM118" s="82"/>
      <c r="BCN118" s="82"/>
      <c r="BCO118" s="82"/>
      <c r="BCP118" s="82"/>
      <c r="BCQ118" s="82"/>
      <c r="BCR118" s="82"/>
      <c r="BCS118" s="82"/>
      <c r="BCT118" s="82"/>
      <c r="BCU118" s="82"/>
      <c r="BCV118" s="82"/>
      <c r="BCW118" s="82"/>
      <c r="BCX118" s="82"/>
      <c r="BCY118" s="82"/>
      <c r="BCZ118" s="82"/>
      <c r="BDA118" s="82"/>
      <c r="BDB118" s="82"/>
      <c r="BDC118" s="82"/>
      <c r="BDD118" s="82"/>
      <c r="BDE118" s="82"/>
      <c r="BDF118" s="82"/>
      <c r="BDG118" s="82"/>
      <c r="BDH118" s="82"/>
      <c r="BDI118" s="82"/>
      <c r="BDJ118" s="82"/>
      <c r="BDK118" s="82"/>
      <c r="BDL118" s="82"/>
      <c r="BDM118" s="82"/>
      <c r="BDN118" s="82"/>
      <c r="BDO118" s="82"/>
      <c r="BDP118" s="82"/>
      <c r="BDQ118" s="82"/>
      <c r="BDR118" s="82"/>
      <c r="BDS118" s="82"/>
      <c r="BDT118" s="82"/>
      <c r="BDU118" s="82"/>
      <c r="BDV118" s="82"/>
      <c r="BDW118" s="82"/>
      <c r="BDX118" s="82"/>
      <c r="BDY118" s="82"/>
      <c r="BDZ118" s="82"/>
      <c r="BEA118" s="82"/>
      <c r="BEB118" s="82"/>
      <c r="BEC118" s="82"/>
      <c r="BED118" s="82"/>
      <c r="BEE118" s="82"/>
      <c r="BEF118" s="82"/>
      <c r="BEG118" s="82"/>
      <c r="BEH118" s="82"/>
      <c r="BEI118" s="82"/>
      <c r="BEJ118" s="82"/>
      <c r="BEK118" s="82"/>
      <c r="BEL118" s="82"/>
      <c r="BEM118" s="82"/>
      <c r="BEN118" s="82"/>
      <c r="BEO118" s="82"/>
      <c r="BEP118" s="82"/>
      <c r="BEQ118" s="82"/>
      <c r="BER118" s="82"/>
      <c r="BES118" s="82"/>
      <c r="BET118" s="82"/>
      <c r="BEU118" s="82"/>
      <c r="BEV118" s="82"/>
      <c r="BEW118" s="82"/>
      <c r="BEX118" s="82"/>
      <c r="BEY118" s="82"/>
      <c r="BEZ118" s="82"/>
      <c r="BFA118" s="82"/>
      <c r="BFB118" s="82"/>
      <c r="BFC118" s="82"/>
      <c r="BFD118" s="82"/>
      <c r="BFE118" s="82"/>
      <c r="BFF118" s="82"/>
      <c r="BFG118" s="82"/>
      <c r="BFH118" s="82"/>
      <c r="BFI118" s="82"/>
      <c r="BFJ118" s="82"/>
      <c r="BFK118" s="82"/>
      <c r="BFL118" s="82"/>
      <c r="BFM118" s="82"/>
      <c r="BFN118" s="82"/>
      <c r="BFO118" s="82"/>
      <c r="BFP118" s="82"/>
      <c r="BFQ118" s="82"/>
      <c r="BFR118" s="82"/>
      <c r="BFS118" s="82"/>
      <c r="BFT118" s="82"/>
      <c r="BFU118" s="82"/>
      <c r="BFV118" s="82"/>
      <c r="BFW118" s="82"/>
      <c r="BFX118" s="82"/>
      <c r="BFY118" s="82"/>
      <c r="BFZ118" s="82"/>
      <c r="BGA118" s="82"/>
      <c r="BGB118" s="82"/>
      <c r="BGC118" s="82"/>
      <c r="BGD118" s="82"/>
      <c r="BGE118" s="82"/>
      <c r="BGF118" s="82"/>
      <c r="BGG118" s="82"/>
      <c r="BGH118" s="82"/>
      <c r="BGI118" s="82"/>
      <c r="BGJ118" s="82"/>
      <c r="BGK118" s="82"/>
      <c r="BGL118" s="82"/>
      <c r="BGM118" s="82"/>
      <c r="BGN118" s="82"/>
      <c r="BGO118" s="82"/>
      <c r="BGP118" s="82"/>
      <c r="BGQ118" s="82"/>
      <c r="BGR118" s="82"/>
      <c r="BGS118" s="82"/>
      <c r="BGT118" s="82"/>
      <c r="BGU118" s="82"/>
      <c r="BGV118" s="82"/>
      <c r="BGW118" s="82"/>
      <c r="BGX118" s="82"/>
      <c r="BGY118" s="82"/>
      <c r="BGZ118" s="82"/>
      <c r="BHA118" s="82"/>
      <c r="BHB118" s="82"/>
      <c r="BHC118" s="82"/>
      <c r="BHD118" s="82"/>
      <c r="BHE118" s="82"/>
      <c r="BHF118" s="82"/>
      <c r="BHG118" s="82"/>
      <c r="BHH118" s="82"/>
      <c r="BHI118" s="82"/>
      <c r="BHJ118" s="82"/>
      <c r="BHK118" s="82"/>
      <c r="BHL118" s="82"/>
      <c r="BHM118" s="82"/>
      <c r="BHN118" s="82"/>
      <c r="BHO118" s="82"/>
      <c r="BHP118" s="82"/>
      <c r="BHQ118" s="82"/>
      <c r="BHR118" s="82"/>
      <c r="BHS118" s="82"/>
      <c r="BHT118" s="82"/>
      <c r="BHU118" s="82"/>
      <c r="BHV118" s="82"/>
      <c r="BHW118" s="82"/>
      <c r="BHX118" s="82"/>
      <c r="BHY118" s="82"/>
      <c r="BHZ118" s="82"/>
      <c r="BIA118" s="82"/>
      <c r="BIB118" s="82"/>
      <c r="BIC118" s="82"/>
      <c r="BID118" s="82"/>
      <c r="BIE118" s="82"/>
      <c r="BIF118" s="82"/>
      <c r="BIG118" s="82"/>
      <c r="BIH118" s="82"/>
      <c r="BII118" s="82"/>
      <c r="BIJ118" s="82"/>
      <c r="BIK118" s="82"/>
      <c r="BIL118" s="82"/>
      <c r="BIM118" s="82"/>
      <c r="BIN118" s="82"/>
      <c r="BIO118" s="82"/>
      <c r="BIP118" s="82"/>
      <c r="BIQ118" s="82"/>
      <c r="BIR118" s="82"/>
      <c r="BIS118" s="82"/>
      <c r="BIT118" s="82"/>
      <c r="BIU118" s="82"/>
      <c r="BIV118" s="82"/>
      <c r="BIW118" s="82"/>
      <c r="BIX118" s="82"/>
      <c r="BIY118" s="82"/>
      <c r="BIZ118" s="82"/>
      <c r="BJA118" s="82"/>
      <c r="BJB118" s="82"/>
      <c r="BJC118" s="82"/>
      <c r="BJD118" s="82"/>
      <c r="BJE118" s="82"/>
      <c r="BJF118" s="82"/>
      <c r="BJG118" s="82"/>
      <c r="BJH118" s="82"/>
      <c r="BJI118" s="82"/>
      <c r="BJJ118" s="82"/>
      <c r="BJK118" s="82"/>
      <c r="BJL118" s="82"/>
      <c r="BJM118" s="82"/>
      <c r="BJN118" s="82"/>
      <c r="BJO118" s="82"/>
      <c r="BJP118" s="82"/>
      <c r="BJQ118" s="82"/>
      <c r="BJR118" s="82"/>
      <c r="BJS118" s="82"/>
      <c r="BJT118" s="82"/>
      <c r="BJU118" s="82"/>
      <c r="BJV118" s="82"/>
      <c r="BJW118" s="82"/>
      <c r="BJX118" s="82"/>
      <c r="BJY118" s="82"/>
      <c r="BJZ118" s="82"/>
      <c r="BKA118" s="82"/>
      <c r="BKB118" s="82"/>
      <c r="BKC118" s="82"/>
      <c r="BKD118" s="82"/>
      <c r="BKE118" s="82"/>
      <c r="BKF118" s="82"/>
      <c r="BKG118" s="82"/>
      <c r="BKH118" s="82"/>
      <c r="BKI118" s="82"/>
      <c r="BKJ118" s="82"/>
      <c r="BKK118" s="82"/>
      <c r="BKL118" s="82"/>
      <c r="BKM118" s="82"/>
      <c r="BKN118" s="82"/>
      <c r="BKO118" s="82"/>
      <c r="BKP118" s="82"/>
      <c r="BKQ118" s="82"/>
      <c r="BKR118" s="82"/>
      <c r="BKS118" s="82"/>
      <c r="BKT118" s="82"/>
      <c r="BKU118" s="82"/>
      <c r="BKV118" s="82"/>
      <c r="BKW118" s="82"/>
      <c r="BKX118" s="82"/>
      <c r="BKY118" s="82"/>
      <c r="BKZ118" s="82"/>
      <c r="BLA118" s="82"/>
      <c r="BLB118" s="82"/>
      <c r="BLC118" s="82"/>
      <c r="BLD118" s="82"/>
      <c r="BLE118" s="82"/>
      <c r="BLF118" s="82"/>
      <c r="BLG118" s="82"/>
      <c r="BLH118" s="82"/>
      <c r="BLI118" s="82"/>
      <c r="BLJ118" s="82"/>
      <c r="BLK118" s="82"/>
      <c r="BLL118" s="82"/>
      <c r="BLM118" s="82"/>
      <c r="BLN118" s="82"/>
      <c r="BLO118" s="82"/>
      <c r="BLP118" s="82"/>
      <c r="BLQ118" s="82"/>
      <c r="BLR118" s="82"/>
      <c r="BLS118" s="82"/>
      <c r="BLT118" s="82"/>
      <c r="BLU118" s="82"/>
      <c r="BLV118" s="82"/>
      <c r="BLW118" s="82"/>
      <c r="BLX118" s="82"/>
      <c r="BLY118" s="82"/>
      <c r="BLZ118" s="82"/>
      <c r="BMA118" s="82"/>
      <c r="BMB118" s="82"/>
      <c r="BMC118" s="82"/>
      <c r="BMD118" s="82"/>
      <c r="BME118" s="82"/>
      <c r="BMF118" s="82"/>
      <c r="BMG118" s="82"/>
      <c r="BMH118" s="82"/>
      <c r="BMI118" s="82"/>
      <c r="BMJ118" s="82"/>
      <c r="BMK118" s="82"/>
      <c r="BML118" s="82"/>
      <c r="BMM118" s="82"/>
      <c r="BMN118" s="82"/>
      <c r="BMO118" s="82"/>
      <c r="BMP118" s="82"/>
      <c r="BMQ118" s="82"/>
      <c r="BMR118" s="82"/>
      <c r="BMS118" s="82"/>
      <c r="BMT118" s="82"/>
      <c r="BMU118" s="82"/>
      <c r="BMV118" s="82"/>
      <c r="BMW118" s="82"/>
      <c r="BMX118" s="82"/>
      <c r="BMY118" s="82"/>
      <c r="BMZ118" s="82"/>
      <c r="BNA118" s="82"/>
      <c r="BNB118" s="82"/>
      <c r="BNC118" s="82"/>
      <c r="BND118" s="82"/>
      <c r="BNE118" s="82"/>
      <c r="BNF118" s="82"/>
      <c r="BNG118" s="82"/>
      <c r="BNH118" s="82"/>
      <c r="BNI118" s="82"/>
      <c r="BNJ118" s="82"/>
      <c r="BNK118" s="82"/>
      <c r="BNL118" s="82"/>
      <c r="BNM118" s="82"/>
      <c r="BNN118" s="82"/>
      <c r="BNO118" s="82"/>
      <c r="BNP118" s="82"/>
      <c r="BNQ118" s="82"/>
      <c r="BNR118" s="82"/>
      <c r="BNS118" s="82"/>
      <c r="BNT118" s="82"/>
      <c r="BNU118" s="82"/>
      <c r="BNV118" s="82"/>
      <c r="BNW118" s="82"/>
      <c r="BNX118" s="82"/>
      <c r="BNY118" s="82"/>
      <c r="BNZ118" s="82"/>
      <c r="BOA118" s="82"/>
      <c r="BOB118" s="82"/>
      <c r="BOC118" s="82"/>
      <c r="BOD118" s="82"/>
      <c r="BOE118" s="82"/>
      <c r="BOF118" s="82"/>
      <c r="BOG118" s="82"/>
      <c r="BOH118" s="82"/>
      <c r="BOI118" s="82"/>
      <c r="BOJ118" s="82"/>
      <c r="BOK118" s="82"/>
      <c r="BOL118" s="82"/>
      <c r="BOM118" s="82"/>
      <c r="BON118" s="82"/>
      <c r="BOO118" s="82"/>
      <c r="BOP118" s="82"/>
      <c r="BOQ118" s="82"/>
      <c r="BOR118" s="82"/>
      <c r="BOS118" s="82"/>
      <c r="BOT118" s="82"/>
      <c r="BOU118" s="82"/>
      <c r="BOV118" s="82"/>
      <c r="BOW118" s="82"/>
      <c r="BOX118" s="82"/>
      <c r="BOY118" s="82"/>
      <c r="BOZ118" s="82"/>
      <c r="BPA118" s="82"/>
      <c r="BPB118" s="82"/>
      <c r="BPC118" s="82"/>
      <c r="BPD118" s="82"/>
      <c r="BPE118" s="82"/>
      <c r="BPF118" s="82"/>
      <c r="BPG118" s="82"/>
      <c r="BPH118" s="82"/>
      <c r="BPI118" s="82"/>
      <c r="BPJ118" s="82"/>
      <c r="BPK118" s="82"/>
      <c r="BPL118" s="82"/>
      <c r="BPM118" s="82"/>
      <c r="BPN118" s="82"/>
      <c r="BPO118" s="82"/>
      <c r="BPP118" s="82"/>
      <c r="BPQ118" s="82"/>
      <c r="BPR118" s="82"/>
      <c r="BPS118" s="82"/>
      <c r="BPT118" s="82"/>
      <c r="BPU118" s="82"/>
      <c r="BPV118" s="82"/>
      <c r="BPW118" s="82"/>
      <c r="BPX118" s="82"/>
      <c r="BPY118" s="82"/>
      <c r="BPZ118" s="82"/>
      <c r="BQA118" s="82"/>
      <c r="BQB118" s="82"/>
      <c r="BQC118" s="82"/>
      <c r="BQD118" s="82"/>
      <c r="BQE118" s="82"/>
      <c r="BQF118" s="82"/>
      <c r="BQG118" s="82"/>
      <c r="BQH118" s="82"/>
      <c r="BQI118" s="82"/>
      <c r="BQJ118" s="82"/>
      <c r="BQK118" s="82"/>
      <c r="BQL118" s="82"/>
      <c r="BQM118" s="82"/>
      <c r="BQN118" s="82"/>
      <c r="BQO118" s="82"/>
      <c r="BQP118" s="82"/>
      <c r="BQQ118" s="82"/>
      <c r="BQR118" s="82"/>
      <c r="BQS118" s="82"/>
      <c r="BQT118" s="82"/>
      <c r="BQU118" s="82"/>
      <c r="BQV118" s="82"/>
      <c r="BQW118" s="82"/>
      <c r="BQX118" s="82"/>
      <c r="BQY118" s="82"/>
      <c r="BQZ118" s="82"/>
      <c r="BRA118" s="82"/>
      <c r="BRB118" s="82"/>
      <c r="BRC118" s="82"/>
      <c r="BRD118" s="82"/>
      <c r="BRE118" s="82"/>
      <c r="BRF118" s="82"/>
      <c r="BRG118" s="82"/>
      <c r="BRH118" s="82"/>
      <c r="BRI118" s="82"/>
      <c r="BRJ118" s="82"/>
      <c r="BRK118" s="82"/>
      <c r="BRL118" s="82"/>
      <c r="BRM118" s="82"/>
      <c r="BRN118" s="82"/>
      <c r="BRO118" s="82"/>
      <c r="BRP118" s="82"/>
      <c r="BRQ118" s="82"/>
      <c r="BRR118" s="82"/>
      <c r="BRS118" s="82"/>
      <c r="BRT118" s="82"/>
      <c r="BRU118" s="82"/>
      <c r="BRV118" s="82"/>
      <c r="BRW118" s="82"/>
      <c r="BRX118" s="82"/>
      <c r="BRY118" s="82"/>
      <c r="BRZ118" s="82"/>
      <c r="BSA118" s="82"/>
      <c r="BSB118" s="82"/>
      <c r="BSC118" s="82"/>
      <c r="BSD118" s="82"/>
      <c r="BSE118" s="82"/>
      <c r="BSF118" s="82"/>
      <c r="BSG118" s="82"/>
      <c r="BSH118" s="82"/>
      <c r="BSI118" s="82"/>
      <c r="BSJ118" s="82"/>
      <c r="BSK118" s="82"/>
      <c r="BSL118" s="82"/>
      <c r="BSM118" s="82"/>
      <c r="BSN118" s="82"/>
      <c r="BSO118" s="82"/>
      <c r="BSP118" s="82"/>
      <c r="BSQ118" s="82"/>
      <c r="BSR118" s="82"/>
      <c r="BSS118" s="82"/>
      <c r="BST118" s="82"/>
      <c r="BSU118" s="82"/>
      <c r="BSV118" s="82"/>
      <c r="BSW118" s="82"/>
      <c r="BSX118" s="82"/>
      <c r="BSY118" s="82"/>
      <c r="BSZ118" s="82"/>
      <c r="BTA118" s="82"/>
      <c r="BTB118" s="82"/>
      <c r="BTC118" s="82"/>
      <c r="BTD118" s="82"/>
      <c r="BTE118" s="82"/>
      <c r="BTF118" s="82"/>
      <c r="BTG118" s="82"/>
      <c r="BTH118" s="82"/>
      <c r="BTI118" s="82"/>
      <c r="BTJ118" s="82"/>
      <c r="BTK118" s="82"/>
      <c r="BTL118" s="82"/>
      <c r="BTM118" s="82"/>
      <c r="BTN118" s="82"/>
      <c r="BTO118" s="82"/>
      <c r="BTP118" s="82"/>
      <c r="BTQ118" s="82"/>
      <c r="BTR118" s="82"/>
      <c r="BTS118" s="82"/>
      <c r="BTT118" s="82"/>
      <c r="BTU118" s="82"/>
      <c r="BTV118" s="82"/>
      <c r="BTW118" s="82"/>
      <c r="BTX118" s="82"/>
      <c r="BTY118" s="82"/>
      <c r="BTZ118" s="82"/>
      <c r="BUA118" s="82"/>
      <c r="BUB118" s="82"/>
      <c r="BUC118" s="82"/>
      <c r="BUD118" s="82"/>
      <c r="BUE118" s="82"/>
      <c r="BUF118" s="82"/>
      <c r="BUG118" s="82"/>
      <c r="BUH118" s="82"/>
      <c r="BUI118" s="82"/>
      <c r="BUJ118" s="82"/>
      <c r="BUK118" s="82"/>
      <c r="BUL118" s="82"/>
      <c r="BUM118" s="82"/>
      <c r="BUN118" s="82"/>
      <c r="BUO118" s="82"/>
      <c r="BUP118" s="82"/>
      <c r="BUQ118" s="82"/>
      <c r="BUR118" s="82"/>
      <c r="BUS118" s="82"/>
      <c r="BUT118" s="82"/>
      <c r="BUU118" s="82"/>
      <c r="BUV118" s="82"/>
      <c r="BUW118" s="82"/>
      <c r="BUX118" s="82"/>
      <c r="BUY118" s="82"/>
      <c r="BUZ118" s="82"/>
      <c r="BVA118" s="82"/>
      <c r="BVB118" s="82"/>
      <c r="BVC118" s="82"/>
      <c r="BVD118" s="82"/>
      <c r="BVE118" s="82"/>
      <c r="BVF118" s="82"/>
      <c r="BVG118" s="82"/>
      <c r="BVH118" s="82"/>
      <c r="BVI118" s="82"/>
      <c r="BVJ118" s="82"/>
      <c r="BVK118" s="82"/>
      <c r="BVL118" s="82"/>
      <c r="BVM118" s="82"/>
      <c r="BVN118" s="82"/>
      <c r="BVO118" s="82"/>
      <c r="BVP118" s="82"/>
      <c r="BVQ118" s="82"/>
      <c r="BVR118" s="82"/>
      <c r="BVS118" s="82"/>
      <c r="BVT118" s="82"/>
      <c r="BVU118" s="82"/>
      <c r="BVV118" s="82"/>
      <c r="BVW118" s="82"/>
      <c r="BVX118" s="82"/>
      <c r="BVY118" s="82"/>
      <c r="BVZ118" s="82"/>
      <c r="BWA118" s="82"/>
      <c r="BWB118" s="82"/>
      <c r="BWC118" s="82"/>
      <c r="BWD118" s="82"/>
      <c r="BWE118" s="82"/>
      <c r="BWF118" s="82"/>
      <c r="BWG118" s="82"/>
      <c r="BWH118" s="82"/>
      <c r="BWI118" s="82"/>
      <c r="BWJ118" s="82"/>
      <c r="BWK118" s="82"/>
      <c r="BWL118" s="82"/>
      <c r="BWM118" s="82"/>
      <c r="BWN118" s="82"/>
      <c r="BWO118" s="82"/>
      <c r="BWP118" s="82"/>
      <c r="BWQ118" s="82"/>
      <c r="BWR118" s="82"/>
      <c r="BWS118" s="82"/>
      <c r="BWT118" s="82"/>
      <c r="BWU118" s="82"/>
      <c r="BWV118" s="82"/>
      <c r="BWW118" s="82"/>
      <c r="BWX118" s="82"/>
      <c r="BWY118" s="82"/>
      <c r="BWZ118" s="82"/>
      <c r="BXA118" s="82"/>
      <c r="BXB118" s="82"/>
      <c r="BXC118" s="82"/>
      <c r="BXD118" s="82"/>
      <c r="BXE118" s="82"/>
      <c r="BXF118" s="82"/>
      <c r="BXG118" s="82"/>
      <c r="BXH118" s="82"/>
      <c r="BXI118" s="82"/>
      <c r="BXJ118" s="82"/>
      <c r="BXK118" s="82"/>
      <c r="BXL118" s="82"/>
      <c r="BXM118" s="82"/>
      <c r="BXN118" s="82"/>
      <c r="BXO118" s="82"/>
      <c r="BXP118" s="82"/>
      <c r="BXQ118" s="82"/>
      <c r="BXR118" s="82"/>
      <c r="BXS118" s="82"/>
      <c r="BXT118" s="82"/>
      <c r="BXU118" s="82"/>
      <c r="BXV118" s="82"/>
      <c r="BXW118" s="82"/>
      <c r="BXX118" s="82"/>
      <c r="BXY118" s="82"/>
      <c r="BXZ118" s="82"/>
      <c r="BYA118" s="82"/>
      <c r="BYB118" s="82"/>
      <c r="BYC118" s="82"/>
      <c r="BYD118" s="82"/>
      <c r="BYE118" s="82"/>
      <c r="BYF118" s="82"/>
      <c r="BYG118" s="82"/>
      <c r="BYH118" s="82"/>
      <c r="BYI118" s="82"/>
      <c r="BYJ118" s="82"/>
      <c r="BYK118" s="82"/>
      <c r="BYL118" s="82"/>
      <c r="BYM118" s="82"/>
      <c r="BYN118" s="82"/>
      <c r="BYO118" s="82"/>
      <c r="BYP118" s="82"/>
      <c r="BYQ118" s="82"/>
      <c r="BYR118" s="82"/>
      <c r="BYS118" s="82"/>
      <c r="BYT118" s="82"/>
      <c r="BYU118" s="82"/>
      <c r="BYV118" s="82"/>
      <c r="BYW118" s="82"/>
      <c r="BYX118" s="82"/>
      <c r="BYY118" s="82"/>
      <c r="BYZ118" s="82"/>
      <c r="BZA118" s="82"/>
      <c r="BZB118" s="82"/>
      <c r="BZC118" s="82"/>
      <c r="BZD118" s="82"/>
      <c r="BZE118" s="82"/>
      <c r="BZF118" s="82"/>
      <c r="BZG118" s="82"/>
      <c r="BZH118" s="82"/>
      <c r="BZI118" s="82"/>
      <c r="BZJ118" s="82"/>
      <c r="BZK118" s="82"/>
      <c r="BZL118" s="82"/>
      <c r="BZM118" s="82"/>
      <c r="BZN118" s="82"/>
      <c r="BZO118" s="82"/>
      <c r="BZP118" s="82"/>
      <c r="BZQ118" s="82"/>
      <c r="BZR118" s="82"/>
      <c r="BZS118" s="82"/>
      <c r="BZT118" s="82"/>
      <c r="BZU118" s="82"/>
      <c r="BZV118" s="82"/>
      <c r="BZW118" s="82"/>
      <c r="BZX118" s="82"/>
      <c r="BZY118" s="82"/>
      <c r="BZZ118" s="82"/>
      <c r="CAA118" s="82"/>
      <c r="CAB118" s="82"/>
      <c r="CAC118" s="82"/>
      <c r="CAD118" s="82"/>
      <c r="CAE118" s="82"/>
      <c r="CAF118" s="82"/>
      <c r="CAG118" s="82"/>
      <c r="CAH118" s="82"/>
      <c r="CAI118" s="82"/>
      <c r="CAJ118" s="82"/>
      <c r="CAK118" s="82"/>
      <c r="CAL118" s="82"/>
      <c r="CAM118" s="82"/>
      <c r="CAN118" s="82"/>
      <c r="CAO118" s="82"/>
      <c r="CAP118" s="82"/>
      <c r="CAQ118" s="82"/>
      <c r="CAR118" s="82"/>
      <c r="CAS118" s="82"/>
      <c r="CAT118" s="82"/>
      <c r="CAU118" s="82"/>
      <c r="CAV118" s="82"/>
      <c r="CAW118" s="82"/>
      <c r="CAX118" s="82"/>
      <c r="CAY118" s="82"/>
      <c r="CAZ118" s="82"/>
      <c r="CBA118" s="82"/>
      <c r="CBB118" s="82"/>
      <c r="CBC118" s="82"/>
      <c r="CBD118" s="82"/>
      <c r="CBE118" s="82"/>
      <c r="CBF118" s="82"/>
      <c r="CBG118" s="82"/>
      <c r="CBH118" s="82"/>
      <c r="CBI118" s="82"/>
      <c r="CBJ118" s="82"/>
      <c r="CBK118" s="82"/>
      <c r="CBL118" s="82"/>
      <c r="CBM118" s="82"/>
      <c r="CBN118" s="82"/>
      <c r="CBO118" s="82"/>
      <c r="CBP118" s="82"/>
      <c r="CBQ118" s="82"/>
      <c r="CBR118" s="82"/>
      <c r="CBS118" s="82"/>
      <c r="CBT118" s="82"/>
      <c r="CBU118" s="82"/>
      <c r="CBV118" s="82"/>
      <c r="CBW118" s="82"/>
      <c r="CBX118" s="82"/>
      <c r="CBY118" s="82"/>
      <c r="CBZ118" s="82"/>
      <c r="CCA118" s="82"/>
      <c r="CCB118" s="82"/>
      <c r="CCC118" s="82"/>
      <c r="CCD118" s="82"/>
      <c r="CCE118" s="82"/>
      <c r="CCF118" s="82"/>
      <c r="CCG118" s="82"/>
      <c r="CCH118" s="82"/>
      <c r="CCI118" s="82"/>
      <c r="CCJ118" s="82"/>
      <c r="CCK118" s="82"/>
      <c r="CCL118" s="82"/>
      <c r="CCM118" s="82"/>
      <c r="CCN118" s="82"/>
      <c r="CCO118" s="82"/>
      <c r="CCP118" s="82"/>
      <c r="CCQ118" s="82"/>
      <c r="CCR118" s="82"/>
      <c r="CCS118" s="82"/>
      <c r="CCT118" s="82"/>
      <c r="CCU118" s="82"/>
      <c r="CCV118" s="82"/>
      <c r="CCW118" s="82"/>
      <c r="CCX118" s="82"/>
      <c r="CCY118" s="82"/>
      <c r="CCZ118" s="82"/>
      <c r="CDA118" s="82"/>
      <c r="CDB118" s="82"/>
      <c r="CDC118" s="82"/>
      <c r="CDD118" s="82"/>
      <c r="CDE118" s="82"/>
      <c r="CDF118" s="82"/>
      <c r="CDG118" s="82"/>
      <c r="CDH118" s="82"/>
      <c r="CDI118" s="82"/>
      <c r="CDJ118" s="82"/>
      <c r="CDK118" s="82"/>
      <c r="CDL118" s="82"/>
      <c r="CDM118" s="82"/>
      <c r="CDN118" s="82"/>
      <c r="CDO118" s="82"/>
      <c r="CDP118" s="82"/>
      <c r="CDQ118" s="82"/>
      <c r="CDR118" s="82"/>
      <c r="CDS118" s="82"/>
      <c r="CDT118" s="82"/>
      <c r="CDU118" s="82"/>
      <c r="CDV118" s="82"/>
      <c r="CDW118" s="82"/>
      <c r="CDX118" s="82"/>
      <c r="CDY118" s="82"/>
      <c r="CDZ118" s="82"/>
      <c r="CEA118" s="82"/>
      <c r="CEB118" s="82"/>
      <c r="CEC118" s="82"/>
      <c r="CED118" s="82"/>
      <c r="CEE118" s="82"/>
      <c r="CEF118" s="82"/>
      <c r="CEG118" s="82"/>
      <c r="CEH118" s="82"/>
      <c r="CEI118" s="82"/>
      <c r="CEJ118" s="82"/>
      <c r="CEK118" s="82"/>
      <c r="CEL118" s="82"/>
      <c r="CEM118" s="82"/>
      <c r="CEN118" s="82"/>
      <c r="CEO118" s="82"/>
      <c r="CEP118" s="82"/>
      <c r="CEQ118" s="82"/>
      <c r="CER118" s="82"/>
      <c r="CES118" s="82"/>
      <c r="CET118" s="82"/>
      <c r="CEU118" s="82"/>
      <c r="CEV118" s="82"/>
      <c r="CEW118" s="82"/>
      <c r="CEX118" s="82"/>
      <c r="CEY118" s="82"/>
      <c r="CEZ118" s="82"/>
      <c r="CFA118" s="82"/>
      <c r="CFB118" s="82"/>
      <c r="CFC118" s="82"/>
      <c r="CFD118" s="82"/>
      <c r="CFE118" s="82"/>
      <c r="CFF118" s="82"/>
      <c r="CFG118" s="82"/>
      <c r="CFH118" s="82"/>
      <c r="CFI118" s="82"/>
      <c r="CFJ118" s="82"/>
      <c r="CFK118" s="82"/>
      <c r="CFL118" s="82"/>
      <c r="CFM118" s="82"/>
      <c r="CFN118" s="82"/>
      <c r="CFO118" s="82"/>
      <c r="CFP118" s="82"/>
      <c r="CFQ118" s="82"/>
      <c r="CFR118" s="82"/>
      <c r="CFS118" s="82"/>
      <c r="CFT118" s="82"/>
      <c r="CFU118" s="82"/>
      <c r="CFV118" s="82"/>
      <c r="CFW118" s="82"/>
      <c r="CFX118" s="82"/>
      <c r="CFY118" s="82"/>
      <c r="CFZ118" s="82"/>
      <c r="CGA118" s="82"/>
      <c r="CGB118" s="82"/>
      <c r="CGC118" s="82"/>
      <c r="CGD118" s="82"/>
      <c r="CGE118" s="82"/>
      <c r="CGF118" s="82"/>
      <c r="CGG118" s="82"/>
      <c r="CGH118" s="82"/>
      <c r="CGI118" s="82"/>
      <c r="CGJ118" s="82"/>
      <c r="CGK118" s="82"/>
      <c r="CGL118" s="82"/>
      <c r="CGM118" s="82"/>
      <c r="CGN118" s="82"/>
      <c r="CGO118" s="82"/>
      <c r="CGP118" s="82"/>
      <c r="CGQ118" s="82"/>
      <c r="CGR118" s="82"/>
      <c r="CGS118" s="82"/>
      <c r="CGT118" s="82"/>
      <c r="CGU118" s="82"/>
      <c r="CGV118" s="82"/>
      <c r="CGW118" s="82"/>
      <c r="CGX118" s="82"/>
      <c r="CGY118" s="82"/>
      <c r="CGZ118" s="82"/>
      <c r="CHA118" s="82"/>
      <c r="CHB118" s="82"/>
      <c r="CHC118" s="82"/>
      <c r="CHD118" s="82"/>
      <c r="CHE118" s="82"/>
      <c r="CHF118" s="82"/>
      <c r="CHG118" s="82"/>
      <c r="CHH118" s="82"/>
      <c r="CHI118" s="82"/>
      <c r="CHJ118" s="82"/>
      <c r="CHK118" s="82"/>
      <c r="CHL118" s="82"/>
      <c r="CHM118" s="82"/>
      <c r="CHN118" s="82"/>
      <c r="CHO118" s="82"/>
      <c r="CHP118" s="82"/>
      <c r="CHQ118" s="82"/>
      <c r="CHR118" s="82"/>
      <c r="CHS118" s="82"/>
      <c r="CHT118" s="82"/>
      <c r="CHU118" s="82"/>
      <c r="CHV118" s="82"/>
      <c r="CHW118" s="82"/>
      <c r="CHX118" s="82"/>
      <c r="CHY118" s="82"/>
      <c r="CHZ118" s="82"/>
      <c r="CIA118" s="82"/>
      <c r="CIB118" s="82"/>
      <c r="CIC118" s="82"/>
      <c r="CID118" s="82"/>
      <c r="CIE118" s="82"/>
      <c r="CIF118" s="82"/>
      <c r="CIG118" s="82"/>
      <c r="CIH118" s="82"/>
      <c r="CII118" s="82"/>
      <c r="CIJ118" s="82"/>
      <c r="CIK118" s="82"/>
      <c r="CIL118" s="82"/>
      <c r="CIM118" s="82"/>
      <c r="CIN118" s="82"/>
      <c r="CIO118" s="82"/>
      <c r="CIP118" s="82"/>
      <c r="CIQ118" s="82"/>
      <c r="CIR118" s="82"/>
      <c r="CIS118" s="82"/>
      <c r="CIT118" s="82"/>
      <c r="CIU118" s="82"/>
      <c r="CIV118" s="82"/>
      <c r="CIW118" s="82"/>
      <c r="CIX118" s="82"/>
      <c r="CIY118" s="82"/>
      <c r="CIZ118" s="82"/>
      <c r="CJA118" s="82"/>
      <c r="CJB118" s="82"/>
      <c r="CJC118" s="82"/>
      <c r="CJD118" s="82"/>
      <c r="CJE118" s="82"/>
      <c r="CJF118" s="82"/>
      <c r="CJG118" s="82"/>
      <c r="CJH118" s="82"/>
      <c r="CJI118" s="82"/>
      <c r="CJJ118" s="82"/>
      <c r="CJK118" s="82"/>
      <c r="CJL118" s="82"/>
      <c r="CJM118" s="82"/>
      <c r="CJN118" s="82"/>
      <c r="CJO118" s="82"/>
      <c r="CJP118" s="82"/>
      <c r="CJQ118" s="82"/>
      <c r="CJR118" s="82"/>
      <c r="CJS118" s="82"/>
      <c r="CJT118" s="82"/>
      <c r="CJU118" s="82"/>
      <c r="CJV118" s="82"/>
      <c r="CJW118" s="82"/>
      <c r="CJX118" s="82"/>
      <c r="CJY118" s="82"/>
      <c r="CJZ118" s="82"/>
      <c r="CKA118" s="82"/>
      <c r="CKB118" s="82"/>
      <c r="CKC118" s="82"/>
      <c r="CKD118" s="82"/>
      <c r="CKE118" s="82"/>
      <c r="CKF118" s="82"/>
      <c r="CKG118" s="82"/>
      <c r="CKH118" s="82"/>
      <c r="CKI118" s="82"/>
      <c r="CKJ118" s="82"/>
      <c r="CKK118" s="82"/>
      <c r="CKL118" s="82"/>
      <c r="CKM118" s="82"/>
      <c r="CKN118" s="82"/>
      <c r="CKO118" s="82"/>
      <c r="CKP118" s="82"/>
      <c r="CKQ118" s="82"/>
      <c r="CKR118" s="82"/>
      <c r="CKS118" s="82"/>
      <c r="CKT118" s="82"/>
      <c r="CKU118" s="82"/>
      <c r="CKV118" s="82"/>
      <c r="CKW118" s="82"/>
      <c r="CKX118" s="82"/>
      <c r="CKY118" s="82"/>
      <c r="CKZ118" s="82"/>
      <c r="CLA118" s="82"/>
      <c r="CLB118" s="82"/>
      <c r="CLC118" s="82"/>
      <c r="CLD118" s="82"/>
      <c r="CLE118" s="82"/>
      <c r="CLF118" s="82"/>
      <c r="CLG118" s="82"/>
      <c r="CLH118" s="82"/>
      <c r="CLI118" s="82"/>
      <c r="CLJ118" s="82"/>
      <c r="CLK118" s="82"/>
      <c r="CLL118" s="82"/>
      <c r="CLM118" s="82"/>
      <c r="CLN118" s="82"/>
      <c r="CLO118" s="82"/>
      <c r="CLP118" s="82"/>
      <c r="CLQ118" s="82"/>
      <c r="CLR118" s="82"/>
      <c r="CLS118" s="82"/>
      <c r="CLT118" s="82"/>
      <c r="CLU118" s="82"/>
      <c r="CLV118" s="82"/>
      <c r="CLW118" s="82"/>
      <c r="CLX118" s="82"/>
      <c r="CLY118" s="82"/>
      <c r="CLZ118" s="82"/>
      <c r="CMA118" s="82"/>
      <c r="CMB118" s="82"/>
      <c r="CMC118" s="82"/>
      <c r="CMD118" s="82"/>
      <c r="CME118" s="82"/>
      <c r="CMF118" s="82"/>
      <c r="CMG118" s="82"/>
      <c r="CMH118" s="82"/>
      <c r="CMI118" s="82"/>
      <c r="CMJ118" s="82"/>
      <c r="CMK118" s="82"/>
      <c r="CML118" s="82"/>
      <c r="CMM118" s="82"/>
      <c r="CMN118" s="82"/>
      <c r="CMO118" s="82"/>
      <c r="CMP118" s="82"/>
      <c r="CMQ118" s="82"/>
      <c r="CMR118" s="82"/>
      <c r="CMS118" s="82"/>
      <c r="CMT118" s="82"/>
      <c r="CMU118" s="82"/>
      <c r="CMV118" s="82"/>
      <c r="CMW118" s="82"/>
      <c r="CMX118" s="82"/>
      <c r="CMY118" s="82"/>
      <c r="CMZ118" s="82"/>
      <c r="CNA118" s="82"/>
      <c r="CNB118" s="82"/>
      <c r="CNC118" s="82"/>
      <c r="CND118" s="82"/>
      <c r="CNE118" s="82"/>
      <c r="CNF118" s="82"/>
      <c r="CNG118" s="82"/>
      <c r="CNH118" s="82"/>
      <c r="CNI118" s="82"/>
      <c r="CNJ118" s="82"/>
      <c r="CNK118" s="82"/>
      <c r="CNL118" s="82"/>
      <c r="CNM118" s="82"/>
      <c r="CNN118" s="82"/>
      <c r="CNO118" s="82"/>
      <c r="CNP118" s="82"/>
      <c r="CNQ118" s="82"/>
      <c r="CNR118" s="82"/>
      <c r="CNS118" s="82"/>
      <c r="CNT118" s="82"/>
      <c r="CNU118" s="82"/>
      <c r="CNV118" s="82"/>
      <c r="CNW118" s="82"/>
      <c r="CNX118" s="82"/>
      <c r="CNY118" s="82"/>
      <c r="CNZ118" s="82"/>
      <c r="COA118" s="82"/>
      <c r="COB118" s="82"/>
      <c r="COC118" s="82"/>
      <c r="COD118" s="82"/>
      <c r="COE118" s="82"/>
      <c r="COF118" s="82"/>
      <c r="COG118" s="82"/>
      <c r="COH118" s="82"/>
      <c r="COI118" s="82"/>
      <c r="COJ118" s="82"/>
      <c r="COK118" s="82"/>
      <c r="COL118" s="82"/>
      <c r="COM118" s="82"/>
      <c r="CON118" s="82"/>
      <c r="COO118" s="82"/>
      <c r="COP118" s="82"/>
      <c r="COQ118" s="82"/>
      <c r="COR118" s="82"/>
      <c r="COS118" s="82"/>
      <c r="COT118" s="82"/>
      <c r="COU118" s="82"/>
      <c r="COV118" s="82"/>
      <c r="COW118" s="82"/>
      <c r="COX118" s="82"/>
      <c r="COY118" s="82"/>
      <c r="COZ118" s="82"/>
      <c r="CPA118" s="82"/>
      <c r="CPB118" s="82"/>
      <c r="CPC118" s="82"/>
      <c r="CPD118" s="82"/>
      <c r="CPE118" s="82"/>
      <c r="CPF118" s="82"/>
      <c r="CPG118" s="82"/>
      <c r="CPH118" s="82"/>
      <c r="CPI118" s="82"/>
      <c r="CPJ118" s="82"/>
      <c r="CPK118" s="82"/>
      <c r="CPL118" s="82"/>
      <c r="CPM118" s="82"/>
      <c r="CPN118" s="82"/>
      <c r="CPO118" s="82"/>
      <c r="CPP118" s="82"/>
      <c r="CPQ118" s="82"/>
      <c r="CPR118" s="82"/>
      <c r="CPS118" s="82"/>
      <c r="CPT118" s="82"/>
      <c r="CPU118" s="82"/>
      <c r="CPV118" s="82"/>
      <c r="CPW118" s="82"/>
      <c r="CPX118" s="82"/>
      <c r="CPY118" s="82"/>
      <c r="CPZ118" s="82"/>
      <c r="CQA118" s="82"/>
      <c r="CQB118" s="82"/>
      <c r="CQC118" s="82"/>
      <c r="CQD118" s="82"/>
      <c r="CQE118" s="82"/>
      <c r="CQF118" s="82"/>
      <c r="CQG118" s="82"/>
      <c r="CQH118" s="82"/>
      <c r="CQI118" s="82"/>
      <c r="CQJ118" s="82"/>
      <c r="CQK118" s="82"/>
      <c r="CQL118" s="82"/>
      <c r="CQM118" s="82"/>
      <c r="CQN118" s="82"/>
      <c r="CQO118" s="82"/>
      <c r="CQP118" s="82"/>
      <c r="CQQ118" s="82"/>
      <c r="CQR118" s="82"/>
      <c r="CQS118" s="82"/>
      <c r="CQT118" s="82"/>
      <c r="CQU118" s="82"/>
      <c r="CQV118" s="82"/>
      <c r="CQW118" s="82"/>
      <c r="CQX118" s="82"/>
      <c r="CQY118" s="82"/>
      <c r="CQZ118" s="82"/>
      <c r="CRA118" s="82"/>
      <c r="CRB118" s="82"/>
      <c r="CRC118" s="82"/>
      <c r="CRD118" s="82"/>
      <c r="CRE118" s="82"/>
      <c r="CRF118" s="82"/>
      <c r="CRG118" s="82"/>
      <c r="CRH118" s="82"/>
      <c r="CRI118" s="82"/>
      <c r="CRJ118" s="82"/>
      <c r="CRK118" s="82"/>
      <c r="CRL118" s="82"/>
      <c r="CRM118" s="82"/>
      <c r="CRN118" s="82"/>
      <c r="CRO118" s="82"/>
      <c r="CRP118" s="82"/>
      <c r="CRQ118" s="82"/>
      <c r="CRR118" s="82"/>
      <c r="CRS118" s="82"/>
      <c r="CRT118" s="82"/>
      <c r="CRU118" s="82"/>
      <c r="CRV118" s="82"/>
      <c r="CRW118" s="82"/>
      <c r="CRX118" s="82"/>
      <c r="CRY118" s="82"/>
      <c r="CRZ118" s="82"/>
      <c r="CSA118" s="82"/>
      <c r="CSB118" s="82"/>
      <c r="CSC118" s="82"/>
      <c r="CSD118" s="82"/>
      <c r="CSE118" s="82"/>
      <c r="CSF118" s="82"/>
      <c r="CSG118" s="82"/>
      <c r="CSH118" s="82"/>
      <c r="CSI118" s="82"/>
      <c r="CSJ118" s="82"/>
      <c r="CSK118" s="82"/>
      <c r="CSL118" s="82"/>
      <c r="CSM118" s="82"/>
      <c r="CSN118" s="82"/>
      <c r="CSO118" s="82"/>
      <c r="CSP118" s="82"/>
      <c r="CSQ118" s="82"/>
      <c r="CSR118" s="82"/>
      <c r="CSS118" s="82"/>
      <c r="CST118" s="82"/>
      <c r="CSU118" s="82"/>
      <c r="CSV118" s="82"/>
      <c r="CSW118" s="82"/>
      <c r="CSX118" s="82"/>
      <c r="CSY118" s="82"/>
      <c r="CSZ118" s="82"/>
      <c r="CTA118" s="82"/>
      <c r="CTB118" s="82"/>
      <c r="CTC118" s="82"/>
      <c r="CTD118" s="82"/>
      <c r="CTE118" s="82"/>
      <c r="CTF118" s="82"/>
      <c r="CTG118" s="82"/>
      <c r="CTH118" s="82"/>
      <c r="CTI118" s="82"/>
      <c r="CTJ118" s="82"/>
      <c r="CTK118" s="82"/>
      <c r="CTL118" s="82"/>
      <c r="CTM118" s="82"/>
      <c r="CTN118" s="82"/>
      <c r="CTO118" s="82"/>
      <c r="CTP118" s="82"/>
      <c r="CTQ118" s="82"/>
      <c r="CTR118" s="82"/>
      <c r="CTS118" s="82"/>
      <c r="CTT118" s="82"/>
      <c r="CTU118" s="82"/>
      <c r="CTV118" s="82"/>
      <c r="CTW118" s="82"/>
      <c r="CTX118" s="82"/>
      <c r="CTY118" s="82"/>
      <c r="CTZ118" s="82"/>
      <c r="CUA118" s="82"/>
      <c r="CUB118" s="82"/>
      <c r="CUC118" s="82"/>
      <c r="CUD118" s="82"/>
      <c r="CUE118" s="82"/>
      <c r="CUF118" s="82"/>
      <c r="CUG118" s="82"/>
      <c r="CUH118" s="82"/>
      <c r="CUI118" s="82"/>
      <c r="CUJ118" s="82"/>
      <c r="CUK118" s="82"/>
      <c r="CUL118" s="82"/>
      <c r="CUM118" s="82"/>
      <c r="CUN118" s="82"/>
      <c r="CUO118" s="82"/>
      <c r="CUP118" s="82"/>
      <c r="CUQ118" s="82"/>
      <c r="CUR118" s="82"/>
      <c r="CUS118" s="82"/>
      <c r="CUT118" s="82"/>
      <c r="CUU118" s="82"/>
      <c r="CUV118" s="82"/>
      <c r="CUW118" s="82"/>
      <c r="CUX118" s="82"/>
      <c r="CUY118" s="82"/>
      <c r="CUZ118" s="82"/>
      <c r="CVA118" s="82"/>
      <c r="CVB118" s="82"/>
      <c r="CVC118" s="82"/>
      <c r="CVD118" s="82"/>
      <c r="CVE118" s="82"/>
      <c r="CVF118" s="82"/>
      <c r="CVG118" s="82"/>
      <c r="CVH118" s="82"/>
      <c r="CVI118" s="82"/>
      <c r="CVJ118" s="82"/>
      <c r="CVK118" s="82"/>
      <c r="CVL118" s="82"/>
      <c r="CVM118" s="82"/>
      <c r="CVN118" s="82"/>
      <c r="CVO118" s="82"/>
      <c r="CVP118" s="82"/>
      <c r="CVQ118" s="82"/>
      <c r="CVR118" s="82"/>
      <c r="CVS118" s="82"/>
      <c r="CVT118" s="82"/>
      <c r="CVU118" s="82"/>
      <c r="CVV118" s="82"/>
      <c r="CVW118" s="82"/>
      <c r="CVX118" s="82"/>
      <c r="CVY118" s="82"/>
      <c r="CVZ118" s="82"/>
      <c r="CWA118" s="82"/>
      <c r="CWB118" s="82"/>
      <c r="CWC118" s="82"/>
      <c r="CWD118" s="82"/>
      <c r="CWE118" s="82"/>
      <c r="CWF118" s="82"/>
      <c r="CWG118" s="82"/>
      <c r="CWH118" s="82"/>
      <c r="CWI118" s="82"/>
      <c r="CWJ118" s="82"/>
      <c r="CWK118" s="82"/>
      <c r="CWL118" s="82"/>
      <c r="CWM118" s="82"/>
      <c r="CWN118" s="82"/>
      <c r="CWO118" s="82"/>
      <c r="CWP118" s="82"/>
      <c r="CWQ118" s="82"/>
      <c r="CWR118" s="82"/>
      <c r="CWS118" s="82"/>
      <c r="CWT118" s="82"/>
      <c r="CWU118" s="82"/>
      <c r="CWV118" s="82"/>
      <c r="CWW118" s="82"/>
      <c r="CWX118" s="82"/>
      <c r="CWY118" s="82"/>
      <c r="CWZ118" s="82"/>
      <c r="CXA118" s="82"/>
      <c r="CXB118" s="82"/>
      <c r="CXC118" s="82"/>
      <c r="CXD118" s="82"/>
      <c r="CXE118" s="82"/>
      <c r="CXF118" s="82"/>
      <c r="CXG118" s="82"/>
      <c r="CXH118" s="82"/>
      <c r="CXI118" s="82"/>
      <c r="CXJ118" s="82"/>
      <c r="CXK118" s="82"/>
      <c r="CXL118" s="82"/>
      <c r="CXM118" s="82"/>
      <c r="CXN118" s="82"/>
      <c r="CXO118" s="82"/>
      <c r="CXP118" s="82"/>
      <c r="CXQ118" s="82"/>
      <c r="CXR118" s="82"/>
      <c r="CXS118" s="82"/>
      <c r="CXT118" s="82"/>
      <c r="CXU118" s="82"/>
      <c r="CXV118" s="82"/>
      <c r="CXW118" s="82"/>
      <c r="CXX118" s="82"/>
      <c r="CXY118" s="82"/>
      <c r="CXZ118" s="82"/>
      <c r="CYA118" s="82"/>
      <c r="CYB118" s="82"/>
      <c r="CYC118" s="82"/>
      <c r="CYD118" s="82"/>
      <c r="CYE118" s="82"/>
      <c r="CYF118" s="82"/>
      <c r="CYG118" s="82"/>
      <c r="CYH118" s="82"/>
      <c r="CYI118" s="82"/>
      <c r="CYJ118" s="82"/>
      <c r="CYK118" s="82"/>
      <c r="CYL118" s="82"/>
      <c r="CYM118" s="82"/>
      <c r="CYN118" s="82"/>
      <c r="CYO118" s="82"/>
      <c r="CYP118" s="82"/>
      <c r="CYQ118" s="82"/>
      <c r="CYR118" s="82"/>
      <c r="CYS118" s="82"/>
      <c r="CYT118" s="82"/>
      <c r="CYU118" s="82"/>
      <c r="CYV118" s="82"/>
      <c r="CYW118" s="82"/>
      <c r="CYX118" s="82"/>
      <c r="CYY118" s="82"/>
      <c r="CYZ118" s="82"/>
      <c r="CZA118" s="82"/>
      <c r="CZB118" s="82"/>
      <c r="CZC118" s="82"/>
      <c r="CZD118" s="82"/>
      <c r="CZE118" s="82"/>
      <c r="CZF118" s="82"/>
      <c r="CZG118" s="82"/>
      <c r="CZH118" s="82"/>
      <c r="CZI118" s="82"/>
      <c r="CZJ118" s="82"/>
      <c r="CZK118" s="82"/>
      <c r="CZL118" s="82"/>
      <c r="CZM118" s="82"/>
      <c r="CZN118" s="82"/>
      <c r="CZO118" s="82"/>
      <c r="CZP118" s="82"/>
      <c r="CZQ118" s="82"/>
      <c r="CZR118" s="82"/>
      <c r="CZS118" s="82"/>
      <c r="CZT118" s="82"/>
      <c r="CZU118" s="82"/>
      <c r="CZV118" s="82"/>
      <c r="CZW118" s="82"/>
      <c r="CZX118" s="82"/>
      <c r="CZY118" s="82"/>
      <c r="CZZ118" s="82"/>
      <c r="DAA118" s="82"/>
      <c r="DAB118" s="82"/>
      <c r="DAC118" s="82"/>
      <c r="DAD118" s="82"/>
      <c r="DAE118" s="82"/>
      <c r="DAF118" s="82"/>
      <c r="DAG118" s="82"/>
      <c r="DAH118" s="82"/>
      <c r="DAI118" s="82"/>
      <c r="DAJ118" s="82"/>
      <c r="DAK118" s="82"/>
      <c r="DAL118" s="82"/>
      <c r="DAM118" s="82"/>
      <c r="DAN118" s="82"/>
      <c r="DAO118" s="82"/>
      <c r="DAP118" s="82"/>
      <c r="DAQ118" s="82"/>
      <c r="DAR118" s="82"/>
      <c r="DAS118" s="82"/>
      <c r="DAT118" s="82"/>
      <c r="DAU118" s="82"/>
      <c r="DAV118" s="82"/>
      <c r="DAW118" s="82"/>
      <c r="DAX118" s="82"/>
      <c r="DAY118" s="82"/>
      <c r="DAZ118" s="82"/>
      <c r="DBA118" s="82"/>
      <c r="DBB118" s="82"/>
      <c r="DBC118" s="82"/>
      <c r="DBD118" s="82"/>
      <c r="DBE118" s="82"/>
      <c r="DBF118" s="82"/>
      <c r="DBG118" s="82"/>
      <c r="DBH118" s="82"/>
      <c r="DBI118" s="82"/>
      <c r="DBJ118" s="82"/>
      <c r="DBK118" s="82"/>
      <c r="DBL118" s="82"/>
      <c r="DBM118" s="82"/>
      <c r="DBN118" s="82"/>
      <c r="DBO118" s="82"/>
      <c r="DBP118" s="82"/>
      <c r="DBQ118" s="82"/>
      <c r="DBR118" s="82"/>
      <c r="DBS118" s="82"/>
      <c r="DBT118" s="82"/>
      <c r="DBU118" s="82"/>
      <c r="DBV118" s="82"/>
      <c r="DBW118" s="82"/>
      <c r="DBX118" s="82"/>
      <c r="DBY118" s="82"/>
      <c r="DBZ118" s="82"/>
      <c r="DCA118" s="82"/>
      <c r="DCB118" s="82"/>
      <c r="DCC118" s="82"/>
      <c r="DCD118" s="82"/>
      <c r="DCE118" s="82"/>
      <c r="DCF118" s="82"/>
      <c r="DCG118" s="82"/>
      <c r="DCH118" s="82"/>
      <c r="DCI118" s="82"/>
      <c r="DCJ118" s="82"/>
      <c r="DCK118" s="82"/>
      <c r="DCL118" s="82"/>
      <c r="DCM118" s="82"/>
      <c r="DCN118" s="82"/>
      <c r="DCO118" s="82"/>
      <c r="DCP118" s="82"/>
      <c r="DCQ118" s="82"/>
      <c r="DCR118" s="82"/>
      <c r="DCS118" s="82"/>
      <c r="DCT118" s="82"/>
      <c r="DCU118" s="82"/>
      <c r="DCV118" s="82"/>
      <c r="DCW118" s="82"/>
      <c r="DCX118" s="82"/>
      <c r="DCY118" s="82"/>
      <c r="DCZ118" s="82"/>
      <c r="DDA118" s="82"/>
      <c r="DDB118" s="82"/>
      <c r="DDC118" s="82"/>
      <c r="DDD118" s="82"/>
      <c r="DDE118" s="82"/>
      <c r="DDF118" s="82"/>
      <c r="DDG118" s="82"/>
      <c r="DDH118" s="82"/>
      <c r="DDI118" s="82"/>
      <c r="DDJ118" s="82"/>
      <c r="DDK118" s="82"/>
      <c r="DDL118" s="82"/>
      <c r="DDM118" s="82"/>
      <c r="DDN118" s="82"/>
      <c r="DDO118" s="82"/>
      <c r="DDP118" s="82"/>
      <c r="DDQ118" s="82"/>
      <c r="DDR118" s="82"/>
      <c r="DDS118" s="82"/>
      <c r="DDT118" s="82"/>
      <c r="DDU118" s="82"/>
      <c r="DDV118" s="82"/>
      <c r="DDW118" s="82"/>
      <c r="DDX118" s="82"/>
      <c r="DDY118" s="82"/>
      <c r="DDZ118" s="82"/>
      <c r="DEA118" s="82"/>
      <c r="DEB118" s="82"/>
      <c r="DEC118" s="82"/>
      <c r="DED118" s="82"/>
      <c r="DEE118" s="82"/>
      <c r="DEF118" s="82"/>
      <c r="DEG118" s="82"/>
      <c r="DEH118" s="82"/>
      <c r="DEI118" s="82"/>
      <c r="DEJ118" s="82"/>
      <c r="DEK118" s="82"/>
      <c r="DEL118" s="82"/>
      <c r="DEM118" s="82"/>
      <c r="DEN118" s="82"/>
      <c r="DEO118" s="82"/>
      <c r="DEP118" s="82"/>
      <c r="DEQ118" s="82"/>
      <c r="DER118" s="82"/>
      <c r="DES118" s="82"/>
      <c r="DET118" s="82"/>
      <c r="DEU118" s="82"/>
      <c r="DEV118" s="82"/>
      <c r="DEW118" s="82"/>
      <c r="DEX118" s="82"/>
      <c r="DEY118" s="82"/>
      <c r="DEZ118" s="82"/>
      <c r="DFA118" s="82"/>
      <c r="DFB118" s="82"/>
      <c r="DFC118" s="82"/>
      <c r="DFD118" s="82"/>
      <c r="DFE118" s="82"/>
      <c r="DFF118" s="82"/>
      <c r="DFG118" s="82"/>
      <c r="DFH118" s="82"/>
      <c r="DFI118" s="82"/>
      <c r="DFJ118" s="82"/>
      <c r="DFK118" s="82"/>
      <c r="DFL118" s="82"/>
      <c r="DFM118" s="82"/>
      <c r="DFN118" s="82"/>
      <c r="DFO118" s="82"/>
      <c r="DFP118" s="82"/>
      <c r="DFQ118" s="82"/>
      <c r="DFR118" s="82"/>
      <c r="DFS118" s="82"/>
      <c r="DFT118" s="82"/>
      <c r="DFU118" s="82"/>
      <c r="DFV118" s="82"/>
      <c r="DFW118" s="82"/>
      <c r="DFX118" s="82"/>
      <c r="DFY118" s="82"/>
      <c r="DFZ118" s="82"/>
      <c r="DGA118" s="82"/>
      <c r="DGB118" s="82"/>
      <c r="DGC118" s="82"/>
      <c r="DGD118" s="82"/>
      <c r="DGE118" s="82"/>
      <c r="DGF118" s="82"/>
      <c r="DGG118" s="82"/>
      <c r="DGH118" s="82"/>
      <c r="DGI118" s="82"/>
      <c r="DGJ118" s="82"/>
      <c r="DGK118" s="82"/>
      <c r="DGL118" s="82"/>
      <c r="DGM118" s="82"/>
      <c r="DGN118" s="82"/>
      <c r="DGO118" s="82"/>
      <c r="DGP118" s="82"/>
      <c r="DGQ118" s="82"/>
      <c r="DGR118" s="82"/>
      <c r="DGS118" s="82"/>
      <c r="DGT118" s="82"/>
      <c r="DGU118" s="82"/>
      <c r="DGV118" s="82"/>
      <c r="DGW118" s="82"/>
      <c r="DGX118" s="82"/>
      <c r="DGY118" s="82"/>
      <c r="DGZ118" s="82"/>
      <c r="DHA118" s="82"/>
      <c r="DHB118" s="82"/>
      <c r="DHC118" s="82"/>
      <c r="DHD118" s="82"/>
      <c r="DHE118" s="82"/>
      <c r="DHF118" s="82"/>
      <c r="DHG118" s="82"/>
      <c r="DHH118" s="82"/>
      <c r="DHI118" s="82"/>
      <c r="DHJ118" s="82"/>
      <c r="DHK118" s="82"/>
      <c r="DHL118" s="82"/>
      <c r="DHM118" s="82"/>
      <c r="DHN118" s="82"/>
      <c r="DHO118" s="82"/>
      <c r="DHP118" s="82"/>
      <c r="DHQ118" s="82"/>
      <c r="DHR118" s="82"/>
      <c r="DHS118" s="82"/>
      <c r="DHT118" s="82"/>
      <c r="DHU118" s="82"/>
      <c r="DHV118" s="82"/>
      <c r="DHW118" s="82"/>
      <c r="DHX118" s="82"/>
      <c r="DHY118" s="82"/>
      <c r="DHZ118" s="82"/>
      <c r="DIA118" s="82"/>
      <c r="DIB118" s="82"/>
      <c r="DIC118" s="82"/>
      <c r="DID118" s="82"/>
      <c r="DIE118" s="82"/>
      <c r="DIF118" s="82"/>
      <c r="DIG118" s="82"/>
      <c r="DIH118" s="82"/>
      <c r="DII118" s="82"/>
      <c r="DIJ118" s="82"/>
      <c r="DIK118" s="82"/>
      <c r="DIL118" s="82"/>
      <c r="DIM118" s="82"/>
      <c r="DIN118" s="82"/>
      <c r="DIO118" s="82"/>
      <c r="DIP118" s="82"/>
      <c r="DIQ118" s="82"/>
      <c r="DIR118" s="82"/>
      <c r="DIS118" s="82"/>
      <c r="DIT118" s="82"/>
      <c r="DIU118" s="82"/>
      <c r="DIV118" s="82"/>
      <c r="DIW118" s="82"/>
      <c r="DIX118" s="82"/>
      <c r="DIY118" s="82"/>
      <c r="DIZ118" s="82"/>
      <c r="DJA118" s="82"/>
      <c r="DJB118" s="82"/>
      <c r="DJC118" s="82"/>
      <c r="DJD118" s="82"/>
      <c r="DJE118" s="82"/>
      <c r="DJF118" s="82"/>
      <c r="DJG118" s="82"/>
      <c r="DJH118" s="82"/>
      <c r="DJI118" s="82"/>
      <c r="DJJ118" s="82"/>
      <c r="DJK118" s="82"/>
      <c r="DJL118" s="82"/>
      <c r="DJM118" s="82"/>
      <c r="DJN118" s="82"/>
      <c r="DJO118" s="82"/>
      <c r="DJP118" s="82"/>
      <c r="DJQ118" s="82"/>
      <c r="DJR118" s="82"/>
      <c r="DJS118" s="82"/>
      <c r="DJT118" s="82"/>
      <c r="DJU118" s="82"/>
      <c r="DJV118" s="82"/>
      <c r="DJW118" s="82"/>
      <c r="DJX118" s="82"/>
      <c r="DJY118" s="82"/>
      <c r="DJZ118" s="82"/>
      <c r="DKA118" s="82"/>
      <c r="DKB118" s="82"/>
      <c r="DKC118" s="82"/>
      <c r="DKD118" s="82"/>
      <c r="DKE118" s="82"/>
      <c r="DKF118" s="82"/>
      <c r="DKG118" s="82"/>
      <c r="DKH118" s="82"/>
      <c r="DKI118" s="82"/>
      <c r="DKJ118" s="82"/>
      <c r="DKK118" s="82"/>
      <c r="DKL118" s="82"/>
      <c r="DKM118" s="82"/>
      <c r="DKN118" s="82"/>
      <c r="DKO118" s="82"/>
      <c r="DKP118" s="82"/>
      <c r="DKQ118" s="82"/>
      <c r="DKR118" s="82"/>
      <c r="DKS118" s="82"/>
      <c r="DKT118" s="82"/>
      <c r="DKU118" s="82"/>
      <c r="DKV118" s="82"/>
      <c r="DKW118" s="82"/>
      <c r="DKX118" s="82"/>
      <c r="DKY118" s="82"/>
      <c r="DKZ118" s="82"/>
      <c r="DLA118" s="82"/>
      <c r="DLB118" s="82"/>
      <c r="DLC118" s="82"/>
      <c r="DLD118" s="82"/>
      <c r="DLE118" s="82"/>
      <c r="DLF118" s="82"/>
      <c r="DLG118" s="82"/>
      <c r="DLH118" s="82"/>
      <c r="DLI118" s="82"/>
      <c r="DLJ118" s="82"/>
      <c r="DLK118" s="82"/>
      <c r="DLL118" s="82"/>
      <c r="DLM118" s="82"/>
      <c r="DLN118" s="82"/>
      <c r="DLO118" s="82"/>
      <c r="DLP118" s="82"/>
      <c r="DLQ118" s="82"/>
      <c r="DLR118" s="82"/>
      <c r="DLS118" s="82"/>
      <c r="DLT118" s="82"/>
      <c r="DLU118" s="82"/>
      <c r="DLV118" s="82"/>
      <c r="DLW118" s="82"/>
      <c r="DLX118" s="82"/>
      <c r="DLY118" s="82"/>
      <c r="DLZ118" s="82"/>
      <c r="DMA118" s="82"/>
      <c r="DMB118" s="82"/>
      <c r="DMC118" s="82"/>
      <c r="DMD118" s="82"/>
      <c r="DME118" s="82"/>
      <c r="DMF118" s="82"/>
      <c r="DMG118" s="82"/>
      <c r="DMH118" s="82"/>
      <c r="DMI118" s="82"/>
      <c r="DMJ118" s="82"/>
      <c r="DMK118" s="82"/>
      <c r="DML118" s="82"/>
      <c r="DMM118" s="82"/>
      <c r="DMN118" s="82"/>
      <c r="DMO118" s="82"/>
      <c r="DMP118" s="82"/>
      <c r="DMQ118" s="82"/>
      <c r="DMR118" s="82"/>
      <c r="DMS118" s="82"/>
      <c r="DMT118" s="82"/>
      <c r="DMU118" s="82"/>
      <c r="DMV118" s="82"/>
      <c r="DMW118" s="82"/>
      <c r="DMX118" s="82"/>
      <c r="DMY118" s="82"/>
      <c r="DMZ118" s="82"/>
      <c r="DNA118" s="82"/>
      <c r="DNB118" s="82"/>
      <c r="DNC118" s="82"/>
      <c r="DND118" s="82"/>
      <c r="DNE118" s="82"/>
      <c r="DNF118" s="82"/>
      <c r="DNG118" s="82"/>
      <c r="DNH118" s="82"/>
      <c r="DNI118" s="82"/>
      <c r="DNJ118" s="82"/>
      <c r="DNK118" s="82"/>
      <c r="DNL118" s="82"/>
      <c r="DNM118" s="82"/>
      <c r="DNN118" s="82"/>
      <c r="DNO118" s="82"/>
      <c r="DNP118" s="82"/>
      <c r="DNQ118" s="82"/>
      <c r="DNR118" s="82"/>
      <c r="DNS118" s="82"/>
      <c r="DNT118" s="82"/>
      <c r="DNU118" s="82"/>
      <c r="DNV118" s="82"/>
      <c r="DNW118" s="82"/>
      <c r="DNX118" s="82"/>
      <c r="DNY118" s="82"/>
      <c r="DNZ118" s="82"/>
      <c r="DOA118" s="82"/>
      <c r="DOB118" s="82"/>
      <c r="DOC118" s="82"/>
      <c r="DOD118" s="82"/>
      <c r="DOE118" s="82"/>
      <c r="DOF118" s="82"/>
      <c r="DOG118" s="82"/>
      <c r="DOH118" s="82"/>
      <c r="DOI118" s="82"/>
      <c r="DOJ118" s="82"/>
      <c r="DOK118" s="82"/>
      <c r="DOL118" s="82"/>
      <c r="DOM118" s="82"/>
      <c r="DON118" s="82"/>
      <c r="DOO118" s="82"/>
      <c r="DOP118" s="82"/>
      <c r="DOQ118" s="82"/>
      <c r="DOR118" s="82"/>
      <c r="DOS118" s="82"/>
      <c r="DOT118" s="82"/>
      <c r="DOU118" s="82"/>
      <c r="DOV118" s="82"/>
      <c r="DOW118" s="82"/>
      <c r="DOX118" s="82"/>
      <c r="DOY118" s="82"/>
      <c r="DOZ118" s="82"/>
      <c r="DPA118" s="82"/>
      <c r="DPB118" s="82"/>
      <c r="DPC118" s="82"/>
      <c r="DPD118" s="82"/>
      <c r="DPE118" s="82"/>
      <c r="DPF118" s="82"/>
      <c r="DPG118" s="82"/>
      <c r="DPH118" s="82"/>
      <c r="DPI118" s="82"/>
      <c r="DPJ118" s="82"/>
      <c r="DPK118" s="82"/>
      <c r="DPL118" s="82"/>
      <c r="DPM118" s="82"/>
      <c r="DPN118" s="82"/>
      <c r="DPO118" s="82"/>
      <c r="DPP118" s="82"/>
      <c r="DPQ118" s="82"/>
      <c r="DPR118" s="82"/>
      <c r="DPS118" s="82"/>
      <c r="DPT118" s="82"/>
      <c r="DPU118" s="82"/>
      <c r="DPV118" s="82"/>
      <c r="DPW118" s="82"/>
      <c r="DPX118" s="82"/>
      <c r="DPY118" s="82"/>
      <c r="DPZ118" s="82"/>
      <c r="DQA118" s="82"/>
      <c r="DQB118" s="82"/>
      <c r="DQC118" s="82"/>
      <c r="DQD118" s="82"/>
      <c r="DQE118" s="82"/>
      <c r="DQF118" s="82"/>
      <c r="DQG118" s="82"/>
      <c r="DQH118" s="82"/>
      <c r="DQI118" s="82"/>
      <c r="DQJ118" s="82"/>
      <c r="DQK118" s="82"/>
      <c r="DQL118" s="82"/>
      <c r="DQM118" s="82"/>
      <c r="DQN118" s="82"/>
      <c r="DQO118" s="82"/>
      <c r="DQP118" s="82"/>
      <c r="DQQ118" s="82"/>
      <c r="DQR118" s="82"/>
      <c r="DQS118" s="82"/>
      <c r="DQT118" s="82"/>
      <c r="DQU118" s="82"/>
      <c r="DQV118" s="82"/>
      <c r="DQW118" s="82"/>
      <c r="DQX118" s="82"/>
      <c r="DQY118" s="82"/>
      <c r="DQZ118" s="82"/>
      <c r="DRA118" s="82"/>
      <c r="DRB118" s="82"/>
      <c r="DRC118" s="82"/>
      <c r="DRD118" s="82"/>
      <c r="DRE118" s="82"/>
      <c r="DRF118" s="82"/>
      <c r="DRG118" s="82"/>
      <c r="DRH118" s="82"/>
      <c r="DRI118" s="82"/>
      <c r="DRJ118" s="82"/>
      <c r="DRK118" s="82"/>
      <c r="DRL118" s="82"/>
      <c r="DRM118" s="82"/>
      <c r="DRN118" s="82"/>
      <c r="DRO118" s="82"/>
      <c r="DRP118" s="82"/>
      <c r="DRQ118" s="82"/>
      <c r="DRR118" s="82"/>
      <c r="DRS118" s="82"/>
      <c r="DRT118" s="82"/>
      <c r="DRU118" s="82"/>
      <c r="DRV118" s="82"/>
      <c r="DRW118" s="82"/>
      <c r="DRX118" s="82"/>
      <c r="DRY118" s="82"/>
      <c r="DRZ118" s="82"/>
      <c r="DSA118" s="82"/>
      <c r="DSB118" s="82"/>
      <c r="DSC118" s="82"/>
      <c r="DSD118" s="82"/>
      <c r="DSE118" s="82"/>
      <c r="DSF118" s="82"/>
      <c r="DSG118" s="82"/>
      <c r="DSH118" s="82"/>
      <c r="DSI118" s="82"/>
      <c r="DSJ118" s="82"/>
      <c r="DSK118" s="82"/>
      <c r="DSL118" s="82"/>
      <c r="DSM118" s="82"/>
      <c r="DSN118" s="82"/>
      <c r="DSO118" s="82"/>
      <c r="DSP118" s="82"/>
      <c r="DSQ118" s="82"/>
      <c r="DSR118" s="82"/>
      <c r="DSS118" s="82"/>
      <c r="DST118" s="82"/>
      <c r="DSU118" s="82"/>
      <c r="DSV118" s="82"/>
      <c r="DSW118" s="82"/>
      <c r="DSX118" s="82"/>
      <c r="DSY118" s="82"/>
      <c r="DSZ118" s="82"/>
      <c r="DTA118" s="82"/>
      <c r="DTB118" s="82"/>
      <c r="DTC118" s="82"/>
      <c r="DTD118" s="82"/>
      <c r="DTE118" s="82"/>
      <c r="DTF118" s="82"/>
      <c r="DTG118" s="82"/>
      <c r="DTH118" s="82"/>
      <c r="DTI118" s="82"/>
      <c r="DTJ118" s="82"/>
      <c r="DTK118" s="82"/>
      <c r="DTL118" s="82"/>
      <c r="DTM118" s="82"/>
      <c r="DTN118" s="82"/>
      <c r="DTO118" s="82"/>
      <c r="DTP118" s="82"/>
      <c r="DTQ118" s="82"/>
      <c r="DTR118" s="82"/>
      <c r="DTS118" s="82"/>
      <c r="DTT118" s="82"/>
      <c r="DTU118" s="82"/>
      <c r="DTV118" s="82"/>
      <c r="DTW118" s="82"/>
      <c r="DTX118" s="82"/>
      <c r="DTY118" s="82"/>
      <c r="DTZ118" s="82"/>
      <c r="DUA118" s="82"/>
      <c r="DUB118" s="82"/>
      <c r="DUC118" s="82"/>
      <c r="DUD118" s="82"/>
      <c r="DUE118" s="82"/>
      <c r="DUF118" s="82"/>
      <c r="DUG118" s="82"/>
      <c r="DUH118" s="82"/>
      <c r="DUI118" s="82"/>
      <c r="DUJ118" s="82"/>
      <c r="DUK118" s="82"/>
      <c r="DUL118" s="82"/>
      <c r="DUM118" s="82"/>
      <c r="DUN118" s="82"/>
      <c r="DUO118" s="82"/>
      <c r="DUP118" s="82"/>
      <c r="DUQ118" s="82"/>
      <c r="DUR118" s="82"/>
      <c r="DUS118" s="82"/>
      <c r="DUT118" s="82"/>
      <c r="DUU118" s="82"/>
      <c r="DUV118" s="82"/>
      <c r="DUW118" s="82"/>
      <c r="DUX118" s="82"/>
      <c r="DUY118" s="82"/>
      <c r="DUZ118" s="82"/>
      <c r="DVA118" s="82"/>
      <c r="DVB118" s="82"/>
      <c r="DVC118" s="82"/>
      <c r="DVD118" s="82"/>
      <c r="DVE118" s="82"/>
      <c r="DVF118" s="82"/>
      <c r="DVG118" s="82"/>
      <c r="DVH118" s="82"/>
      <c r="DVI118" s="82"/>
      <c r="DVJ118" s="82"/>
      <c r="DVK118" s="82"/>
      <c r="DVL118" s="82"/>
      <c r="DVM118" s="82"/>
      <c r="DVN118" s="82"/>
      <c r="DVO118" s="82"/>
      <c r="DVP118" s="82"/>
      <c r="DVQ118" s="82"/>
      <c r="DVR118" s="82"/>
      <c r="DVS118" s="82"/>
      <c r="DVT118" s="82"/>
      <c r="DVU118" s="82"/>
      <c r="DVV118" s="82"/>
      <c r="DVW118" s="82"/>
      <c r="DVX118" s="82"/>
      <c r="DVY118" s="82"/>
      <c r="DVZ118" s="82"/>
      <c r="DWA118" s="82"/>
      <c r="DWB118" s="82"/>
      <c r="DWC118" s="82"/>
      <c r="DWD118" s="82"/>
      <c r="DWE118" s="82"/>
      <c r="DWF118" s="82"/>
      <c r="DWG118" s="82"/>
      <c r="DWH118" s="82"/>
      <c r="DWI118" s="82"/>
      <c r="DWJ118" s="82"/>
      <c r="DWK118" s="82"/>
      <c r="DWL118" s="82"/>
      <c r="DWM118" s="82"/>
      <c r="DWN118" s="82"/>
      <c r="DWO118" s="82"/>
      <c r="DWP118" s="82"/>
      <c r="DWQ118" s="82"/>
      <c r="DWR118" s="82"/>
      <c r="DWS118" s="82"/>
      <c r="DWT118" s="82"/>
      <c r="DWU118" s="82"/>
      <c r="DWV118" s="82"/>
      <c r="DWW118" s="82"/>
      <c r="DWX118" s="82"/>
      <c r="DWY118" s="82"/>
      <c r="DWZ118" s="82"/>
      <c r="DXA118" s="82"/>
      <c r="DXB118" s="82"/>
      <c r="DXC118" s="82"/>
      <c r="DXD118" s="82"/>
      <c r="DXE118" s="82"/>
      <c r="DXF118" s="82"/>
      <c r="DXG118" s="82"/>
      <c r="DXH118" s="82"/>
      <c r="DXI118" s="82"/>
      <c r="DXJ118" s="82"/>
      <c r="DXK118" s="82"/>
      <c r="DXL118" s="82"/>
      <c r="DXM118" s="82"/>
      <c r="DXN118" s="82"/>
      <c r="DXO118" s="82"/>
      <c r="DXP118" s="82"/>
      <c r="DXQ118" s="82"/>
      <c r="DXR118" s="82"/>
      <c r="DXS118" s="82"/>
      <c r="DXT118" s="82"/>
      <c r="DXU118" s="82"/>
      <c r="DXV118" s="82"/>
      <c r="DXW118" s="82"/>
      <c r="DXX118" s="82"/>
      <c r="DXY118" s="82"/>
      <c r="DXZ118" s="82"/>
      <c r="DYA118" s="82"/>
      <c r="DYB118" s="82"/>
      <c r="DYC118" s="82"/>
      <c r="DYD118" s="82"/>
      <c r="DYE118" s="82"/>
      <c r="DYF118" s="82"/>
      <c r="DYG118" s="82"/>
      <c r="DYH118" s="82"/>
      <c r="DYI118" s="82"/>
      <c r="DYJ118" s="82"/>
      <c r="DYK118" s="82"/>
      <c r="DYL118" s="82"/>
      <c r="DYM118" s="82"/>
      <c r="DYN118" s="82"/>
      <c r="DYO118" s="82"/>
      <c r="DYP118" s="82"/>
      <c r="DYQ118" s="82"/>
      <c r="DYR118" s="82"/>
      <c r="DYS118" s="82"/>
      <c r="DYT118" s="82"/>
      <c r="DYU118" s="82"/>
      <c r="DYV118" s="82"/>
      <c r="DYW118" s="82"/>
      <c r="DYX118" s="82"/>
      <c r="DYY118" s="82"/>
      <c r="DYZ118" s="82"/>
      <c r="DZA118" s="82"/>
      <c r="DZB118" s="82"/>
      <c r="DZC118" s="82"/>
      <c r="DZD118" s="82"/>
      <c r="DZE118" s="82"/>
      <c r="DZF118" s="82"/>
      <c r="DZG118" s="82"/>
      <c r="DZH118" s="82"/>
      <c r="DZI118" s="82"/>
      <c r="DZJ118" s="82"/>
      <c r="DZK118" s="82"/>
      <c r="DZL118" s="82"/>
      <c r="DZM118" s="82"/>
      <c r="DZN118" s="82"/>
      <c r="DZO118" s="82"/>
      <c r="DZP118" s="82"/>
      <c r="DZQ118" s="82"/>
      <c r="DZR118" s="82"/>
      <c r="DZS118" s="82"/>
      <c r="DZT118" s="82"/>
      <c r="DZU118" s="82"/>
      <c r="DZV118" s="82"/>
      <c r="DZW118" s="82"/>
      <c r="DZX118" s="82"/>
      <c r="DZY118" s="82"/>
      <c r="DZZ118" s="82"/>
      <c r="EAA118" s="82"/>
      <c r="EAB118" s="82"/>
      <c r="EAC118" s="82"/>
      <c r="EAD118" s="82"/>
      <c r="EAE118" s="82"/>
      <c r="EAF118" s="82"/>
      <c r="EAG118" s="82"/>
      <c r="EAH118" s="82"/>
      <c r="EAI118" s="82"/>
      <c r="EAJ118" s="82"/>
      <c r="EAK118" s="82"/>
      <c r="EAL118" s="82"/>
      <c r="EAM118" s="82"/>
      <c r="EAN118" s="82"/>
      <c r="EAO118" s="82"/>
      <c r="EAP118" s="82"/>
      <c r="EAQ118" s="82"/>
      <c r="EAR118" s="82"/>
      <c r="EAS118" s="82"/>
      <c r="EAT118" s="82"/>
      <c r="EAU118" s="82"/>
      <c r="EAV118" s="82"/>
      <c r="EAW118" s="82"/>
      <c r="EAX118" s="82"/>
      <c r="EAY118" s="82"/>
      <c r="EAZ118" s="82"/>
      <c r="EBA118" s="82"/>
      <c r="EBB118" s="82"/>
      <c r="EBC118" s="82"/>
      <c r="EBD118" s="82"/>
      <c r="EBE118" s="82"/>
      <c r="EBF118" s="82"/>
      <c r="EBG118" s="82"/>
      <c r="EBH118" s="82"/>
      <c r="EBI118" s="82"/>
      <c r="EBJ118" s="82"/>
      <c r="EBK118" s="82"/>
      <c r="EBL118" s="82"/>
      <c r="EBM118" s="82"/>
      <c r="EBN118" s="82"/>
      <c r="EBO118" s="82"/>
      <c r="EBP118" s="82"/>
      <c r="EBQ118" s="82"/>
      <c r="EBR118" s="82"/>
      <c r="EBS118" s="82"/>
      <c r="EBT118" s="82"/>
      <c r="EBU118" s="82"/>
      <c r="EBV118" s="82"/>
      <c r="EBW118" s="82"/>
      <c r="EBX118" s="82"/>
      <c r="EBY118" s="82"/>
      <c r="EBZ118" s="82"/>
      <c r="ECA118" s="82"/>
      <c r="ECB118" s="82"/>
      <c r="ECC118" s="82"/>
      <c r="ECD118" s="82"/>
      <c r="ECE118" s="82"/>
      <c r="ECF118" s="82"/>
      <c r="ECG118" s="82"/>
      <c r="ECH118" s="82"/>
      <c r="ECI118" s="82"/>
      <c r="ECJ118" s="82"/>
      <c r="ECK118" s="82"/>
      <c r="ECL118" s="82"/>
      <c r="ECM118" s="82"/>
      <c r="ECN118" s="82"/>
      <c r="ECO118" s="82"/>
      <c r="ECP118" s="82"/>
      <c r="ECQ118" s="82"/>
      <c r="ECR118" s="82"/>
      <c r="ECS118" s="82"/>
      <c r="ECT118" s="82"/>
      <c r="ECU118" s="82"/>
      <c r="ECV118" s="82"/>
      <c r="ECW118" s="82"/>
      <c r="ECX118" s="82"/>
      <c r="ECY118" s="82"/>
      <c r="ECZ118" s="82"/>
      <c r="EDA118" s="82"/>
      <c r="EDB118" s="82"/>
      <c r="EDC118" s="82"/>
      <c r="EDD118" s="82"/>
      <c r="EDE118" s="82"/>
      <c r="EDF118" s="82"/>
      <c r="EDG118" s="82"/>
      <c r="EDH118" s="82"/>
      <c r="EDI118" s="82"/>
      <c r="EDJ118" s="82"/>
      <c r="EDK118" s="82"/>
      <c r="EDL118" s="82"/>
      <c r="EDM118" s="82"/>
      <c r="EDN118" s="82"/>
      <c r="EDO118" s="82"/>
      <c r="EDP118" s="82"/>
      <c r="EDQ118" s="82"/>
      <c r="EDR118" s="82"/>
      <c r="EDS118" s="82"/>
      <c r="EDT118" s="82"/>
      <c r="EDU118" s="82"/>
      <c r="EDV118" s="82"/>
      <c r="EDW118" s="82"/>
      <c r="EDX118" s="82"/>
      <c r="EDY118" s="82"/>
      <c r="EDZ118" s="82"/>
      <c r="EEA118" s="82"/>
      <c r="EEB118" s="82"/>
      <c r="EEC118" s="82"/>
      <c r="EED118" s="82"/>
      <c r="EEE118" s="82"/>
      <c r="EEF118" s="82"/>
      <c r="EEG118" s="82"/>
      <c r="EEH118" s="82"/>
      <c r="EEI118" s="82"/>
      <c r="EEJ118" s="82"/>
      <c r="EEK118" s="82"/>
      <c r="EEL118" s="82"/>
      <c r="EEM118" s="82"/>
      <c r="EEN118" s="82"/>
      <c r="EEO118" s="82"/>
      <c r="EEP118" s="82"/>
      <c r="EEQ118" s="82"/>
      <c r="EER118" s="82"/>
      <c r="EES118" s="82"/>
      <c r="EET118" s="82"/>
      <c r="EEU118" s="82"/>
      <c r="EEV118" s="82"/>
      <c r="EEW118" s="82"/>
      <c r="EEX118" s="82"/>
      <c r="EEY118" s="82"/>
      <c r="EEZ118" s="82"/>
      <c r="EFA118" s="82"/>
      <c r="EFB118" s="82"/>
      <c r="EFC118" s="82"/>
      <c r="EFD118" s="82"/>
      <c r="EFE118" s="82"/>
      <c r="EFF118" s="82"/>
      <c r="EFG118" s="82"/>
      <c r="EFH118" s="82"/>
      <c r="EFI118" s="82"/>
      <c r="EFJ118" s="82"/>
      <c r="EFK118" s="82"/>
      <c r="EFL118" s="82"/>
      <c r="EFM118" s="82"/>
      <c r="EFN118" s="82"/>
      <c r="EFO118" s="82"/>
      <c r="EFP118" s="82"/>
      <c r="EFQ118" s="82"/>
      <c r="EFR118" s="82"/>
      <c r="EFS118" s="82"/>
      <c r="EFT118" s="82"/>
      <c r="EFU118" s="82"/>
      <c r="EFV118" s="82"/>
      <c r="EFW118" s="82"/>
      <c r="EFX118" s="82"/>
      <c r="EFY118" s="82"/>
      <c r="EFZ118" s="82"/>
      <c r="EGA118" s="82"/>
      <c r="EGB118" s="82"/>
      <c r="EGC118" s="82"/>
      <c r="EGD118" s="82"/>
      <c r="EGE118" s="82"/>
      <c r="EGF118" s="82"/>
      <c r="EGG118" s="82"/>
      <c r="EGH118" s="82"/>
      <c r="EGI118" s="82"/>
      <c r="EGJ118" s="82"/>
      <c r="EGK118" s="82"/>
      <c r="EGL118" s="82"/>
      <c r="EGM118" s="82"/>
      <c r="EGN118" s="82"/>
      <c r="EGO118" s="82"/>
      <c r="EGP118" s="82"/>
      <c r="EGQ118" s="82"/>
      <c r="EGR118" s="82"/>
      <c r="EGS118" s="82"/>
      <c r="EGT118" s="82"/>
      <c r="EGU118" s="82"/>
      <c r="EGV118" s="82"/>
      <c r="EGW118" s="82"/>
      <c r="EGX118" s="82"/>
      <c r="EGY118" s="82"/>
      <c r="EGZ118" s="82"/>
      <c r="EHA118" s="82"/>
      <c r="EHB118" s="82"/>
      <c r="EHC118" s="82"/>
      <c r="EHD118" s="82"/>
      <c r="EHE118" s="82"/>
      <c r="EHF118" s="82"/>
      <c r="EHG118" s="82"/>
      <c r="EHH118" s="82"/>
      <c r="EHI118" s="82"/>
      <c r="EHJ118" s="82"/>
      <c r="EHK118" s="82"/>
      <c r="EHL118" s="82"/>
      <c r="EHM118" s="82"/>
      <c r="EHN118" s="82"/>
      <c r="EHO118" s="82"/>
      <c r="EHP118" s="82"/>
      <c r="EHQ118" s="82"/>
      <c r="EHR118" s="82"/>
      <c r="EHS118" s="82"/>
      <c r="EHT118" s="82"/>
      <c r="EHU118" s="82"/>
      <c r="EHV118" s="82"/>
      <c r="EHW118" s="82"/>
      <c r="EHX118" s="82"/>
      <c r="EHY118" s="82"/>
      <c r="EHZ118" s="82"/>
      <c r="EIA118" s="82"/>
      <c r="EIB118" s="82"/>
      <c r="EIC118" s="82"/>
      <c r="EID118" s="82"/>
      <c r="EIE118" s="82"/>
      <c r="EIF118" s="82"/>
      <c r="EIG118" s="82"/>
      <c r="EIH118" s="82"/>
      <c r="EII118" s="82"/>
      <c r="EIJ118" s="82"/>
      <c r="EIK118" s="82"/>
      <c r="EIL118" s="82"/>
      <c r="EIM118" s="82"/>
      <c r="EIN118" s="82"/>
      <c r="EIO118" s="82"/>
      <c r="EIP118" s="82"/>
      <c r="EIQ118" s="82"/>
      <c r="EIR118" s="82"/>
      <c r="EIS118" s="82"/>
      <c r="EIT118" s="82"/>
      <c r="EIU118" s="82"/>
      <c r="EIV118" s="82"/>
      <c r="EIW118" s="82"/>
      <c r="EIX118" s="82"/>
      <c r="EIY118" s="82"/>
      <c r="EIZ118" s="82"/>
      <c r="EJA118" s="82"/>
      <c r="EJB118" s="82"/>
      <c r="EJC118" s="82"/>
      <c r="EJD118" s="82"/>
      <c r="EJE118" s="82"/>
      <c r="EJF118" s="82"/>
      <c r="EJG118" s="82"/>
      <c r="EJH118" s="82"/>
      <c r="EJI118" s="82"/>
      <c r="EJJ118" s="82"/>
      <c r="EJK118" s="82"/>
      <c r="EJL118" s="82"/>
      <c r="EJM118" s="82"/>
      <c r="EJN118" s="82"/>
      <c r="EJO118" s="82"/>
      <c r="EJP118" s="82"/>
      <c r="EJQ118" s="82"/>
      <c r="EJR118" s="82"/>
      <c r="EJS118" s="82"/>
      <c r="EJT118" s="82"/>
      <c r="EJU118" s="82"/>
      <c r="EJV118" s="82"/>
      <c r="EJW118" s="82"/>
      <c r="EJX118" s="82"/>
      <c r="EJY118" s="82"/>
      <c r="EJZ118" s="82"/>
      <c r="EKA118" s="82"/>
      <c r="EKB118" s="82"/>
      <c r="EKC118" s="82"/>
      <c r="EKD118" s="82"/>
      <c r="EKE118" s="82"/>
      <c r="EKF118" s="82"/>
      <c r="EKG118" s="82"/>
      <c r="EKH118" s="82"/>
      <c r="EKI118" s="82"/>
      <c r="EKJ118" s="82"/>
      <c r="EKK118" s="82"/>
      <c r="EKL118" s="82"/>
      <c r="EKM118" s="82"/>
      <c r="EKN118" s="82"/>
      <c r="EKO118" s="82"/>
      <c r="EKP118" s="82"/>
      <c r="EKQ118" s="82"/>
      <c r="EKR118" s="82"/>
      <c r="EKS118" s="82"/>
      <c r="EKT118" s="82"/>
      <c r="EKU118" s="82"/>
      <c r="EKV118" s="82"/>
      <c r="EKW118" s="82"/>
      <c r="EKX118" s="82"/>
      <c r="EKY118" s="82"/>
      <c r="EKZ118" s="82"/>
      <c r="ELA118" s="82"/>
      <c r="ELB118" s="82"/>
      <c r="ELC118" s="82"/>
      <c r="ELD118" s="82"/>
      <c r="ELE118" s="82"/>
      <c r="ELF118" s="82"/>
      <c r="ELG118" s="82"/>
      <c r="ELH118" s="82"/>
      <c r="ELI118" s="82"/>
      <c r="ELJ118" s="82"/>
      <c r="ELK118" s="82"/>
      <c r="ELL118" s="82"/>
      <c r="ELM118" s="82"/>
      <c r="ELN118" s="82"/>
      <c r="ELO118" s="82"/>
      <c r="ELP118" s="82"/>
      <c r="ELQ118" s="82"/>
      <c r="ELR118" s="82"/>
      <c r="ELS118" s="82"/>
      <c r="ELT118" s="82"/>
      <c r="ELU118" s="82"/>
      <c r="ELV118" s="82"/>
      <c r="ELW118" s="82"/>
      <c r="ELX118" s="82"/>
      <c r="ELY118" s="82"/>
      <c r="ELZ118" s="82"/>
      <c r="EMA118" s="82"/>
      <c r="EMB118" s="82"/>
      <c r="EMC118" s="82"/>
      <c r="EMD118" s="82"/>
      <c r="EME118" s="82"/>
      <c r="EMF118" s="82"/>
      <c r="EMG118" s="82"/>
      <c r="EMH118" s="82"/>
      <c r="EMI118" s="82"/>
      <c r="EMJ118" s="82"/>
      <c r="EMK118" s="82"/>
      <c r="EML118" s="82"/>
      <c r="EMM118" s="82"/>
      <c r="EMN118" s="82"/>
      <c r="EMO118" s="82"/>
      <c r="EMP118" s="82"/>
      <c r="EMQ118" s="82"/>
      <c r="EMR118" s="82"/>
      <c r="EMS118" s="82"/>
      <c r="EMT118" s="82"/>
      <c r="EMU118" s="82"/>
      <c r="EMV118" s="82"/>
      <c r="EMW118" s="82"/>
      <c r="EMX118" s="82"/>
      <c r="EMY118" s="82"/>
      <c r="EMZ118" s="82"/>
      <c r="ENA118" s="82"/>
      <c r="ENB118" s="82"/>
      <c r="ENC118" s="82"/>
      <c r="END118" s="82"/>
      <c r="ENE118" s="82"/>
      <c r="ENF118" s="82"/>
      <c r="ENG118" s="82"/>
      <c r="ENH118" s="82"/>
      <c r="ENI118" s="82"/>
      <c r="ENJ118" s="82"/>
      <c r="ENK118" s="82"/>
      <c r="ENL118" s="82"/>
      <c r="ENM118" s="82"/>
      <c r="ENN118" s="82"/>
      <c r="ENO118" s="82"/>
      <c r="ENP118" s="82"/>
      <c r="ENQ118" s="82"/>
      <c r="ENR118" s="82"/>
      <c r="ENS118" s="82"/>
      <c r="ENT118" s="82"/>
      <c r="ENU118" s="82"/>
      <c r="ENV118" s="82"/>
      <c r="ENW118" s="82"/>
      <c r="ENX118" s="82"/>
      <c r="ENY118" s="82"/>
      <c r="ENZ118" s="82"/>
      <c r="EOA118" s="82"/>
      <c r="EOB118" s="82"/>
      <c r="EOC118" s="82"/>
      <c r="EOD118" s="82"/>
      <c r="EOE118" s="82"/>
      <c r="EOF118" s="82"/>
      <c r="EOG118" s="82"/>
      <c r="EOH118" s="82"/>
      <c r="EOI118" s="82"/>
      <c r="EOJ118" s="82"/>
      <c r="EOK118" s="82"/>
      <c r="EOL118" s="82"/>
      <c r="EOM118" s="82"/>
      <c r="EON118" s="82"/>
      <c r="EOO118" s="82"/>
      <c r="EOP118" s="82"/>
      <c r="EOQ118" s="82"/>
      <c r="EOR118" s="82"/>
      <c r="EOS118" s="82"/>
      <c r="EOT118" s="82"/>
      <c r="EOU118" s="82"/>
      <c r="EOV118" s="82"/>
      <c r="EOW118" s="82"/>
      <c r="EOX118" s="82"/>
      <c r="EOY118" s="82"/>
      <c r="EOZ118" s="82"/>
      <c r="EPA118" s="82"/>
      <c r="EPB118" s="82"/>
      <c r="EPC118" s="82"/>
      <c r="EPD118" s="82"/>
      <c r="EPE118" s="82"/>
      <c r="EPF118" s="82"/>
      <c r="EPG118" s="82"/>
      <c r="EPH118" s="82"/>
      <c r="EPI118" s="82"/>
      <c r="EPJ118" s="82"/>
      <c r="EPK118" s="82"/>
      <c r="EPL118" s="82"/>
      <c r="EPM118" s="82"/>
      <c r="EPN118" s="82"/>
      <c r="EPO118" s="82"/>
      <c r="EPP118" s="82"/>
      <c r="EPQ118" s="82"/>
      <c r="EPR118" s="82"/>
      <c r="EPS118" s="82"/>
      <c r="EPT118" s="82"/>
      <c r="EPU118" s="82"/>
      <c r="EPV118" s="82"/>
      <c r="EPW118" s="82"/>
      <c r="EPX118" s="82"/>
      <c r="EPY118" s="82"/>
      <c r="EPZ118" s="82"/>
      <c r="EQA118" s="82"/>
      <c r="EQB118" s="82"/>
      <c r="EQC118" s="82"/>
      <c r="EQD118" s="82"/>
      <c r="EQE118" s="82"/>
      <c r="EQF118" s="82"/>
      <c r="EQG118" s="82"/>
      <c r="EQH118" s="82"/>
      <c r="EQI118" s="82"/>
      <c r="EQJ118" s="82"/>
      <c r="EQK118" s="82"/>
      <c r="EQL118" s="82"/>
      <c r="EQM118" s="82"/>
      <c r="EQN118" s="82"/>
      <c r="EQO118" s="82"/>
      <c r="EQP118" s="82"/>
      <c r="EQQ118" s="82"/>
      <c r="EQR118" s="82"/>
      <c r="EQS118" s="82"/>
      <c r="EQT118" s="82"/>
      <c r="EQU118" s="82"/>
      <c r="EQV118" s="82"/>
      <c r="EQW118" s="82"/>
      <c r="EQX118" s="82"/>
      <c r="EQY118" s="82"/>
      <c r="EQZ118" s="82"/>
      <c r="ERA118" s="82"/>
      <c r="ERB118" s="82"/>
      <c r="ERC118" s="82"/>
      <c r="ERD118" s="82"/>
      <c r="ERE118" s="82"/>
      <c r="ERF118" s="82"/>
      <c r="ERG118" s="82"/>
      <c r="ERH118" s="82"/>
      <c r="ERI118" s="82"/>
      <c r="ERJ118" s="82"/>
      <c r="ERK118" s="82"/>
      <c r="ERL118" s="82"/>
      <c r="ERM118" s="82"/>
      <c r="ERN118" s="82"/>
      <c r="ERO118" s="82"/>
      <c r="ERP118" s="82"/>
      <c r="ERQ118" s="82"/>
      <c r="ERR118" s="82"/>
      <c r="ERS118" s="82"/>
      <c r="ERT118" s="82"/>
      <c r="ERU118" s="82"/>
      <c r="ERV118" s="82"/>
      <c r="ERW118" s="82"/>
      <c r="ERX118" s="82"/>
      <c r="ERY118" s="82"/>
      <c r="ERZ118" s="82"/>
      <c r="ESA118" s="82"/>
      <c r="ESB118" s="82"/>
      <c r="ESC118" s="82"/>
      <c r="ESD118" s="82"/>
      <c r="ESE118" s="82"/>
      <c r="ESF118" s="82"/>
      <c r="ESG118" s="82"/>
      <c r="ESH118" s="82"/>
      <c r="ESI118" s="82"/>
      <c r="ESJ118" s="82"/>
      <c r="ESK118" s="82"/>
      <c r="ESL118" s="82"/>
      <c r="ESM118" s="82"/>
      <c r="ESN118" s="82"/>
      <c r="ESO118" s="82"/>
      <c r="ESP118" s="82"/>
      <c r="ESQ118" s="82"/>
      <c r="ESR118" s="82"/>
      <c r="ESS118" s="82"/>
      <c r="EST118" s="82"/>
      <c r="ESU118" s="82"/>
      <c r="ESV118" s="82"/>
      <c r="ESW118" s="82"/>
      <c r="ESX118" s="82"/>
      <c r="ESY118" s="82"/>
      <c r="ESZ118" s="82"/>
      <c r="ETA118" s="82"/>
      <c r="ETB118" s="82"/>
      <c r="ETC118" s="82"/>
      <c r="ETD118" s="82"/>
      <c r="ETE118" s="82"/>
      <c r="ETF118" s="82"/>
      <c r="ETG118" s="82"/>
      <c r="ETH118" s="82"/>
      <c r="ETI118" s="82"/>
      <c r="ETJ118" s="82"/>
      <c r="ETK118" s="82"/>
      <c r="ETL118" s="82"/>
      <c r="ETM118" s="82"/>
      <c r="ETN118" s="82"/>
      <c r="ETO118" s="82"/>
      <c r="ETP118" s="82"/>
      <c r="ETQ118" s="82"/>
      <c r="ETR118" s="82"/>
      <c r="ETS118" s="82"/>
      <c r="ETT118" s="82"/>
      <c r="ETU118" s="82"/>
      <c r="ETV118" s="82"/>
      <c r="ETW118" s="82"/>
      <c r="ETX118" s="82"/>
      <c r="ETY118" s="82"/>
      <c r="ETZ118" s="82"/>
      <c r="EUA118" s="82"/>
      <c r="EUB118" s="82"/>
      <c r="EUC118" s="82"/>
      <c r="EUD118" s="82"/>
      <c r="EUE118" s="82"/>
      <c r="EUF118" s="82"/>
      <c r="EUG118" s="82"/>
      <c r="EUH118" s="82"/>
      <c r="EUI118" s="82"/>
      <c r="EUJ118" s="82"/>
      <c r="EUK118" s="82"/>
      <c r="EUL118" s="82"/>
      <c r="EUM118" s="82"/>
      <c r="EUN118" s="82"/>
      <c r="EUO118" s="82"/>
      <c r="EUP118" s="82"/>
      <c r="EUQ118" s="82"/>
      <c r="EUR118" s="82"/>
      <c r="EUS118" s="82"/>
      <c r="EUT118" s="82"/>
      <c r="EUU118" s="82"/>
      <c r="EUV118" s="82"/>
      <c r="EUW118" s="82"/>
      <c r="EUX118" s="82"/>
      <c r="EUY118" s="82"/>
      <c r="EUZ118" s="82"/>
      <c r="EVA118" s="82"/>
      <c r="EVB118" s="82"/>
      <c r="EVC118" s="82"/>
      <c r="EVD118" s="82"/>
      <c r="EVE118" s="82"/>
      <c r="EVF118" s="82"/>
      <c r="EVG118" s="82"/>
      <c r="EVH118" s="82"/>
      <c r="EVI118" s="82"/>
      <c r="EVJ118" s="82"/>
      <c r="EVK118" s="82"/>
      <c r="EVL118" s="82"/>
      <c r="EVM118" s="82"/>
      <c r="EVN118" s="82"/>
      <c r="EVO118" s="82"/>
      <c r="EVP118" s="82"/>
      <c r="EVQ118" s="82"/>
      <c r="EVR118" s="82"/>
      <c r="EVS118" s="82"/>
      <c r="EVT118" s="82"/>
      <c r="EVU118" s="82"/>
      <c r="EVV118" s="82"/>
      <c r="EVW118" s="82"/>
      <c r="EVX118" s="82"/>
      <c r="EVY118" s="82"/>
      <c r="EVZ118" s="82"/>
      <c r="EWA118" s="82"/>
      <c r="EWB118" s="82"/>
      <c r="EWC118" s="82"/>
      <c r="EWD118" s="82"/>
      <c r="EWE118" s="82"/>
      <c r="EWF118" s="82"/>
      <c r="EWG118" s="82"/>
      <c r="EWH118" s="82"/>
      <c r="EWI118" s="82"/>
      <c r="EWJ118" s="82"/>
      <c r="EWK118" s="82"/>
      <c r="EWL118" s="82"/>
      <c r="EWM118" s="82"/>
      <c r="EWN118" s="82"/>
      <c r="EWO118" s="82"/>
      <c r="EWP118" s="82"/>
      <c r="EWQ118" s="82"/>
      <c r="EWR118" s="82"/>
      <c r="EWS118" s="82"/>
      <c r="EWT118" s="82"/>
      <c r="EWU118" s="82"/>
      <c r="EWV118" s="82"/>
      <c r="EWW118" s="82"/>
      <c r="EWX118" s="82"/>
      <c r="EWY118" s="82"/>
      <c r="EWZ118" s="82"/>
      <c r="EXA118" s="82"/>
      <c r="EXB118" s="82"/>
      <c r="EXC118" s="82"/>
      <c r="EXD118" s="82"/>
      <c r="EXE118" s="82"/>
      <c r="EXF118" s="82"/>
      <c r="EXG118" s="82"/>
      <c r="EXH118" s="82"/>
      <c r="EXI118" s="82"/>
      <c r="EXJ118" s="82"/>
      <c r="EXK118" s="82"/>
      <c r="EXL118" s="82"/>
      <c r="EXM118" s="82"/>
      <c r="EXN118" s="82"/>
      <c r="EXO118" s="82"/>
      <c r="EXP118" s="82"/>
      <c r="EXQ118" s="82"/>
      <c r="EXR118" s="82"/>
      <c r="EXS118" s="82"/>
      <c r="EXT118" s="82"/>
      <c r="EXU118" s="82"/>
      <c r="EXV118" s="82"/>
      <c r="EXW118" s="82"/>
      <c r="EXX118" s="82"/>
      <c r="EXY118" s="82"/>
      <c r="EXZ118" s="82"/>
      <c r="EYA118" s="82"/>
      <c r="EYB118" s="82"/>
      <c r="EYC118" s="82"/>
      <c r="EYD118" s="82"/>
      <c r="EYE118" s="82"/>
      <c r="EYF118" s="82"/>
      <c r="EYG118" s="82"/>
      <c r="EYH118" s="82"/>
      <c r="EYI118" s="82"/>
      <c r="EYJ118" s="82"/>
      <c r="EYK118" s="82"/>
      <c r="EYL118" s="82"/>
      <c r="EYM118" s="82"/>
      <c r="EYN118" s="82"/>
      <c r="EYO118" s="82"/>
      <c r="EYP118" s="82"/>
      <c r="EYQ118" s="82"/>
      <c r="EYR118" s="82"/>
      <c r="EYS118" s="82"/>
      <c r="EYT118" s="82"/>
      <c r="EYU118" s="82"/>
      <c r="EYV118" s="82"/>
      <c r="EYW118" s="82"/>
      <c r="EYX118" s="82"/>
      <c r="EYY118" s="82"/>
      <c r="EYZ118" s="82"/>
      <c r="EZA118" s="82"/>
      <c r="EZB118" s="82"/>
      <c r="EZC118" s="82"/>
      <c r="EZD118" s="82"/>
      <c r="EZE118" s="82"/>
      <c r="EZF118" s="82"/>
      <c r="EZG118" s="82"/>
      <c r="EZH118" s="82"/>
      <c r="EZI118" s="82"/>
      <c r="EZJ118" s="82"/>
      <c r="EZK118" s="82"/>
      <c r="EZL118" s="82"/>
      <c r="EZM118" s="82"/>
      <c r="EZN118" s="82"/>
      <c r="EZO118" s="82"/>
      <c r="EZP118" s="82"/>
      <c r="EZQ118" s="82"/>
      <c r="EZR118" s="82"/>
      <c r="EZS118" s="82"/>
      <c r="EZT118" s="82"/>
      <c r="EZU118" s="82"/>
      <c r="EZV118" s="82"/>
      <c r="EZW118" s="82"/>
      <c r="EZX118" s="82"/>
      <c r="EZY118" s="82"/>
      <c r="EZZ118" s="82"/>
      <c r="FAA118" s="82"/>
      <c r="FAB118" s="82"/>
      <c r="FAC118" s="82"/>
      <c r="FAD118" s="82"/>
      <c r="FAE118" s="82"/>
      <c r="FAF118" s="82"/>
      <c r="FAG118" s="82"/>
      <c r="FAH118" s="82"/>
      <c r="FAI118" s="82"/>
      <c r="FAJ118" s="82"/>
      <c r="FAK118" s="82"/>
      <c r="FAL118" s="82"/>
      <c r="FAM118" s="82"/>
      <c r="FAN118" s="82"/>
      <c r="FAO118" s="82"/>
      <c r="FAP118" s="82"/>
      <c r="FAQ118" s="82"/>
      <c r="FAR118" s="82"/>
      <c r="FAS118" s="82"/>
      <c r="FAT118" s="82"/>
      <c r="FAU118" s="82"/>
      <c r="FAV118" s="82"/>
      <c r="FAW118" s="82"/>
      <c r="FAX118" s="82"/>
      <c r="FAY118" s="82"/>
      <c r="FAZ118" s="82"/>
      <c r="FBA118" s="82"/>
      <c r="FBB118" s="82"/>
      <c r="FBC118" s="82"/>
      <c r="FBD118" s="82"/>
      <c r="FBE118" s="82"/>
      <c r="FBF118" s="82"/>
      <c r="FBG118" s="82"/>
      <c r="FBH118" s="82"/>
      <c r="FBI118" s="82"/>
      <c r="FBJ118" s="82"/>
      <c r="FBK118" s="82"/>
      <c r="FBL118" s="82"/>
      <c r="FBM118" s="82"/>
      <c r="FBN118" s="82"/>
      <c r="FBO118" s="82"/>
      <c r="FBP118" s="82"/>
      <c r="FBQ118" s="82"/>
      <c r="FBR118" s="82"/>
      <c r="FBS118" s="82"/>
      <c r="FBT118" s="82"/>
      <c r="FBU118" s="82"/>
      <c r="FBV118" s="82"/>
      <c r="FBW118" s="82"/>
      <c r="FBX118" s="82"/>
      <c r="FBY118" s="82"/>
      <c r="FBZ118" s="82"/>
      <c r="FCA118" s="82"/>
      <c r="FCB118" s="82"/>
      <c r="FCC118" s="82"/>
      <c r="FCD118" s="82"/>
      <c r="FCE118" s="82"/>
      <c r="FCF118" s="82"/>
      <c r="FCG118" s="82"/>
      <c r="FCH118" s="82"/>
      <c r="FCI118" s="82"/>
      <c r="FCJ118" s="82"/>
      <c r="FCK118" s="82"/>
      <c r="FCL118" s="82"/>
      <c r="FCM118" s="82"/>
      <c r="FCN118" s="82"/>
      <c r="FCO118" s="82"/>
      <c r="FCP118" s="82"/>
      <c r="FCQ118" s="82"/>
      <c r="FCR118" s="82"/>
      <c r="FCS118" s="82"/>
      <c r="FCT118" s="82"/>
      <c r="FCU118" s="82"/>
      <c r="FCV118" s="82"/>
      <c r="FCW118" s="82"/>
      <c r="FCX118" s="82"/>
      <c r="FCY118" s="82"/>
      <c r="FCZ118" s="82"/>
      <c r="FDA118" s="82"/>
      <c r="FDB118" s="82"/>
      <c r="FDC118" s="82"/>
      <c r="FDD118" s="82"/>
      <c r="FDE118" s="82"/>
      <c r="FDF118" s="82"/>
      <c r="FDG118" s="82"/>
      <c r="FDH118" s="82"/>
      <c r="FDI118" s="82"/>
      <c r="FDJ118" s="82"/>
      <c r="FDK118" s="82"/>
      <c r="FDL118" s="82"/>
      <c r="FDM118" s="82"/>
      <c r="FDN118" s="82"/>
      <c r="FDO118" s="82"/>
      <c r="FDP118" s="82"/>
      <c r="FDQ118" s="82"/>
      <c r="FDR118" s="82"/>
      <c r="FDS118" s="82"/>
      <c r="FDT118" s="82"/>
      <c r="FDU118" s="82"/>
      <c r="FDV118" s="82"/>
      <c r="FDW118" s="82"/>
      <c r="FDX118" s="82"/>
      <c r="FDY118" s="82"/>
      <c r="FDZ118" s="82"/>
      <c r="FEA118" s="82"/>
      <c r="FEB118" s="82"/>
      <c r="FEC118" s="82"/>
      <c r="FED118" s="82"/>
      <c r="FEE118" s="82"/>
      <c r="FEF118" s="82"/>
      <c r="FEG118" s="82"/>
      <c r="FEH118" s="82"/>
      <c r="FEI118" s="82"/>
      <c r="FEJ118" s="82"/>
      <c r="FEK118" s="82"/>
      <c r="FEL118" s="82"/>
      <c r="FEM118" s="82"/>
      <c r="FEN118" s="82"/>
      <c r="FEO118" s="82"/>
      <c r="FEP118" s="82"/>
      <c r="FEQ118" s="82"/>
      <c r="FER118" s="82"/>
      <c r="FES118" s="82"/>
      <c r="FET118" s="82"/>
      <c r="FEU118" s="82"/>
      <c r="FEV118" s="82"/>
      <c r="FEW118" s="82"/>
      <c r="FEX118" s="82"/>
      <c r="FEY118" s="82"/>
      <c r="FEZ118" s="82"/>
      <c r="FFA118" s="82"/>
      <c r="FFB118" s="82"/>
      <c r="FFC118" s="82"/>
      <c r="FFD118" s="82"/>
      <c r="FFE118" s="82"/>
      <c r="FFF118" s="82"/>
      <c r="FFG118" s="82"/>
      <c r="FFH118" s="82"/>
      <c r="FFI118" s="82"/>
      <c r="FFJ118" s="82"/>
      <c r="FFK118" s="82"/>
      <c r="FFL118" s="82"/>
      <c r="FFM118" s="82"/>
      <c r="FFN118" s="82"/>
      <c r="FFO118" s="82"/>
      <c r="FFP118" s="82"/>
      <c r="FFQ118" s="82"/>
      <c r="FFR118" s="82"/>
      <c r="FFS118" s="82"/>
      <c r="FFT118" s="82"/>
      <c r="FFU118" s="82"/>
      <c r="FFV118" s="82"/>
      <c r="FFW118" s="82"/>
      <c r="FFX118" s="82"/>
      <c r="FFY118" s="82"/>
      <c r="FFZ118" s="82"/>
      <c r="FGA118" s="82"/>
      <c r="FGB118" s="82"/>
      <c r="FGC118" s="82"/>
      <c r="FGD118" s="82"/>
      <c r="FGE118" s="82"/>
      <c r="FGF118" s="82"/>
      <c r="FGG118" s="82"/>
      <c r="FGH118" s="82"/>
      <c r="FGI118" s="82"/>
      <c r="FGJ118" s="82"/>
      <c r="FGK118" s="82"/>
      <c r="FGL118" s="82"/>
      <c r="FGM118" s="82"/>
      <c r="FGN118" s="82"/>
      <c r="FGO118" s="82"/>
      <c r="FGP118" s="82"/>
      <c r="FGQ118" s="82"/>
      <c r="FGR118" s="82"/>
      <c r="FGS118" s="82"/>
      <c r="FGT118" s="82"/>
      <c r="FGU118" s="82"/>
      <c r="FGV118" s="82"/>
      <c r="FGW118" s="82"/>
      <c r="FGX118" s="82"/>
      <c r="FGY118" s="82"/>
      <c r="FGZ118" s="82"/>
      <c r="FHA118" s="82"/>
      <c r="FHB118" s="82"/>
      <c r="FHC118" s="82"/>
      <c r="FHD118" s="82"/>
      <c r="FHE118" s="82"/>
      <c r="FHF118" s="82"/>
      <c r="FHG118" s="82"/>
      <c r="FHH118" s="82"/>
      <c r="FHI118" s="82"/>
      <c r="FHJ118" s="82"/>
      <c r="FHK118" s="82"/>
      <c r="FHL118" s="82"/>
      <c r="FHM118" s="82"/>
      <c r="FHN118" s="82"/>
      <c r="FHO118" s="82"/>
      <c r="FHP118" s="82"/>
      <c r="FHQ118" s="82"/>
      <c r="FHR118" s="82"/>
      <c r="FHS118" s="82"/>
      <c r="FHT118" s="82"/>
      <c r="FHU118" s="82"/>
      <c r="FHV118" s="82"/>
      <c r="FHW118" s="82"/>
      <c r="FHX118" s="82"/>
      <c r="FHY118" s="82"/>
      <c r="FHZ118" s="82"/>
      <c r="FIA118" s="82"/>
      <c r="FIB118" s="82"/>
      <c r="FIC118" s="82"/>
      <c r="FID118" s="82"/>
      <c r="FIE118" s="82"/>
      <c r="FIF118" s="82"/>
      <c r="FIG118" s="82"/>
      <c r="FIH118" s="82"/>
      <c r="FII118" s="82"/>
      <c r="FIJ118" s="82"/>
      <c r="FIK118" s="82"/>
      <c r="FIL118" s="82"/>
      <c r="FIM118" s="82"/>
      <c r="FIN118" s="82"/>
      <c r="FIO118" s="82"/>
      <c r="FIP118" s="82"/>
      <c r="FIQ118" s="82"/>
      <c r="FIR118" s="82"/>
      <c r="FIS118" s="82"/>
      <c r="FIT118" s="82"/>
      <c r="FIU118" s="82"/>
      <c r="FIV118" s="82"/>
      <c r="FIW118" s="82"/>
      <c r="FIX118" s="82"/>
      <c r="FIY118" s="82"/>
      <c r="FIZ118" s="82"/>
      <c r="FJA118" s="82"/>
      <c r="FJB118" s="82"/>
      <c r="FJC118" s="82"/>
      <c r="FJD118" s="82"/>
      <c r="FJE118" s="82"/>
      <c r="FJF118" s="82"/>
      <c r="FJG118" s="82"/>
      <c r="FJH118" s="82"/>
      <c r="FJI118" s="82"/>
      <c r="FJJ118" s="82"/>
      <c r="FJK118" s="82"/>
      <c r="FJL118" s="82"/>
      <c r="FJM118" s="82"/>
      <c r="FJN118" s="82"/>
      <c r="FJO118" s="82"/>
      <c r="FJP118" s="82"/>
      <c r="FJQ118" s="82"/>
      <c r="FJR118" s="82"/>
      <c r="FJS118" s="82"/>
      <c r="FJT118" s="82"/>
      <c r="FJU118" s="82"/>
      <c r="FJV118" s="82"/>
      <c r="FJW118" s="82"/>
      <c r="FJX118" s="82"/>
      <c r="FJY118" s="82"/>
      <c r="FJZ118" s="82"/>
      <c r="FKA118" s="82"/>
      <c r="FKB118" s="82"/>
      <c r="FKC118" s="82"/>
      <c r="FKD118" s="82"/>
      <c r="FKE118" s="82"/>
      <c r="FKF118" s="82"/>
      <c r="FKG118" s="82"/>
      <c r="FKH118" s="82"/>
      <c r="FKI118" s="82"/>
      <c r="FKJ118" s="82"/>
      <c r="FKK118" s="82"/>
      <c r="FKL118" s="82"/>
      <c r="FKM118" s="82"/>
      <c r="FKN118" s="82"/>
      <c r="FKO118" s="82"/>
      <c r="FKP118" s="82"/>
      <c r="FKQ118" s="82"/>
      <c r="FKR118" s="82"/>
      <c r="FKS118" s="82"/>
      <c r="FKT118" s="82"/>
      <c r="FKU118" s="82"/>
      <c r="FKV118" s="82"/>
      <c r="FKW118" s="82"/>
      <c r="FKX118" s="82"/>
      <c r="FKY118" s="82"/>
      <c r="FKZ118" s="82"/>
      <c r="FLA118" s="82"/>
      <c r="FLB118" s="82"/>
      <c r="FLC118" s="82"/>
      <c r="FLD118" s="82"/>
      <c r="FLE118" s="82"/>
      <c r="FLF118" s="82"/>
      <c r="FLG118" s="82"/>
      <c r="FLH118" s="82"/>
      <c r="FLI118" s="82"/>
      <c r="FLJ118" s="82"/>
      <c r="FLK118" s="82"/>
      <c r="FLL118" s="82"/>
      <c r="FLM118" s="82"/>
      <c r="FLN118" s="82"/>
      <c r="FLO118" s="82"/>
      <c r="FLP118" s="82"/>
      <c r="FLQ118" s="82"/>
      <c r="FLR118" s="82"/>
      <c r="FLS118" s="82"/>
      <c r="FLT118" s="82"/>
      <c r="FLU118" s="82"/>
      <c r="FLV118" s="82"/>
      <c r="FLW118" s="82"/>
      <c r="FLX118" s="82"/>
      <c r="FLY118" s="82"/>
      <c r="FLZ118" s="82"/>
      <c r="FMA118" s="82"/>
      <c r="FMB118" s="82"/>
      <c r="FMC118" s="82"/>
      <c r="FMD118" s="82"/>
      <c r="FME118" s="82"/>
      <c r="FMF118" s="82"/>
      <c r="FMG118" s="82"/>
      <c r="FMH118" s="82"/>
      <c r="FMI118" s="82"/>
      <c r="FMJ118" s="82"/>
      <c r="FMK118" s="82"/>
      <c r="FML118" s="82"/>
      <c r="FMM118" s="82"/>
      <c r="FMN118" s="82"/>
      <c r="FMO118" s="82"/>
      <c r="FMP118" s="82"/>
      <c r="FMQ118" s="82"/>
      <c r="FMR118" s="82"/>
      <c r="FMS118" s="82"/>
      <c r="FMT118" s="82"/>
      <c r="FMU118" s="82"/>
      <c r="FMV118" s="82"/>
      <c r="FMW118" s="82"/>
      <c r="FMX118" s="82"/>
      <c r="FMY118" s="82"/>
      <c r="FMZ118" s="82"/>
      <c r="FNA118" s="82"/>
      <c r="FNB118" s="82"/>
      <c r="FNC118" s="82"/>
      <c r="FND118" s="82"/>
      <c r="FNE118" s="82"/>
      <c r="FNF118" s="82"/>
      <c r="FNG118" s="82"/>
      <c r="FNH118" s="82"/>
      <c r="FNI118" s="82"/>
      <c r="FNJ118" s="82"/>
      <c r="FNK118" s="82"/>
      <c r="FNL118" s="82"/>
      <c r="FNM118" s="82"/>
      <c r="FNN118" s="82"/>
      <c r="FNO118" s="82"/>
      <c r="FNP118" s="82"/>
      <c r="FNQ118" s="82"/>
      <c r="FNR118" s="82"/>
      <c r="FNS118" s="82"/>
      <c r="FNT118" s="82"/>
      <c r="FNU118" s="82"/>
      <c r="FNV118" s="82"/>
      <c r="FNW118" s="82"/>
      <c r="FNX118" s="82"/>
      <c r="FNY118" s="82"/>
      <c r="FNZ118" s="82"/>
      <c r="FOA118" s="82"/>
      <c r="FOB118" s="82"/>
      <c r="FOC118" s="82"/>
      <c r="FOD118" s="82"/>
      <c r="FOE118" s="82"/>
      <c r="FOF118" s="82"/>
      <c r="FOG118" s="82"/>
      <c r="FOH118" s="82"/>
      <c r="FOI118" s="82"/>
      <c r="FOJ118" s="82"/>
      <c r="FOK118" s="82"/>
      <c r="FOL118" s="82"/>
      <c r="FOM118" s="82"/>
      <c r="FON118" s="82"/>
      <c r="FOO118" s="82"/>
      <c r="FOP118" s="82"/>
      <c r="FOQ118" s="82"/>
      <c r="FOR118" s="82"/>
      <c r="FOS118" s="82"/>
      <c r="FOT118" s="82"/>
      <c r="FOU118" s="82"/>
      <c r="FOV118" s="82"/>
      <c r="FOW118" s="82"/>
      <c r="FOX118" s="82"/>
      <c r="FOY118" s="82"/>
      <c r="FOZ118" s="82"/>
      <c r="FPA118" s="82"/>
      <c r="FPB118" s="82"/>
      <c r="FPC118" s="82"/>
      <c r="FPD118" s="82"/>
      <c r="FPE118" s="82"/>
      <c r="FPF118" s="82"/>
      <c r="FPG118" s="82"/>
      <c r="FPH118" s="82"/>
      <c r="FPI118" s="82"/>
      <c r="FPJ118" s="82"/>
      <c r="FPK118" s="82"/>
      <c r="FPL118" s="82"/>
      <c r="FPM118" s="82"/>
      <c r="FPN118" s="82"/>
      <c r="FPO118" s="82"/>
      <c r="FPP118" s="82"/>
      <c r="FPQ118" s="82"/>
      <c r="FPR118" s="82"/>
      <c r="FPS118" s="82"/>
      <c r="FPT118" s="82"/>
      <c r="FPU118" s="82"/>
      <c r="FPV118" s="82"/>
      <c r="FPW118" s="82"/>
      <c r="FPX118" s="82"/>
      <c r="FPY118" s="82"/>
      <c r="FPZ118" s="82"/>
      <c r="FQA118" s="82"/>
      <c r="FQB118" s="82"/>
      <c r="FQC118" s="82"/>
      <c r="FQD118" s="82"/>
      <c r="FQE118" s="82"/>
      <c r="FQF118" s="82"/>
      <c r="FQG118" s="82"/>
      <c r="FQH118" s="82"/>
      <c r="FQI118" s="82"/>
      <c r="FQJ118" s="82"/>
      <c r="FQK118" s="82"/>
      <c r="FQL118" s="82"/>
      <c r="FQM118" s="82"/>
      <c r="FQN118" s="82"/>
      <c r="FQO118" s="82"/>
      <c r="FQP118" s="82"/>
      <c r="FQQ118" s="82"/>
      <c r="FQR118" s="82"/>
      <c r="FQS118" s="82"/>
      <c r="FQT118" s="82"/>
      <c r="FQU118" s="82"/>
      <c r="FQV118" s="82"/>
      <c r="FQW118" s="82"/>
      <c r="FQX118" s="82"/>
      <c r="FQY118" s="82"/>
      <c r="FQZ118" s="82"/>
      <c r="FRA118" s="82"/>
      <c r="FRB118" s="82"/>
      <c r="FRC118" s="82"/>
      <c r="FRD118" s="82"/>
      <c r="FRE118" s="82"/>
      <c r="FRF118" s="82"/>
      <c r="FRG118" s="82"/>
      <c r="FRH118" s="82"/>
      <c r="FRI118" s="82"/>
      <c r="FRJ118" s="82"/>
      <c r="FRK118" s="82"/>
      <c r="FRL118" s="82"/>
      <c r="FRM118" s="82"/>
      <c r="FRN118" s="82"/>
      <c r="FRO118" s="82"/>
      <c r="FRP118" s="82"/>
      <c r="FRQ118" s="82"/>
      <c r="FRR118" s="82"/>
      <c r="FRS118" s="82"/>
      <c r="FRT118" s="82"/>
      <c r="FRU118" s="82"/>
      <c r="FRV118" s="82"/>
      <c r="FRW118" s="82"/>
      <c r="FRX118" s="82"/>
      <c r="FRY118" s="82"/>
      <c r="FRZ118" s="82"/>
      <c r="FSA118" s="82"/>
      <c r="FSB118" s="82"/>
      <c r="FSC118" s="82"/>
      <c r="FSD118" s="82"/>
      <c r="FSE118" s="82"/>
      <c r="FSF118" s="82"/>
      <c r="FSG118" s="82"/>
      <c r="FSH118" s="82"/>
      <c r="FSI118" s="82"/>
      <c r="FSJ118" s="82"/>
      <c r="FSK118" s="82"/>
      <c r="FSL118" s="82"/>
      <c r="FSM118" s="82"/>
      <c r="FSN118" s="82"/>
      <c r="FSO118" s="82"/>
      <c r="FSP118" s="82"/>
      <c r="FSQ118" s="82"/>
      <c r="FSR118" s="82"/>
      <c r="FSS118" s="82"/>
      <c r="FST118" s="82"/>
      <c r="FSU118" s="82"/>
      <c r="FSV118" s="82"/>
      <c r="FSW118" s="82"/>
      <c r="FSX118" s="82"/>
      <c r="FSY118" s="82"/>
      <c r="FSZ118" s="82"/>
      <c r="FTA118" s="82"/>
      <c r="FTB118" s="82"/>
      <c r="FTC118" s="82"/>
      <c r="FTD118" s="82"/>
      <c r="FTE118" s="82"/>
      <c r="FTF118" s="82"/>
      <c r="FTG118" s="82"/>
      <c r="FTH118" s="82"/>
      <c r="FTI118" s="82"/>
      <c r="FTJ118" s="82"/>
      <c r="FTK118" s="82"/>
      <c r="FTL118" s="82"/>
      <c r="FTM118" s="82"/>
      <c r="FTN118" s="82"/>
      <c r="FTO118" s="82"/>
      <c r="FTP118" s="82"/>
      <c r="FTQ118" s="82"/>
      <c r="FTR118" s="82"/>
      <c r="FTS118" s="82"/>
      <c r="FTT118" s="82"/>
      <c r="FTU118" s="82"/>
      <c r="FTV118" s="82"/>
      <c r="FTW118" s="82"/>
      <c r="FTX118" s="82"/>
      <c r="FTY118" s="82"/>
      <c r="FTZ118" s="82"/>
      <c r="FUA118" s="82"/>
      <c r="FUB118" s="82"/>
      <c r="FUC118" s="82"/>
      <c r="FUD118" s="82"/>
      <c r="FUE118" s="82"/>
      <c r="FUF118" s="82"/>
      <c r="FUG118" s="82"/>
      <c r="FUH118" s="82"/>
      <c r="FUI118" s="82"/>
      <c r="FUJ118" s="82"/>
      <c r="FUK118" s="82"/>
      <c r="FUL118" s="82"/>
      <c r="FUM118" s="82"/>
      <c r="FUN118" s="82"/>
      <c r="FUO118" s="82"/>
      <c r="FUP118" s="82"/>
      <c r="FUQ118" s="82"/>
      <c r="FUR118" s="82"/>
      <c r="FUS118" s="82"/>
      <c r="FUT118" s="82"/>
      <c r="FUU118" s="82"/>
      <c r="FUV118" s="82"/>
      <c r="FUW118" s="82"/>
      <c r="FUX118" s="82"/>
      <c r="FUY118" s="82"/>
      <c r="FUZ118" s="82"/>
      <c r="FVA118" s="82"/>
      <c r="FVB118" s="82"/>
      <c r="FVC118" s="82"/>
      <c r="FVD118" s="82"/>
      <c r="FVE118" s="82"/>
      <c r="FVF118" s="82"/>
      <c r="FVG118" s="82"/>
      <c r="FVH118" s="82"/>
      <c r="FVI118" s="82"/>
      <c r="FVJ118" s="82"/>
      <c r="FVK118" s="82"/>
      <c r="FVL118" s="82"/>
      <c r="FVM118" s="82"/>
      <c r="FVN118" s="82"/>
      <c r="FVO118" s="82"/>
      <c r="FVP118" s="82"/>
      <c r="FVQ118" s="82"/>
      <c r="FVR118" s="82"/>
      <c r="FVS118" s="82"/>
      <c r="FVT118" s="82"/>
      <c r="FVU118" s="82"/>
      <c r="FVV118" s="82"/>
      <c r="FVW118" s="82"/>
      <c r="FVX118" s="82"/>
      <c r="FVY118" s="82"/>
      <c r="FVZ118" s="82"/>
      <c r="FWA118" s="82"/>
      <c r="FWB118" s="82"/>
      <c r="FWC118" s="82"/>
      <c r="FWD118" s="82"/>
      <c r="FWE118" s="82"/>
      <c r="FWF118" s="82"/>
      <c r="FWG118" s="82"/>
      <c r="FWH118" s="82"/>
      <c r="FWI118" s="82"/>
      <c r="FWJ118" s="82"/>
      <c r="FWK118" s="82"/>
      <c r="FWL118" s="82"/>
      <c r="FWM118" s="82"/>
      <c r="FWN118" s="82"/>
      <c r="FWO118" s="82"/>
      <c r="FWP118" s="82"/>
      <c r="FWQ118" s="82"/>
      <c r="FWR118" s="82"/>
      <c r="FWS118" s="82"/>
      <c r="FWT118" s="82"/>
      <c r="FWU118" s="82"/>
      <c r="FWV118" s="82"/>
      <c r="FWW118" s="82"/>
      <c r="FWX118" s="82"/>
      <c r="FWY118" s="82"/>
      <c r="FWZ118" s="82"/>
      <c r="FXA118" s="82"/>
      <c r="FXB118" s="82"/>
      <c r="FXC118" s="82"/>
      <c r="FXD118" s="82"/>
      <c r="FXE118" s="82"/>
      <c r="FXF118" s="82"/>
      <c r="FXG118" s="82"/>
      <c r="FXH118" s="82"/>
      <c r="FXI118" s="82"/>
      <c r="FXJ118" s="82"/>
      <c r="FXK118" s="82"/>
      <c r="FXL118" s="82"/>
      <c r="FXM118" s="82"/>
      <c r="FXN118" s="82"/>
      <c r="FXO118" s="82"/>
      <c r="FXP118" s="82"/>
      <c r="FXQ118" s="82"/>
      <c r="FXR118" s="82"/>
      <c r="FXS118" s="82"/>
      <c r="FXT118" s="82"/>
      <c r="FXU118" s="82"/>
      <c r="FXV118" s="82"/>
      <c r="FXW118" s="82"/>
      <c r="FXX118" s="82"/>
      <c r="FXY118" s="82"/>
      <c r="FXZ118" s="82"/>
      <c r="FYA118" s="82"/>
      <c r="FYB118" s="82"/>
      <c r="FYC118" s="82"/>
      <c r="FYD118" s="82"/>
      <c r="FYE118" s="82"/>
      <c r="FYF118" s="82"/>
      <c r="FYG118" s="82"/>
      <c r="FYH118" s="82"/>
      <c r="FYI118" s="82"/>
      <c r="FYJ118" s="82"/>
      <c r="FYK118" s="82"/>
      <c r="FYL118" s="82"/>
      <c r="FYM118" s="82"/>
      <c r="FYN118" s="82"/>
      <c r="FYO118" s="82"/>
      <c r="FYP118" s="82"/>
      <c r="FYQ118" s="82"/>
      <c r="FYR118" s="82"/>
      <c r="FYS118" s="82"/>
      <c r="FYT118" s="82"/>
      <c r="FYU118" s="82"/>
      <c r="FYV118" s="82"/>
      <c r="FYW118" s="82"/>
      <c r="FYX118" s="82"/>
      <c r="FYY118" s="82"/>
      <c r="FYZ118" s="82"/>
      <c r="FZA118" s="82"/>
      <c r="FZB118" s="82"/>
      <c r="FZC118" s="82"/>
      <c r="FZD118" s="82"/>
      <c r="FZE118" s="82"/>
      <c r="FZF118" s="82"/>
      <c r="FZG118" s="82"/>
      <c r="FZH118" s="82"/>
      <c r="FZI118" s="82"/>
      <c r="FZJ118" s="82"/>
      <c r="FZK118" s="82"/>
      <c r="FZL118" s="82"/>
      <c r="FZM118" s="82"/>
      <c r="FZN118" s="82"/>
      <c r="FZO118" s="82"/>
      <c r="FZP118" s="82"/>
      <c r="FZQ118" s="82"/>
      <c r="FZR118" s="82"/>
      <c r="FZS118" s="82"/>
      <c r="FZT118" s="82"/>
      <c r="FZU118" s="82"/>
      <c r="FZV118" s="82"/>
      <c r="FZW118" s="82"/>
      <c r="FZX118" s="82"/>
      <c r="FZY118" s="82"/>
      <c r="FZZ118" s="82"/>
      <c r="GAA118" s="82"/>
      <c r="GAB118" s="82"/>
      <c r="GAC118" s="82"/>
      <c r="GAD118" s="82"/>
      <c r="GAE118" s="82"/>
      <c r="GAF118" s="82"/>
      <c r="GAG118" s="82"/>
      <c r="GAH118" s="82"/>
      <c r="GAI118" s="82"/>
      <c r="GAJ118" s="82"/>
      <c r="GAK118" s="82"/>
      <c r="GAL118" s="82"/>
      <c r="GAM118" s="82"/>
      <c r="GAN118" s="82"/>
      <c r="GAO118" s="82"/>
      <c r="GAP118" s="82"/>
      <c r="GAQ118" s="82"/>
      <c r="GAR118" s="82"/>
      <c r="GAS118" s="82"/>
      <c r="GAT118" s="82"/>
      <c r="GAU118" s="82"/>
      <c r="GAV118" s="82"/>
      <c r="GAW118" s="82"/>
      <c r="GAX118" s="82"/>
      <c r="GAY118" s="82"/>
      <c r="GAZ118" s="82"/>
      <c r="GBA118" s="82"/>
      <c r="GBB118" s="82"/>
      <c r="GBC118" s="82"/>
      <c r="GBD118" s="82"/>
      <c r="GBE118" s="82"/>
      <c r="GBF118" s="82"/>
      <c r="GBG118" s="82"/>
      <c r="GBH118" s="82"/>
      <c r="GBI118" s="82"/>
      <c r="GBJ118" s="82"/>
      <c r="GBK118" s="82"/>
      <c r="GBL118" s="82"/>
      <c r="GBM118" s="82"/>
      <c r="GBN118" s="82"/>
      <c r="GBO118" s="82"/>
      <c r="GBP118" s="82"/>
      <c r="GBQ118" s="82"/>
      <c r="GBR118" s="82"/>
      <c r="GBS118" s="82"/>
      <c r="GBT118" s="82"/>
      <c r="GBU118" s="82"/>
      <c r="GBV118" s="82"/>
      <c r="GBW118" s="82"/>
      <c r="GBX118" s="82"/>
      <c r="GBY118" s="82"/>
      <c r="GBZ118" s="82"/>
      <c r="GCA118" s="82"/>
      <c r="GCB118" s="82"/>
      <c r="GCC118" s="82"/>
      <c r="GCD118" s="82"/>
      <c r="GCE118" s="82"/>
      <c r="GCF118" s="82"/>
      <c r="GCG118" s="82"/>
      <c r="GCH118" s="82"/>
      <c r="GCI118" s="82"/>
      <c r="GCJ118" s="82"/>
      <c r="GCK118" s="82"/>
      <c r="GCL118" s="82"/>
      <c r="GCM118" s="82"/>
      <c r="GCN118" s="82"/>
      <c r="GCO118" s="82"/>
      <c r="GCP118" s="82"/>
      <c r="GCQ118" s="82"/>
      <c r="GCR118" s="82"/>
      <c r="GCS118" s="82"/>
      <c r="GCT118" s="82"/>
      <c r="GCU118" s="82"/>
      <c r="GCV118" s="82"/>
      <c r="GCW118" s="82"/>
      <c r="GCX118" s="82"/>
      <c r="GCY118" s="82"/>
      <c r="GCZ118" s="82"/>
      <c r="GDA118" s="82"/>
      <c r="GDB118" s="82"/>
      <c r="GDC118" s="82"/>
      <c r="GDD118" s="82"/>
      <c r="GDE118" s="82"/>
      <c r="GDF118" s="82"/>
      <c r="GDG118" s="82"/>
      <c r="GDH118" s="82"/>
      <c r="GDI118" s="82"/>
      <c r="GDJ118" s="82"/>
      <c r="GDK118" s="82"/>
      <c r="GDL118" s="82"/>
      <c r="GDM118" s="82"/>
      <c r="GDN118" s="82"/>
      <c r="GDO118" s="82"/>
      <c r="GDP118" s="82"/>
      <c r="GDQ118" s="82"/>
      <c r="GDR118" s="82"/>
      <c r="GDS118" s="82"/>
      <c r="GDT118" s="82"/>
      <c r="GDU118" s="82"/>
      <c r="GDV118" s="82"/>
      <c r="GDW118" s="82"/>
      <c r="GDX118" s="82"/>
      <c r="GDY118" s="82"/>
      <c r="GDZ118" s="82"/>
      <c r="GEA118" s="82"/>
      <c r="GEB118" s="82"/>
      <c r="GEC118" s="82"/>
      <c r="GED118" s="82"/>
      <c r="GEE118" s="82"/>
      <c r="GEF118" s="82"/>
      <c r="GEG118" s="82"/>
      <c r="GEH118" s="82"/>
      <c r="GEI118" s="82"/>
      <c r="GEJ118" s="82"/>
      <c r="GEK118" s="82"/>
      <c r="GEL118" s="82"/>
      <c r="GEM118" s="82"/>
      <c r="GEN118" s="82"/>
      <c r="GEO118" s="82"/>
      <c r="GEP118" s="82"/>
      <c r="GEQ118" s="82"/>
      <c r="GER118" s="82"/>
      <c r="GES118" s="82"/>
      <c r="GET118" s="82"/>
      <c r="GEU118" s="82"/>
      <c r="GEV118" s="82"/>
      <c r="GEW118" s="82"/>
      <c r="GEX118" s="82"/>
      <c r="GEY118" s="82"/>
      <c r="GEZ118" s="82"/>
      <c r="GFA118" s="82"/>
      <c r="GFB118" s="82"/>
      <c r="GFC118" s="82"/>
      <c r="GFD118" s="82"/>
      <c r="GFE118" s="82"/>
      <c r="GFF118" s="82"/>
      <c r="GFG118" s="82"/>
      <c r="GFH118" s="82"/>
      <c r="GFI118" s="82"/>
      <c r="GFJ118" s="82"/>
      <c r="GFK118" s="82"/>
      <c r="GFL118" s="82"/>
      <c r="GFM118" s="82"/>
      <c r="GFN118" s="82"/>
      <c r="GFO118" s="82"/>
      <c r="GFP118" s="82"/>
      <c r="GFQ118" s="82"/>
      <c r="GFR118" s="82"/>
      <c r="GFS118" s="82"/>
      <c r="GFT118" s="82"/>
      <c r="GFU118" s="82"/>
      <c r="GFV118" s="82"/>
      <c r="GFW118" s="82"/>
      <c r="GFX118" s="82"/>
      <c r="GFY118" s="82"/>
      <c r="GFZ118" s="82"/>
      <c r="GGA118" s="82"/>
      <c r="GGB118" s="82"/>
      <c r="GGC118" s="82"/>
      <c r="GGD118" s="82"/>
      <c r="GGE118" s="82"/>
      <c r="GGF118" s="82"/>
      <c r="GGG118" s="82"/>
      <c r="GGH118" s="82"/>
      <c r="GGI118" s="82"/>
      <c r="GGJ118" s="82"/>
      <c r="GGK118" s="82"/>
      <c r="GGL118" s="82"/>
      <c r="GGM118" s="82"/>
      <c r="GGN118" s="82"/>
      <c r="GGO118" s="82"/>
      <c r="GGP118" s="82"/>
      <c r="GGQ118" s="82"/>
      <c r="GGR118" s="82"/>
      <c r="GGS118" s="82"/>
      <c r="GGT118" s="82"/>
      <c r="GGU118" s="82"/>
      <c r="GGV118" s="82"/>
      <c r="GGW118" s="82"/>
      <c r="GGX118" s="82"/>
      <c r="GGY118" s="82"/>
      <c r="GGZ118" s="82"/>
      <c r="GHA118" s="82"/>
      <c r="GHB118" s="82"/>
      <c r="GHC118" s="82"/>
      <c r="GHD118" s="82"/>
      <c r="GHE118" s="82"/>
      <c r="GHF118" s="82"/>
      <c r="GHG118" s="82"/>
      <c r="GHH118" s="82"/>
      <c r="GHI118" s="82"/>
      <c r="GHJ118" s="82"/>
      <c r="GHK118" s="82"/>
      <c r="GHL118" s="82"/>
      <c r="GHM118" s="82"/>
      <c r="GHN118" s="82"/>
      <c r="GHO118" s="82"/>
      <c r="GHP118" s="82"/>
      <c r="GHQ118" s="82"/>
      <c r="GHR118" s="82"/>
      <c r="GHS118" s="82"/>
      <c r="GHT118" s="82"/>
      <c r="GHU118" s="82"/>
      <c r="GHV118" s="82"/>
      <c r="GHW118" s="82"/>
      <c r="GHX118" s="82"/>
      <c r="GHY118" s="82"/>
      <c r="GHZ118" s="82"/>
      <c r="GIA118" s="82"/>
      <c r="GIB118" s="82"/>
      <c r="GIC118" s="82"/>
      <c r="GID118" s="82"/>
      <c r="GIE118" s="82"/>
      <c r="GIF118" s="82"/>
      <c r="GIG118" s="82"/>
      <c r="GIH118" s="82"/>
      <c r="GII118" s="82"/>
      <c r="GIJ118" s="82"/>
      <c r="GIK118" s="82"/>
      <c r="GIL118" s="82"/>
      <c r="GIM118" s="82"/>
      <c r="GIN118" s="82"/>
      <c r="GIO118" s="82"/>
      <c r="GIP118" s="82"/>
      <c r="GIQ118" s="82"/>
      <c r="GIR118" s="82"/>
      <c r="GIS118" s="82"/>
      <c r="GIT118" s="82"/>
      <c r="GIU118" s="82"/>
      <c r="GIV118" s="82"/>
      <c r="GIW118" s="82"/>
      <c r="GIX118" s="82"/>
      <c r="GIY118" s="82"/>
      <c r="GIZ118" s="82"/>
      <c r="GJA118" s="82"/>
      <c r="GJB118" s="82"/>
      <c r="GJC118" s="82"/>
      <c r="GJD118" s="82"/>
      <c r="GJE118" s="82"/>
      <c r="GJF118" s="82"/>
      <c r="GJG118" s="82"/>
      <c r="GJH118" s="82"/>
      <c r="GJI118" s="82"/>
      <c r="GJJ118" s="82"/>
      <c r="GJK118" s="82"/>
      <c r="GJL118" s="82"/>
      <c r="GJM118" s="82"/>
      <c r="GJN118" s="82"/>
      <c r="GJO118" s="82"/>
      <c r="GJP118" s="82"/>
      <c r="GJQ118" s="82"/>
      <c r="GJR118" s="82"/>
      <c r="GJS118" s="82"/>
      <c r="GJT118" s="82"/>
      <c r="GJU118" s="82"/>
      <c r="GJV118" s="82"/>
      <c r="GJW118" s="82"/>
      <c r="GJX118" s="82"/>
      <c r="GJY118" s="82"/>
      <c r="GJZ118" s="82"/>
      <c r="GKA118" s="82"/>
      <c r="GKB118" s="82"/>
      <c r="GKC118" s="82"/>
      <c r="GKD118" s="82"/>
      <c r="GKE118" s="82"/>
      <c r="GKF118" s="82"/>
      <c r="GKG118" s="82"/>
      <c r="GKH118" s="82"/>
      <c r="GKI118" s="82"/>
      <c r="GKJ118" s="82"/>
      <c r="GKK118" s="82"/>
      <c r="GKL118" s="82"/>
      <c r="GKM118" s="82"/>
      <c r="GKN118" s="82"/>
      <c r="GKO118" s="82"/>
      <c r="GKP118" s="82"/>
      <c r="GKQ118" s="82"/>
      <c r="GKR118" s="82"/>
      <c r="GKS118" s="82"/>
      <c r="GKT118" s="82"/>
      <c r="GKU118" s="82"/>
      <c r="GKV118" s="82"/>
      <c r="GKW118" s="82"/>
      <c r="GKX118" s="82"/>
      <c r="GKY118" s="82"/>
      <c r="GKZ118" s="82"/>
      <c r="GLA118" s="82"/>
      <c r="GLB118" s="82"/>
      <c r="GLC118" s="82"/>
      <c r="GLD118" s="82"/>
      <c r="GLE118" s="82"/>
      <c r="GLF118" s="82"/>
      <c r="GLG118" s="82"/>
      <c r="GLH118" s="82"/>
      <c r="GLI118" s="82"/>
      <c r="GLJ118" s="82"/>
      <c r="GLK118" s="82"/>
      <c r="GLL118" s="82"/>
      <c r="GLM118" s="82"/>
      <c r="GLN118" s="82"/>
      <c r="GLO118" s="82"/>
      <c r="GLP118" s="82"/>
      <c r="GLQ118" s="82"/>
      <c r="GLR118" s="82"/>
      <c r="GLS118" s="82"/>
      <c r="GLT118" s="82"/>
      <c r="GLU118" s="82"/>
      <c r="GLV118" s="82"/>
      <c r="GLW118" s="82"/>
      <c r="GLX118" s="82"/>
      <c r="GLY118" s="82"/>
      <c r="GLZ118" s="82"/>
      <c r="GMA118" s="82"/>
      <c r="GMB118" s="82"/>
      <c r="GMC118" s="82"/>
      <c r="GMD118" s="82"/>
      <c r="GME118" s="82"/>
      <c r="GMF118" s="82"/>
      <c r="GMG118" s="82"/>
      <c r="GMH118" s="82"/>
      <c r="GMI118" s="82"/>
      <c r="GMJ118" s="82"/>
      <c r="GMK118" s="82"/>
      <c r="GML118" s="82"/>
      <c r="GMM118" s="82"/>
      <c r="GMN118" s="82"/>
      <c r="GMO118" s="82"/>
      <c r="GMP118" s="82"/>
      <c r="GMQ118" s="82"/>
      <c r="GMR118" s="82"/>
      <c r="GMS118" s="82"/>
      <c r="GMT118" s="82"/>
      <c r="GMU118" s="82"/>
      <c r="GMV118" s="82"/>
      <c r="GMW118" s="82"/>
      <c r="GMX118" s="82"/>
      <c r="GMY118" s="82"/>
      <c r="GMZ118" s="82"/>
      <c r="GNA118" s="82"/>
      <c r="GNB118" s="82"/>
      <c r="GNC118" s="82"/>
      <c r="GND118" s="82"/>
      <c r="GNE118" s="82"/>
      <c r="GNF118" s="82"/>
      <c r="GNG118" s="82"/>
      <c r="GNH118" s="82"/>
      <c r="GNI118" s="82"/>
      <c r="GNJ118" s="82"/>
      <c r="GNK118" s="82"/>
      <c r="GNL118" s="82"/>
      <c r="GNM118" s="82"/>
      <c r="GNN118" s="82"/>
      <c r="GNO118" s="82"/>
      <c r="GNP118" s="82"/>
      <c r="GNQ118" s="82"/>
      <c r="GNR118" s="82"/>
      <c r="GNS118" s="82"/>
      <c r="GNT118" s="82"/>
      <c r="GNU118" s="82"/>
      <c r="GNV118" s="82"/>
      <c r="GNW118" s="82"/>
      <c r="GNX118" s="82"/>
      <c r="GNY118" s="82"/>
      <c r="GNZ118" s="82"/>
      <c r="GOA118" s="82"/>
      <c r="GOB118" s="82"/>
      <c r="GOC118" s="82"/>
      <c r="GOD118" s="82"/>
      <c r="GOE118" s="82"/>
      <c r="GOF118" s="82"/>
      <c r="GOG118" s="82"/>
      <c r="GOH118" s="82"/>
      <c r="GOI118" s="82"/>
      <c r="GOJ118" s="82"/>
      <c r="GOK118" s="82"/>
      <c r="GOL118" s="82"/>
      <c r="GOM118" s="82"/>
      <c r="GON118" s="82"/>
      <c r="GOO118" s="82"/>
      <c r="GOP118" s="82"/>
      <c r="GOQ118" s="82"/>
      <c r="GOR118" s="82"/>
      <c r="GOS118" s="82"/>
      <c r="GOT118" s="82"/>
      <c r="GOU118" s="82"/>
      <c r="GOV118" s="82"/>
      <c r="GOW118" s="82"/>
      <c r="GOX118" s="82"/>
      <c r="GOY118" s="82"/>
      <c r="GOZ118" s="82"/>
      <c r="GPA118" s="82"/>
      <c r="GPB118" s="82"/>
      <c r="GPC118" s="82"/>
      <c r="GPD118" s="82"/>
      <c r="GPE118" s="82"/>
      <c r="GPF118" s="82"/>
      <c r="GPG118" s="82"/>
      <c r="GPH118" s="82"/>
      <c r="GPI118" s="82"/>
      <c r="GPJ118" s="82"/>
      <c r="GPK118" s="82"/>
      <c r="GPL118" s="82"/>
      <c r="GPM118" s="82"/>
      <c r="GPN118" s="82"/>
      <c r="GPO118" s="82"/>
      <c r="GPP118" s="82"/>
      <c r="GPQ118" s="82"/>
      <c r="GPR118" s="82"/>
      <c r="GPS118" s="82"/>
      <c r="GPT118" s="82"/>
      <c r="GPU118" s="82"/>
      <c r="GPV118" s="82"/>
      <c r="GPW118" s="82"/>
      <c r="GPX118" s="82"/>
      <c r="GPY118" s="82"/>
      <c r="GPZ118" s="82"/>
      <c r="GQA118" s="82"/>
      <c r="GQB118" s="82"/>
      <c r="GQC118" s="82"/>
      <c r="GQD118" s="82"/>
      <c r="GQE118" s="82"/>
      <c r="GQF118" s="82"/>
      <c r="GQG118" s="82"/>
      <c r="GQH118" s="82"/>
      <c r="GQI118" s="82"/>
      <c r="GQJ118" s="82"/>
      <c r="GQK118" s="82"/>
      <c r="GQL118" s="82"/>
      <c r="GQM118" s="82"/>
      <c r="GQN118" s="82"/>
      <c r="GQO118" s="82"/>
      <c r="GQP118" s="82"/>
      <c r="GQQ118" s="82"/>
      <c r="GQR118" s="82"/>
      <c r="GQS118" s="82"/>
      <c r="GQT118" s="82"/>
      <c r="GQU118" s="82"/>
      <c r="GQV118" s="82"/>
      <c r="GQW118" s="82"/>
      <c r="GQX118" s="82"/>
      <c r="GQY118" s="82"/>
      <c r="GQZ118" s="82"/>
      <c r="GRA118" s="82"/>
      <c r="GRB118" s="82"/>
      <c r="GRC118" s="82"/>
      <c r="GRD118" s="82"/>
      <c r="GRE118" s="82"/>
      <c r="GRF118" s="82"/>
      <c r="GRG118" s="82"/>
      <c r="GRH118" s="82"/>
      <c r="GRI118" s="82"/>
      <c r="GRJ118" s="82"/>
      <c r="GRK118" s="82"/>
      <c r="GRL118" s="82"/>
      <c r="GRM118" s="82"/>
      <c r="GRN118" s="82"/>
      <c r="GRO118" s="82"/>
      <c r="GRP118" s="82"/>
      <c r="GRQ118" s="82"/>
      <c r="GRR118" s="82"/>
      <c r="GRS118" s="82"/>
      <c r="GRT118" s="82"/>
      <c r="GRU118" s="82"/>
      <c r="GRV118" s="82"/>
      <c r="GRW118" s="82"/>
      <c r="GRX118" s="82"/>
      <c r="GRY118" s="82"/>
      <c r="GRZ118" s="82"/>
      <c r="GSA118" s="82"/>
      <c r="GSB118" s="82"/>
      <c r="GSC118" s="82"/>
      <c r="GSD118" s="82"/>
      <c r="GSE118" s="82"/>
      <c r="GSF118" s="82"/>
      <c r="GSG118" s="82"/>
      <c r="GSH118" s="82"/>
      <c r="GSI118" s="82"/>
      <c r="GSJ118" s="82"/>
      <c r="GSK118" s="82"/>
      <c r="GSL118" s="82"/>
      <c r="GSM118" s="82"/>
      <c r="GSN118" s="82"/>
      <c r="GSO118" s="82"/>
      <c r="GSP118" s="82"/>
      <c r="GSQ118" s="82"/>
      <c r="GSR118" s="82"/>
      <c r="GSS118" s="82"/>
      <c r="GST118" s="82"/>
      <c r="GSU118" s="82"/>
      <c r="GSV118" s="82"/>
      <c r="GSW118" s="82"/>
      <c r="GSX118" s="82"/>
      <c r="GSY118" s="82"/>
      <c r="GSZ118" s="82"/>
      <c r="GTA118" s="82"/>
      <c r="GTB118" s="82"/>
      <c r="GTC118" s="82"/>
      <c r="GTD118" s="82"/>
      <c r="GTE118" s="82"/>
      <c r="GTF118" s="82"/>
      <c r="GTG118" s="82"/>
      <c r="GTH118" s="82"/>
      <c r="GTI118" s="82"/>
      <c r="GTJ118" s="82"/>
      <c r="GTK118" s="82"/>
      <c r="GTL118" s="82"/>
      <c r="GTM118" s="82"/>
      <c r="GTN118" s="82"/>
      <c r="GTO118" s="82"/>
      <c r="GTP118" s="82"/>
      <c r="GTQ118" s="82"/>
      <c r="GTR118" s="82"/>
      <c r="GTS118" s="82"/>
      <c r="GTT118" s="82"/>
      <c r="GTU118" s="82"/>
      <c r="GTV118" s="82"/>
      <c r="GTW118" s="82"/>
      <c r="GTX118" s="82"/>
      <c r="GTY118" s="82"/>
      <c r="GTZ118" s="82"/>
      <c r="GUA118" s="82"/>
      <c r="GUB118" s="82"/>
      <c r="GUC118" s="82"/>
      <c r="GUD118" s="82"/>
      <c r="GUE118" s="82"/>
      <c r="GUF118" s="82"/>
      <c r="GUG118" s="82"/>
      <c r="GUH118" s="82"/>
      <c r="GUI118" s="82"/>
      <c r="GUJ118" s="82"/>
      <c r="GUK118" s="82"/>
      <c r="GUL118" s="82"/>
      <c r="GUM118" s="82"/>
      <c r="GUN118" s="82"/>
      <c r="GUO118" s="82"/>
      <c r="GUP118" s="82"/>
      <c r="GUQ118" s="82"/>
      <c r="GUR118" s="82"/>
      <c r="GUS118" s="82"/>
      <c r="GUT118" s="82"/>
      <c r="GUU118" s="82"/>
      <c r="GUV118" s="82"/>
      <c r="GUW118" s="82"/>
      <c r="GUX118" s="82"/>
      <c r="GUY118" s="82"/>
      <c r="GUZ118" s="82"/>
      <c r="GVA118" s="82"/>
      <c r="GVB118" s="82"/>
      <c r="GVC118" s="82"/>
      <c r="GVD118" s="82"/>
      <c r="GVE118" s="82"/>
      <c r="GVF118" s="82"/>
      <c r="GVG118" s="82"/>
      <c r="GVH118" s="82"/>
      <c r="GVI118" s="82"/>
      <c r="GVJ118" s="82"/>
      <c r="GVK118" s="82"/>
      <c r="GVL118" s="82"/>
      <c r="GVM118" s="82"/>
      <c r="GVN118" s="82"/>
      <c r="GVO118" s="82"/>
      <c r="GVP118" s="82"/>
      <c r="GVQ118" s="82"/>
      <c r="GVR118" s="82"/>
      <c r="GVS118" s="82"/>
      <c r="GVT118" s="82"/>
      <c r="GVU118" s="82"/>
      <c r="GVV118" s="82"/>
      <c r="GVW118" s="82"/>
      <c r="GVX118" s="82"/>
      <c r="GVY118" s="82"/>
      <c r="GVZ118" s="82"/>
      <c r="GWA118" s="82"/>
      <c r="GWB118" s="82"/>
      <c r="GWC118" s="82"/>
      <c r="GWD118" s="82"/>
      <c r="GWE118" s="82"/>
      <c r="GWF118" s="82"/>
      <c r="GWG118" s="82"/>
      <c r="GWH118" s="82"/>
      <c r="GWI118" s="82"/>
      <c r="GWJ118" s="82"/>
      <c r="GWK118" s="82"/>
      <c r="GWL118" s="82"/>
      <c r="GWM118" s="82"/>
      <c r="GWN118" s="82"/>
      <c r="GWO118" s="82"/>
      <c r="GWP118" s="82"/>
      <c r="GWQ118" s="82"/>
      <c r="GWR118" s="82"/>
      <c r="GWS118" s="82"/>
      <c r="GWT118" s="82"/>
      <c r="GWU118" s="82"/>
      <c r="GWV118" s="82"/>
      <c r="GWW118" s="82"/>
      <c r="GWX118" s="82"/>
      <c r="GWY118" s="82"/>
      <c r="GWZ118" s="82"/>
      <c r="GXA118" s="82"/>
      <c r="GXB118" s="82"/>
      <c r="GXC118" s="82"/>
      <c r="GXD118" s="82"/>
      <c r="GXE118" s="82"/>
      <c r="GXF118" s="82"/>
      <c r="GXG118" s="82"/>
      <c r="GXH118" s="82"/>
      <c r="GXI118" s="82"/>
      <c r="GXJ118" s="82"/>
      <c r="GXK118" s="82"/>
      <c r="GXL118" s="82"/>
      <c r="GXM118" s="82"/>
      <c r="GXN118" s="82"/>
      <c r="GXO118" s="82"/>
      <c r="GXP118" s="82"/>
      <c r="GXQ118" s="82"/>
      <c r="GXR118" s="82"/>
      <c r="GXS118" s="82"/>
      <c r="GXT118" s="82"/>
      <c r="GXU118" s="82"/>
      <c r="GXV118" s="82"/>
      <c r="GXW118" s="82"/>
      <c r="GXX118" s="82"/>
      <c r="GXY118" s="82"/>
      <c r="GXZ118" s="82"/>
      <c r="GYA118" s="82"/>
      <c r="GYB118" s="82"/>
      <c r="GYC118" s="82"/>
      <c r="GYD118" s="82"/>
      <c r="GYE118" s="82"/>
      <c r="GYF118" s="82"/>
      <c r="GYG118" s="82"/>
      <c r="GYH118" s="82"/>
      <c r="GYI118" s="82"/>
      <c r="GYJ118" s="82"/>
      <c r="GYK118" s="82"/>
      <c r="GYL118" s="82"/>
      <c r="GYM118" s="82"/>
      <c r="GYN118" s="82"/>
      <c r="GYO118" s="82"/>
      <c r="GYP118" s="82"/>
      <c r="GYQ118" s="82"/>
      <c r="GYR118" s="82"/>
      <c r="GYS118" s="82"/>
      <c r="GYT118" s="82"/>
      <c r="GYU118" s="82"/>
      <c r="GYV118" s="82"/>
      <c r="GYW118" s="82"/>
      <c r="GYX118" s="82"/>
      <c r="GYY118" s="82"/>
      <c r="GYZ118" s="82"/>
      <c r="GZA118" s="82"/>
      <c r="GZB118" s="82"/>
      <c r="GZC118" s="82"/>
      <c r="GZD118" s="82"/>
      <c r="GZE118" s="82"/>
      <c r="GZF118" s="82"/>
      <c r="GZG118" s="82"/>
      <c r="GZH118" s="82"/>
      <c r="GZI118" s="82"/>
      <c r="GZJ118" s="82"/>
      <c r="GZK118" s="82"/>
      <c r="GZL118" s="82"/>
      <c r="GZM118" s="82"/>
      <c r="GZN118" s="82"/>
      <c r="GZO118" s="82"/>
      <c r="GZP118" s="82"/>
      <c r="GZQ118" s="82"/>
      <c r="GZR118" s="82"/>
      <c r="GZS118" s="82"/>
      <c r="GZT118" s="82"/>
      <c r="GZU118" s="82"/>
      <c r="GZV118" s="82"/>
      <c r="GZW118" s="82"/>
      <c r="GZX118" s="82"/>
      <c r="GZY118" s="82"/>
      <c r="GZZ118" s="82"/>
      <c r="HAA118" s="82"/>
      <c r="HAB118" s="82"/>
      <c r="HAC118" s="82"/>
      <c r="HAD118" s="82"/>
      <c r="HAE118" s="82"/>
      <c r="HAF118" s="82"/>
      <c r="HAG118" s="82"/>
      <c r="HAH118" s="82"/>
      <c r="HAI118" s="82"/>
      <c r="HAJ118" s="82"/>
      <c r="HAK118" s="82"/>
      <c r="HAL118" s="82"/>
      <c r="HAM118" s="82"/>
      <c r="HAN118" s="82"/>
      <c r="HAO118" s="82"/>
      <c r="HAP118" s="82"/>
      <c r="HAQ118" s="82"/>
      <c r="HAR118" s="82"/>
      <c r="HAS118" s="82"/>
      <c r="HAT118" s="82"/>
      <c r="HAU118" s="82"/>
      <c r="HAV118" s="82"/>
      <c r="HAW118" s="82"/>
      <c r="HAX118" s="82"/>
      <c r="HAY118" s="82"/>
      <c r="HAZ118" s="82"/>
      <c r="HBA118" s="82"/>
      <c r="HBB118" s="82"/>
      <c r="HBC118" s="82"/>
      <c r="HBD118" s="82"/>
      <c r="HBE118" s="82"/>
      <c r="HBF118" s="82"/>
      <c r="HBG118" s="82"/>
      <c r="HBH118" s="82"/>
      <c r="HBI118" s="82"/>
      <c r="HBJ118" s="82"/>
      <c r="HBK118" s="82"/>
      <c r="HBL118" s="82"/>
      <c r="HBM118" s="82"/>
      <c r="HBN118" s="82"/>
      <c r="HBO118" s="82"/>
      <c r="HBP118" s="82"/>
      <c r="HBQ118" s="82"/>
      <c r="HBR118" s="82"/>
      <c r="HBS118" s="82"/>
      <c r="HBT118" s="82"/>
      <c r="HBU118" s="82"/>
      <c r="HBV118" s="82"/>
      <c r="HBW118" s="82"/>
      <c r="HBX118" s="82"/>
      <c r="HBY118" s="82"/>
      <c r="HBZ118" s="82"/>
      <c r="HCA118" s="82"/>
      <c r="HCB118" s="82"/>
      <c r="HCC118" s="82"/>
      <c r="HCD118" s="82"/>
      <c r="HCE118" s="82"/>
      <c r="HCF118" s="82"/>
      <c r="HCG118" s="82"/>
      <c r="HCH118" s="82"/>
      <c r="HCI118" s="82"/>
      <c r="HCJ118" s="82"/>
      <c r="HCK118" s="82"/>
      <c r="HCL118" s="82"/>
      <c r="HCM118" s="82"/>
      <c r="HCN118" s="82"/>
      <c r="HCO118" s="82"/>
      <c r="HCP118" s="82"/>
      <c r="HCQ118" s="82"/>
      <c r="HCR118" s="82"/>
      <c r="HCS118" s="82"/>
      <c r="HCT118" s="82"/>
      <c r="HCU118" s="82"/>
      <c r="HCV118" s="82"/>
      <c r="HCW118" s="82"/>
      <c r="HCX118" s="82"/>
      <c r="HCY118" s="82"/>
      <c r="HCZ118" s="82"/>
      <c r="HDA118" s="82"/>
      <c r="HDB118" s="82"/>
      <c r="HDC118" s="82"/>
      <c r="HDD118" s="82"/>
      <c r="HDE118" s="82"/>
      <c r="HDF118" s="82"/>
      <c r="HDG118" s="82"/>
      <c r="HDH118" s="82"/>
      <c r="HDI118" s="82"/>
      <c r="HDJ118" s="82"/>
      <c r="HDK118" s="82"/>
      <c r="HDL118" s="82"/>
      <c r="HDM118" s="82"/>
      <c r="HDN118" s="82"/>
      <c r="HDO118" s="82"/>
      <c r="HDP118" s="82"/>
      <c r="HDQ118" s="82"/>
      <c r="HDR118" s="82"/>
      <c r="HDS118" s="82"/>
      <c r="HDT118" s="82"/>
      <c r="HDU118" s="82"/>
      <c r="HDV118" s="82"/>
      <c r="HDW118" s="82"/>
      <c r="HDX118" s="82"/>
      <c r="HDY118" s="82"/>
      <c r="HDZ118" s="82"/>
      <c r="HEA118" s="82"/>
      <c r="HEB118" s="82"/>
      <c r="HEC118" s="82"/>
      <c r="HED118" s="82"/>
      <c r="HEE118" s="82"/>
      <c r="HEF118" s="82"/>
      <c r="HEG118" s="82"/>
      <c r="HEH118" s="82"/>
      <c r="HEI118" s="82"/>
      <c r="HEJ118" s="82"/>
      <c r="HEK118" s="82"/>
      <c r="HEL118" s="82"/>
      <c r="HEM118" s="82"/>
      <c r="HEN118" s="82"/>
      <c r="HEO118" s="82"/>
      <c r="HEP118" s="82"/>
      <c r="HEQ118" s="82"/>
      <c r="HER118" s="82"/>
      <c r="HES118" s="82"/>
      <c r="HET118" s="82"/>
      <c r="HEU118" s="82"/>
      <c r="HEV118" s="82"/>
      <c r="HEW118" s="82"/>
      <c r="HEX118" s="82"/>
      <c r="HEY118" s="82"/>
      <c r="HEZ118" s="82"/>
      <c r="HFA118" s="82"/>
      <c r="HFB118" s="82"/>
      <c r="HFC118" s="82"/>
      <c r="HFD118" s="82"/>
      <c r="HFE118" s="82"/>
      <c r="HFF118" s="82"/>
      <c r="HFG118" s="82"/>
      <c r="HFH118" s="82"/>
      <c r="HFI118" s="82"/>
      <c r="HFJ118" s="82"/>
      <c r="HFK118" s="82"/>
      <c r="HFL118" s="82"/>
      <c r="HFM118" s="82"/>
      <c r="HFN118" s="82"/>
      <c r="HFO118" s="82"/>
      <c r="HFP118" s="82"/>
      <c r="HFQ118" s="82"/>
      <c r="HFR118" s="82"/>
      <c r="HFS118" s="82"/>
      <c r="HFT118" s="82"/>
      <c r="HFU118" s="82"/>
      <c r="HFV118" s="82"/>
      <c r="HFW118" s="82"/>
      <c r="HFX118" s="82"/>
      <c r="HFY118" s="82"/>
      <c r="HFZ118" s="82"/>
      <c r="HGA118" s="82"/>
      <c r="HGB118" s="82"/>
      <c r="HGC118" s="82"/>
      <c r="HGD118" s="82"/>
      <c r="HGE118" s="82"/>
      <c r="HGF118" s="82"/>
      <c r="HGG118" s="82"/>
      <c r="HGH118" s="82"/>
      <c r="HGI118" s="82"/>
      <c r="HGJ118" s="82"/>
      <c r="HGK118" s="82"/>
      <c r="HGL118" s="82"/>
      <c r="HGM118" s="82"/>
      <c r="HGN118" s="82"/>
      <c r="HGO118" s="82"/>
      <c r="HGP118" s="82"/>
      <c r="HGQ118" s="82"/>
      <c r="HGR118" s="82"/>
      <c r="HGS118" s="82"/>
      <c r="HGT118" s="82"/>
      <c r="HGU118" s="82"/>
      <c r="HGV118" s="82"/>
      <c r="HGW118" s="82"/>
      <c r="HGX118" s="82"/>
      <c r="HGY118" s="82"/>
      <c r="HGZ118" s="82"/>
      <c r="HHA118" s="82"/>
      <c r="HHB118" s="82"/>
      <c r="HHC118" s="82"/>
      <c r="HHD118" s="82"/>
      <c r="HHE118" s="82"/>
      <c r="HHF118" s="82"/>
      <c r="HHG118" s="82"/>
      <c r="HHH118" s="82"/>
      <c r="HHI118" s="82"/>
      <c r="HHJ118" s="82"/>
      <c r="HHK118" s="82"/>
      <c r="HHL118" s="82"/>
      <c r="HHM118" s="82"/>
      <c r="HHN118" s="82"/>
      <c r="HHO118" s="82"/>
      <c r="HHP118" s="82"/>
      <c r="HHQ118" s="82"/>
      <c r="HHR118" s="82"/>
      <c r="HHS118" s="82"/>
      <c r="HHT118" s="82"/>
      <c r="HHU118" s="82"/>
      <c r="HHV118" s="82"/>
      <c r="HHW118" s="82"/>
      <c r="HHX118" s="82"/>
      <c r="HHY118" s="82"/>
      <c r="HHZ118" s="82"/>
      <c r="HIA118" s="82"/>
      <c r="HIB118" s="82"/>
      <c r="HIC118" s="82"/>
      <c r="HID118" s="82"/>
      <c r="HIE118" s="82"/>
      <c r="HIF118" s="82"/>
      <c r="HIG118" s="82"/>
      <c r="HIH118" s="82"/>
      <c r="HII118" s="82"/>
      <c r="HIJ118" s="82"/>
      <c r="HIK118" s="82"/>
      <c r="HIL118" s="82"/>
      <c r="HIM118" s="82"/>
      <c r="HIN118" s="82"/>
      <c r="HIO118" s="82"/>
      <c r="HIP118" s="82"/>
      <c r="HIQ118" s="82"/>
      <c r="HIR118" s="82"/>
      <c r="HIS118" s="82"/>
      <c r="HIT118" s="82"/>
      <c r="HIU118" s="82"/>
      <c r="HIV118" s="82"/>
      <c r="HIW118" s="82"/>
      <c r="HIX118" s="82"/>
      <c r="HIY118" s="82"/>
      <c r="HIZ118" s="82"/>
      <c r="HJA118" s="82"/>
      <c r="HJB118" s="82"/>
      <c r="HJC118" s="82"/>
      <c r="HJD118" s="82"/>
      <c r="HJE118" s="82"/>
      <c r="HJF118" s="82"/>
      <c r="HJG118" s="82"/>
      <c r="HJH118" s="82"/>
      <c r="HJI118" s="82"/>
      <c r="HJJ118" s="82"/>
      <c r="HJK118" s="82"/>
      <c r="HJL118" s="82"/>
      <c r="HJM118" s="82"/>
      <c r="HJN118" s="82"/>
      <c r="HJO118" s="82"/>
      <c r="HJP118" s="82"/>
      <c r="HJQ118" s="82"/>
      <c r="HJR118" s="82"/>
      <c r="HJS118" s="82"/>
      <c r="HJT118" s="82"/>
      <c r="HJU118" s="82"/>
      <c r="HJV118" s="82"/>
      <c r="HJW118" s="82"/>
      <c r="HJX118" s="82"/>
      <c r="HJY118" s="82"/>
      <c r="HJZ118" s="82"/>
      <c r="HKA118" s="82"/>
      <c r="HKB118" s="82"/>
      <c r="HKC118" s="82"/>
      <c r="HKD118" s="82"/>
      <c r="HKE118" s="82"/>
      <c r="HKF118" s="82"/>
      <c r="HKG118" s="82"/>
      <c r="HKH118" s="82"/>
      <c r="HKI118" s="82"/>
      <c r="HKJ118" s="82"/>
      <c r="HKK118" s="82"/>
      <c r="HKL118" s="82"/>
      <c r="HKM118" s="82"/>
      <c r="HKN118" s="82"/>
      <c r="HKO118" s="82"/>
      <c r="HKP118" s="82"/>
      <c r="HKQ118" s="82"/>
      <c r="HKR118" s="82"/>
      <c r="HKS118" s="82"/>
      <c r="HKT118" s="82"/>
      <c r="HKU118" s="82"/>
      <c r="HKV118" s="82"/>
      <c r="HKW118" s="82"/>
      <c r="HKX118" s="82"/>
      <c r="HKY118" s="82"/>
      <c r="HKZ118" s="82"/>
      <c r="HLA118" s="82"/>
      <c r="HLB118" s="82"/>
      <c r="HLC118" s="82"/>
      <c r="HLD118" s="82"/>
      <c r="HLE118" s="82"/>
      <c r="HLF118" s="82"/>
      <c r="HLG118" s="82"/>
      <c r="HLH118" s="82"/>
      <c r="HLI118" s="82"/>
      <c r="HLJ118" s="82"/>
      <c r="HLK118" s="82"/>
      <c r="HLL118" s="82"/>
      <c r="HLM118" s="82"/>
      <c r="HLN118" s="82"/>
      <c r="HLO118" s="82"/>
      <c r="HLP118" s="82"/>
      <c r="HLQ118" s="82"/>
      <c r="HLR118" s="82"/>
      <c r="HLS118" s="82"/>
      <c r="HLT118" s="82"/>
      <c r="HLU118" s="82"/>
      <c r="HLV118" s="82"/>
      <c r="HLW118" s="82"/>
      <c r="HLX118" s="82"/>
      <c r="HLY118" s="82"/>
      <c r="HLZ118" s="82"/>
      <c r="HMA118" s="82"/>
      <c r="HMB118" s="82"/>
      <c r="HMC118" s="82"/>
      <c r="HMD118" s="82"/>
      <c r="HME118" s="82"/>
      <c r="HMF118" s="82"/>
      <c r="HMG118" s="82"/>
      <c r="HMH118" s="82"/>
      <c r="HMI118" s="82"/>
      <c r="HMJ118" s="82"/>
      <c r="HMK118" s="82"/>
      <c r="HML118" s="82"/>
      <c r="HMM118" s="82"/>
      <c r="HMN118" s="82"/>
      <c r="HMO118" s="82"/>
      <c r="HMP118" s="82"/>
      <c r="HMQ118" s="82"/>
      <c r="HMR118" s="82"/>
      <c r="HMS118" s="82"/>
      <c r="HMT118" s="82"/>
      <c r="HMU118" s="82"/>
      <c r="HMV118" s="82"/>
      <c r="HMW118" s="82"/>
      <c r="HMX118" s="82"/>
      <c r="HMY118" s="82"/>
      <c r="HMZ118" s="82"/>
      <c r="HNA118" s="82"/>
      <c r="HNB118" s="82"/>
      <c r="HNC118" s="82"/>
      <c r="HND118" s="82"/>
      <c r="HNE118" s="82"/>
      <c r="HNF118" s="82"/>
      <c r="HNG118" s="82"/>
      <c r="HNH118" s="82"/>
      <c r="HNI118" s="82"/>
      <c r="HNJ118" s="82"/>
      <c r="HNK118" s="82"/>
      <c r="HNL118" s="82"/>
      <c r="HNM118" s="82"/>
      <c r="HNN118" s="82"/>
      <c r="HNO118" s="82"/>
      <c r="HNP118" s="82"/>
      <c r="HNQ118" s="82"/>
      <c r="HNR118" s="82"/>
      <c r="HNS118" s="82"/>
      <c r="HNT118" s="82"/>
      <c r="HNU118" s="82"/>
      <c r="HNV118" s="82"/>
      <c r="HNW118" s="82"/>
      <c r="HNX118" s="82"/>
      <c r="HNY118" s="82"/>
      <c r="HNZ118" s="82"/>
      <c r="HOA118" s="82"/>
      <c r="HOB118" s="82"/>
      <c r="HOC118" s="82"/>
      <c r="HOD118" s="82"/>
      <c r="HOE118" s="82"/>
      <c r="HOF118" s="82"/>
      <c r="HOG118" s="82"/>
      <c r="HOH118" s="82"/>
      <c r="HOI118" s="82"/>
      <c r="HOJ118" s="82"/>
      <c r="HOK118" s="82"/>
      <c r="HOL118" s="82"/>
      <c r="HOM118" s="82"/>
      <c r="HON118" s="82"/>
      <c r="HOO118" s="82"/>
      <c r="HOP118" s="82"/>
      <c r="HOQ118" s="82"/>
      <c r="HOR118" s="82"/>
      <c r="HOS118" s="82"/>
      <c r="HOT118" s="82"/>
      <c r="HOU118" s="82"/>
      <c r="HOV118" s="82"/>
      <c r="HOW118" s="82"/>
      <c r="HOX118" s="82"/>
      <c r="HOY118" s="82"/>
      <c r="HOZ118" s="82"/>
      <c r="HPA118" s="82"/>
      <c r="HPB118" s="82"/>
      <c r="HPC118" s="82"/>
      <c r="HPD118" s="82"/>
      <c r="HPE118" s="82"/>
      <c r="HPF118" s="82"/>
      <c r="HPG118" s="82"/>
      <c r="HPH118" s="82"/>
      <c r="HPI118" s="82"/>
      <c r="HPJ118" s="82"/>
      <c r="HPK118" s="82"/>
      <c r="HPL118" s="82"/>
      <c r="HPM118" s="82"/>
      <c r="HPN118" s="82"/>
      <c r="HPO118" s="82"/>
      <c r="HPP118" s="82"/>
      <c r="HPQ118" s="82"/>
      <c r="HPR118" s="82"/>
      <c r="HPS118" s="82"/>
      <c r="HPT118" s="82"/>
      <c r="HPU118" s="82"/>
      <c r="HPV118" s="82"/>
      <c r="HPW118" s="82"/>
      <c r="HPX118" s="82"/>
      <c r="HPY118" s="82"/>
      <c r="HPZ118" s="82"/>
      <c r="HQA118" s="82"/>
      <c r="HQB118" s="82"/>
      <c r="HQC118" s="82"/>
      <c r="HQD118" s="82"/>
      <c r="HQE118" s="82"/>
      <c r="HQF118" s="82"/>
      <c r="HQG118" s="82"/>
      <c r="HQH118" s="82"/>
      <c r="HQI118" s="82"/>
      <c r="HQJ118" s="82"/>
      <c r="HQK118" s="82"/>
      <c r="HQL118" s="82"/>
      <c r="HQM118" s="82"/>
      <c r="HQN118" s="82"/>
      <c r="HQO118" s="82"/>
      <c r="HQP118" s="82"/>
      <c r="HQQ118" s="82"/>
      <c r="HQR118" s="82"/>
      <c r="HQS118" s="82"/>
      <c r="HQT118" s="82"/>
      <c r="HQU118" s="82"/>
      <c r="HQV118" s="82"/>
      <c r="HQW118" s="82"/>
      <c r="HQX118" s="82"/>
      <c r="HQY118" s="82"/>
      <c r="HQZ118" s="82"/>
      <c r="HRA118" s="82"/>
      <c r="HRB118" s="82"/>
      <c r="HRC118" s="82"/>
      <c r="HRD118" s="82"/>
      <c r="HRE118" s="82"/>
      <c r="HRF118" s="82"/>
      <c r="HRG118" s="82"/>
      <c r="HRH118" s="82"/>
      <c r="HRI118" s="82"/>
      <c r="HRJ118" s="82"/>
      <c r="HRK118" s="82"/>
      <c r="HRL118" s="82"/>
      <c r="HRM118" s="82"/>
      <c r="HRN118" s="82"/>
      <c r="HRO118" s="82"/>
      <c r="HRP118" s="82"/>
      <c r="HRQ118" s="82"/>
      <c r="HRR118" s="82"/>
      <c r="HRS118" s="82"/>
      <c r="HRT118" s="82"/>
      <c r="HRU118" s="82"/>
      <c r="HRV118" s="82"/>
      <c r="HRW118" s="82"/>
      <c r="HRX118" s="82"/>
      <c r="HRY118" s="82"/>
      <c r="HRZ118" s="82"/>
      <c r="HSA118" s="82"/>
      <c r="HSB118" s="82"/>
      <c r="HSC118" s="82"/>
      <c r="HSD118" s="82"/>
      <c r="HSE118" s="82"/>
      <c r="HSF118" s="82"/>
      <c r="HSG118" s="82"/>
      <c r="HSH118" s="82"/>
      <c r="HSI118" s="82"/>
      <c r="HSJ118" s="82"/>
      <c r="HSK118" s="82"/>
      <c r="HSL118" s="82"/>
      <c r="HSM118" s="82"/>
      <c r="HSN118" s="82"/>
      <c r="HSO118" s="82"/>
      <c r="HSP118" s="82"/>
      <c r="HSQ118" s="82"/>
      <c r="HSR118" s="82"/>
      <c r="HSS118" s="82"/>
      <c r="HST118" s="82"/>
      <c r="HSU118" s="82"/>
      <c r="HSV118" s="82"/>
      <c r="HSW118" s="82"/>
      <c r="HSX118" s="82"/>
      <c r="HSY118" s="82"/>
      <c r="HSZ118" s="82"/>
      <c r="HTA118" s="82"/>
      <c r="HTB118" s="82"/>
      <c r="HTC118" s="82"/>
      <c r="HTD118" s="82"/>
      <c r="HTE118" s="82"/>
      <c r="HTF118" s="82"/>
      <c r="HTG118" s="82"/>
      <c r="HTH118" s="82"/>
      <c r="HTI118" s="82"/>
      <c r="HTJ118" s="82"/>
      <c r="HTK118" s="82"/>
      <c r="HTL118" s="82"/>
      <c r="HTM118" s="82"/>
      <c r="HTN118" s="82"/>
      <c r="HTO118" s="82"/>
      <c r="HTP118" s="82"/>
      <c r="HTQ118" s="82"/>
      <c r="HTR118" s="82"/>
      <c r="HTS118" s="82"/>
      <c r="HTT118" s="82"/>
      <c r="HTU118" s="82"/>
      <c r="HTV118" s="82"/>
      <c r="HTW118" s="82"/>
      <c r="HTX118" s="82"/>
      <c r="HTY118" s="82"/>
      <c r="HTZ118" s="82"/>
      <c r="HUA118" s="82"/>
      <c r="HUB118" s="82"/>
      <c r="HUC118" s="82"/>
      <c r="HUD118" s="82"/>
      <c r="HUE118" s="82"/>
      <c r="HUF118" s="82"/>
      <c r="HUG118" s="82"/>
      <c r="HUH118" s="82"/>
      <c r="HUI118" s="82"/>
      <c r="HUJ118" s="82"/>
      <c r="HUK118" s="82"/>
      <c r="HUL118" s="82"/>
      <c r="HUM118" s="82"/>
      <c r="HUN118" s="82"/>
      <c r="HUO118" s="82"/>
      <c r="HUP118" s="82"/>
      <c r="HUQ118" s="82"/>
      <c r="HUR118" s="82"/>
      <c r="HUS118" s="82"/>
      <c r="HUT118" s="82"/>
      <c r="HUU118" s="82"/>
      <c r="HUV118" s="82"/>
      <c r="HUW118" s="82"/>
      <c r="HUX118" s="82"/>
      <c r="HUY118" s="82"/>
      <c r="HUZ118" s="82"/>
      <c r="HVA118" s="82"/>
      <c r="HVB118" s="82"/>
      <c r="HVC118" s="82"/>
      <c r="HVD118" s="82"/>
      <c r="HVE118" s="82"/>
      <c r="HVF118" s="82"/>
      <c r="HVG118" s="82"/>
      <c r="HVH118" s="82"/>
      <c r="HVI118" s="82"/>
      <c r="HVJ118" s="82"/>
      <c r="HVK118" s="82"/>
      <c r="HVL118" s="82"/>
      <c r="HVM118" s="82"/>
      <c r="HVN118" s="82"/>
      <c r="HVO118" s="82"/>
      <c r="HVP118" s="82"/>
      <c r="HVQ118" s="82"/>
      <c r="HVR118" s="82"/>
      <c r="HVS118" s="82"/>
      <c r="HVT118" s="82"/>
      <c r="HVU118" s="82"/>
      <c r="HVV118" s="82"/>
      <c r="HVW118" s="82"/>
      <c r="HVX118" s="82"/>
      <c r="HVY118" s="82"/>
      <c r="HVZ118" s="82"/>
      <c r="HWA118" s="82"/>
      <c r="HWB118" s="82"/>
      <c r="HWC118" s="82"/>
      <c r="HWD118" s="82"/>
      <c r="HWE118" s="82"/>
      <c r="HWF118" s="82"/>
      <c r="HWG118" s="82"/>
      <c r="HWH118" s="82"/>
      <c r="HWI118" s="82"/>
      <c r="HWJ118" s="82"/>
      <c r="HWK118" s="82"/>
      <c r="HWL118" s="82"/>
      <c r="HWM118" s="82"/>
      <c r="HWN118" s="82"/>
      <c r="HWO118" s="82"/>
      <c r="HWP118" s="82"/>
      <c r="HWQ118" s="82"/>
      <c r="HWR118" s="82"/>
      <c r="HWS118" s="82"/>
      <c r="HWT118" s="82"/>
      <c r="HWU118" s="82"/>
      <c r="HWV118" s="82"/>
      <c r="HWW118" s="82"/>
      <c r="HWX118" s="82"/>
      <c r="HWY118" s="82"/>
      <c r="HWZ118" s="82"/>
      <c r="HXA118" s="82"/>
      <c r="HXB118" s="82"/>
      <c r="HXC118" s="82"/>
      <c r="HXD118" s="82"/>
      <c r="HXE118" s="82"/>
      <c r="HXF118" s="82"/>
      <c r="HXG118" s="82"/>
      <c r="HXH118" s="82"/>
      <c r="HXI118" s="82"/>
      <c r="HXJ118" s="82"/>
      <c r="HXK118" s="82"/>
      <c r="HXL118" s="82"/>
      <c r="HXM118" s="82"/>
      <c r="HXN118" s="82"/>
      <c r="HXO118" s="82"/>
      <c r="HXP118" s="82"/>
      <c r="HXQ118" s="82"/>
      <c r="HXR118" s="82"/>
      <c r="HXS118" s="82"/>
      <c r="HXT118" s="82"/>
      <c r="HXU118" s="82"/>
      <c r="HXV118" s="82"/>
      <c r="HXW118" s="82"/>
      <c r="HXX118" s="82"/>
      <c r="HXY118" s="82"/>
      <c r="HXZ118" s="82"/>
      <c r="HYA118" s="82"/>
      <c r="HYB118" s="82"/>
      <c r="HYC118" s="82"/>
      <c r="HYD118" s="82"/>
      <c r="HYE118" s="82"/>
      <c r="HYF118" s="82"/>
      <c r="HYG118" s="82"/>
      <c r="HYH118" s="82"/>
      <c r="HYI118" s="82"/>
      <c r="HYJ118" s="82"/>
      <c r="HYK118" s="82"/>
      <c r="HYL118" s="82"/>
      <c r="HYM118" s="82"/>
      <c r="HYN118" s="82"/>
      <c r="HYO118" s="82"/>
      <c r="HYP118" s="82"/>
      <c r="HYQ118" s="82"/>
      <c r="HYR118" s="82"/>
      <c r="HYS118" s="82"/>
      <c r="HYT118" s="82"/>
      <c r="HYU118" s="82"/>
      <c r="HYV118" s="82"/>
      <c r="HYW118" s="82"/>
      <c r="HYX118" s="82"/>
      <c r="HYY118" s="82"/>
      <c r="HYZ118" s="82"/>
      <c r="HZA118" s="82"/>
      <c r="HZB118" s="82"/>
      <c r="HZC118" s="82"/>
      <c r="HZD118" s="82"/>
      <c r="HZE118" s="82"/>
      <c r="HZF118" s="82"/>
      <c r="HZG118" s="82"/>
      <c r="HZH118" s="82"/>
      <c r="HZI118" s="82"/>
      <c r="HZJ118" s="82"/>
      <c r="HZK118" s="82"/>
      <c r="HZL118" s="82"/>
      <c r="HZM118" s="82"/>
      <c r="HZN118" s="82"/>
      <c r="HZO118" s="82"/>
      <c r="HZP118" s="82"/>
      <c r="HZQ118" s="82"/>
      <c r="HZR118" s="82"/>
      <c r="HZS118" s="82"/>
      <c r="HZT118" s="82"/>
      <c r="HZU118" s="82"/>
      <c r="HZV118" s="82"/>
      <c r="HZW118" s="82"/>
      <c r="HZX118" s="82"/>
      <c r="HZY118" s="82"/>
      <c r="HZZ118" s="82"/>
      <c r="IAA118" s="82"/>
      <c r="IAB118" s="82"/>
      <c r="IAC118" s="82"/>
      <c r="IAD118" s="82"/>
      <c r="IAE118" s="82"/>
      <c r="IAF118" s="82"/>
      <c r="IAG118" s="82"/>
      <c r="IAH118" s="82"/>
      <c r="IAI118" s="82"/>
      <c r="IAJ118" s="82"/>
      <c r="IAK118" s="82"/>
      <c r="IAL118" s="82"/>
      <c r="IAM118" s="82"/>
      <c r="IAN118" s="82"/>
      <c r="IAO118" s="82"/>
      <c r="IAP118" s="82"/>
      <c r="IAQ118" s="82"/>
      <c r="IAR118" s="82"/>
      <c r="IAS118" s="82"/>
      <c r="IAT118" s="82"/>
      <c r="IAU118" s="82"/>
      <c r="IAV118" s="82"/>
      <c r="IAW118" s="82"/>
      <c r="IAX118" s="82"/>
      <c r="IAY118" s="82"/>
      <c r="IAZ118" s="82"/>
      <c r="IBA118" s="82"/>
      <c r="IBB118" s="82"/>
      <c r="IBC118" s="82"/>
      <c r="IBD118" s="82"/>
      <c r="IBE118" s="82"/>
      <c r="IBF118" s="82"/>
      <c r="IBG118" s="82"/>
      <c r="IBH118" s="82"/>
      <c r="IBI118" s="82"/>
      <c r="IBJ118" s="82"/>
      <c r="IBK118" s="82"/>
      <c r="IBL118" s="82"/>
      <c r="IBM118" s="82"/>
      <c r="IBN118" s="82"/>
      <c r="IBO118" s="82"/>
      <c r="IBP118" s="82"/>
      <c r="IBQ118" s="82"/>
      <c r="IBR118" s="82"/>
      <c r="IBS118" s="82"/>
      <c r="IBT118" s="82"/>
      <c r="IBU118" s="82"/>
      <c r="IBV118" s="82"/>
      <c r="IBW118" s="82"/>
      <c r="IBX118" s="82"/>
      <c r="IBY118" s="82"/>
      <c r="IBZ118" s="82"/>
      <c r="ICA118" s="82"/>
      <c r="ICB118" s="82"/>
      <c r="ICC118" s="82"/>
      <c r="ICD118" s="82"/>
      <c r="ICE118" s="82"/>
      <c r="ICF118" s="82"/>
      <c r="ICG118" s="82"/>
      <c r="ICH118" s="82"/>
      <c r="ICI118" s="82"/>
      <c r="ICJ118" s="82"/>
      <c r="ICK118" s="82"/>
      <c r="ICL118" s="82"/>
      <c r="ICM118" s="82"/>
      <c r="ICN118" s="82"/>
      <c r="ICO118" s="82"/>
      <c r="ICP118" s="82"/>
      <c r="ICQ118" s="82"/>
      <c r="ICR118" s="82"/>
      <c r="ICS118" s="82"/>
      <c r="ICT118" s="82"/>
      <c r="ICU118" s="82"/>
      <c r="ICV118" s="82"/>
      <c r="ICW118" s="82"/>
      <c r="ICX118" s="82"/>
      <c r="ICY118" s="82"/>
      <c r="ICZ118" s="82"/>
      <c r="IDA118" s="82"/>
      <c r="IDB118" s="82"/>
      <c r="IDC118" s="82"/>
      <c r="IDD118" s="82"/>
      <c r="IDE118" s="82"/>
      <c r="IDF118" s="82"/>
      <c r="IDG118" s="82"/>
      <c r="IDH118" s="82"/>
      <c r="IDI118" s="82"/>
      <c r="IDJ118" s="82"/>
      <c r="IDK118" s="82"/>
      <c r="IDL118" s="82"/>
      <c r="IDM118" s="82"/>
      <c r="IDN118" s="82"/>
      <c r="IDO118" s="82"/>
      <c r="IDP118" s="82"/>
      <c r="IDQ118" s="82"/>
      <c r="IDR118" s="82"/>
      <c r="IDS118" s="82"/>
      <c r="IDT118" s="82"/>
      <c r="IDU118" s="82"/>
      <c r="IDV118" s="82"/>
      <c r="IDW118" s="82"/>
      <c r="IDX118" s="82"/>
      <c r="IDY118" s="82"/>
      <c r="IDZ118" s="82"/>
      <c r="IEA118" s="82"/>
      <c r="IEB118" s="82"/>
      <c r="IEC118" s="82"/>
      <c r="IED118" s="82"/>
      <c r="IEE118" s="82"/>
      <c r="IEF118" s="82"/>
      <c r="IEG118" s="82"/>
      <c r="IEH118" s="82"/>
      <c r="IEI118" s="82"/>
      <c r="IEJ118" s="82"/>
      <c r="IEK118" s="82"/>
      <c r="IEL118" s="82"/>
      <c r="IEM118" s="82"/>
      <c r="IEN118" s="82"/>
      <c r="IEO118" s="82"/>
      <c r="IEP118" s="82"/>
      <c r="IEQ118" s="82"/>
      <c r="IER118" s="82"/>
      <c r="IES118" s="82"/>
      <c r="IET118" s="82"/>
      <c r="IEU118" s="82"/>
      <c r="IEV118" s="82"/>
      <c r="IEW118" s="82"/>
      <c r="IEX118" s="82"/>
      <c r="IEY118" s="82"/>
      <c r="IEZ118" s="82"/>
      <c r="IFA118" s="82"/>
      <c r="IFB118" s="82"/>
      <c r="IFC118" s="82"/>
      <c r="IFD118" s="82"/>
      <c r="IFE118" s="82"/>
      <c r="IFF118" s="82"/>
      <c r="IFG118" s="82"/>
      <c r="IFH118" s="82"/>
      <c r="IFI118" s="82"/>
      <c r="IFJ118" s="82"/>
      <c r="IFK118" s="82"/>
      <c r="IFL118" s="82"/>
      <c r="IFM118" s="82"/>
      <c r="IFN118" s="82"/>
      <c r="IFO118" s="82"/>
      <c r="IFP118" s="82"/>
      <c r="IFQ118" s="82"/>
      <c r="IFR118" s="82"/>
      <c r="IFS118" s="82"/>
      <c r="IFT118" s="82"/>
      <c r="IFU118" s="82"/>
      <c r="IFV118" s="82"/>
      <c r="IFW118" s="82"/>
      <c r="IFX118" s="82"/>
      <c r="IFY118" s="82"/>
      <c r="IFZ118" s="82"/>
      <c r="IGA118" s="82"/>
      <c r="IGB118" s="82"/>
      <c r="IGC118" s="82"/>
      <c r="IGD118" s="82"/>
      <c r="IGE118" s="82"/>
      <c r="IGF118" s="82"/>
      <c r="IGG118" s="82"/>
      <c r="IGH118" s="82"/>
      <c r="IGI118" s="82"/>
      <c r="IGJ118" s="82"/>
      <c r="IGK118" s="82"/>
      <c r="IGL118" s="82"/>
      <c r="IGM118" s="82"/>
      <c r="IGN118" s="82"/>
      <c r="IGO118" s="82"/>
      <c r="IGP118" s="82"/>
      <c r="IGQ118" s="82"/>
      <c r="IGR118" s="82"/>
      <c r="IGS118" s="82"/>
      <c r="IGT118" s="82"/>
      <c r="IGU118" s="82"/>
      <c r="IGV118" s="82"/>
      <c r="IGW118" s="82"/>
      <c r="IGX118" s="82"/>
      <c r="IGY118" s="82"/>
      <c r="IGZ118" s="82"/>
      <c r="IHA118" s="82"/>
      <c r="IHB118" s="82"/>
      <c r="IHC118" s="82"/>
      <c r="IHD118" s="82"/>
      <c r="IHE118" s="82"/>
      <c r="IHF118" s="82"/>
      <c r="IHG118" s="82"/>
      <c r="IHH118" s="82"/>
      <c r="IHI118" s="82"/>
      <c r="IHJ118" s="82"/>
      <c r="IHK118" s="82"/>
      <c r="IHL118" s="82"/>
      <c r="IHM118" s="82"/>
      <c r="IHN118" s="82"/>
      <c r="IHO118" s="82"/>
      <c r="IHP118" s="82"/>
      <c r="IHQ118" s="82"/>
      <c r="IHR118" s="82"/>
      <c r="IHS118" s="82"/>
      <c r="IHT118" s="82"/>
      <c r="IHU118" s="82"/>
      <c r="IHV118" s="82"/>
      <c r="IHW118" s="82"/>
      <c r="IHX118" s="82"/>
      <c r="IHY118" s="82"/>
      <c r="IHZ118" s="82"/>
      <c r="IIA118" s="82"/>
      <c r="IIB118" s="82"/>
      <c r="IIC118" s="82"/>
      <c r="IID118" s="82"/>
      <c r="IIE118" s="82"/>
      <c r="IIF118" s="82"/>
      <c r="IIG118" s="82"/>
      <c r="IIH118" s="82"/>
      <c r="III118" s="82"/>
      <c r="IIJ118" s="82"/>
      <c r="IIK118" s="82"/>
      <c r="IIL118" s="82"/>
      <c r="IIM118" s="82"/>
      <c r="IIN118" s="82"/>
      <c r="IIO118" s="82"/>
      <c r="IIP118" s="82"/>
      <c r="IIQ118" s="82"/>
      <c r="IIR118" s="82"/>
      <c r="IIS118" s="82"/>
      <c r="IIT118" s="82"/>
      <c r="IIU118" s="82"/>
      <c r="IIV118" s="82"/>
      <c r="IIW118" s="82"/>
      <c r="IIX118" s="82"/>
      <c r="IIY118" s="82"/>
      <c r="IIZ118" s="82"/>
      <c r="IJA118" s="82"/>
      <c r="IJB118" s="82"/>
      <c r="IJC118" s="82"/>
      <c r="IJD118" s="82"/>
      <c r="IJE118" s="82"/>
      <c r="IJF118" s="82"/>
      <c r="IJG118" s="82"/>
      <c r="IJH118" s="82"/>
      <c r="IJI118" s="82"/>
      <c r="IJJ118" s="82"/>
      <c r="IJK118" s="82"/>
      <c r="IJL118" s="82"/>
      <c r="IJM118" s="82"/>
      <c r="IJN118" s="82"/>
      <c r="IJO118" s="82"/>
      <c r="IJP118" s="82"/>
      <c r="IJQ118" s="82"/>
      <c r="IJR118" s="82"/>
      <c r="IJS118" s="82"/>
      <c r="IJT118" s="82"/>
      <c r="IJU118" s="82"/>
      <c r="IJV118" s="82"/>
      <c r="IJW118" s="82"/>
      <c r="IJX118" s="82"/>
      <c r="IJY118" s="82"/>
      <c r="IJZ118" s="82"/>
      <c r="IKA118" s="82"/>
      <c r="IKB118" s="82"/>
      <c r="IKC118" s="82"/>
      <c r="IKD118" s="82"/>
      <c r="IKE118" s="82"/>
      <c r="IKF118" s="82"/>
      <c r="IKG118" s="82"/>
      <c r="IKH118" s="82"/>
      <c r="IKI118" s="82"/>
      <c r="IKJ118" s="82"/>
      <c r="IKK118" s="82"/>
      <c r="IKL118" s="82"/>
      <c r="IKM118" s="82"/>
      <c r="IKN118" s="82"/>
      <c r="IKO118" s="82"/>
      <c r="IKP118" s="82"/>
      <c r="IKQ118" s="82"/>
      <c r="IKR118" s="82"/>
      <c r="IKS118" s="82"/>
      <c r="IKT118" s="82"/>
      <c r="IKU118" s="82"/>
      <c r="IKV118" s="82"/>
      <c r="IKW118" s="82"/>
      <c r="IKX118" s="82"/>
      <c r="IKY118" s="82"/>
      <c r="IKZ118" s="82"/>
      <c r="ILA118" s="82"/>
      <c r="ILB118" s="82"/>
      <c r="ILC118" s="82"/>
      <c r="ILD118" s="82"/>
      <c r="ILE118" s="82"/>
      <c r="ILF118" s="82"/>
      <c r="ILG118" s="82"/>
      <c r="ILH118" s="82"/>
      <c r="ILI118" s="82"/>
      <c r="ILJ118" s="82"/>
      <c r="ILK118" s="82"/>
      <c r="ILL118" s="82"/>
      <c r="ILM118" s="82"/>
      <c r="ILN118" s="82"/>
      <c r="ILO118" s="82"/>
      <c r="ILP118" s="82"/>
      <c r="ILQ118" s="82"/>
      <c r="ILR118" s="82"/>
      <c r="ILS118" s="82"/>
      <c r="ILT118" s="82"/>
      <c r="ILU118" s="82"/>
      <c r="ILV118" s="82"/>
      <c r="ILW118" s="82"/>
      <c r="ILX118" s="82"/>
      <c r="ILY118" s="82"/>
      <c r="ILZ118" s="82"/>
      <c r="IMA118" s="82"/>
      <c r="IMB118" s="82"/>
      <c r="IMC118" s="82"/>
      <c r="IMD118" s="82"/>
      <c r="IME118" s="82"/>
      <c r="IMF118" s="82"/>
      <c r="IMG118" s="82"/>
      <c r="IMH118" s="82"/>
      <c r="IMI118" s="82"/>
      <c r="IMJ118" s="82"/>
      <c r="IMK118" s="82"/>
      <c r="IML118" s="82"/>
      <c r="IMM118" s="82"/>
      <c r="IMN118" s="82"/>
      <c r="IMO118" s="82"/>
      <c r="IMP118" s="82"/>
      <c r="IMQ118" s="82"/>
      <c r="IMR118" s="82"/>
      <c r="IMS118" s="82"/>
      <c r="IMT118" s="82"/>
      <c r="IMU118" s="82"/>
      <c r="IMV118" s="82"/>
      <c r="IMW118" s="82"/>
      <c r="IMX118" s="82"/>
      <c r="IMY118" s="82"/>
      <c r="IMZ118" s="82"/>
      <c r="INA118" s="82"/>
      <c r="INB118" s="82"/>
      <c r="INC118" s="82"/>
      <c r="IND118" s="82"/>
      <c r="INE118" s="82"/>
      <c r="INF118" s="82"/>
      <c r="ING118" s="82"/>
      <c r="INH118" s="82"/>
      <c r="INI118" s="82"/>
      <c r="INJ118" s="82"/>
      <c r="INK118" s="82"/>
      <c r="INL118" s="82"/>
      <c r="INM118" s="82"/>
      <c r="INN118" s="82"/>
      <c r="INO118" s="82"/>
      <c r="INP118" s="82"/>
      <c r="INQ118" s="82"/>
      <c r="INR118" s="82"/>
      <c r="INS118" s="82"/>
      <c r="INT118" s="82"/>
      <c r="INU118" s="82"/>
      <c r="INV118" s="82"/>
      <c r="INW118" s="82"/>
      <c r="INX118" s="82"/>
      <c r="INY118" s="82"/>
      <c r="INZ118" s="82"/>
      <c r="IOA118" s="82"/>
      <c r="IOB118" s="82"/>
      <c r="IOC118" s="82"/>
      <c r="IOD118" s="82"/>
      <c r="IOE118" s="82"/>
      <c r="IOF118" s="82"/>
      <c r="IOG118" s="82"/>
      <c r="IOH118" s="82"/>
      <c r="IOI118" s="82"/>
      <c r="IOJ118" s="82"/>
      <c r="IOK118" s="82"/>
      <c r="IOL118" s="82"/>
      <c r="IOM118" s="82"/>
      <c r="ION118" s="82"/>
      <c r="IOO118" s="82"/>
      <c r="IOP118" s="82"/>
      <c r="IOQ118" s="82"/>
      <c r="IOR118" s="82"/>
      <c r="IOS118" s="82"/>
      <c r="IOT118" s="82"/>
      <c r="IOU118" s="82"/>
      <c r="IOV118" s="82"/>
      <c r="IOW118" s="82"/>
      <c r="IOX118" s="82"/>
      <c r="IOY118" s="82"/>
      <c r="IOZ118" s="82"/>
      <c r="IPA118" s="82"/>
      <c r="IPB118" s="82"/>
      <c r="IPC118" s="82"/>
      <c r="IPD118" s="82"/>
      <c r="IPE118" s="82"/>
      <c r="IPF118" s="82"/>
      <c r="IPG118" s="82"/>
      <c r="IPH118" s="82"/>
      <c r="IPI118" s="82"/>
      <c r="IPJ118" s="82"/>
      <c r="IPK118" s="82"/>
      <c r="IPL118" s="82"/>
      <c r="IPM118" s="82"/>
      <c r="IPN118" s="82"/>
      <c r="IPO118" s="82"/>
      <c r="IPP118" s="82"/>
      <c r="IPQ118" s="82"/>
      <c r="IPR118" s="82"/>
      <c r="IPS118" s="82"/>
      <c r="IPT118" s="82"/>
      <c r="IPU118" s="82"/>
      <c r="IPV118" s="82"/>
      <c r="IPW118" s="82"/>
      <c r="IPX118" s="82"/>
      <c r="IPY118" s="82"/>
      <c r="IPZ118" s="82"/>
      <c r="IQA118" s="82"/>
      <c r="IQB118" s="82"/>
      <c r="IQC118" s="82"/>
      <c r="IQD118" s="82"/>
      <c r="IQE118" s="82"/>
      <c r="IQF118" s="82"/>
      <c r="IQG118" s="82"/>
      <c r="IQH118" s="82"/>
      <c r="IQI118" s="82"/>
      <c r="IQJ118" s="82"/>
      <c r="IQK118" s="82"/>
      <c r="IQL118" s="82"/>
      <c r="IQM118" s="82"/>
      <c r="IQN118" s="82"/>
      <c r="IQO118" s="82"/>
      <c r="IQP118" s="82"/>
      <c r="IQQ118" s="82"/>
      <c r="IQR118" s="82"/>
      <c r="IQS118" s="82"/>
      <c r="IQT118" s="82"/>
      <c r="IQU118" s="82"/>
      <c r="IQV118" s="82"/>
      <c r="IQW118" s="82"/>
      <c r="IQX118" s="82"/>
      <c r="IQY118" s="82"/>
      <c r="IQZ118" s="82"/>
      <c r="IRA118" s="82"/>
      <c r="IRB118" s="82"/>
      <c r="IRC118" s="82"/>
      <c r="IRD118" s="82"/>
      <c r="IRE118" s="82"/>
      <c r="IRF118" s="82"/>
      <c r="IRG118" s="82"/>
      <c r="IRH118" s="82"/>
      <c r="IRI118" s="82"/>
      <c r="IRJ118" s="82"/>
      <c r="IRK118" s="82"/>
      <c r="IRL118" s="82"/>
      <c r="IRM118" s="82"/>
      <c r="IRN118" s="82"/>
      <c r="IRO118" s="82"/>
      <c r="IRP118" s="82"/>
      <c r="IRQ118" s="82"/>
      <c r="IRR118" s="82"/>
      <c r="IRS118" s="82"/>
      <c r="IRT118" s="82"/>
      <c r="IRU118" s="82"/>
      <c r="IRV118" s="82"/>
      <c r="IRW118" s="82"/>
      <c r="IRX118" s="82"/>
      <c r="IRY118" s="82"/>
      <c r="IRZ118" s="82"/>
      <c r="ISA118" s="82"/>
      <c r="ISB118" s="82"/>
      <c r="ISC118" s="82"/>
      <c r="ISD118" s="82"/>
      <c r="ISE118" s="82"/>
      <c r="ISF118" s="82"/>
      <c r="ISG118" s="82"/>
      <c r="ISH118" s="82"/>
      <c r="ISI118" s="82"/>
      <c r="ISJ118" s="82"/>
      <c r="ISK118" s="82"/>
      <c r="ISL118" s="82"/>
      <c r="ISM118" s="82"/>
      <c r="ISN118" s="82"/>
      <c r="ISO118" s="82"/>
      <c r="ISP118" s="82"/>
      <c r="ISQ118" s="82"/>
      <c r="ISR118" s="82"/>
      <c r="ISS118" s="82"/>
      <c r="IST118" s="82"/>
      <c r="ISU118" s="82"/>
      <c r="ISV118" s="82"/>
      <c r="ISW118" s="82"/>
      <c r="ISX118" s="82"/>
      <c r="ISY118" s="82"/>
      <c r="ISZ118" s="82"/>
      <c r="ITA118" s="82"/>
      <c r="ITB118" s="82"/>
      <c r="ITC118" s="82"/>
      <c r="ITD118" s="82"/>
      <c r="ITE118" s="82"/>
      <c r="ITF118" s="82"/>
      <c r="ITG118" s="82"/>
      <c r="ITH118" s="82"/>
      <c r="ITI118" s="82"/>
      <c r="ITJ118" s="82"/>
      <c r="ITK118" s="82"/>
      <c r="ITL118" s="82"/>
      <c r="ITM118" s="82"/>
      <c r="ITN118" s="82"/>
      <c r="ITO118" s="82"/>
      <c r="ITP118" s="82"/>
      <c r="ITQ118" s="82"/>
      <c r="ITR118" s="82"/>
      <c r="ITS118" s="82"/>
      <c r="ITT118" s="82"/>
      <c r="ITU118" s="82"/>
      <c r="ITV118" s="82"/>
      <c r="ITW118" s="82"/>
      <c r="ITX118" s="82"/>
      <c r="ITY118" s="82"/>
      <c r="ITZ118" s="82"/>
      <c r="IUA118" s="82"/>
      <c r="IUB118" s="82"/>
      <c r="IUC118" s="82"/>
      <c r="IUD118" s="82"/>
      <c r="IUE118" s="82"/>
      <c r="IUF118" s="82"/>
      <c r="IUG118" s="82"/>
      <c r="IUH118" s="82"/>
      <c r="IUI118" s="82"/>
      <c r="IUJ118" s="82"/>
      <c r="IUK118" s="82"/>
      <c r="IUL118" s="82"/>
      <c r="IUM118" s="82"/>
      <c r="IUN118" s="82"/>
      <c r="IUO118" s="82"/>
      <c r="IUP118" s="82"/>
      <c r="IUQ118" s="82"/>
      <c r="IUR118" s="82"/>
      <c r="IUS118" s="82"/>
      <c r="IUT118" s="82"/>
      <c r="IUU118" s="82"/>
      <c r="IUV118" s="82"/>
      <c r="IUW118" s="82"/>
      <c r="IUX118" s="82"/>
      <c r="IUY118" s="82"/>
      <c r="IUZ118" s="82"/>
      <c r="IVA118" s="82"/>
      <c r="IVB118" s="82"/>
      <c r="IVC118" s="82"/>
      <c r="IVD118" s="82"/>
      <c r="IVE118" s="82"/>
      <c r="IVF118" s="82"/>
      <c r="IVG118" s="82"/>
      <c r="IVH118" s="82"/>
      <c r="IVI118" s="82"/>
      <c r="IVJ118" s="82"/>
      <c r="IVK118" s="82"/>
      <c r="IVL118" s="82"/>
      <c r="IVM118" s="82"/>
      <c r="IVN118" s="82"/>
      <c r="IVO118" s="82"/>
      <c r="IVP118" s="82"/>
      <c r="IVQ118" s="82"/>
      <c r="IVR118" s="82"/>
      <c r="IVS118" s="82"/>
      <c r="IVT118" s="82"/>
      <c r="IVU118" s="82"/>
      <c r="IVV118" s="82"/>
      <c r="IVW118" s="82"/>
      <c r="IVX118" s="82"/>
      <c r="IVY118" s="82"/>
      <c r="IVZ118" s="82"/>
      <c r="IWA118" s="82"/>
      <c r="IWB118" s="82"/>
      <c r="IWC118" s="82"/>
      <c r="IWD118" s="82"/>
      <c r="IWE118" s="82"/>
      <c r="IWF118" s="82"/>
      <c r="IWG118" s="82"/>
      <c r="IWH118" s="82"/>
      <c r="IWI118" s="82"/>
      <c r="IWJ118" s="82"/>
      <c r="IWK118" s="82"/>
      <c r="IWL118" s="82"/>
      <c r="IWM118" s="82"/>
      <c r="IWN118" s="82"/>
      <c r="IWO118" s="82"/>
      <c r="IWP118" s="82"/>
      <c r="IWQ118" s="82"/>
      <c r="IWR118" s="82"/>
      <c r="IWS118" s="82"/>
      <c r="IWT118" s="82"/>
      <c r="IWU118" s="82"/>
      <c r="IWV118" s="82"/>
      <c r="IWW118" s="82"/>
      <c r="IWX118" s="82"/>
      <c r="IWY118" s="82"/>
      <c r="IWZ118" s="82"/>
      <c r="IXA118" s="82"/>
      <c r="IXB118" s="82"/>
      <c r="IXC118" s="82"/>
      <c r="IXD118" s="82"/>
      <c r="IXE118" s="82"/>
      <c r="IXF118" s="82"/>
      <c r="IXG118" s="82"/>
      <c r="IXH118" s="82"/>
      <c r="IXI118" s="82"/>
      <c r="IXJ118" s="82"/>
      <c r="IXK118" s="82"/>
      <c r="IXL118" s="82"/>
      <c r="IXM118" s="82"/>
      <c r="IXN118" s="82"/>
      <c r="IXO118" s="82"/>
      <c r="IXP118" s="82"/>
      <c r="IXQ118" s="82"/>
      <c r="IXR118" s="82"/>
      <c r="IXS118" s="82"/>
      <c r="IXT118" s="82"/>
      <c r="IXU118" s="82"/>
      <c r="IXV118" s="82"/>
      <c r="IXW118" s="82"/>
      <c r="IXX118" s="82"/>
      <c r="IXY118" s="82"/>
      <c r="IXZ118" s="82"/>
      <c r="IYA118" s="82"/>
      <c r="IYB118" s="82"/>
      <c r="IYC118" s="82"/>
      <c r="IYD118" s="82"/>
      <c r="IYE118" s="82"/>
      <c r="IYF118" s="82"/>
      <c r="IYG118" s="82"/>
      <c r="IYH118" s="82"/>
      <c r="IYI118" s="82"/>
      <c r="IYJ118" s="82"/>
      <c r="IYK118" s="82"/>
      <c r="IYL118" s="82"/>
      <c r="IYM118" s="82"/>
      <c r="IYN118" s="82"/>
      <c r="IYO118" s="82"/>
      <c r="IYP118" s="82"/>
      <c r="IYQ118" s="82"/>
      <c r="IYR118" s="82"/>
      <c r="IYS118" s="82"/>
      <c r="IYT118" s="82"/>
      <c r="IYU118" s="82"/>
      <c r="IYV118" s="82"/>
      <c r="IYW118" s="82"/>
      <c r="IYX118" s="82"/>
      <c r="IYY118" s="82"/>
      <c r="IYZ118" s="82"/>
      <c r="IZA118" s="82"/>
      <c r="IZB118" s="82"/>
      <c r="IZC118" s="82"/>
      <c r="IZD118" s="82"/>
      <c r="IZE118" s="82"/>
      <c r="IZF118" s="82"/>
      <c r="IZG118" s="82"/>
      <c r="IZH118" s="82"/>
      <c r="IZI118" s="82"/>
      <c r="IZJ118" s="82"/>
      <c r="IZK118" s="82"/>
      <c r="IZL118" s="82"/>
      <c r="IZM118" s="82"/>
      <c r="IZN118" s="82"/>
      <c r="IZO118" s="82"/>
      <c r="IZP118" s="82"/>
      <c r="IZQ118" s="82"/>
      <c r="IZR118" s="82"/>
      <c r="IZS118" s="82"/>
      <c r="IZT118" s="82"/>
      <c r="IZU118" s="82"/>
      <c r="IZV118" s="82"/>
      <c r="IZW118" s="82"/>
      <c r="IZX118" s="82"/>
      <c r="IZY118" s="82"/>
      <c r="IZZ118" s="82"/>
      <c r="JAA118" s="82"/>
      <c r="JAB118" s="82"/>
      <c r="JAC118" s="82"/>
      <c r="JAD118" s="82"/>
      <c r="JAE118" s="82"/>
      <c r="JAF118" s="82"/>
      <c r="JAG118" s="82"/>
      <c r="JAH118" s="82"/>
      <c r="JAI118" s="82"/>
      <c r="JAJ118" s="82"/>
      <c r="JAK118" s="82"/>
      <c r="JAL118" s="82"/>
      <c r="JAM118" s="82"/>
      <c r="JAN118" s="82"/>
      <c r="JAO118" s="82"/>
      <c r="JAP118" s="82"/>
      <c r="JAQ118" s="82"/>
      <c r="JAR118" s="82"/>
      <c r="JAS118" s="82"/>
      <c r="JAT118" s="82"/>
      <c r="JAU118" s="82"/>
      <c r="JAV118" s="82"/>
      <c r="JAW118" s="82"/>
      <c r="JAX118" s="82"/>
      <c r="JAY118" s="82"/>
      <c r="JAZ118" s="82"/>
      <c r="JBA118" s="82"/>
      <c r="JBB118" s="82"/>
      <c r="JBC118" s="82"/>
      <c r="JBD118" s="82"/>
      <c r="JBE118" s="82"/>
      <c r="JBF118" s="82"/>
      <c r="JBG118" s="82"/>
      <c r="JBH118" s="82"/>
      <c r="JBI118" s="82"/>
      <c r="JBJ118" s="82"/>
      <c r="JBK118" s="82"/>
      <c r="JBL118" s="82"/>
      <c r="JBM118" s="82"/>
      <c r="JBN118" s="82"/>
      <c r="JBO118" s="82"/>
      <c r="JBP118" s="82"/>
      <c r="JBQ118" s="82"/>
      <c r="JBR118" s="82"/>
      <c r="JBS118" s="82"/>
      <c r="JBT118" s="82"/>
      <c r="JBU118" s="82"/>
      <c r="JBV118" s="82"/>
      <c r="JBW118" s="82"/>
      <c r="JBX118" s="82"/>
      <c r="JBY118" s="82"/>
      <c r="JBZ118" s="82"/>
      <c r="JCA118" s="82"/>
      <c r="JCB118" s="82"/>
      <c r="JCC118" s="82"/>
      <c r="JCD118" s="82"/>
      <c r="JCE118" s="82"/>
      <c r="JCF118" s="82"/>
      <c r="JCG118" s="82"/>
      <c r="JCH118" s="82"/>
      <c r="JCI118" s="82"/>
      <c r="JCJ118" s="82"/>
      <c r="JCK118" s="82"/>
      <c r="JCL118" s="82"/>
      <c r="JCM118" s="82"/>
      <c r="JCN118" s="82"/>
      <c r="JCO118" s="82"/>
      <c r="JCP118" s="82"/>
      <c r="JCQ118" s="82"/>
      <c r="JCR118" s="82"/>
      <c r="JCS118" s="82"/>
      <c r="JCT118" s="82"/>
      <c r="JCU118" s="82"/>
      <c r="JCV118" s="82"/>
      <c r="JCW118" s="82"/>
      <c r="JCX118" s="82"/>
      <c r="JCY118" s="82"/>
      <c r="JCZ118" s="82"/>
      <c r="JDA118" s="82"/>
      <c r="JDB118" s="82"/>
      <c r="JDC118" s="82"/>
      <c r="JDD118" s="82"/>
      <c r="JDE118" s="82"/>
      <c r="JDF118" s="82"/>
      <c r="JDG118" s="82"/>
      <c r="JDH118" s="82"/>
      <c r="JDI118" s="82"/>
      <c r="JDJ118" s="82"/>
      <c r="JDK118" s="82"/>
      <c r="JDL118" s="82"/>
      <c r="JDM118" s="82"/>
      <c r="JDN118" s="82"/>
      <c r="JDO118" s="82"/>
      <c r="JDP118" s="82"/>
      <c r="JDQ118" s="82"/>
      <c r="JDR118" s="82"/>
      <c r="JDS118" s="82"/>
      <c r="JDT118" s="82"/>
      <c r="JDU118" s="82"/>
      <c r="JDV118" s="82"/>
      <c r="JDW118" s="82"/>
      <c r="JDX118" s="82"/>
      <c r="JDY118" s="82"/>
      <c r="JDZ118" s="82"/>
      <c r="JEA118" s="82"/>
      <c r="JEB118" s="82"/>
      <c r="JEC118" s="82"/>
      <c r="JED118" s="82"/>
      <c r="JEE118" s="82"/>
      <c r="JEF118" s="82"/>
      <c r="JEG118" s="82"/>
      <c r="JEH118" s="82"/>
      <c r="JEI118" s="82"/>
      <c r="JEJ118" s="82"/>
      <c r="JEK118" s="82"/>
      <c r="JEL118" s="82"/>
      <c r="JEM118" s="82"/>
      <c r="JEN118" s="82"/>
      <c r="JEO118" s="82"/>
      <c r="JEP118" s="82"/>
      <c r="JEQ118" s="82"/>
      <c r="JER118" s="82"/>
      <c r="JES118" s="82"/>
      <c r="JET118" s="82"/>
      <c r="JEU118" s="82"/>
      <c r="JEV118" s="82"/>
      <c r="JEW118" s="82"/>
      <c r="JEX118" s="82"/>
      <c r="JEY118" s="82"/>
      <c r="JEZ118" s="82"/>
      <c r="JFA118" s="82"/>
      <c r="JFB118" s="82"/>
      <c r="JFC118" s="82"/>
      <c r="JFD118" s="82"/>
      <c r="JFE118" s="82"/>
      <c r="JFF118" s="82"/>
      <c r="JFG118" s="82"/>
      <c r="JFH118" s="82"/>
      <c r="JFI118" s="82"/>
      <c r="JFJ118" s="82"/>
      <c r="JFK118" s="82"/>
      <c r="JFL118" s="82"/>
      <c r="JFM118" s="82"/>
      <c r="JFN118" s="82"/>
      <c r="JFO118" s="82"/>
      <c r="JFP118" s="82"/>
      <c r="JFQ118" s="82"/>
      <c r="JFR118" s="82"/>
      <c r="JFS118" s="82"/>
      <c r="JFT118" s="82"/>
      <c r="JFU118" s="82"/>
      <c r="JFV118" s="82"/>
      <c r="JFW118" s="82"/>
      <c r="JFX118" s="82"/>
      <c r="JFY118" s="82"/>
      <c r="JFZ118" s="82"/>
      <c r="JGA118" s="82"/>
      <c r="JGB118" s="82"/>
      <c r="JGC118" s="82"/>
      <c r="JGD118" s="82"/>
      <c r="JGE118" s="82"/>
      <c r="JGF118" s="82"/>
      <c r="JGG118" s="82"/>
      <c r="JGH118" s="82"/>
      <c r="JGI118" s="82"/>
      <c r="JGJ118" s="82"/>
      <c r="JGK118" s="82"/>
      <c r="JGL118" s="82"/>
      <c r="JGM118" s="82"/>
      <c r="JGN118" s="82"/>
      <c r="JGO118" s="82"/>
      <c r="JGP118" s="82"/>
      <c r="JGQ118" s="82"/>
      <c r="JGR118" s="82"/>
      <c r="JGS118" s="82"/>
      <c r="JGT118" s="82"/>
      <c r="JGU118" s="82"/>
      <c r="JGV118" s="82"/>
      <c r="JGW118" s="82"/>
      <c r="JGX118" s="82"/>
      <c r="JGY118" s="82"/>
      <c r="JGZ118" s="82"/>
      <c r="JHA118" s="82"/>
      <c r="JHB118" s="82"/>
      <c r="JHC118" s="82"/>
      <c r="JHD118" s="82"/>
      <c r="JHE118" s="82"/>
      <c r="JHF118" s="82"/>
      <c r="JHG118" s="82"/>
      <c r="JHH118" s="82"/>
      <c r="JHI118" s="82"/>
      <c r="JHJ118" s="82"/>
      <c r="JHK118" s="82"/>
      <c r="JHL118" s="82"/>
      <c r="JHM118" s="82"/>
      <c r="JHN118" s="82"/>
      <c r="JHO118" s="82"/>
      <c r="JHP118" s="82"/>
      <c r="JHQ118" s="82"/>
      <c r="JHR118" s="82"/>
      <c r="JHS118" s="82"/>
      <c r="JHT118" s="82"/>
      <c r="JHU118" s="82"/>
      <c r="JHV118" s="82"/>
      <c r="JHW118" s="82"/>
      <c r="JHX118" s="82"/>
      <c r="JHY118" s="82"/>
      <c r="JHZ118" s="82"/>
      <c r="JIA118" s="82"/>
      <c r="JIB118" s="82"/>
      <c r="JIC118" s="82"/>
      <c r="JID118" s="82"/>
      <c r="JIE118" s="82"/>
      <c r="JIF118" s="82"/>
      <c r="JIG118" s="82"/>
      <c r="JIH118" s="82"/>
      <c r="JII118" s="82"/>
      <c r="JIJ118" s="82"/>
      <c r="JIK118" s="82"/>
      <c r="JIL118" s="82"/>
      <c r="JIM118" s="82"/>
      <c r="JIN118" s="82"/>
      <c r="JIO118" s="82"/>
      <c r="JIP118" s="82"/>
      <c r="JIQ118" s="82"/>
      <c r="JIR118" s="82"/>
      <c r="JIS118" s="82"/>
      <c r="JIT118" s="82"/>
      <c r="JIU118" s="82"/>
      <c r="JIV118" s="82"/>
      <c r="JIW118" s="82"/>
      <c r="JIX118" s="82"/>
      <c r="JIY118" s="82"/>
      <c r="JIZ118" s="82"/>
      <c r="JJA118" s="82"/>
      <c r="JJB118" s="82"/>
      <c r="JJC118" s="82"/>
      <c r="JJD118" s="82"/>
      <c r="JJE118" s="82"/>
      <c r="JJF118" s="82"/>
      <c r="JJG118" s="82"/>
      <c r="JJH118" s="82"/>
      <c r="JJI118" s="82"/>
      <c r="JJJ118" s="82"/>
      <c r="JJK118" s="82"/>
      <c r="JJL118" s="82"/>
      <c r="JJM118" s="82"/>
      <c r="JJN118" s="82"/>
      <c r="JJO118" s="82"/>
      <c r="JJP118" s="82"/>
      <c r="JJQ118" s="82"/>
      <c r="JJR118" s="82"/>
      <c r="JJS118" s="82"/>
      <c r="JJT118" s="82"/>
      <c r="JJU118" s="82"/>
      <c r="JJV118" s="82"/>
      <c r="JJW118" s="82"/>
      <c r="JJX118" s="82"/>
      <c r="JJY118" s="82"/>
      <c r="JJZ118" s="82"/>
      <c r="JKA118" s="82"/>
      <c r="JKB118" s="82"/>
      <c r="JKC118" s="82"/>
      <c r="JKD118" s="82"/>
      <c r="JKE118" s="82"/>
      <c r="JKF118" s="82"/>
      <c r="JKG118" s="82"/>
      <c r="JKH118" s="82"/>
      <c r="JKI118" s="82"/>
      <c r="JKJ118" s="82"/>
      <c r="JKK118" s="82"/>
      <c r="JKL118" s="82"/>
      <c r="JKM118" s="82"/>
      <c r="JKN118" s="82"/>
      <c r="JKO118" s="82"/>
      <c r="JKP118" s="82"/>
      <c r="JKQ118" s="82"/>
      <c r="JKR118" s="82"/>
      <c r="JKS118" s="82"/>
      <c r="JKT118" s="82"/>
      <c r="JKU118" s="82"/>
      <c r="JKV118" s="82"/>
      <c r="JKW118" s="82"/>
      <c r="JKX118" s="82"/>
      <c r="JKY118" s="82"/>
      <c r="JKZ118" s="82"/>
      <c r="JLA118" s="82"/>
      <c r="JLB118" s="82"/>
      <c r="JLC118" s="82"/>
      <c r="JLD118" s="82"/>
      <c r="JLE118" s="82"/>
      <c r="JLF118" s="82"/>
      <c r="JLG118" s="82"/>
      <c r="JLH118" s="82"/>
      <c r="JLI118" s="82"/>
      <c r="JLJ118" s="82"/>
      <c r="JLK118" s="82"/>
      <c r="JLL118" s="82"/>
      <c r="JLM118" s="82"/>
      <c r="JLN118" s="82"/>
      <c r="JLO118" s="82"/>
      <c r="JLP118" s="82"/>
      <c r="JLQ118" s="82"/>
      <c r="JLR118" s="82"/>
      <c r="JLS118" s="82"/>
      <c r="JLT118" s="82"/>
      <c r="JLU118" s="82"/>
      <c r="JLV118" s="82"/>
      <c r="JLW118" s="82"/>
      <c r="JLX118" s="82"/>
      <c r="JLY118" s="82"/>
      <c r="JLZ118" s="82"/>
      <c r="JMA118" s="82"/>
      <c r="JMB118" s="82"/>
      <c r="JMC118" s="82"/>
      <c r="JMD118" s="82"/>
      <c r="JME118" s="82"/>
      <c r="JMF118" s="82"/>
      <c r="JMG118" s="82"/>
      <c r="JMH118" s="82"/>
      <c r="JMI118" s="82"/>
      <c r="JMJ118" s="82"/>
      <c r="JMK118" s="82"/>
      <c r="JML118" s="82"/>
      <c r="JMM118" s="82"/>
      <c r="JMN118" s="82"/>
      <c r="JMO118" s="82"/>
      <c r="JMP118" s="82"/>
      <c r="JMQ118" s="82"/>
      <c r="JMR118" s="82"/>
      <c r="JMS118" s="82"/>
      <c r="JMT118" s="82"/>
      <c r="JMU118" s="82"/>
      <c r="JMV118" s="82"/>
      <c r="JMW118" s="82"/>
      <c r="JMX118" s="82"/>
      <c r="JMY118" s="82"/>
      <c r="JMZ118" s="82"/>
      <c r="JNA118" s="82"/>
      <c r="JNB118" s="82"/>
      <c r="JNC118" s="82"/>
      <c r="JND118" s="82"/>
      <c r="JNE118" s="82"/>
      <c r="JNF118" s="82"/>
      <c r="JNG118" s="82"/>
      <c r="JNH118" s="82"/>
      <c r="JNI118" s="82"/>
      <c r="JNJ118" s="82"/>
      <c r="JNK118" s="82"/>
      <c r="JNL118" s="82"/>
      <c r="JNM118" s="82"/>
      <c r="JNN118" s="82"/>
      <c r="JNO118" s="82"/>
      <c r="JNP118" s="82"/>
      <c r="JNQ118" s="82"/>
      <c r="JNR118" s="82"/>
      <c r="JNS118" s="82"/>
      <c r="JNT118" s="82"/>
      <c r="JNU118" s="82"/>
      <c r="JNV118" s="82"/>
      <c r="JNW118" s="82"/>
      <c r="JNX118" s="82"/>
      <c r="JNY118" s="82"/>
      <c r="JNZ118" s="82"/>
      <c r="JOA118" s="82"/>
      <c r="JOB118" s="82"/>
      <c r="JOC118" s="82"/>
      <c r="JOD118" s="82"/>
      <c r="JOE118" s="82"/>
      <c r="JOF118" s="82"/>
      <c r="JOG118" s="82"/>
      <c r="JOH118" s="82"/>
      <c r="JOI118" s="82"/>
      <c r="JOJ118" s="82"/>
      <c r="JOK118" s="82"/>
      <c r="JOL118" s="82"/>
      <c r="JOM118" s="82"/>
      <c r="JON118" s="82"/>
      <c r="JOO118" s="82"/>
      <c r="JOP118" s="82"/>
      <c r="JOQ118" s="82"/>
      <c r="JOR118" s="82"/>
      <c r="JOS118" s="82"/>
      <c r="JOT118" s="82"/>
      <c r="JOU118" s="82"/>
      <c r="JOV118" s="82"/>
      <c r="JOW118" s="82"/>
      <c r="JOX118" s="82"/>
      <c r="JOY118" s="82"/>
      <c r="JOZ118" s="82"/>
      <c r="JPA118" s="82"/>
      <c r="JPB118" s="82"/>
      <c r="JPC118" s="82"/>
      <c r="JPD118" s="82"/>
      <c r="JPE118" s="82"/>
      <c r="JPF118" s="82"/>
      <c r="JPG118" s="82"/>
      <c r="JPH118" s="82"/>
      <c r="JPI118" s="82"/>
      <c r="JPJ118" s="82"/>
      <c r="JPK118" s="82"/>
      <c r="JPL118" s="82"/>
      <c r="JPM118" s="82"/>
      <c r="JPN118" s="82"/>
      <c r="JPO118" s="82"/>
      <c r="JPP118" s="82"/>
      <c r="JPQ118" s="82"/>
      <c r="JPR118" s="82"/>
      <c r="JPS118" s="82"/>
      <c r="JPT118" s="82"/>
      <c r="JPU118" s="82"/>
      <c r="JPV118" s="82"/>
      <c r="JPW118" s="82"/>
      <c r="JPX118" s="82"/>
      <c r="JPY118" s="82"/>
      <c r="JPZ118" s="82"/>
      <c r="JQA118" s="82"/>
      <c r="JQB118" s="82"/>
      <c r="JQC118" s="82"/>
      <c r="JQD118" s="82"/>
      <c r="JQE118" s="82"/>
      <c r="JQF118" s="82"/>
      <c r="JQG118" s="82"/>
      <c r="JQH118" s="82"/>
      <c r="JQI118" s="82"/>
      <c r="JQJ118" s="82"/>
      <c r="JQK118" s="82"/>
      <c r="JQL118" s="82"/>
      <c r="JQM118" s="82"/>
      <c r="JQN118" s="82"/>
      <c r="JQO118" s="82"/>
      <c r="JQP118" s="82"/>
      <c r="JQQ118" s="82"/>
      <c r="JQR118" s="82"/>
      <c r="JQS118" s="82"/>
      <c r="JQT118" s="82"/>
      <c r="JQU118" s="82"/>
      <c r="JQV118" s="82"/>
      <c r="JQW118" s="82"/>
      <c r="JQX118" s="82"/>
      <c r="JQY118" s="82"/>
      <c r="JQZ118" s="82"/>
      <c r="JRA118" s="82"/>
      <c r="JRB118" s="82"/>
      <c r="JRC118" s="82"/>
      <c r="JRD118" s="82"/>
      <c r="JRE118" s="82"/>
      <c r="JRF118" s="82"/>
      <c r="JRG118" s="82"/>
      <c r="JRH118" s="82"/>
      <c r="JRI118" s="82"/>
      <c r="JRJ118" s="82"/>
      <c r="JRK118" s="82"/>
      <c r="JRL118" s="82"/>
      <c r="JRM118" s="82"/>
      <c r="JRN118" s="82"/>
      <c r="JRO118" s="82"/>
      <c r="JRP118" s="82"/>
      <c r="JRQ118" s="82"/>
      <c r="JRR118" s="82"/>
      <c r="JRS118" s="82"/>
      <c r="JRT118" s="82"/>
      <c r="JRU118" s="82"/>
      <c r="JRV118" s="82"/>
      <c r="JRW118" s="82"/>
      <c r="JRX118" s="82"/>
      <c r="JRY118" s="82"/>
      <c r="JRZ118" s="82"/>
      <c r="JSA118" s="82"/>
      <c r="JSB118" s="82"/>
      <c r="JSC118" s="82"/>
      <c r="JSD118" s="82"/>
      <c r="JSE118" s="82"/>
      <c r="JSF118" s="82"/>
      <c r="JSG118" s="82"/>
      <c r="JSH118" s="82"/>
      <c r="JSI118" s="82"/>
      <c r="JSJ118" s="82"/>
      <c r="JSK118" s="82"/>
      <c r="JSL118" s="82"/>
      <c r="JSM118" s="82"/>
      <c r="JSN118" s="82"/>
      <c r="JSO118" s="82"/>
      <c r="JSP118" s="82"/>
      <c r="JSQ118" s="82"/>
      <c r="JSR118" s="82"/>
      <c r="JSS118" s="82"/>
      <c r="JST118" s="82"/>
      <c r="JSU118" s="82"/>
      <c r="JSV118" s="82"/>
      <c r="JSW118" s="82"/>
      <c r="JSX118" s="82"/>
      <c r="JSY118" s="82"/>
      <c r="JSZ118" s="82"/>
      <c r="JTA118" s="82"/>
      <c r="JTB118" s="82"/>
      <c r="JTC118" s="82"/>
      <c r="JTD118" s="82"/>
      <c r="JTE118" s="82"/>
      <c r="JTF118" s="82"/>
      <c r="JTG118" s="82"/>
      <c r="JTH118" s="82"/>
      <c r="JTI118" s="82"/>
      <c r="JTJ118" s="82"/>
      <c r="JTK118" s="82"/>
      <c r="JTL118" s="82"/>
      <c r="JTM118" s="82"/>
      <c r="JTN118" s="82"/>
      <c r="JTO118" s="82"/>
      <c r="JTP118" s="82"/>
      <c r="JTQ118" s="82"/>
      <c r="JTR118" s="82"/>
      <c r="JTS118" s="82"/>
      <c r="JTT118" s="82"/>
      <c r="JTU118" s="82"/>
      <c r="JTV118" s="82"/>
      <c r="JTW118" s="82"/>
      <c r="JTX118" s="82"/>
      <c r="JTY118" s="82"/>
      <c r="JTZ118" s="82"/>
      <c r="JUA118" s="82"/>
      <c r="JUB118" s="82"/>
      <c r="JUC118" s="82"/>
      <c r="JUD118" s="82"/>
      <c r="JUE118" s="82"/>
      <c r="JUF118" s="82"/>
      <c r="JUG118" s="82"/>
      <c r="JUH118" s="82"/>
      <c r="JUI118" s="82"/>
      <c r="JUJ118" s="82"/>
      <c r="JUK118" s="82"/>
      <c r="JUL118" s="82"/>
      <c r="JUM118" s="82"/>
      <c r="JUN118" s="82"/>
      <c r="JUO118" s="82"/>
      <c r="JUP118" s="82"/>
      <c r="JUQ118" s="82"/>
      <c r="JUR118" s="82"/>
      <c r="JUS118" s="82"/>
      <c r="JUT118" s="82"/>
      <c r="JUU118" s="82"/>
      <c r="JUV118" s="82"/>
      <c r="JUW118" s="82"/>
      <c r="JUX118" s="82"/>
      <c r="JUY118" s="82"/>
      <c r="JUZ118" s="82"/>
      <c r="JVA118" s="82"/>
      <c r="JVB118" s="82"/>
      <c r="JVC118" s="82"/>
      <c r="JVD118" s="82"/>
      <c r="JVE118" s="82"/>
      <c r="JVF118" s="82"/>
      <c r="JVG118" s="82"/>
      <c r="JVH118" s="82"/>
      <c r="JVI118" s="82"/>
      <c r="JVJ118" s="82"/>
      <c r="JVK118" s="82"/>
      <c r="JVL118" s="82"/>
      <c r="JVM118" s="82"/>
      <c r="JVN118" s="82"/>
      <c r="JVO118" s="82"/>
      <c r="JVP118" s="82"/>
      <c r="JVQ118" s="82"/>
      <c r="JVR118" s="82"/>
      <c r="JVS118" s="82"/>
      <c r="JVT118" s="82"/>
      <c r="JVU118" s="82"/>
      <c r="JVV118" s="82"/>
      <c r="JVW118" s="82"/>
      <c r="JVX118" s="82"/>
      <c r="JVY118" s="82"/>
      <c r="JVZ118" s="82"/>
      <c r="JWA118" s="82"/>
      <c r="JWB118" s="82"/>
      <c r="JWC118" s="82"/>
      <c r="JWD118" s="82"/>
      <c r="JWE118" s="82"/>
      <c r="JWF118" s="82"/>
      <c r="JWG118" s="82"/>
      <c r="JWH118" s="82"/>
      <c r="JWI118" s="82"/>
      <c r="JWJ118" s="82"/>
      <c r="JWK118" s="82"/>
      <c r="JWL118" s="82"/>
      <c r="JWM118" s="82"/>
      <c r="JWN118" s="82"/>
      <c r="JWO118" s="82"/>
      <c r="JWP118" s="82"/>
      <c r="JWQ118" s="82"/>
      <c r="JWR118" s="82"/>
      <c r="JWS118" s="82"/>
      <c r="JWT118" s="82"/>
      <c r="JWU118" s="82"/>
      <c r="JWV118" s="82"/>
      <c r="JWW118" s="82"/>
      <c r="JWX118" s="82"/>
      <c r="JWY118" s="82"/>
      <c r="JWZ118" s="82"/>
      <c r="JXA118" s="82"/>
      <c r="JXB118" s="82"/>
      <c r="JXC118" s="82"/>
      <c r="JXD118" s="82"/>
      <c r="JXE118" s="82"/>
      <c r="JXF118" s="82"/>
      <c r="JXG118" s="82"/>
      <c r="JXH118" s="82"/>
      <c r="JXI118" s="82"/>
      <c r="JXJ118" s="82"/>
      <c r="JXK118" s="82"/>
      <c r="JXL118" s="82"/>
      <c r="JXM118" s="82"/>
      <c r="JXN118" s="82"/>
      <c r="JXO118" s="82"/>
      <c r="JXP118" s="82"/>
      <c r="JXQ118" s="82"/>
      <c r="JXR118" s="82"/>
      <c r="JXS118" s="82"/>
      <c r="JXT118" s="82"/>
      <c r="JXU118" s="82"/>
      <c r="JXV118" s="82"/>
      <c r="JXW118" s="82"/>
      <c r="JXX118" s="82"/>
      <c r="JXY118" s="82"/>
      <c r="JXZ118" s="82"/>
      <c r="JYA118" s="82"/>
      <c r="JYB118" s="82"/>
      <c r="JYC118" s="82"/>
      <c r="JYD118" s="82"/>
      <c r="JYE118" s="82"/>
      <c r="JYF118" s="82"/>
      <c r="JYG118" s="82"/>
      <c r="JYH118" s="82"/>
      <c r="JYI118" s="82"/>
      <c r="JYJ118" s="82"/>
      <c r="JYK118" s="82"/>
      <c r="JYL118" s="82"/>
      <c r="JYM118" s="82"/>
      <c r="JYN118" s="82"/>
      <c r="JYO118" s="82"/>
      <c r="JYP118" s="82"/>
      <c r="JYQ118" s="82"/>
      <c r="JYR118" s="82"/>
      <c r="JYS118" s="82"/>
      <c r="JYT118" s="82"/>
      <c r="JYU118" s="82"/>
      <c r="JYV118" s="82"/>
      <c r="JYW118" s="82"/>
      <c r="JYX118" s="82"/>
      <c r="JYY118" s="82"/>
      <c r="JYZ118" s="82"/>
      <c r="JZA118" s="82"/>
      <c r="JZB118" s="82"/>
      <c r="JZC118" s="82"/>
      <c r="JZD118" s="82"/>
      <c r="JZE118" s="82"/>
      <c r="JZF118" s="82"/>
      <c r="JZG118" s="82"/>
      <c r="JZH118" s="82"/>
      <c r="JZI118" s="82"/>
      <c r="JZJ118" s="82"/>
      <c r="JZK118" s="82"/>
      <c r="JZL118" s="82"/>
      <c r="JZM118" s="82"/>
      <c r="JZN118" s="82"/>
      <c r="JZO118" s="82"/>
      <c r="JZP118" s="82"/>
      <c r="JZQ118" s="82"/>
      <c r="JZR118" s="82"/>
      <c r="JZS118" s="82"/>
      <c r="JZT118" s="82"/>
      <c r="JZU118" s="82"/>
      <c r="JZV118" s="82"/>
      <c r="JZW118" s="82"/>
      <c r="JZX118" s="82"/>
      <c r="JZY118" s="82"/>
      <c r="JZZ118" s="82"/>
      <c r="KAA118" s="82"/>
      <c r="KAB118" s="82"/>
      <c r="KAC118" s="82"/>
      <c r="KAD118" s="82"/>
      <c r="KAE118" s="82"/>
      <c r="KAF118" s="82"/>
      <c r="KAG118" s="82"/>
      <c r="KAH118" s="82"/>
      <c r="KAI118" s="82"/>
      <c r="KAJ118" s="82"/>
      <c r="KAK118" s="82"/>
      <c r="KAL118" s="82"/>
      <c r="KAM118" s="82"/>
      <c r="KAN118" s="82"/>
      <c r="KAO118" s="82"/>
      <c r="KAP118" s="82"/>
      <c r="KAQ118" s="82"/>
      <c r="KAR118" s="82"/>
      <c r="KAS118" s="82"/>
      <c r="KAT118" s="82"/>
      <c r="KAU118" s="82"/>
      <c r="KAV118" s="82"/>
      <c r="KAW118" s="82"/>
      <c r="KAX118" s="82"/>
      <c r="KAY118" s="82"/>
      <c r="KAZ118" s="82"/>
      <c r="KBA118" s="82"/>
      <c r="KBB118" s="82"/>
      <c r="KBC118" s="82"/>
      <c r="KBD118" s="82"/>
      <c r="KBE118" s="82"/>
      <c r="KBF118" s="82"/>
      <c r="KBG118" s="82"/>
      <c r="KBH118" s="82"/>
      <c r="KBI118" s="82"/>
      <c r="KBJ118" s="82"/>
      <c r="KBK118" s="82"/>
      <c r="KBL118" s="82"/>
      <c r="KBM118" s="82"/>
      <c r="KBN118" s="82"/>
      <c r="KBO118" s="82"/>
      <c r="KBP118" s="82"/>
      <c r="KBQ118" s="82"/>
      <c r="KBR118" s="82"/>
      <c r="KBS118" s="82"/>
      <c r="KBT118" s="82"/>
      <c r="KBU118" s="82"/>
      <c r="KBV118" s="82"/>
      <c r="KBW118" s="82"/>
      <c r="KBX118" s="82"/>
      <c r="KBY118" s="82"/>
      <c r="KBZ118" s="82"/>
      <c r="KCA118" s="82"/>
      <c r="KCB118" s="82"/>
      <c r="KCC118" s="82"/>
      <c r="KCD118" s="82"/>
      <c r="KCE118" s="82"/>
      <c r="KCF118" s="82"/>
      <c r="KCG118" s="82"/>
      <c r="KCH118" s="82"/>
      <c r="KCI118" s="82"/>
      <c r="KCJ118" s="82"/>
      <c r="KCK118" s="82"/>
      <c r="KCL118" s="82"/>
      <c r="KCM118" s="82"/>
      <c r="KCN118" s="82"/>
      <c r="KCO118" s="82"/>
      <c r="KCP118" s="82"/>
      <c r="KCQ118" s="82"/>
      <c r="KCR118" s="82"/>
      <c r="KCS118" s="82"/>
      <c r="KCT118" s="82"/>
      <c r="KCU118" s="82"/>
      <c r="KCV118" s="82"/>
      <c r="KCW118" s="82"/>
      <c r="KCX118" s="82"/>
      <c r="KCY118" s="82"/>
      <c r="KCZ118" s="82"/>
      <c r="KDA118" s="82"/>
      <c r="KDB118" s="82"/>
      <c r="KDC118" s="82"/>
      <c r="KDD118" s="82"/>
      <c r="KDE118" s="82"/>
      <c r="KDF118" s="82"/>
      <c r="KDG118" s="82"/>
      <c r="KDH118" s="82"/>
      <c r="KDI118" s="82"/>
      <c r="KDJ118" s="82"/>
      <c r="KDK118" s="82"/>
      <c r="KDL118" s="82"/>
      <c r="KDM118" s="82"/>
      <c r="KDN118" s="82"/>
      <c r="KDO118" s="82"/>
      <c r="KDP118" s="82"/>
      <c r="KDQ118" s="82"/>
      <c r="KDR118" s="82"/>
      <c r="KDS118" s="82"/>
      <c r="KDT118" s="82"/>
      <c r="KDU118" s="82"/>
      <c r="KDV118" s="82"/>
      <c r="KDW118" s="82"/>
      <c r="KDX118" s="82"/>
      <c r="KDY118" s="82"/>
      <c r="KDZ118" s="82"/>
      <c r="KEA118" s="82"/>
      <c r="KEB118" s="82"/>
      <c r="KEC118" s="82"/>
      <c r="KED118" s="82"/>
      <c r="KEE118" s="82"/>
      <c r="KEF118" s="82"/>
      <c r="KEG118" s="82"/>
      <c r="KEH118" s="82"/>
      <c r="KEI118" s="82"/>
      <c r="KEJ118" s="82"/>
      <c r="KEK118" s="82"/>
      <c r="KEL118" s="82"/>
      <c r="KEM118" s="82"/>
      <c r="KEN118" s="82"/>
      <c r="KEO118" s="82"/>
      <c r="KEP118" s="82"/>
      <c r="KEQ118" s="82"/>
      <c r="KER118" s="82"/>
      <c r="KES118" s="82"/>
      <c r="KET118" s="82"/>
      <c r="KEU118" s="82"/>
      <c r="KEV118" s="82"/>
      <c r="KEW118" s="82"/>
      <c r="KEX118" s="82"/>
      <c r="KEY118" s="82"/>
      <c r="KEZ118" s="82"/>
      <c r="KFA118" s="82"/>
      <c r="KFB118" s="82"/>
      <c r="KFC118" s="82"/>
      <c r="KFD118" s="82"/>
      <c r="KFE118" s="82"/>
      <c r="KFF118" s="82"/>
      <c r="KFG118" s="82"/>
      <c r="KFH118" s="82"/>
      <c r="KFI118" s="82"/>
      <c r="KFJ118" s="82"/>
      <c r="KFK118" s="82"/>
      <c r="KFL118" s="82"/>
      <c r="KFM118" s="82"/>
      <c r="KFN118" s="82"/>
      <c r="KFO118" s="82"/>
      <c r="KFP118" s="82"/>
      <c r="KFQ118" s="82"/>
      <c r="KFR118" s="82"/>
      <c r="KFS118" s="82"/>
      <c r="KFT118" s="82"/>
      <c r="KFU118" s="82"/>
      <c r="KFV118" s="82"/>
      <c r="KFW118" s="82"/>
      <c r="KFX118" s="82"/>
      <c r="KFY118" s="82"/>
      <c r="KFZ118" s="82"/>
      <c r="KGA118" s="82"/>
      <c r="KGB118" s="82"/>
      <c r="KGC118" s="82"/>
      <c r="KGD118" s="82"/>
      <c r="KGE118" s="82"/>
      <c r="KGF118" s="82"/>
      <c r="KGG118" s="82"/>
      <c r="KGH118" s="82"/>
      <c r="KGI118" s="82"/>
      <c r="KGJ118" s="82"/>
      <c r="KGK118" s="82"/>
      <c r="KGL118" s="82"/>
      <c r="KGM118" s="82"/>
      <c r="KGN118" s="82"/>
      <c r="KGO118" s="82"/>
      <c r="KGP118" s="82"/>
      <c r="KGQ118" s="82"/>
      <c r="KGR118" s="82"/>
      <c r="KGS118" s="82"/>
      <c r="KGT118" s="82"/>
      <c r="KGU118" s="82"/>
      <c r="KGV118" s="82"/>
      <c r="KGW118" s="82"/>
      <c r="KGX118" s="82"/>
      <c r="KGY118" s="82"/>
      <c r="KGZ118" s="82"/>
      <c r="KHA118" s="82"/>
      <c r="KHB118" s="82"/>
      <c r="KHC118" s="82"/>
      <c r="KHD118" s="82"/>
      <c r="KHE118" s="82"/>
      <c r="KHF118" s="82"/>
      <c r="KHG118" s="82"/>
      <c r="KHH118" s="82"/>
      <c r="KHI118" s="82"/>
      <c r="KHJ118" s="82"/>
      <c r="KHK118" s="82"/>
      <c r="KHL118" s="82"/>
      <c r="KHM118" s="82"/>
      <c r="KHN118" s="82"/>
      <c r="KHO118" s="82"/>
      <c r="KHP118" s="82"/>
      <c r="KHQ118" s="82"/>
      <c r="KHR118" s="82"/>
      <c r="KHS118" s="82"/>
      <c r="KHT118" s="82"/>
      <c r="KHU118" s="82"/>
      <c r="KHV118" s="82"/>
      <c r="KHW118" s="82"/>
      <c r="KHX118" s="82"/>
      <c r="KHY118" s="82"/>
      <c r="KHZ118" s="82"/>
      <c r="KIA118" s="82"/>
      <c r="KIB118" s="82"/>
      <c r="KIC118" s="82"/>
      <c r="KID118" s="82"/>
      <c r="KIE118" s="82"/>
      <c r="KIF118" s="82"/>
      <c r="KIG118" s="82"/>
      <c r="KIH118" s="82"/>
      <c r="KII118" s="82"/>
      <c r="KIJ118" s="82"/>
      <c r="KIK118" s="82"/>
      <c r="KIL118" s="82"/>
      <c r="KIM118" s="82"/>
      <c r="KIN118" s="82"/>
      <c r="KIO118" s="82"/>
      <c r="KIP118" s="82"/>
      <c r="KIQ118" s="82"/>
      <c r="KIR118" s="82"/>
      <c r="KIS118" s="82"/>
      <c r="KIT118" s="82"/>
      <c r="KIU118" s="82"/>
      <c r="KIV118" s="82"/>
      <c r="KIW118" s="82"/>
      <c r="KIX118" s="82"/>
      <c r="KIY118" s="82"/>
      <c r="KIZ118" s="82"/>
      <c r="KJA118" s="82"/>
      <c r="KJB118" s="82"/>
      <c r="KJC118" s="82"/>
      <c r="KJD118" s="82"/>
      <c r="KJE118" s="82"/>
      <c r="KJF118" s="82"/>
      <c r="KJG118" s="82"/>
      <c r="KJH118" s="82"/>
      <c r="KJI118" s="82"/>
      <c r="KJJ118" s="82"/>
      <c r="KJK118" s="82"/>
      <c r="KJL118" s="82"/>
      <c r="KJM118" s="82"/>
      <c r="KJN118" s="82"/>
      <c r="KJO118" s="82"/>
      <c r="KJP118" s="82"/>
      <c r="KJQ118" s="82"/>
      <c r="KJR118" s="82"/>
      <c r="KJS118" s="82"/>
      <c r="KJT118" s="82"/>
      <c r="KJU118" s="82"/>
      <c r="KJV118" s="82"/>
      <c r="KJW118" s="82"/>
      <c r="KJX118" s="82"/>
      <c r="KJY118" s="82"/>
      <c r="KJZ118" s="82"/>
      <c r="KKA118" s="82"/>
      <c r="KKB118" s="82"/>
      <c r="KKC118" s="82"/>
      <c r="KKD118" s="82"/>
      <c r="KKE118" s="82"/>
      <c r="KKF118" s="82"/>
      <c r="KKG118" s="82"/>
      <c r="KKH118" s="82"/>
      <c r="KKI118" s="82"/>
      <c r="KKJ118" s="82"/>
      <c r="KKK118" s="82"/>
      <c r="KKL118" s="82"/>
      <c r="KKM118" s="82"/>
      <c r="KKN118" s="82"/>
      <c r="KKO118" s="82"/>
      <c r="KKP118" s="82"/>
      <c r="KKQ118" s="82"/>
      <c r="KKR118" s="82"/>
      <c r="KKS118" s="82"/>
      <c r="KKT118" s="82"/>
      <c r="KKU118" s="82"/>
      <c r="KKV118" s="82"/>
      <c r="KKW118" s="82"/>
      <c r="KKX118" s="82"/>
      <c r="KKY118" s="82"/>
      <c r="KKZ118" s="82"/>
      <c r="KLA118" s="82"/>
      <c r="KLB118" s="82"/>
      <c r="KLC118" s="82"/>
      <c r="KLD118" s="82"/>
      <c r="KLE118" s="82"/>
      <c r="KLF118" s="82"/>
      <c r="KLG118" s="82"/>
      <c r="KLH118" s="82"/>
      <c r="KLI118" s="82"/>
      <c r="KLJ118" s="82"/>
      <c r="KLK118" s="82"/>
      <c r="KLL118" s="82"/>
      <c r="KLM118" s="82"/>
      <c r="KLN118" s="82"/>
      <c r="KLO118" s="82"/>
      <c r="KLP118" s="82"/>
      <c r="KLQ118" s="82"/>
      <c r="KLR118" s="82"/>
      <c r="KLS118" s="82"/>
      <c r="KLT118" s="82"/>
      <c r="KLU118" s="82"/>
      <c r="KLV118" s="82"/>
      <c r="KLW118" s="82"/>
      <c r="KLX118" s="82"/>
      <c r="KLY118" s="82"/>
      <c r="KLZ118" s="82"/>
      <c r="KMA118" s="82"/>
      <c r="KMB118" s="82"/>
      <c r="KMC118" s="82"/>
      <c r="KMD118" s="82"/>
      <c r="KME118" s="82"/>
      <c r="KMF118" s="82"/>
      <c r="KMG118" s="82"/>
      <c r="KMH118" s="82"/>
      <c r="KMI118" s="82"/>
      <c r="KMJ118" s="82"/>
      <c r="KMK118" s="82"/>
      <c r="KML118" s="82"/>
      <c r="KMM118" s="82"/>
      <c r="KMN118" s="82"/>
      <c r="KMO118" s="82"/>
      <c r="KMP118" s="82"/>
      <c r="KMQ118" s="82"/>
      <c r="KMR118" s="82"/>
      <c r="KMS118" s="82"/>
      <c r="KMT118" s="82"/>
      <c r="KMU118" s="82"/>
      <c r="KMV118" s="82"/>
      <c r="KMW118" s="82"/>
      <c r="KMX118" s="82"/>
      <c r="KMY118" s="82"/>
      <c r="KMZ118" s="82"/>
      <c r="KNA118" s="82"/>
      <c r="KNB118" s="82"/>
      <c r="KNC118" s="82"/>
      <c r="KND118" s="82"/>
      <c r="KNE118" s="82"/>
      <c r="KNF118" s="82"/>
      <c r="KNG118" s="82"/>
      <c r="KNH118" s="82"/>
      <c r="KNI118" s="82"/>
      <c r="KNJ118" s="82"/>
      <c r="KNK118" s="82"/>
      <c r="KNL118" s="82"/>
      <c r="KNM118" s="82"/>
      <c r="KNN118" s="82"/>
      <c r="KNO118" s="82"/>
      <c r="KNP118" s="82"/>
      <c r="KNQ118" s="82"/>
      <c r="KNR118" s="82"/>
      <c r="KNS118" s="82"/>
      <c r="KNT118" s="82"/>
      <c r="KNU118" s="82"/>
      <c r="KNV118" s="82"/>
      <c r="KNW118" s="82"/>
      <c r="KNX118" s="82"/>
      <c r="KNY118" s="82"/>
      <c r="KNZ118" s="82"/>
      <c r="KOA118" s="82"/>
      <c r="KOB118" s="82"/>
      <c r="KOC118" s="82"/>
      <c r="KOD118" s="82"/>
      <c r="KOE118" s="82"/>
      <c r="KOF118" s="82"/>
      <c r="KOG118" s="82"/>
      <c r="KOH118" s="82"/>
      <c r="KOI118" s="82"/>
      <c r="KOJ118" s="82"/>
      <c r="KOK118" s="82"/>
      <c r="KOL118" s="82"/>
      <c r="KOM118" s="82"/>
      <c r="KON118" s="82"/>
      <c r="KOO118" s="82"/>
      <c r="KOP118" s="82"/>
      <c r="KOQ118" s="82"/>
      <c r="KOR118" s="82"/>
      <c r="KOS118" s="82"/>
      <c r="KOT118" s="82"/>
      <c r="KOU118" s="82"/>
      <c r="KOV118" s="82"/>
      <c r="KOW118" s="82"/>
      <c r="KOX118" s="82"/>
      <c r="KOY118" s="82"/>
      <c r="KOZ118" s="82"/>
      <c r="KPA118" s="82"/>
      <c r="KPB118" s="82"/>
      <c r="KPC118" s="82"/>
      <c r="KPD118" s="82"/>
      <c r="KPE118" s="82"/>
      <c r="KPF118" s="82"/>
      <c r="KPG118" s="82"/>
      <c r="KPH118" s="82"/>
      <c r="KPI118" s="82"/>
      <c r="KPJ118" s="82"/>
      <c r="KPK118" s="82"/>
      <c r="KPL118" s="82"/>
      <c r="KPM118" s="82"/>
      <c r="KPN118" s="82"/>
      <c r="KPO118" s="82"/>
      <c r="KPP118" s="82"/>
      <c r="KPQ118" s="82"/>
      <c r="KPR118" s="82"/>
      <c r="KPS118" s="82"/>
      <c r="KPT118" s="82"/>
      <c r="KPU118" s="82"/>
      <c r="KPV118" s="82"/>
      <c r="KPW118" s="82"/>
      <c r="KPX118" s="82"/>
      <c r="KPY118" s="82"/>
      <c r="KPZ118" s="82"/>
      <c r="KQA118" s="82"/>
      <c r="KQB118" s="82"/>
      <c r="KQC118" s="82"/>
      <c r="KQD118" s="82"/>
      <c r="KQE118" s="82"/>
      <c r="KQF118" s="82"/>
      <c r="KQG118" s="82"/>
      <c r="KQH118" s="82"/>
      <c r="KQI118" s="82"/>
      <c r="KQJ118" s="82"/>
      <c r="KQK118" s="82"/>
      <c r="KQL118" s="82"/>
      <c r="KQM118" s="82"/>
      <c r="KQN118" s="82"/>
      <c r="KQO118" s="82"/>
      <c r="KQP118" s="82"/>
      <c r="KQQ118" s="82"/>
      <c r="KQR118" s="82"/>
      <c r="KQS118" s="82"/>
      <c r="KQT118" s="82"/>
      <c r="KQU118" s="82"/>
      <c r="KQV118" s="82"/>
      <c r="KQW118" s="82"/>
      <c r="KQX118" s="82"/>
      <c r="KQY118" s="82"/>
      <c r="KQZ118" s="82"/>
      <c r="KRA118" s="82"/>
      <c r="KRB118" s="82"/>
      <c r="KRC118" s="82"/>
      <c r="KRD118" s="82"/>
      <c r="KRE118" s="82"/>
      <c r="KRF118" s="82"/>
      <c r="KRG118" s="82"/>
      <c r="KRH118" s="82"/>
      <c r="KRI118" s="82"/>
      <c r="KRJ118" s="82"/>
      <c r="KRK118" s="82"/>
      <c r="KRL118" s="82"/>
      <c r="KRM118" s="82"/>
      <c r="KRN118" s="82"/>
      <c r="KRO118" s="82"/>
      <c r="KRP118" s="82"/>
      <c r="KRQ118" s="82"/>
      <c r="KRR118" s="82"/>
      <c r="KRS118" s="82"/>
      <c r="KRT118" s="82"/>
      <c r="KRU118" s="82"/>
      <c r="KRV118" s="82"/>
      <c r="KRW118" s="82"/>
      <c r="KRX118" s="82"/>
      <c r="KRY118" s="82"/>
      <c r="KRZ118" s="82"/>
      <c r="KSA118" s="82"/>
      <c r="KSB118" s="82"/>
      <c r="KSC118" s="82"/>
      <c r="KSD118" s="82"/>
      <c r="KSE118" s="82"/>
      <c r="KSF118" s="82"/>
      <c r="KSG118" s="82"/>
      <c r="KSH118" s="82"/>
      <c r="KSI118" s="82"/>
      <c r="KSJ118" s="82"/>
      <c r="KSK118" s="82"/>
      <c r="KSL118" s="82"/>
      <c r="KSM118" s="82"/>
      <c r="KSN118" s="82"/>
      <c r="KSO118" s="82"/>
      <c r="KSP118" s="82"/>
      <c r="KSQ118" s="82"/>
      <c r="KSR118" s="82"/>
      <c r="KSS118" s="82"/>
      <c r="KST118" s="82"/>
      <c r="KSU118" s="82"/>
      <c r="KSV118" s="82"/>
      <c r="KSW118" s="82"/>
      <c r="KSX118" s="82"/>
      <c r="KSY118" s="82"/>
      <c r="KSZ118" s="82"/>
      <c r="KTA118" s="82"/>
      <c r="KTB118" s="82"/>
      <c r="KTC118" s="82"/>
      <c r="KTD118" s="82"/>
      <c r="KTE118" s="82"/>
      <c r="KTF118" s="82"/>
      <c r="KTG118" s="82"/>
      <c r="KTH118" s="82"/>
      <c r="KTI118" s="82"/>
      <c r="KTJ118" s="82"/>
      <c r="KTK118" s="82"/>
      <c r="KTL118" s="82"/>
      <c r="KTM118" s="82"/>
      <c r="KTN118" s="82"/>
      <c r="KTO118" s="82"/>
      <c r="KTP118" s="82"/>
      <c r="KTQ118" s="82"/>
      <c r="KTR118" s="82"/>
      <c r="KTS118" s="82"/>
      <c r="KTT118" s="82"/>
      <c r="KTU118" s="82"/>
      <c r="KTV118" s="82"/>
      <c r="KTW118" s="82"/>
      <c r="KTX118" s="82"/>
      <c r="KTY118" s="82"/>
      <c r="KTZ118" s="82"/>
      <c r="KUA118" s="82"/>
      <c r="KUB118" s="82"/>
      <c r="KUC118" s="82"/>
      <c r="KUD118" s="82"/>
      <c r="KUE118" s="82"/>
      <c r="KUF118" s="82"/>
      <c r="KUG118" s="82"/>
      <c r="KUH118" s="82"/>
      <c r="KUI118" s="82"/>
      <c r="KUJ118" s="82"/>
      <c r="KUK118" s="82"/>
      <c r="KUL118" s="82"/>
      <c r="KUM118" s="82"/>
      <c r="KUN118" s="82"/>
      <c r="KUO118" s="82"/>
      <c r="KUP118" s="82"/>
      <c r="KUQ118" s="82"/>
      <c r="KUR118" s="82"/>
      <c r="KUS118" s="82"/>
      <c r="KUT118" s="82"/>
      <c r="KUU118" s="82"/>
      <c r="KUV118" s="82"/>
      <c r="KUW118" s="82"/>
      <c r="KUX118" s="82"/>
      <c r="KUY118" s="82"/>
      <c r="KUZ118" s="82"/>
      <c r="KVA118" s="82"/>
      <c r="KVB118" s="82"/>
      <c r="KVC118" s="82"/>
      <c r="KVD118" s="82"/>
      <c r="KVE118" s="82"/>
      <c r="KVF118" s="82"/>
      <c r="KVG118" s="82"/>
      <c r="KVH118" s="82"/>
      <c r="KVI118" s="82"/>
      <c r="KVJ118" s="82"/>
      <c r="KVK118" s="82"/>
      <c r="KVL118" s="82"/>
      <c r="KVM118" s="82"/>
      <c r="KVN118" s="82"/>
      <c r="KVO118" s="82"/>
      <c r="KVP118" s="82"/>
      <c r="KVQ118" s="82"/>
      <c r="KVR118" s="82"/>
      <c r="KVS118" s="82"/>
      <c r="KVT118" s="82"/>
      <c r="KVU118" s="82"/>
      <c r="KVV118" s="82"/>
      <c r="KVW118" s="82"/>
      <c r="KVX118" s="82"/>
      <c r="KVY118" s="82"/>
      <c r="KVZ118" s="82"/>
      <c r="KWA118" s="82"/>
      <c r="KWB118" s="82"/>
      <c r="KWC118" s="82"/>
      <c r="KWD118" s="82"/>
      <c r="KWE118" s="82"/>
      <c r="KWF118" s="82"/>
      <c r="KWG118" s="82"/>
      <c r="KWH118" s="82"/>
      <c r="KWI118" s="82"/>
      <c r="KWJ118" s="82"/>
      <c r="KWK118" s="82"/>
      <c r="KWL118" s="82"/>
      <c r="KWM118" s="82"/>
      <c r="KWN118" s="82"/>
      <c r="KWO118" s="82"/>
      <c r="KWP118" s="82"/>
      <c r="KWQ118" s="82"/>
      <c r="KWR118" s="82"/>
      <c r="KWS118" s="82"/>
      <c r="KWT118" s="82"/>
      <c r="KWU118" s="82"/>
      <c r="KWV118" s="82"/>
      <c r="KWW118" s="82"/>
      <c r="KWX118" s="82"/>
      <c r="KWY118" s="82"/>
      <c r="KWZ118" s="82"/>
      <c r="KXA118" s="82"/>
      <c r="KXB118" s="82"/>
      <c r="KXC118" s="82"/>
      <c r="KXD118" s="82"/>
      <c r="KXE118" s="82"/>
      <c r="KXF118" s="82"/>
      <c r="KXG118" s="82"/>
      <c r="KXH118" s="82"/>
      <c r="KXI118" s="82"/>
      <c r="KXJ118" s="82"/>
      <c r="KXK118" s="82"/>
      <c r="KXL118" s="82"/>
      <c r="KXM118" s="82"/>
      <c r="KXN118" s="82"/>
      <c r="KXO118" s="82"/>
      <c r="KXP118" s="82"/>
      <c r="KXQ118" s="82"/>
      <c r="KXR118" s="82"/>
      <c r="KXS118" s="82"/>
      <c r="KXT118" s="82"/>
      <c r="KXU118" s="82"/>
      <c r="KXV118" s="82"/>
      <c r="KXW118" s="82"/>
      <c r="KXX118" s="82"/>
      <c r="KXY118" s="82"/>
      <c r="KXZ118" s="82"/>
      <c r="KYA118" s="82"/>
      <c r="KYB118" s="82"/>
      <c r="KYC118" s="82"/>
      <c r="KYD118" s="82"/>
      <c r="KYE118" s="82"/>
      <c r="KYF118" s="82"/>
      <c r="KYG118" s="82"/>
      <c r="KYH118" s="82"/>
      <c r="KYI118" s="82"/>
      <c r="KYJ118" s="82"/>
      <c r="KYK118" s="82"/>
      <c r="KYL118" s="82"/>
      <c r="KYM118" s="82"/>
      <c r="KYN118" s="82"/>
      <c r="KYO118" s="82"/>
      <c r="KYP118" s="82"/>
      <c r="KYQ118" s="82"/>
      <c r="KYR118" s="82"/>
      <c r="KYS118" s="82"/>
      <c r="KYT118" s="82"/>
      <c r="KYU118" s="82"/>
      <c r="KYV118" s="82"/>
      <c r="KYW118" s="82"/>
      <c r="KYX118" s="82"/>
      <c r="KYY118" s="82"/>
      <c r="KYZ118" s="82"/>
      <c r="KZA118" s="82"/>
      <c r="KZB118" s="82"/>
      <c r="KZC118" s="82"/>
      <c r="KZD118" s="82"/>
      <c r="KZE118" s="82"/>
      <c r="KZF118" s="82"/>
      <c r="KZG118" s="82"/>
      <c r="KZH118" s="82"/>
      <c r="KZI118" s="82"/>
      <c r="KZJ118" s="82"/>
      <c r="KZK118" s="82"/>
      <c r="KZL118" s="82"/>
      <c r="KZM118" s="82"/>
      <c r="KZN118" s="82"/>
      <c r="KZO118" s="82"/>
      <c r="KZP118" s="82"/>
      <c r="KZQ118" s="82"/>
      <c r="KZR118" s="82"/>
      <c r="KZS118" s="82"/>
      <c r="KZT118" s="82"/>
      <c r="KZU118" s="82"/>
      <c r="KZV118" s="82"/>
      <c r="KZW118" s="82"/>
      <c r="KZX118" s="82"/>
      <c r="KZY118" s="82"/>
      <c r="KZZ118" s="82"/>
      <c r="LAA118" s="82"/>
      <c r="LAB118" s="82"/>
      <c r="LAC118" s="82"/>
      <c r="LAD118" s="82"/>
      <c r="LAE118" s="82"/>
      <c r="LAF118" s="82"/>
      <c r="LAG118" s="82"/>
      <c r="LAH118" s="82"/>
      <c r="LAI118" s="82"/>
      <c r="LAJ118" s="82"/>
      <c r="LAK118" s="82"/>
      <c r="LAL118" s="82"/>
      <c r="LAM118" s="82"/>
      <c r="LAN118" s="82"/>
      <c r="LAO118" s="82"/>
      <c r="LAP118" s="82"/>
      <c r="LAQ118" s="82"/>
      <c r="LAR118" s="82"/>
      <c r="LAS118" s="82"/>
      <c r="LAT118" s="82"/>
      <c r="LAU118" s="82"/>
      <c r="LAV118" s="82"/>
      <c r="LAW118" s="82"/>
      <c r="LAX118" s="82"/>
      <c r="LAY118" s="82"/>
      <c r="LAZ118" s="82"/>
      <c r="LBA118" s="82"/>
      <c r="LBB118" s="82"/>
      <c r="LBC118" s="82"/>
      <c r="LBD118" s="82"/>
      <c r="LBE118" s="82"/>
      <c r="LBF118" s="82"/>
      <c r="LBG118" s="82"/>
      <c r="LBH118" s="82"/>
      <c r="LBI118" s="82"/>
      <c r="LBJ118" s="82"/>
      <c r="LBK118" s="82"/>
      <c r="LBL118" s="82"/>
      <c r="LBM118" s="82"/>
      <c r="LBN118" s="82"/>
      <c r="LBO118" s="82"/>
      <c r="LBP118" s="82"/>
      <c r="LBQ118" s="82"/>
      <c r="LBR118" s="82"/>
      <c r="LBS118" s="82"/>
      <c r="LBT118" s="82"/>
      <c r="LBU118" s="82"/>
      <c r="LBV118" s="82"/>
      <c r="LBW118" s="82"/>
      <c r="LBX118" s="82"/>
      <c r="LBY118" s="82"/>
      <c r="LBZ118" s="82"/>
      <c r="LCA118" s="82"/>
      <c r="LCB118" s="82"/>
      <c r="LCC118" s="82"/>
      <c r="LCD118" s="82"/>
      <c r="LCE118" s="82"/>
      <c r="LCF118" s="82"/>
      <c r="LCG118" s="82"/>
      <c r="LCH118" s="82"/>
      <c r="LCI118" s="82"/>
      <c r="LCJ118" s="82"/>
      <c r="LCK118" s="82"/>
      <c r="LCL118" s="82"/>
      <c r="LCM118" s="82"/>
      <c r="LCN118" s="82"/>
      <c r="LCO118" s="82"/>
      <c r="LCP118" s="82"/>
      <c r="LCQ118" s="82"/>
      <c r="LCR118" s="82"/>
      <c r="LCS118" s="82"/>
      <c r="LCT118" s="82"/>
      <c r="LCU118" s="82"/>
      <c r="LCV118" s="82"/>
      <c r="LCW118" s="82"/>
      <c r="LCX118" s="82"/>
      <c r="LCY118" s="82"/>
      <c r="LCZ118" s="82"/>
      <c r="LDA118" s="82"/>
      <c r="LDB118" s="82"/>
      <c r="LDC118" s="82"/>
      <c r="LDD118" s="82"/>
      <c r="LDE118" s="82"/>
      <c r="LDF118" s="82"/>
      <c r="LDG118" s="82"/>
      <c r="LDH118" s="82"/>
      <c r="LDI118" s="82"/>
      <c r="LDJ118" s="82"/>
      <c r="LDK118" s="82"/>
      <c r="LDL118" s="82"/>
      <c r="LDM118" s="82"/>
      <c r="LDN118" s="82"/>
      <c r="LDO118" s="82"/>
      <c r="LDP118" s="82"/>
      <c r="LDQ118" s="82"/>
      <c r="LDR118" s="82"/>
      <c r="LDS118" s="82"/>
      <c r="LDT118" s="82"/>
      <c r="LDU118" s="82"/>
      <c r="LDV118" s="82"/>
      <c r="LDW118" s="82"/>
      <c r="LDX118" s="82"/>
      <c r="LDY118" s="82"/>
      <c r="LDZ118" s="82"/>
      <c r="LEA118" s="82"/>
      <c r="LEB118" s="82"/>
      <c r="LEC118" s="82"/>
      <c r="LED118" s="82"/>
      <c r="LEE118" s="82"/>
      <c r="LEF118" s="82"/>
      <c r="LEG118" s="82"/>
      <c r="LEH118" s="82"/>
      <c r="LEI118" s="82"/>
      <c r="LEJ118" s="82"/>
      <c r="LEK118" s="82"/>
      <c r="LEL118" s="82"/>
      <c r="LEM118" s="82"/>
      <c r="LEN118" s="82"/>
      <c r="LEO118" s="82"/>
      <c r="LEP118" s="82"/>
      <c r="LEQ118" s="82"/>
      <c r="LER118" s="82"/>
      <c r="LES118" s="82"/>
      <c r="LET118" s="82"/>
      <c r="LEU118" s="82"/>
      <c r="LEV118" s="82"/>
      <c r="LEW118" s="82"/>
      <c r="LEX118" s="82"/>
      <c r="LEY118" s="82"/>
      <c r="LEZ118" s="82"/>
      <c r="LFA118" s="82"/>
      <c r="LFB118" s="82"/>
      <c r="LFC118" s="82"/>
      <c r="LFD118" s="82"/>
      <c r="LFE118" s="82"/>
      <c r="LFF118" s="82"/>
      <c r="LFG118" s="82"/>
      <c r="LFH118" s="82"/>
      <c r="LFI118" s="82"/>
      <c r="LFJ118" s="82"/>
      <c r="LFK118" s="82"/>
      <c r="LFL118" s="82"/>
      <c r="LFM118" s="82"/>
      <c r="LFN118" s="82"/>
      <c r="LFO118" s="82"/>
      <c r="LFP118" s="82"/>
      <c r="LFQ118" s="82"/>
      <c r="LFR118" s="82"/>
      <c r="LFS118" s="82"/>
      <c r="LFT118" s="82"/>
      <c r="LFU118" s="82"/>
      <c r="LFV118" s="82"/>
      <c r="LFW118" s="82"/>
      <c r="LFX118" s="82"/>
      <c r="LFY118" s="82"/>
      <c r="LFZ118" s="82"/>
      <c r="LGA118" s="82"/>
      <c r="LGB118" s="82"/>
      <c r="LGC118" s="82"/>
      <c r="LGD118" s="82"/>
      <c r="LGE118" s="82"/>
      <c r="LGF118" s="82"/>
      <c r="LGG118" s="82"/>
      <c r="LGH118" s="82"/>
      <c r="LGI118" s="82"/>
      <c r="LGJ118" s="82"/>
      <c r="LGK118" s="82"/>
      <c r="LGL118" s="82"/>
      <c r="LGM118" s="82"/>
      <c r="LGN118" s="82"/>
      <c r="LGO118" s="82"/>
      <c r="LGP118" s="82"/>
      <c r="LGQ118" s="82"/>
      <c r="LGR118" s="82"/>
      <c r="LGS118" s="82"/>
      <c r="LGT118" s="82"/>
      <c r="LGU118" s="82"/>
      <c r="LGV118" s="82"/>
      <c r="LGW118" s="82"/>
      <c r="LGX118" s="82"/>
      <c r="LGY118" s="82"/>
      <c r="LGZ118" s="82"/>
      <c r="LHA118" s="82"/>
      <c r="LHB118" s="82"/>
      <c r="LHC118" s="82"/>
      <c r="LHD118" s="82"/>
      <c r="LHE118" s="82"/>
      <c r="LHF118" s="82"/>
      <c r="LHG118" s="82"/>
      <c r="LHH118" s="82"/>
      <c r="LHI118" s="82"/>
      <c r="LHJ118" s="82"/>
      <c r="LHK118" s="82"/>
      <c r="LHL118" s="82"/>
      <c r="LHM118" s="82"/>
      <c r="LHN118" s="82"/>
      <c r="LHO118" s="82"/>
      <c r="LHP118" s="82"/>
      <c r="LHQ118" s="82"/>
      <c r="LHR118" s="82"/>
      <c r="LHS118" s="82"/>
      <c r="LHT118" s="82"/>
      <c r="LHU118" s="82"/>
      <c r="LHV118" s="82"/>
      <c r="LHW118" s="82"/>
      <c r="LHX118" s="82"/>
      <c r="LHY118" s="82"/>
      <c r="LHZ118" s="82"/>
      <c r="LIA118" s="82"/>
      <c r="LIB118" s="82"/>
      <c r="LIC118" s="82"/>
      <c r="LID118" s="82"/>
      <c r="LIE118" s="82"/>
      <c r="LIF118" s="82"/>
      <c r="LIG118" s="82"/>
      <c r="LIH118" s="82"/>
      <c r="LII118" s="82"/>
      <c r="LIJ118" s="82"/>
      <c r="LIK118" s="82"/>
      <c r="LIL118" s="82"/>
      <c r="LIM118" s="82"/>
      <c r="LIN118" s="82"/>
      <c r="LIO118" s="82"/>
      <c r="LIP118" s="82"/>
      <c r="LIQ118" s="82"/>
      <c r="LIR118" s="82"/>
      <c r="LIS118" s="82"/>
      <c r="LIT118" s="82"/>
      <c r="LIU118" s="82"/>
      <c r="LIV118" s="82"/>
      <c r="LIW118" s="82"/>
      <c r="LIX118" s="82"/>
      <c r="LIY118" s="82"/>
      <c r="LIZ118" s="82"/>
      <c r="LJA118" s="82"/>
      <c r="LJB118" s="82"/>
      <c r="LJC118" s="82"/>
      <c r="LJD118" s="82"/>
      <c r="LJE118" s="82"/>
      <c r="LJF118" s="82"/>
      <c r="LJG118" s="82"/>
      <c r="LJH118" s="82"/>
      <c r="LJI118" s="82"/>
      <c r="LJJ118" s="82"/>
      <c r="LJK118" s="82"/>
      <c r="LJL118" s="82"/>
      <c r="LJM118" s="82"/>
      <c r="LJN118" s="82"/>
      <c r="LJO118" s="82"/>
      <c r="LJP118" s="82"/>
      <c r="LJQ118" s="82"/>
      <c r="LJR118" s="82"/>
      <c r="LJS118" s="82"/>
      <c r="LJT118" s="82"/>
      <c r="LJU118" s="82"/>
      <c r="LJV118" s="82"/>
      <c r="LJW118" s="82"/>
      <c r="LJX118" s="82"/>
      <c r="LJY118" s="82"/>
      <c r="LJZ118" s="82"/>
      <c r="LKA118" s="82"/>
      <c r="LKB118" s="82"/>
      <c r="LKC118" s="82"/>
      <c r="LKD118" s="82"/>
      <c r="LKE118" s="82"/>
      <c r="LKF118" s="82"/>
      <c r="LKG118" s="82"/>
      <c r="LKH118" s="82"/>
      <c r="LKI118" s="82"/>
      <c r="LKJ118" s="82"/>
      <c r="LKK118" s="82"/>
      <c r="LKL118" s="82"/>
      <c r="LKM118" s="82"/>
      <c r="LKN118" s="82"/>
      <c r="LKO118" s="82"/>
      <c r="LKP118" s="82"/>
      <c r="LKQ118" s="82"/>
      <c r="LKR118" s="82"/>
      <c r="LKS118" s="82"/>
      <c r="LKT118" s="82"/>
      <c r="LKU118" s="82"/>
      <c r="LKV118" s="82"/>
      <c r="LKW118" s="82"/>
      <c r="LKX118" s="82"/>
      <c r="LKY118" s="82"/>
      <c r="LKZ118" s="82"/>
      <c r="LLA118" s="82"/>
      <c r="LLB118" s="82"/>
      <c r="LLC118" s="82"/>
      <c r="LLD118" s="82"/>
      <c r="LLE118" s="82"/>
      <c r="LLF118" s="82"/>
      <c r="LLG118" s="82"/>
      <c r="LLH118" s="82"/>
      <c r="LLI118" s="82"/>
      <c r="LLJ118" s="82"/>
      <c r="LLK118" s="82"/>
      <c r="LLL118" s="82"/>
      <c r="LLM118" s="82"/>
      <c r="LLN118" s="82"/>
      <c r="LLO118" s="82"/>
      <c r="LLP118" s="82"/>
      <c r="LLQ118" s="82"/>
      <c r="LLR118" s="82"/>
      <c r="LLS118" s="82"/>
      <c r="LLT118" s="82"/>
      <c r="LLU118" s="82"/>
      <c r="LLV118" s="82"/>
      <c r="LLW118" s="82"/>
      <c r="LLX118" s="82"/>
      <c r="LLY118" s="82"/>
      <c r="LLZ118" s="82"/>
      <c r="LMA118" s="82"/>
      <c r="LMB118" s="82"/>
      <c r="LMC118" s="82"/>
      <c r="LMD118" s="82"/>
      <c r="LME118" s="82"/>
      <c r="LMF118" s="82"/>
      <c r="LMG118" s="82"/>
      <c r="LMH118" s="82"/>
      <c r="LMI118" s="82"/>
      <c r="LMJ118" s="82"/>
      <c r="LMK118" s="82"/>
      <c r="LML118" s="82"/>
      <c r="LMM118" s="82"/>
      <c r="LMN118" s="82"/>
      <c r="LMO118" s="82"/>
      <c r="LMP118" s="82"/>
      <c r="LMQ118" s="82"/>
      <c r="LMR118" s="82"/>
      <c r="LMS118" s="82"/>
      <c r="LMT118" s="82"/>
      <c r="LMU118" s="82"/>
      <c r="LMV118" s="82"/>
      <c r="LMW118" s="82"/>
      <c r="LMX118" s="82"/>
      <c r="LMY118" s="82"/>
      <c r="LMZ118" s="82"/>
      <c r="LNA118" s="82"/>
      <c r="LNB118" s="82"/>
      <c r="LNC118" s="82"/>
      <c r="LND118" s="82"/>
      <c r="LNE118" s="82"/>
      <c r="LNF118" s="82"/>
      <c r="LNG118" s="82"/>
      <c r="LNH118" s="82"/>
      <c r="LNI118" s="82"/>
      <c r="LNJ118" s="82"/>
      <c r="LNK118" s="82"/>
      <c r="LNL118" s="82"/>
      <c r="LNM118" s="82"/>
      <c r="LNN118" s="82"/>
      <c r="LNO118" s="82"/>
      <c r="LNP118" s="82"/>
      <c r="LNQ118" s="82"/>
      <c r="LNR118" s="82"/>
      <c r="LNS118" s="82"/>
      <c r="LNT118" s="82"/>
      <c r="LNU118" s="82"/>
      <c r="LNV118" s="82"/>
      <c r="LNW118" s="82"/>
      <c r="LNX118" s="82"/>
      <c r="LNY118" s="82"/>
      <c r="LNZ118" s="82"/>
      <c r="LOA118" s="82"/>
      <c r="LOB118" s="82"/>
      <c r="LOC118" s="82"/>
      <c r="LOD118" s="82"/>
      <c r="LOE118" s="82"/>
      <c r="LOF118" s="82"/>
      <c r="LOG118" s="82"/>
      <c r="LOH118" s="82"/>
      <c r="LOI118" s="82"/>
      <c r="LOJ118" s="82"/>
      <c r="LOK118" s="82"/>
      <c r="LOL118" s="82"/>
      <c r="LOM118" s="82"/>
      <c r="LON118" s="82"/>
      <c r="LOO118" s="82"/>
      <c r="LOP118" s="82"/>
      <c r="LOQ118" s="82"/>
      <c r="LOR118" s="82"/>
      <c r="LOS118" s="82"/>
      <c r="LOT118" s="82"/>
      <c r="LOU118" s="82"/>
      <c r="LOV118" s="82"/>
      <c r="LOW118" s="82"/>
      <c r="LOX118" s="82"/>
      <c r="LOY118" s="82"/>
      <c r="LOZ118" s="82"/>
      <c r="LPA118" s="82"/>
      <c r="LPB118" s="82"/>
      <c r="LPC118" s="82"/>
      <c r="LPD118" s="82"/>
      <c r="LPE118" s="82"/>
      <c r="LPF118" s="82"/>
      <c r="LPG118" s="82"/>
      <c r="LPH118" s="82"/>
      <c r="LPI118" s="82"/>
      <c r="LPJ118" s="82"/>
      <c r="LPK118" s="82"/>
      <c r="LPL118" s="82"/>
      <c r="LPM118" s="82"/>
      <c r="LPN118" s="82"/>
      <c r="LPO118" s="82"/>
      <c r="LPP118" s="82"/>
      <c r="LPQ118" s="82"/>
      <c r="LPR118" s="82"/>
      <c r="LPS118" s="82"/>
      <c r="LPT118" s="82"/>
      <c r="LPU118" s="82"/>
      <c r="LPV118" s="82"/>
      <c r="LPW118" s="82"/>
      <c r="LPX118" s="82"/>
      <c r="LPY118" s="82"/>
      <c r="LPZ118" s="82"/>
      <c r="LQA118" s="82"/>
      <c r="LQB118" s="82"/>
      <c r="LQC118" s="82"/>
      <c r="LQD118" s="82"/>
      <c r="LQE118" s="82"/>
      <c r="LQF118" s="82"/>
      <c r="LQG118" s="82"/>
      <c r="LQH118" s="82"/>
      <c r="LQI118" s="82"/>
      <c r="LQJ118" s="82"/>
      <c r="LQK118" s="82"/>
      <c r="LQL118" s="82"/>
      <c r="LQM118" s="82"/>
      <c r="LQN118" s="82"/>
      <c r="LQO118" s="82"/>
      <c r="LQP118" s="82"/>
      <c r="LQQ118" s="82"/>
      <c r="LQR118" s="82"/>
      <c r="LQS118" s="82"/>
      <c r="LQT118" s="82"/>
      <c r="LQU118" s="82"/>
      <c r="LQV118" s="82"/>
      <c r="LQW118" s="82"/>
      <c r="LQX118" s="82"/>
      <c r="LQY118" s="82"/>
      <c r="LQZ118" s="82"/>
      <c r="LRA118" s="82"/>
      <c r="LRB118" s="82"/>
      <c r="LRC118" s="82"/>
      <c r="LRD118" s="82"/>
      <c r="LRE118" s="82"/>
      <c r="LRF118" s="82"/>
      <c r="LRG118" s="82"/>
      <c r="LRH118" s="82"/>
      <c r="LRI118" s="82"/>
      <c r="LRJ118" s="82"/>
      <c r="LRK118" s="82"/>
      <c r="LRL118" s="82"/>
      <c r="LRM118" s="82"/>
      <c r="LRN118" s="82"/>
      <c r="LRO118" s="82"/>
      <c r="LRP118" s="82"/>
      <c r="LRQ118" s="82"/>
      <c r="LRR118" s="82"/>
      <c r="LRS118" s="82"/>
      <c r="LRT118" s="82"/>
      <c r="LRU118" s="82"/>
      <c r="LRV118" s="82"/>
      <c r="LRW118" s="82"/>
      <c r="LRX118" s="82"/>
      <c r="LRY118" s="82"/>
      <c r="LRZ118" s="82"/>
      <c r="LSA118" s="82"/>
      <c r="LSB118" s="82"/>
      <c r="LSC118" s="82"/>
      <c r="LSD118" s="82"/>
      <c r="LSE118" s="82"/>
      <c r="LSF118" s="82"/>
      <c r="LSG118" s="82"/>
      <c r="LSH118" s="82"/>
      <c r="LSI118" s="82"/>
      <c r="LSJ118" s="82"/>
      <c r="LSK118" s="82"/>
      <c r="LSL118" s="82"/>
      <c r="LSM118" s="82"/>
      <c r="LSN118" s="82"/>
      <c r="LSO118" s="82"/>
      <c r="LSP118" s="82"/>
      <c r="LSQ118" s="82"/>
      <c r="LSR118" s="82"/>
      <c r="LSS118" s="82"/>
      <c r="LST118" s="82"/>
      <c r="LSU118" s="82"/>
      <c r="LSV118" s="82"/>
      <c r="LSW118" s="82"/>
      <c r="LSX118" s="82"/>
      <c r="LSY118" s="82"/>
      <c r="LSZ118" s="82"/>
      <c r="LTA118" s="82"/>
      <c r="LTB118" s="82"/>
      <c r="LTC118" s="82"/>
      <c r="LTD118" s="82"/>
      <c r="LTE118" s="82"/>
      <c r="LTF118" s="82"/>
      <c r="LTG118" s="82"/>
      <c r="LTH118" s="82"/>
      <c r="LTI118" s="82"/>
      <c r="LTJ118" s="82"/>
      <c r="LTK118" s="82"/>
      <c r="LTL118" s="82"/>
      <c r="LTM118" s="82"/>
      <c r="LTN118" s="82"/>
      <c r="LTO118" s="82"/>
      <c r="LTP118" s="82"/>
      <c r="LTQ118" s="82"/>
      <c r="LTR118" s="82"/>
      <c r="LTS118" s="82"/>
      <c r="LTT118" s="82"/>
      <c r="LTU118" s="82"/>
      <c r="LTV118" s="82"/>
      <c r="LTW118" s="82"/>
      <c r="LTX118" s="82"/>
      <c r="LTY118" s="82"/>
      <c r="LTZ118" s="82"/>
      <c r="LUA118" s="82"/>
      <c r="LUB118" s="82"/>
      <c r="LUC118" s="82"/>
      <c r="LUD118" s="82"/>
      <c r="LUE118" s="82"/>
      <c r="LUF118" s="82"/>
      <c r="LUG118" s="82"/>
      <c r="LUH118" s="82"/>
      <c r="LUI118" s="82"/>
      <c r="LUJ118" s="82"/>
      <c r="LUK118" s="82"/>
      <c r="LUL118" s="82"/>
      <c r="LUM118" s="82"/>
      <c r="LUN118" s="82"/>
      <c r="LUO118" s="82"/>
      <c r="LUP118" s="82"/>
      <c r="LUQ118" s="82"/>
      <c r="LUR118" s="82"/>
      <c r="LUS118" s="82"/>
      <c r="LUT118" s="82"/>
      <c r="LUU118" s="82"/>
      <c r="LUV118" s="82"/>
      <c r="LUW118" s="82"/>
      <c r="LUX118" s="82"/>
      <c r="LUY118" s="82"/>
      <c r="LUZ118" s="82"/>
      <c r="LVA118" s="82"/>
      <c r="LVB118" s="82"/>
      <c r="LVC118" s="82"/>
      <c r="LVD118" s="82"/>
      <c r="LVE118" s="82"/>
      <c r="LVF118" s="82"/>
      <c r="LVG118" s="82"/>
      <c r="LVH118" s="82"/>
      <c r="LVI118" s="82"/>
      <c r="LVJ118" s="82"/>
      <c r="LVK118" s="82"/>
      <c r="LVL118" s="82"/>
      <c r="LVM118" s="82"/>
      <c r="LVN118" s="82"/>
      <c r="LVO118" s="82"/>
      <c r="LVP118" s="82"/>
      <c r="LVQ118" s="82"/>
      <c r="LVR118" s="82"/>
      <c r="LVS118" s="82"/>
      <c r="LVT118" s="82"/>
      <c r="LVU118" s="82"/>
      <c r="LVV118" s="82"/>
      <c r="LVW118" s="82"/>
      <c r="LVX118" s="82"/>
      <c r="LVY118" s="82"/>
      <c r="LVZ118" s="82"/>
      <c r="LWA118" s="82"/>
      <c r="LWB118" s="82"/>
      <c r="LWC118" s="82"/>
      <c r="LWD118" s="82"/>
      <c r="LWE118" s="82"/>
      <c r="LWF118" s="82"/>
      <c r="LWG118" s="82"/>
      <c r="LWH118" s="82"/>
      <c r="LWI118" s="82"/>
      <c r="LWJ118" s="82"/>
      <c r="LWK118" s="82"/>
      <c r="LWL118" s="82"/>
      <c r="LWM118" s="82"/>
      <c r="LWN118" s="82"/>
      <c r="LWO118" s="82"/>
      <c r="LWP118" s="82"/>
      <c r="LWQ118" s="82"/>
      <c r="LWR118" s="82"/>
      <c r="LWS118" s="82"/>
      <c r="LWT118" s="82"/>
      <c r="LWU118" s="82"/>
      <c r="LWV118" s="82"/>
      <c r="LWW118" s="82"/>
      <c r="LWX118" s="82"/>
      <c r="LWY118" s="82"/>
      <c r="LWZ118" s="82"/>
      <c r="LXA118" s="82"/>
      <c r="LXB118" s="82"/>
      <c r="LXC118" s="82"/>
      <c r="LXD118" s="82"/>
      <c r="LXE118" s="82"/>
      <c r="LXF118" s="82"/>
      <c r="LXG118" s="82"/>
      <c r="LXH118" s="82"/>
      <c r="LXI118" s="82"/>
      <c r="LXJ118" s="82"/>
      <c r="LXK118" s="82"/>
      <c r="LXL118" s="82"/>
      <c r="LXM118" s="82"/>
      <c r="LXN118" s="82"/>
      <c r="LXO118" s="82"/>
      <c r="LXP118" s="82"/>
      <c r="LXQ118" s="82"/>
      <c r="LXR118" s="82"/>
      <c r="LXS118" s="82"/>
      <c r="LXT118" s="82"/>
      <c r="LXU118" s="82"/>
      <c r="LXV118" s="82"/>
      <c r="LXW118" s="82"/>
      <c r="LXX118" s="82"/>
      <c r="LXY118" s="82"/>
      <c r="LXZ118" s="82"/>
      <c r="LYA118" s="82"/>
      <c r="LYB118" s="82"/>
      <c r="LYC118" s="82"/>
      <c r="LYD118" s="82"/>
      <c r="LYE118" s="82"/>
      <c r="LYF118" s="82"/>
      <c r="LYG118" s="82"/>
      <c r="LYH118" s="82"/>
      <c r="LYI118" s="82"/>
      <c r="LYJ118" s="82"/>
      <c r="LYK118" s="82"/>
      <c r="LYL118" s="82"/>
      <c r="LYM118" s="82"/>
      <c r="LYN118" s="82"/>
      <c r="LYO118" s="82"/>
      <c r="LYP118" s="82"/>
      <c r="LYQ118" s="82"/>
      <c r="LYR118" s="82"/>
      <c r="LYS118" s="82"/>
      <c r="LYT118" s="82"/>
      <c r="LYU118" s="82"/>
      <c r="LYV118" s="82"/>
      <c r="LYW118" s="82"/>
      <c r="LYX118" s="82"/>
      <c r="LYY118" s="82"/>
      <c r="LYZ118" s="82"/>
      <c r="LZA118" s="82"/>
      <c r="LZB118" s="82"/>
      <c r="LZC118" s="82"/>
      <c r="LZD118" s="82"/>
      <c r="LZE118" s="82"/>
      <c r="LZF118" s="82"/>
      <c r="LZG118" s="82"/>
      <c r="LZH118" s="82"/>
      <c r="LZI118" s="82"/>
      <c r="LZJ118" s="82"/>
      <c r="LZK118" s="82"/>
      <c r="LZL118" s="82"/>
      <c r="LZM118" s="82"/>
      <c r="LZN118" s="82"/>
      <c r="LZO118" s="82"/>
      <c r="LZP118" s="82"/>
      <c r="LZQ118" s="82"/>
      <c r="LZR118" s="82"/>
      <c r="LZS118" s="82"/>
      <c r="LZT118" s="82"/>
      <c r="LZU118" s="82"/>
      <c r="LZV118" s="82"/>
      <c r="LZW118" s="82"/>
      <c r="LZX118" s="82"/>
      <c r="LZY118" s="82"/>
      <c r="LZZ118" s="82"/>
      <c r="MAA118" s="82"/>
      <c r="MAB118" s="82"/>
      <c r="MAC118" s="82"/>
      <c r="MAD118" s="82"/>
      <c r="MAE118" s="82"/>
      <c r="MAF118" s="82"/>
      <c r="MAG118" s="82"/>
      <c r="MAH118" s="82"/>
      <c r="MAI118" s="82"/>
      <c r="MAJ118" s="82"/>
      <c r="MAK118" s="82"/>
      <c r="MAL118" s="82"/>
      <c r="MAM118" s="82"/>
      <c r="MAN118" s="82"/>
      <c r="MAO118" s="82"/>
      <c r="MAP118" s="82"/>
      <c r="MAQ118" s="82"/>
      <c r="MAR118" s="82"/>
      <c r="MAS118" s="82"/>
      <c r="MAT118" s="82"/>
      <c r="MAU118" s="82"/>
      <c r="MAV118" s="82"/>
      <c r="MAW118" s="82"/>
      <c r="MAX118" s="82"/>
      <c r="MAY118" s="82"/>
      <c r="MAZ118" s="82"/>
      <c r="MBA118" s="82"/>
      <c r="MBB118" s="82"/>
      <c r="MBC118" s="82"/>
      <c r="MBD118" s="82"/>
      <c r="MBE118" s="82"/>
      <c r="MBF118" s="82"/>
      <c r="MBG118" s="82"/>
      <c r="MBH118" s="82"/>
      <c r="MBI118" s="82"/>
      <c r="MBJ118" s="82"/>
      <c r="MBK118" s="82"/>
      <c r="MBL118" s="82"/>
      <c r="MBM118" s="82"/>
      <c r="MBN118" s="82"/>
      <c r="MBO118" s="82"/>
      <c r="MBP118" s="82"/>
      <c r="MBQ118" s="82"/>
      <c r="MBR118" s="82"/>
      <c r="MBS118" s="82"/>
      <c r="MBT118" s="82"/>
      <c r="MBU118" s="82"/>
      <c r="MBV118" s="82"/>
      <c r="MBW118" s="82"/>
      <c r="MBX118" s="82"/>
      <c r="MBY118" s="82"/>
      <c r="MBZ118" s="82"/>
      <c r="MCA118" s="82"/>
      <c r="MCB118" s="82"/>
      <c r="MCC118" s="82"/>
      <c r="MCD118" s="82"/>
      <c r="MCE118" s="82"/>
      <c r="MCF118" s="82"/>
      <c r="MCG118" s="82"/>
      <c r="MCH118" s="82"/>
      <c r="MCI118" s="82"/>
      <c r="MCJ118" s="82"/>
      <c r="MCK118" s="82"/>
      <c r="MCL118" s="82"/>
      <c r="MCM118" s="82"/>
      <c r="MCN118" s="82"/>
      <c r="MCO118" s="82"/>
      <c r="MCP118" s="82"/>
      <c r="MCQ118" s="82"/>
      <c r="MCR118" s="82"/>
      <c r="MCS118" s="82"/>
      <c r="MCT118" s="82"/>
      <c r="MCU118" s="82"/>
      <c r="MCV118" s="82"/>
      <c r="MCW118" s="82"/>
      <c r="MCX118" s="82"/>
      <c r="MCY118" s="82"/>
      <c r="MCZ118" s="82"/>
      <c r="MDA118" s="82"/>
      <c r="MDB118" s="82"/>
      <c r="MDC118" s="82"/>
      <c r="MDD118" s="82"/>
      <c r="MDE118" s="82"/>
      <c r="MDF118" s="82"/>
      <c r="MDG118" s="82"/>
      <c r="MDH118" s="82"/>
      <c r="MDI118" s="82"/>
      <c r="MDJ118" s="82"/>
      <c r="MDK118" s="82"/>
      <c r="MDL118" s="82"/>
      <c r="MDM118" s="82"/>
      <c r="MDN118" s="82"/>
      <c r="MDO118" s="82"/>
      <c r="MDP118" s="82"/>
      <c r="MDQ118" s="82"/>
      <c r="MDR118" s="82"/>
      <c r="MDS118" s="82"/>
      <c r="MDT118" s="82"/>
      <c r="MDU118" s="82"/>
      <c r="MDV118" s="82"/>
      <c r="MDW118" s="82"/>
      <c r="MDX118" s="82"/>
      <c r="MDY118" s="82"/>
      <c r="MDZ118" s="82"/>
      <c r="MEA118" s="82"/>
      <c r="MEB118" s="82"/>
      <c r="MEC118" s="82"/>
      <c r="MED118" s="82"/>
      <c r="MEE118" s="82"/>
      <c r="MEF118" s="82"/>
      <c r="MEG118" s="82"/>
      <c r="MEH118" s="82"/>
      <c r="MEI118" s="82"/>
      <c r="MEJ118" s="82"/>
      <c r="MEK118" s="82"/>
      <c r="MEL118" s="82"/>
      <c r="MEM118" s="82"/>
      <c r="MEN118" s="82"/>
      <c r="MEO118" s="82"/>
      <c r="MEP118" s="82"/>
      <c r="MEQ118" s="82"/>
      <c r="MER118" s="82"/>
      <c r="MES118" s="82"/>
      <c r="MET118" s="82"/>
      <c r="MEU118" s="82"/>
      <c r="MEV118" s="82"/>
      <c r="MEW118" s="82"/>
      <c r="MEX118" s="82"/>
      <c r="MEY118" s="82"/>
      <c r="MEZ118" s="82"/>
      <c r="MFA118" s="82"/>
      <c r="MFB118" s="82"/>
      <c r="MFC118" s="82"/>
      <c r="MFD118" s="82"/>
      <c r="MFE118" s="82"/>
      <c r="MFF118" s="82"/>
      <c r="MFG118" s="82"/>
      <c r="MFH118" s="82"/>
      <c r="MFI118" s="82"/>
      <c r="MFJ118" s="82"/>
      <c r="MFK118" s="82"/>
      <c r="MFL118" s="82"/>
      <c r="MFM118" s="82"/>
      <c r="MFN118" s="82"/>
      <c r="MFO118" s="82"/>
      <c r="MFP118" s="82"/>
      <c r="MFQ118" s="82"/>
      <c r="MFR118" s="82"/>
      <c r="MFS118" s="82"/>
      <c r="MFT118" s="82"/>
      <c r="MFU118" s="82"/>
      <c r="MFV118" s="82"/>
      <c r="MFW118" s="82"/>
      <c r="MFX118" s="82"/>
      <c r="MFY118" s="82"/>
      <c r="MFZ118" s="82"/>
      <c r="MGA118" s="82"/>
      <c r="MGB118" s="82"/>
      <c r="MGC118" s="82"/>
      <c r="MGD118" s="82"/>
      <c r="MGE118" s="82"/>
      <c r="MGF118" s="82"/>
      <c r="MGG118" s="82"/>
      <c r="MGH118" s="82"/>
      <c r="MGI118" s="82"/>
      <c r="MGJ118" s="82"/>
      <c r="MGK118" s="82"/>
      <c r="MGL118" s="82"/>
      <c r="MGM118" s="82"/>
      <c r="MGN118" s="82"/>
      <c r="MGO118" s="82"/>
      <c r="MGP118" s="82"/>
      <c r="MGQ118" s="82"/>
      <c r="MGR118" s="82"/>
      <c r="MGS118" s="82"/>
      <c r="MGT118" s="82"/>
      <c r="MGU118" s="82"/>
      <c r="MGV118" s="82"/>
      <c r="MGW118" s="82"/>
      <c r="MGX118" s="82"/>
      <c r="MGY118" s="82"/>
      <c r="MGZ118" s="82"/>
      <c r="MHA118" s="82"/>
      <c r="MHB118" s="82"/>
      <c r="MHC118" s="82"/>
      <c r="MHD118" s="82"/>
      <c r="MHE118" s="82"/>
      <c r="MHF118" s="82"/>
      <c r="MHG118" s="82"/>
      <c r="MHH118" s="82"/>
      <c r="MHI118" s="82"/>
      <c r="MHJ118" s="82"/>
      <c r="MHK118" s="82"/>
      <c r="MHL118" s="82"/>
      <c r="MHM118" s="82"/>
      <c r="MHN118" s="82"/>
      <c r="MHO118" s="82"/>
      <c r="MHP118" s="82"/>
      <c r="MHQ118" s="82"/>
      <c r="MHR118" s="82"/>
      <c r="MHS118" s="82"/>
      <c r="MHT118" s="82"/>
      <c r="MHU118" s="82"/>
      <c r="MHV118" s="82"/>
      <c r="MHW118" s="82"/>
      <c r="MHX118" s="82"/>
      <c r="MHY118" s="82"/>
      <c r="MHZ118" s="82"/>
      <c r="MIA118" s="82"/>
      <c r="MIB118" s="82"/>
      <c r="MIC118" s="82"/>
      <c r="MID118" s="82"/>
      <c r="MIE118" s="82"/>
      <c r="MIF118" s="82"/>
      <c r="MIG118" s="82"/>
      <c r="MIH118" s="82"/>
      <c r="MII118" s="82"/>
      <c r="MIJ118" s="82"/>
      <c r="MIK118" s="82"/>
      <c r="MIL118" s="82"/>
      <c r="MIM118" s="82"/>
      <c r="MIN118" s="82"/>
      <c r="MIO118" s="82"/>
      <c r="MIP118" s="82"/>
      <c r="MIQ118" s="82"/>
      <c r="MIR118" s="82"/>
      <c r="MIS118" s="82"/>
      <c r="MIT118" s="82"/>
      <c r="MIU118" s="82"/>
      <c r="MIV118" s="82"/>
      <c r="MIW118" s="82"/>
      <c r="MIX118" s="82"/>
      <c r="MIY118" s="82"/>
      <c r="MIZ118" s="82"/>
      <c r="MJA118" s="82"/>
      <c r="MJB118" s="82"/>
      <c r="MJC118" s="82"/>
      <c r="MJD118" s="82"/>
      <c r="MJE118" s="82"/>
      <c r="MJF118" s="82"/>
      <c r="MJG118" s="82"/>
      <c r="MJH118" s="82"/>
      <c r="MJI118" s="82"/>
      <c r="MJJ118" s="82"/>
      <c r="MJK118" s="82"/>
      <c r="MJL118" s="82"/>
      <c r="MJM118" s="82"/>
      <c r="MJN118" s="82"/>
      <c r="MJO118" s="82"/>
      <c r="MJP118" s="82"/>
      <c r="MJQ118" s="82"/>
      <c r="MJR118" s="82"/>
      <c r="MJS118" s="82"/>
      <c r="MJT118" s="82"/>
      <c r="MJU118" s="82"/>
      <c r="MJV118" s="82"/>
      <c r="MJW118" s="82"/>
      <c r="MJX118" s="82"/>
      <c r="MJY118" s="82"/>
      <c r="MJZ118" s="82"/>
      <c r="MKA118" s="82"/>
      <c r="MKB118" s="82"/>
      <c r="MKC118" s="82"/>
      <c r="MKD118" s="82"/>
      <c r="MKE118" s="82"/>
      <c r="MKF118" s="82"/>
      <c r="MKG118" s="82"/>
      <c r="MKH118" s="82"/>
      <c r="MKI118" s="82"/>
      <c r="MKJ118" s="82"/>
      <c r="MKK118" s="82"/>
      <c r="MKL118" s="82"/>
      <c r="MKM118" s="82"/>
      <c r="MKN118" s="82"/>
      <c r="MKO118" s="82"/>
      <c r="MKP118" s="82"/>
      <c r="MKQ118" s="82"/>
      <c r="MKR118" s="82"/>
      <c r="MKS118" s="82"/>
      <c r="MKT118" s="82"/>
      <c r="MKU118" s="82"/>
      <c r="MKV118" s="82"/>
      <c r="MKW118" s="82"/>
      <c r="MKX118" s="82"/>
      <c r="MKY118" s="82"/>
      <c r="MKZ118" s="82"/>
      <c r="MLA118" s="82"/>
      <c r="MLB118" s="82"/>
      <c r="MLC118" s="82"/>
      <c r="MLD118" s="82"/>
      <c r="MLE118" s="82"/>
      <c r="MLF118" s="82"/>
      <c r="MLG118" s="82"/>
      <c r="MLH118" s="82"/>
      <c r="MLI118" s="82"/>
      <c r="MLJ118" s="82"/>
      <c r="MLK118" s="82"/>
      <c r="MLL118" s="82"/>
      <c r="MLM118" s="82"/>
      <c r="MLN118" s="82"/>
      <c r="MLO118" s="82"/>
      <c r="MLP118" s="82"/>
      <c r="MLQ118" s="82"/>
      <c r="MLR118" s="82"/>
      <c r="MLS118" s="82"/>
      <c r="MLT118" s="82"/>
      <c r="MLU118" s="82"/>
      <c r="MLV118" s="82"/>
      <c r="MLW118" s="82"/>
      <c r="MLX118" s="82"/>
      <c r="MLY118" s="82"/>
      <c r="MLZ118" s="82"/>
      <c r="MMA118" s="82"/>
      <c r="MMB118" s="82"/>
      <c r="MMC118" s="82"/>
      <c r="MMD118" s="82"/>
      <c r="MME118" s="82"/>
      <c r="MMF118" s="82"/>
      <c r="MMG118" s="82"/>
      <c r="MMH118" s="82"/>
      <c r="MMI118" s="82"/>
      <c r="MMJ118" s="82"/>
      <c r="MMK118" s="82"/>
      <c r="MML118" s="82"/>
      <c r="MMM118" s="82"/>
      <c r="MMN118" s="82"/>
      <c r="MMO118" s="82"/>
      <c r="MMP118" s="82"/>
      <c r="MMQ118" s="82"/>
      <c r="MMR118" s="82"/>
      <c r="MMS118" s="82"/>
      <c r="MMT118" s="82"/>
      <c r="MMU118" s="82"/>
      <c r="MMV118" s="82"/>
      <c r="MMW118" s="82"/>
      <c r="MMX118" s="82"/>
      <c r="MMY118" s="82"/>
      <c r="MMZ118" s="82"/>
      <c r="MNA118" s="82"/>
      <c r="MNB118" s="82"/>
      <c r="MNC118" s="82"/>
      <c r="MND118" s="82"/>
      <c r="MNE118" s="82"/>
      <c r="MNF118" s="82"/>
      <c r="MNG118" s="82"/>
      <c r="MNH118" s="82"/>
      <c r="MNI118" s="82"/>
      <c r="MNJ118" s="82"/>
      <c r="MNK118" s="82"/>
      <c r="MNL118" s="82"/>
      <c r="MNM118" s="82"/>
      <c r="MNN118" s="82"/>
      <c r="MNO118" s="82"/>
      <c r="MNP118" s="82"/>
      <c r="MNQ118" s="82"/>
      <c r="MNR118" s="82"/>
      <c r="MNS118" s="82"/>
      <c r="MNT118" s="82"/>
      <c r="MNU118" s="82"/>
      <c r="MNV118" s="82"/>
      <c r="MNW118" s="82"/>
      <c r="MNX118" s="82"/>
      <c r="MNY118" s="82"/>
      <c r="MNZ118" s="82"/>
      <c r="MOA118" s="82"/>
      <c r="MOB118" s="82"/>
      <c r="MOC118" s="82"/>
      <c r="MOD118" s="82"/>
      <c r="MOE118" s="82"/>
      <c r="MOF118" s="82"/>
      <c r="MOG118" s="82"/>
      <c r="MOH118" s="82"/>
      <c r="MOI118" s="82"/>
      <c r="MOJ118" s="82"/>
      <c r="MOK118" s="82"/>
      <c r="MOL118" s="82"/>
      <c r="MOM118" s="82"/>
      <c r="MON118" s="82"/>
      <c r="MOO118" s="82"/>
      <c r="MOP118" s="82"/>
      <c r="MOQ118" s="82"/>
      <c r="MOR118" s="82"/>
      <c r="MOS118" s="82"/>
      <c r="MOT118" s="82"/>
      <c r="MOU118" s="82"/>
      <c r="MOV118" s="82"/>
      <c r="MOW118" s="82"/>
      <c r="MOX118" s="82"/>
      <c r="MOY118" s="82"/>
      <c r="MOZ118" s="82"/>
      <c r="MPA118" s="82"/>
      <c r="MPB118" s="82"/>
      <c r="MPC118" s="82"/>
      <c r="MPD118" s="82"/>
      <c r="MPE118" s="82"/>
      <c r="MPF118" s="82"/>
      <c r="MPG118" s="82"/>
      <c r="MPH118" s="82"/>
      <c r="MPI118" s="82"/>
      <c r="MPJ118" s="82"/>
      <c r="MPK118" s="82"/>
      <c r="MPL118" s="82"/>
      <c r="MPM118" s="82"/>
      <c r="MPN118" s="82"/>
      <c r="MPO118" s="82"/>
      <c r="MPP118" s="82"/>
      <c r="MPQ118" s="82"/>
      <c r="MPR118" s="82"/>
      <c r="MPS118" s="82"/>
      <c r="MPT118" s="82"/>
      <c r="MPU118" s="82"/>
      <c r="MPV118" s="82"/>
      <c r="MPW118" s="82"/>
      <c r="MPX118" s="82"/>
      <c r="MPY118" s="82"/>
      <c r="MPZ118" s="82"/>
      <c r="MQA118" s="82"/>
      <c r="MQB118" s="82"/>
      <c r="MQC118" s="82"/>
      <c r="MQD118" s="82"/>
      <c r="MQE118" s="82"/>
      <c r="MQF118" s="82"/>
      <c r="MQG118" s="82"/>
      <c r="MQH118" s="82"/>
      <c r="MQI118" s="82"/>
      <c r="MQJ118" s="82"/>
      <c r="MQK118" s="82"/>
      <c r="MQL118" s="82"/>
      <c r="MQM118" s="82"/>
      <c r="MQN118" s="82"/>
      <c r="MQO118" s="82"/>
      <c r="MQP118" s="82"/>
      <c r="MQQ118" s="82"/>
      <c r="MQR118" s="82"/>
      <c r="MQS118" s="82"/>
      <c r="MQT118" s="82"/>
      <c r="MQU118" s="82"/>
      <c r="MQV118" s="82"/>
      <c r="MQW118" s="82"/>
      <c r="MQX118" s="82"/>
      <c r="MQY118" s="82"/>
      <c r="MQZ118" s="82"/>
      <c r="MRA118" s="82"/>
      <c r="MRB118" s="82"/>
      <c r="MRC118" s="82"/>
      <c r="MRD118" s="82"/>
      <c r="MRE118" s="82"/>
      <c r="MRF118" s="82"/>
      <c r="MRG118" s="82"/>
      <c r="MRH118" s="82"/>
      <c r="MRI118" s="82"/>
      <c r="MRJ118" s="82"/>
      <c r="MRK118" s="82"/>
      <c r="MRL118" s="82"/>
      <c r="MRM118" s="82"/>
      <c r="MRN118" s="82"/>
      <c r="MRO118" s="82"/>
      <c r="MRP118" s="82"/>
      <c r="MRQ118" s="82"/>
      <c r="MRR118" s="82"/>
      <c r="MRS118" s="82"/>
      <c r="MRT118" s="82"/>
      <c r="MRU118" s="82"/>
      <c r="MRV118" s="82"/>
      <c r="MRW118" s="82"/>
      <c r="MRX118" s="82"/>
      <c r="MRY118" s="82"/>
      <c r="MRZ118" s="82"/>
      <c r="MSA118" s="82"/>
      <c r="MSB118" s="82"/>
      <c r="MSC118" s="82"/>
      <c r="MSD118" s="82"/>
      <c r="MSE118" s="82"/>
      <c r="MSF118" s="82"/>
      <c r="MSG118" s="82"/>
      <c r="MSH118" s="82"/>
      <c r="MSI118" s="82"/>
      <c r="MSJ118" s="82"/>
      <c r="MSK118" s="82"/>
      <c r="MSL118" s="82"/>
      <c r="MSM118" s="82"/>
      <c r="MSN118" s="82"/>
      <c r="MSO118" s="82"/>
      <c r="MSP118" s="82"/>
      <c r="MSQ118" s="82"/>
      <c r="MSR118" s="82"/>
      <c r="MSS118" s="82"/>
      <c r="MST118" s="82"/>
      <c r="MSU118" s="82"/>
      <c r="MSV118" s="82"/>
      <c r="MSW118" s="82"/>
      <c r="MSX118" s="82"/>
      <c r="MSY118" s="82"/>
      <c r="MSZ118" s="82"/>
      <c r="MTA118" s="82"/>
      <c r="MTB118" s="82"/>
      <c r="MTC118" s="82"/>
      <c r="MTD118" s="82"/>
      <c r="MTE118" s="82"/>
      <c r="MTF118" s="82"/>
      <c r="MTG118" s="82"/>
      <c r="MTH118" s="82"/>
      <c r="MTI118" s="82"/>
      <c r="MTJ118" s="82"/>
      <c r="MTK118" s="82"/>
      <c r="MTL118" s="82"/>
      <c r="MTM118" s="82"/>
      <c r="MTN118" s="82"/>
      <c r="MTO118" s="82"/>
      <c r="MTP118" s="82"/>
      <c r="MTQ118" s="82"/>
      <c r="MTR118" s="82"/>
      <c r="MTS118" s="82"/>
      <c r="MTT118" s="82"/>
      <c r="MTU118" s="82"/>
      <c r="MTV118" s="82"/>
      <c r="MTW118" s="82"/>
      <c r="MTX118" s="82"/>
      <c r="MTY118" s="82"/>
      <c r="MTZ118" s="82"/>
      <c r="MUA118" s="82"/>
      <c r="MUB118" s="82"/>
      <c r="MUC118" s="82"/>
      <c r="MUD118" s="82"/>
      <c r="MUE118" s="82"/>
      <c r="MUF118" s="82"/>
      <c r="MUG118" s="82"/>
      <c r="MUH118" s="82"/>
      <c r="MUI118" s="82"/>
      <c r="MUJ118" s="82"/>
      <c r="MUK118" s="82"/>
      <c r="MUL118" s="82"/>
      <c r="MUM118" s="82"/>
      <c r="MUN118" s="82"/>
      <c r="MUO118" s="82"/>
      <c r="MUP118" s="82"/>
      <c r="MUQ118" s="82"/>
      <c r="MUR118" s="82"/>
      <c r="MUS118" s="82"/>
      <c r="MUT118" s="82"/>
      <c r="MUU118" s="82"/>
      <c r="MUV118" s="82"/>
      <c r="MUW118" s="82"/>
      <c r="MUX118" s="82"/>
      <c r="MUY118" s="82"/>
      <c r="MUZ118" s="82"/>
      <c r="MVA118" s="82"/>
      <c r="MVB118" s="82"/>
      <c r="MVC118" s="82"/>
      <c r="MVD118" s="82"/>
      <c r="MVE118" s="82"/>
      <c r="MVF118" s="82"/>
      <c r="MVG118" s="82"/>
      <c r="MVH118" s="82"/>
      <c r="MVI118" s="82"/>
      <c r="MVJ118" s="82"/>
      <c r="MVK118" s="82"/>
      <c r="MVL118" s="82"/>
      <c r="MVM118" s="82"/>
      <c r="MVN118" s="82"/>
      <c r="MVO118" s="82"/>
      <c r="MVP118" s="82"/>
      <c r="MVQ118" s="82"/>
      <c r="MVR118" s="82"/>
      <c r="MVS118" s="82"/>
      <c r="MVT118" s="82"/>
      <c r="MVU118" s="82"/>
      <c r="MVV118" s="82"/>
      <c r="MVW118" s="82"/>
      <c r="MVX118" s="82"/>
      <c r="MVY118" s="82"/>
      <c r="MVZ118" s="82"/>
      <c r="MWA118" s="82"/>
      <c r="MWB118" s="82"/>
      <c r="MWC118" s="82"/>
      <c r="MWD118" s="82"/>
      <c r="MWE118" s="82"/>
      <c r="MWF118" s="82"/>
      <c r="MWG118" s="82"/>
      <c r="MWH118" s="82"/>
      <c r="MWI118" s="82"/>
      <c r="MWJ118" s="82"/>
      <c r="MWK118" s="82"/>
      <c r="MWL118" s="82"/>
      <c r="MWM118" s="82"/>
      <c r="MWN118" s="82"/>
      <c r="MWO118" s="82"/>
      <c r="MWP118" s="82"/>
      <c r="MWQ118" s="82"/>
      <c r="MWR118" s="82"/>
      <c r="MWS118" s="82"/>
      <c r="MWT118" s="82"/>
      <c r="MWU118" s="82"/>
      <c r="MWV118" s="82"/>
      <c r="MWW118" s="82"/>
      <c r="MWX118" s="82"/>
      <c r="MWY118" s="82"/>
      <c r="MWZ118" s="82"/>
      <c r="MXA118" s="82"/>
      <c r="MXB118" s="82"/>
      <c r="MXC118" s="82"/>
      <c r="MXD118" s="82"/>
      <c r="MXE118" s="82"/>
      <c r="MXF118" s="82"/>
      <c r="MXG118" s="82"/>
      <c r="MXH118" s="82"/>
      <c r="MXI118" s="82"/>
      <c r="MXJ118" s="82"/>
      <c r="MXK118" s="82"/>
      <c r="MXL118" s="82"/>
      <c r="MXM118" s="82"/>
      <c r="MXN118" s="82"/>
      <c r="MXO118" s="82"/>
      <c r="MXP118" s="82"/>
      <c r="MXQ118" s="82"/>
      <c r="MXR118" s="82"/>
      <c r="MXS118" s="82"/>
      <c r="MXT118" s="82"/>
      <c r="MXU118" s="82"/>
      <c r="MXV118" s="82"/>
      <c r="MXW118" s="82"/>
      <c r="MXX118" s="82"/>
      <c r="MXY118" s="82"/>
      <c r="MXZ118" s="82"/>
      <c r="MYA118" s="82"/>
      <c r="MYB118" s="82"/>
      <c r="MYC118" s="82"/>
      <c r="MYD118" s="82"/>
      <c r="MYE118" s="82"/>
      <c r="MYF118" s="82"/>
      <c r="MYG118" s="82"/>
      <c r="MYH118" s="82"/>
      <c r="MYI118" s="82"/>
      <c r="MYJ118" s="82"/>
      <c r="MYK118" s="82"/>
      <c r="MYL118" s="82"/>
      <c r="MYM118" s="82"/>
      <c r="MYN118" s="82"/>
      <c r="MYO118" s="82"/>
      <c r="MYP118" s="82"/>
      <c r="MYQ118" s="82"/>
      <c r="MYR118" s="82"/>
      <c r="MYS118" s="82"/>
      <c r="MYT118" s="82"/>
      <c r="MYU118" s="82"/>
      <c r="MYV118" s="82"/>
      <c r="MYW118" s="82"/>
      <c r="MYX118" s="82"/>
      <c r="MYY118" s="82"/>
      <c r="MYZ118" s="82"/>
      <c r="MZA118" s="82"/>
      <c r="MZB118" s="82"/>
      <c r="MZC118" s="82"/>
      <c r="MZD118" s="82"/>
      <c r="MZE118" s="82"/>
      <c r="MZF118" s="82"/>
      <c r="MZG118" s="82"/>
      <c r="MZH118" s="82"/>
      <c r="MZI118" s="82"/>
      <c r="MZJ118" s="82"/>
      <c r="MZK118" s="82"/>
      <c r="MZL118" s="82"/>
      <c r="MZM118" s="82"/>
      <c r="MZN118" s="82"/>
      <c r="MZO118" s="82"/>
      <c r="MZP118" s="82"/>
      <c r="MZQ118" s="82"/>
      <c r="MZR118" s="82"/>
      <c r="MZS118" s="82"/>
      <c r="MZT118" s="82"/>
      <c r="MZU118" s="82"/>
      <c r="MZV118" s="82"/>
      <c r="MZW118" s="82"/>
      <c r="MZX118" s="82"/>
      <c r="MZY118" s="82"/>
      <c r="MZZ118" s="82"/>
      <c r="NAA118" s="82"/>
      <c r="NAB118" s="82"/>
      <c r="NAC118" s="82"/>
      <c r="NAD118" s="82"/>
      <c r="NAE118" s="82"/>
      <c r="NAF118" s="82"/>
      <c r="NAG118" s="82"/>
      <c r="NAH118" s="82"/>
      <c r="NAI118" s="82"/>
      <c r="NAJ118" s="82"/>
      <c r="NAK118" s="82"/>
      <c r="NAL118" s="82"/>
      <c r="NAM118" s="82"/>
      <c r="NAN118" s="82"/>
      <c r="NAO118" s="82"/>
      <c r="NAP118" s="82"/>
      <c r="NAQ118" s="82"/>
      <c r="NAR118" s="82"/>
      <c r="NAS118" s="82"/>
      <c r="NAT118" s="82"/>
      <c r="NAU118" s="82"/>
      <c r="NAV118" s="82"/>
      <c r="NAW118" s="82"/>
      <c r="NAX118" s="82"/>
      <c r="NAY118" s="82"/>
      <c r="NAZ118" s="82"/>
      <c r="NBA118" s="82"/>
      <c r="NBB118" s="82"/>
      <c r="NBC118" s="82"/>
      <c r="NBD118" s="82"/>
      <c r="NBE118" s="82"/>
      <c r="NBF118" s="82"/>
      <c r="NBG118" s="82"/>
      <c r="NBH118" s="82"/>
      <c r="NBI118" s="82"/>
      <c r="NBJ118" s="82"/>
      <c r="NBK118" s="82"/>
      <c r="NBL118" s="82"/>
      <c r="NBM118" s="82"/>
      <c r="NBN118" s="82"/>
      <c r="NBO118" s="82"/>
      <c r="NBP118" s="82"/>
      <c r="NBQ118" s="82"/>
      <c r="NBR118" s="82"/>
      <c r="NBS118" s="82"/>
      <c r="NBT118" s="82"/>
      <c r="NBU118" s="82"/>
      <c r="NBV118" s="82"/>
      <c r="NBW118" s="82"/>
      <c r="NBX118" s="82"/>
      <c r="NBY118" s="82"/>
      <c r="NBZ118" s="82"/>
      <c r="NCA118" s="82"/>
      <c r="NCB118" s="82"/>
      <c r="NCC118" s="82"/>
      <c r="NCD118" s="82"/>
      <c r="NCE118" s="82"/>
      <c r="NCF118" s="82"/>
      <c r="NCG118" s="82"/>
      <c r="NCH118" s="82"/>
      <c r="NCI118" s="82"/>
      <c r="NCJ118" s="82"/>
      <c r="NCK118" s="82"/>
      <c r="NCL118" s="82"/>
      <c r="NCM118" s="82"/>
      <c r="NCN118" s="82"/>
      <c r="NCO118" s="82"/>
      <c r="NCP118" s="82"/>
      <c r="NCQ118" s="82"/>
      <c r="NCR118" s="82"/>
      <c r="NCS118" s="82"/>
      <c r="NCT118" s="82"/>
      <c r="NCU118" s="82"/>
      <c r="NCV118" s="82"/>
      <c r="NCW118" s="82"/>
      <c r="NCX118" s="82"/>
      <c r="NCY118" s="82"/>
      <c r="NCZ118" s="82"/>
      <c r="NDA118" s="82"/>
      <c r="NDB118" s="82"/>
      <c r="NDC118" s="82"/>
      <c r="NDD118" s="82"/>
      <c r="NDE118" s="82"/>
      <c r="NDF118" s="82"/>
      <c r="NDG118" s="82"/>
      <c r="NDH118" s="82"/>
      <c r="NDI118" s="82"/>
      <c r="NDJ118" s="82"/>
      <c r="NDK118" s="82"/>
      <c r="NDL118" s="82"/>
      <c r="NDM118" s="82"/>
      <c r="NDN118" s="82"/>
      <c r="NDO118" s="82"/>
      <c r="NDP118" s="82"/>
      <c r="NDQ118" s="82"/>
      <c r="NDR118" s="82"/>
      <c r="NDS118" s="82"/>
      <c r="NDT118" s="82"/>
      <c r="NDU118" s="82"/>
      <c r="NDV118" s="82"/>
      <c r="NDW118" s="82"/>
      <c r="NDX118" s="82"/>
      <c r="NDY118" s="82"/>
      <c r="NDZ118" s="82"/>
      <c r="NEA118" s="82"/>
      <c r="NEB118" s="82"/>
      <c r="NEC118" s="82"/>
      <c r="NED118" s="82"/>
      <c r="NEE118" s="82"/>
      <c r="NEF118" s="82"/>
      <c r="NEG118" s="82"/>
      <c r="NEH118" s="82"/>
      <c r="NEI118" s="82"/>
      <c r="NEJ118" s="82"/>
      <c r="NEK118" s="82"/>
      <c r="NEL118" s="82"/>
      <c r="NEM118" s="82"/>
      <c r="NEN118" s="82"/>
      <c r="NEO118" s="82"/>
      <c r="NEP118" s="82"/>
      <c r="NEQ118" s="82"/>
      <c r="NER118" s="82"/>
      <c r="NES118" s="82"/>
      <c r="NET118" s="82"/>
      <c r="NEU118" s="82"/>
      <c r="NEV118" s="82"/>
      <c r="NEW118" s="82"/>
      <c r="NEX118" s="82"/>
      <c r="NEY118" s="82"/>
      <c r="NEZ118" s="82"/>
      <c r="NFA118" s="82"/>
      <c r="NFB118" s="82"/>
      <c r="NFC118" s="82"/>
      <c r="NFD118" s="82"/>
      <c r="NFE118" s="82"/>
      <c r="NFF118" s="82"/>
      <c r="NFG118" s="82"/>
      <c r="NFH118" s="82"/>
      <c r="NFI118" s="82"/>
      <c r="NFJ118" s="82"/>
      <c r="NFK118" s="82"/>
      <c r="NFL118" s="82"/>
      <c r="NFM118" s="82"/>
      <c r="NFN118" s="82"/>
      <c r="NFO118" s="82"/>
      <c r="NFP118" s="82"/>
      <c r="NFQ118" s="82"/>
      <c r="NFR118" s="82"/>
      <c r="NFS118" s="82"/>
      <c r="NFT118" s="82"/>
      <c r="NFU118" s="82"/>
      <c r="NFV118" s="82"/>
      <c r="NFW118" s="82"/>
      <c r="NFX118" s="82"/>
      <c r="NFY118" s="82"/>
      <c r="NFZ118" s="82"/>
      <c r="NGA118" s="82"/>
      <c r="NGB118" s="82"/>
      <c r="NGC118" s="82"/>
      <c r="NGD118" s="82"/>
      <c r="NGE118" s="82"/>
      <c r="NGF118" s="82"/>
      <c r="NGG118" s="82"/>
      <c r="NGH118" s="82"/>
      <c r="NGI118" s="82"/>
      <c r="NGJ118" s="82"/>
      <c r="NGK118" s="82"/>
      <c r="NGL118" s="82"/>
      <c r="NGM118" s="82"/>
      <c r="NGN118" s="82"/>
      <c r="NGO118" s="82"/>
      <c r="NGP118" s="82"/>
      <c r="NGQ118" s="82"/>
      <c r="NGR118" s="82"/>
      <c r="NGS118" s="82"/>
      <c r="NGT118" s="82"/>
      <c r="NGU118" s="82"/>
      <c r="NGV118" s="82"/>
      <c r="NGW118" s="82"/>
      <c r="NGX118" s="82"/>
      <c r="NGY118" s="82"/>
      <c r="NGZ118" s="82"/>
      <c r="NHA118" s="82"/>
      <c r="NHB118" s="82"/>
      <c r="NHC118" s="82"/>
      <c r="NHD118" s="82"/>
      <c r="NHE118" s="82"/>
      <c r="NHF118" s="82"/>
      <c r="NHG118" s="82"/>
      <c r="NHH118" s="82"/>
      <c r="NHI118" s="82"/>
      <c r="NHJ118" s="82"/>
      <c r="NHK118" s="82"/>
      <c r="NHL118" s="82"/>
      <c r="NHM118" s="82"/>
      <c r="NHN118" s="82"/>
      <c r="NHO118" s="82"/>
      <c r="NHP118" s="82"/>
      <c r="NHQ118" s="82"/>
      <c r="NHR118" s="82"/>
      <c r="NHS118" s="82"/>
      <c r="NHT118" s="82"/>
      <c r="NHU118" s="82"/>
      <c r="NHV118" s="82"/>
      <c r="NHW118" s="82"/>
      <c r="NHX118" s="82"/>
      <c r="NHY118" s="82"/>
      <c r="NHZ118" s="82"/>
      <c r="NIA118" s="82"/>
      <c r="NIB118" s="82"/>
      <c r="NIC118" s="82"/>
      <c r="NID118" s="82"/>
      <c r="NIE118" s="82"/>
      <c r="NIF118" s="82"/>
      <c r="NIG118" s="82"/>
      <c r="NIH118" s="82"/>
      <c r="NII118" s="82"/>
      <c r="NIJ118" s="82"/>
      <c r="NIK118" s="82"/>
      <c r="NIL118" s="82"/>
      <c r="NIM118" s="82"/>
      <c r="NIN118" s="82"/>
      <c r="NIO118" s="82"/>
      <c r="NIP118" s="82"/>
      <c r="NIQ118" s="82"/>
      <c r="NIR118" s="82"/>
      <c r="NIS118" s="82"/>
      <c r="NIT118" s="82"/>
      <c r="NIU118" s="82"/>
      <c r="NIV118" s="82"/>
      <c r="NIW118" s="82"/>
      <c r="NIX118" s="82"/>
      <c r="NIY118" s="82"/>
      <c r="NIZ118" s="82"/>
      <c r="NJA118" s="82"/>
      <c r="NJB118" s="82"/>
      <c r="NJC118" s="82"/>
      <c r="NJD118" s="82"/>
      <c r="NJE118" s="82"/>
      <c r="NJF118" s="82"/>
      <c r="NJG118" s="82"/>
      <c r="NJH118" s="82"/>
      <c r="NJI118" s="82"/>
      <c r="NJJ118" s="82"/>
      <c r="NJK118" s="82"/>
      <c r="NJL118" s="82"/>
      <c r="NJM118" s="82"/>
      <c r="NJN118" s="82"/>
      <c r="NJO118" s="82"/>
      <c r="NJP118" s="82"/>
      <c r="NJQ118" s="82"/>
      <c r="NJR118" s="82"/>
      <c r="NJS118" s="82"/>
      <c r="NJT118" s="82"/>
      <c r="NJU118" s="82"/>
      <c r="NJV118" s="82"/>
      <c r="NJW118" s="82"/>
      <c r="NJX118" s="82"/>
      <c r="NJY118" s="82"/>
      <c r="NJZ118" s="82"/>
      <c r="NKA118" s="82"/>
      <c r="NKB118" s="82"/>
      <c r="NKC118" s="82"/>
      <c r="NKD118" s="82"/>
      <c r="NKE118" s="82"/>
      <c r="NKF118" s="82"/>
      <c r="NKG118" s="82"/>
      <c r="NKH118" s="82"/>
      <c r="NKI118" s="82"/>
      <c r="NKJ118" s="82"/>
      <c r="NKK118" s="82"/>
      <c r="NKL118" s="82"/>
      <c r="NKM118" s="82"/>
      <c r="NKN118" s="82"/>
      <c r="NKO118" s="82"/>
      <c r="NKP118" s="82"/>
      <c r="NKQ118" s="82"/>
      <c r="NKR118" s="82"/>
      <c r="NKS118" s="82"/>
      <c r="NKT118" s="82"/>
      <c r="NKU118" s="82"/>
      <c r="NKV118" s="82"/>
      <c r="NKW118" s="82"/>
      <c r="NKX118" s="82"/>
      <c r="NKY118" s="82"/>
      <c r="NKZ118" s="82"/>
      <c r="NLA118" s="82"/>
      <c r="NLB118" s="82"/>
      <c r="NLC118" s="82"/>
      <c r="NLD118" s="82"/>
      <c r="NLE118" s="82"/>
      <c r="NLF118" s="82"/>
      <c r="NLG118" s="82"/>
      <c r="NLH118" s="82"/>
      <c r="NLI118" s="82"/>
      <c r="NLJ118" s="82"/>
      <c r="NLK118" s="82"/>
      <c r="NLL118" s="82"/>
      <c r="NLM118" s="82"/>
      <c r="NLN118" s="82"/>
      <c r="NLO118" s="82"/>
      <c r="NLP118" s="82"/>
      <c r="NLQ118" s="82"/>
      <c r="NLR118" s="82"/>
      <c r="NLS118" s="82"/>
      <c r="NLT118" s="82"/>
      <c r="NLU118" s="82"/>
      <c r="NLV118" s="82"/>
      <c r="NLW118" s="82"/>
      <c r="NLX118" s="82"/>
      <c r="NLY118" s="82"/>
      <c r="NLZ118" s="82"/>
      <c r="NMA118" s="82"/>
      <c r="NMB118" s="82"/>
      <c r="NMC118" s="82"/>
      <c r="NMD118" s="82"/>
      <c r="NME118" s="82"/>
      <c r="NMF118" s="82"/>
      <c r="NMG118" s="82"/>
      <c r="NMH118" s="82"/>
      <c r="NMI118" s="82"/>
      <c r="NMJ118" s="82"/>
      <c r="NMK118" s="82"/>
      <c r="NML118" s="82"/>
      <c r="NMM118" s="82"/>
      <c r="NMN118" s="82"/>
      <c r="NMO118" s="82"/>
      <c r="NMP118" s="82"/>
      <c r="NMQ118" s="82"/>
      <c r="NMR118" s="82"/>
      <c r="NMS118" s="82"/>
      <c r="NMT118" s="82"/>
      <c r="NMU118" s="82"/>
      <c r="NMV118" s="82"/>
      <c r="NMW118" s="82"/>
      <c r="NMX118" s="82"/>
      <c r="NMY118" s="82"/>
      <c r="NMZ118" s="82"/>
      <c r="NNA118" s="82"/>
      <c r="NNB118" s="82"/>
      <c r="NNC118" s="82"/>
      <c r="NND118" s="82"/>
      <c r="NNE118" s="82"/>
      <c r="NNF118" s="82"/>
      <c r="NNG118" s="82"/>
      <c r="NNH118" s="82"/>
      <c r="NNI118" s="82"/>
      <c r="NNJ118" s="82"/>
      <c r="NNK118" s="82"/>
      <c r="NNL118" s="82"/>
      <c r="NNM118" s="82"/>
      <c r="NNN118" s="82"/>
      <c r="NNO118" s="82"/>
      <c r="NNP118" s="82"/>
      <c r="NNQ118" s="82"/>
      <c r="NNR118" s="82"/>
      <c r="NNS118" s="82"/>
      <c r="NNT118" s="82"/>
      <c r="NNU118" s="82"/>
      <c r="NNV118" s="82"/>
      <c r="NNW118" s="82"/>
      <c r="NNX118" s="82"/>
      <c r="NNY118" s="82"/>
      <c r="NNZ118" s="82"/>
      <c r="NOA118" s="82"/>
      <c r="NOB118" s="82"/>
      <c r="NOC118" s="82"/>
      <c r="NOD118" s="82"/>
      <c r="NOE118" s="82"/>
      <c r="NOF118" s="82"/>
      <c r="NOG118" s="82"/>
      <c r="NOH118" s="82"/>
      <c r="NOI118" s="82"/>
      <c r="NOJ118" s="82"/>
      <c r="NOK118" s="82"/>
      <c r="NOL118" s="82"/>
      <c r="NOM118" s="82"/>
      <c r="NON118" s="82"/>
      <c r="NOO118" s="82"/>
      <c r="NOP118" s="82"/>
      <c r="NOQ118" s="82"/>
      <c r="NOR118" s="82"/>
      <c r="NOS118" s="82"/>
      <c r="NOT118" s="82"/>
      <c r="NOU118" s="82"/>
      <c r="NOV118" s="82"/>
      <c r="NOW118" s="82"/>
      <c r="NOX118" s="82"/>
      <c r="NOY118" s="82"/>
      <c r="NOZ118" s="82"/>
      <c r="NPA118" s="82"/>
      <c r="NPB118" s="82"/>
      <c r="NPC118" s="82"/>
      <c r="NPD118" s="82"/>
      <c r="NPE118" s="82"/>
      <c r="NPF118" s="82"/>
      <c r="NPG118" s="82"/>
      <c r="NPH118" s="82"/>
      <c r="NPI118" s="82"/>
      <c r="NPJ118" s="82"/>
      <c r="NPK118" s="82"/>
      <c r="NPL118" s="82"/>
      <c r="NPM118" s="82"/>
      <c r="NPN118" s="82"/>
      <c r="NPO118" s="82"/>
      <c r="NPP118" s="82"/>
      <c r="NPQ118" s="82"/>
      <c r="NPR118" s="82"/>
      <c r="NPS118" s="82"/>
      <c r="NPT118" s="82"/>
      <c r="NPU118" s="82"/>
      <c r="NPV118" s="82"/>
      <c r="NPW118" s="82"/>
      <c r="NPX118" s="82"/>
      <c r="NPY118" s="82"/>
      <c r="NPZ118" s="82"/>
      <c r="NQA118" s="82"/>
      <c r="NQB118" s="82"/>
      <c r="NQC118" s="82"/>
      <c r="NQD118" s="82"/>
      <c r="NQE118" s="82"/>
      <c r="NQF118" s="82"/>
      <c r="NQG118" s="82"/>
      <c r="NQH118" s="82"/>
      <c r="NQI118" s="82"/>
      <c r="NQJ118" s="82"/>
      <c r="NQK118" s="82"/>
      <c r="NQL118" s="82"/>
      <c r="NQM118" s="82"/>
      <c r="NQN118" s="82"/>
      <c r="NQO118" s="82"/>
      <c r="NQP118" s="82"/>
      <c r="NQQ118" s="82"/>
      <c r="NQR118" s="82"/>
      <c r="NQS118" s="82"/>
      <c r="NQT118" s="82"/>
      <c r="NQU118" s="82"/>
      <c r="NQV118" s="82"/>
      <c r="NQW118" s="82"/>
      <c r="NQX118" s="82"/>
      <c r="NQY118" s="82"/>
      <c r="NQZ118" s="82"/>
      <c r="NRA118" s="82"/>
      <c r="NRB118" s="82"/>
      <c r="NRC118" s="82"/>
      <c r="NRD118" s="82"/>
      <c r="NRE118" s="82"/>
      <c r="NRF118" s="82"/>
      <c r="NRG118" s="82"/>
      <c r="NRH118" s="82"/>
      <c r="NRI118" s="82"/>
      <c r="NRJ118" s="82"/>
      <c r="NRK118" s="82"/>
      <c r="NRL118" s="82"/>
      <c r="NRM118" s="82"/>
      <c r="NRN118" s="82"/>
      <c r="NRO118" s="82"/>
      <c r="NRP118" s="82"/>
      <c r="NRQ118" s="82"/>
      <c r="NRR118" s="82"/>
      <c r="NRS118" s="82"/>
      <c r="NRT118" s="82"/>
      <c r="NRU118" s="82"/>
      <c r="NRV118" s="82"/>
      <c r="NRW118" s="82"/>
      <c r="NRX118" s="82"/>
      <c r="NRY118" s="82"/>
      <c r="NRZ118" s="82"/>
      <c r="NSA118" s="82"/>
      <c r="NSB118" s="82"/>
      <c r="NSC118" s="82"/>
      <c r="NSD118" s="82"/>
      <c r="NSE118" s="82"/>
      <c r="NSF118" s="82"/>
      <c r="NSG118" s="82"/>
      <c r="NSH118" s="82"/>
      <c r="NSI118" s="82"/>
      <c r="NSJ118" s="82"/>
      <c r="NSK118" s="82"/>
      <c r="NSL118" s="82"/>
      <c r="NSM118" s="82"/>
      <c r="NSN118" s="82"/>
      <c r="NSO118" s="82"/>
      <c r="NSP118" s="82"/>
      <c r="NSQ118" s="82"/>
      <c r="NSR118" s="82"/>
      <c r="NSS118" s="82"/>
      <c r="NST118" s="82"/>
      <c r="NSU118" s="82"/>
      <c r="NSV118" s="82"/>
      <c r="NSW118" s="82"/>
      <c r="NSX118" s="82"/>
      <c r="NSY118" s="82"/>
      <c r="NSZ118" s="82"/>
      <c r="NTA118" s="82"/>
      <c r="NTB118" s="82"/>
      <c r="NTC118" s="82"/>
      <c r="NTD118" s="82"/>
      <c r="NTE118" s="82"/>
      <c r="NTF118" s="82"/>
      <c r="NTG118" s="82"/>
      <c r="NTH118" s="82"/>
      <c r="NTI118" s="82"/>
      <c r="NTJ118" s="82"/>
      <c r="NTK118" s="82"/>
      <c r="NTL118" s="82"/>
      <c r="NTM118" s="82"/>
      <c r="NTN118" s="82"/>
      <c r="NTO118" s="82"/>
      <c r="NTP118" s="82"/>
      <c r="NTQ118" s="82"/>
      <c r="NTR118" s="82"/>
      <c r="NTS118" s="82"/>
      <c r="NTT118" s="82"/>
      <c r="NTU118" s="82"/>
      <c r="NTV118" s="82"/>
      <c r="NTW118" s="82"/>
      <c r="NTX118" s="82"/>
      <c r="NTY118" s="82"/>
      <c r="NTZ118" s="82"/>
      <c r="NUA118" s="82"/>
      <c r="NUB118" s="82"/>
      <c r="NUC118" s="82"/>
      <c r="NUD118" s="82"/>
      <c r="NUE118" s="82"/>
      <c r="NUF118" s="82"/>
      <c r="NUG118" s="82"/>
      <c r="NUH118" s="82"/>
      <c r="NUI118" s="82"/>
      <c r="NUJ118" s="82"/>
      <c r="NUK118" s="82"/>
      <c r="NUL118" s="82"/>
      <c r="NUM118" s="82"/>
      <c r="NUN118" s="82"/>
      <c r="NUO118" s="82"/>
      <c r="NUP118" s="82"/>
      <c r="NUQ118" s="82"/>
      <c r="NUR118" s="82"/>
      <c r="NUS118" s="82"/>
      <c r="NUT118" s="82"/>
      <c r="NUU118" s="82"/>
      <c r="NUV118" s="82"/>
      <c r="NUW118" s="82"/>
      <c r="NUX118" s="82"/>
      <c r="NUY118" s="82"/>
      <c r="NUZ118" s="82"/>
      <c r="NVA118" s="82"/>
      <c r="NVB118" s="82"/>
      <c r="NVC118" s="82"/>
      <c r="NVD118" s="82"/>
      <c r="NVE118" s="82"/>
      <c r="NVF118" s="82"/>
      <c r="NVG118" s="82"/>
      <c r="NVH118" s="82"/>
      <c r="NVI118" s="82"/>
      <c r="NVJ118" s="82"/>
      <c r="NVK118" s="82"/>
      <c r="NVL118" s="82"/>
      <c r="NVM118" s="82"/>
      <c r="NVN118" s="82"/>
      <c r="NVO118" s="82"/>
      <c r="NVP118" s="82"/>
      <c r="NVQ118" s="82"/>
      <c r="NVR118" s="82"/>
      <c r="NVS118" s="82"/>
      <c r="NVT118" s="82"/>
      <c r="NVU118" s="82"/>
      <c r="NVV118" s="82"/>
      <c r="NVW118" s="82"/>
      <c r="NVX118" s="82"/>
      <c r="NVY118" s="82"/>
      <c r="NVZ118" s="82"/>
      <c r="NWA118" s="82"/>
      <c r="NWB118" s="82"/>
      <c r="NWC118" s="82"/>
      <c r="NWD118" s="82"/>
      <c r="NWE118" s="82"/>
      <c r="NWF118" s="82"/>
      <c r="NWG118" s="82"/>
      <c r="NWH118" s="82"/>
      <c r="NWI118" s="82"/>
      <c r="NWJ118" s="82"/>
      <c r="NWK118" s="82"/>
      <c r="NWL118" s="82"/>
      <c r="NWM118" s="82"/>
      <c r="NWN118" s="82"/>
      <c r="NWO118" s="82"/>
      <c r="NWP118" s="82"/>
      <c r="NWQ118" s="82"/>
      <c r="NWR118" s="82"/>
      <c r="NWS118" s="82"/>
      <c r="NWT118" s="82"/>
      <c r="NWU118" s="82"/>
      <c r="NWV118" s="82"/>
      <c r="NWW118" s="82"/>
      <c r="NWX118" s="82"/>
      <c r="NWY118" s="82"/>
      <c r="NWZ118" s="82"/>
      <c r="NXA118" s="82"/>
      <c r="NXB118" s="82"/>
      <c r="NXC118" s="82"/>
      <c r="NXD118" s="82"/>
      <c r="NXE118" s="82"/>
      <c r="NXF118" s="82"/>
      <c r="NXG118" s="82"/>
      <c r="NXH118" s="82"/>
      <c r="NXI118" s="82"/>
      <c r="NXJ118" s="82"/>
      <c r="NXK118" s="82"/>
      <c r="NXL118" s="82"/>
      <c r="NXM118" s="82"/>
      <c r="NXN118" s="82"/>
      <c r="NXO118" s="82"/>
      <c r="NXP118" s="82"/>
      <c r="NXQ118" s="82"/>
      <c r="NXR118" s="82"/>
      <c r="NXS118" s="82"/>
      <c r="NXT118" s="82"/>
      <c r="NXU118" s="82"/>
      <c r="NXV118" s="82"/>
      <c r="NXW118" s="82"/>
      <c r="NXX118" s="82"/>
      <c r="NXY118" s="82"/>
      <c r="NXZ118" s="82"/>
      <c r="NYA118" s="82"/>
      <c r="NYB118" s="82"/>
      <c r="NYC118" s="82"/>
      <c r="NYD118" s="82"/>
      <c r="NYE118" s="82"/>
      <c r="NYF118" s="82"/>
      <c r="NYG118" s="82"/>
      <c r="NYH118" s="82"/>
      <c r="NYI118" s="82"/>
      <c r="NYJ118" s="82"/>
      <c r="NYK118" s="82"/>
      <c r="NYL118" s="82"/>
      <c r="NYM118" s="82"/>
      <c r="NYN118" s="82"/>
      <c r="NYO118" s="82"/>
      <c r="NYP118" s="82"/>
      <c r="NYQ118" s="82"/>
      <c r="NYR118" s="82"/>
      <c r="NYS118" s="82"/>
      <c r="NYT118" s="82"/>
      <c r="NYU118" s="82"/>
      <c r="NYV118" s="82"/>
      <c r="NYW118" s="82"/>
      <c r="NYX118" s="82"/>
      <c r="NYY118" s="82"/>
      <c r="NYZ118" s="82"/>
      <c r="NZA118" s="82"/>
      <c r="NZB118" s="82"/>
      <c r="NZC118" s="82"/>
      <c r="NZD118" s="82"/>
      <c r="NZE118" s="82"/>
      <c r="NZF118" s="82"/>
      <c r="NZG118" s="82"/>
      <c r="NZH118" s="82"/>
      <c r="NZI118" s="82"/>
      <c r="NZJ118" s="82"/>
      <c r="NZK118" s="82"/>
      <c r="NZL118" s="82"/>
      <c r="NZM118" s="82"/>
      <c r="NZN118" s="82"/>
      <c r="NZO118" s="82"/>
      <c r="NZP118" s="82"/>
      <c r="NZQ118" s="82"/>
      <c r="NZR118" s="82"/>
      <c r="NZS118" s="82"/>
      <c r="NZT118" s="82"/>
      <c r="NZU118" s="82"/>
      <c r="NZV118" s="82"/>
      <c r="NZW118" s="82"/>
      <c r="NZX118" s="82"/>
      <c r="NZY118" s="82"/>
      <c r="NZZ118" s="82"/>
      <c r="OAA118" s="82"/>
      <c r="OAB118" s="82"/>
      <c r="OAC118" s="82"/>
      <c r="OAD118" s="82"/>
      <c r="OAE118" s="82"/>
      <c r="OAF118" s="82"/>
      <c r="OAG118" s="82"/>
      <c r="OAH118" s="82"/>
      <c r="OAI118" s="82"/>
      <c r="OAJ118" s="82"/>
      <c r="OAK118" s="82"/>
      <c r="OAL118" s="82"/>
      <c r="OAM118" s="82"/>
      <c r="OAN118" s="82"/>
      <c r="OAO118" s="82"/>
      <c r="OAP118" s="82"/>
      <c r="OAQ118" s="82"/>
      <c r="OAR118" s="82"/>
      <c r="OAS118" s="82"/>
      <c r="OAT118" s="82"/>
      <c r="OAU118" s="82"/>
      <c r="OAV118" s="82"/>
      <c r="OAW118" s="82"/>
      <c r="OAX118" s="82"/>
      <c r="OAY118" s="82"/>
      <c r="OAZ118" s="82"/>
      <c r="OBA118" s="82"/>
      <c r="OBB118" s="82"/>
      <c r="OBC118" s="82"/>
      <c r="OBD118" s="82"/>
      <c r="OBE118" s="82"/>
      <c r="OBF118" s="82"/>
      <c r="OBG118" s="82"/>
      <c r="OBH118" s="82"/>
      <c r="OBI118" s="82"/>
      <c r="OBJ118" s="82"/>
      <c r="OBK118" s="82"/>
      <c r="OBL118" s="82"/>
      <c r="OBM118" s="82"/>
      <c r="OBN118" s="82"/>
      <c r="OBO118" s="82"/>
      <c r="OBP118" s="82"/>
      <c r="OBQ118" s="82"/>
      <c r="OBR118" s="82"/>
      <c r="OBS118" s="82"/>
      <c r="OBT118" s="82"/>
      <c r="OBU118" s="82"/>
      <c r="OBV118" s="82"/>
      <c r="OBW118" s="82"/>
      <c r="OBX118" s="82"/>
      <c r="OBY118" s="82"/>
      <c r="OBZ118" s="82"/>
      <c r="OCA118" s="82"/>
      <c r="OCB118" s="82"/>
      <c r="OCC118" s="82"/>
      <c r="OCD118" s="82"/>
      <c r="OCE118" s="82"/>
      <c r="OCF118" s="82"/>
      <c r="OCG118" s="82"/>
      <c r="OCH118" s="82"/>
      <c r="OCI118" s="82"/>
      <c r="OCJ118" s="82"/>
      <c r="OCK118" s="82"/>
      <c r="OCL118" s="82"/>
      <c r="OCM118" s="82"/>
      <c r="OCN118" s="82"/>
      <c r="OCO118" s="82"/>
      <c r="OCP118" s="82"/>
      <c r="OCQ118" s="82"/>
      <c r="OCR118" s="82"/>
      <c r="OCS118" s="82"/>
      <c r="OCT118" s="82"/>
      <c r="OCU118" s="82"/>
      <c r="OCV118" s="82"/>
      <c r="OCW118" s="82"/>
      <c r="OCX118" s="82"/>
      <c r="OCY118" s="82"/>
      <c r="OCZ118" s="82"/>
      <c r="ODA118" s="82"/>
      <c r="ODB118" s="82"/>
      <c r="ODC118" s="82"/>
      <c r="ODD118" s="82"/>
      <c r="ODE118" s="82"/>
      <c r="ODF118" s="82"/>
      <c r="ODG118" s="82"/>
      <c r="ODH118" s="82"/>
      <c r="ODI118" s="82"/>
      <c r="ODJ118" s="82"/>
      <c r="ODK118" s="82"/>
      <c r="ODL118" s="82"/>
      <c r="ODM118" s="82"/>
      <c r="ODN118" s="82"/>
      <c r="ODO118" s="82"/>
      <c r="ODP118" s="82"/>
      <c r="ODQ118" s="82"/>
      <c r="ODR118" s="82"/>
      <c r="ODS118" s="82"/>
      <c r="ODT118" s="82"/>
      <c r="ODU118" s="82"/>
      <c r="ODV118" s="82"/>
      <c r="ODW118" s="82"/>
      <c r="ODX118" s="82"/>
      <c r="ODY118" s="82"/>
      <c r="ODZ118" s="82"/>
      <c r="OEA118" s="82"/>
      <c r="OEB118" s="82"/>
      <c r="OEC118" s="82"/>
      <c r="OED118" s="82"/>
      <c r="OEE118" s="82"/>
      <c r="OEF118" s="82"/>
      <c r="OEG118" s="82"/>
      <c r="OEH118" s="82"/>
      <c r="OEI118" s="82"/>
      <c r="OEJ118" s="82"/>
      <c r="OEK118" s="82"/>
      <c r="OEL118" s="82"/>
      <c r="OEM118" s="82"/>
      <c r="OEN118" s="82"/>
      <c r="OEO118" s="82"/>
      <c r="OEP118" s="82"/>
      <c r="OEQ118" s="82"/>
      <c r="OER118" s="82"/>
      <c r="OES118" s="82"/>
      <c r="OET118" s="82"/>
      <c r="OEU118" s="82"/>
      <c r="OEV118" s="82"/>
      <c r="OEW118" s="82"/>
      <c r="OEX118" s="82"/>
      <c r="OEY118" s="82"/>
      <c r="OEZ118" s="82"/>
      <c r="OFA118" s="82"/>
      <c r="OFB118" s="82"/>
      <c r="OFC118" s="82"/>
      <c r="OFD118" s="82"/>
      <c r="OFE118" s="82"/>
      <c r="OFF118" s="82"/>
      <c r="OFG118" s="82"/>
      <c r="OFH118" s="82"/>
      <c r="OFI118" s="82"/>
      <c r="OFJ118" s="82"/>
      <c r="OFK118" s="82"/>
      <c r="OFL118" s="82"/>
      <c r="OFM118" s="82"/>
      <c r="OFN118" s="82"/>
      <c r="OFO118" s="82"/>
      <c r="OFP118" s="82"/>
      <c r="OFQ118" s="82"/>
      <c r="OFR118" s="82"/>
      <c r="OFS118" s="82"/>
      <c r="OFT118" s="82"/>
      <c r="OFU118" s="82"/>
      <c r="OFV118" s="82"/>
      <c r="OFW118" s="82"/>
      <c r="OFX118" s="82"/>
      <c r="OFY118" s="82"/>
      <c r="OFZ118" s="82"/>
      <c r="OGA118" s="82"/>
      <c r="OGB118" s="82"/>
      <c r="OGC118" s="82"/>
      <c r="OGD118" s="82"/>
      <c r="OGE118" s="82"/>
      <c r="OGF118" s="82"/>
      <c r="OGG118" s="82"/>
      <c r="OGH118" s="82"/>
      <c r="OGI118" s="82"/>
      <c r="OGJ118" s="82"/>
      <c r="OGK118" s="82"/>
      <c r="OGL118" s="82"/>
      <c r="OGM118" s="82"/>
      <c r="OGN118" s="82"/>
      <c r="OGO118" s="82"/>
      <c r="OGP118" s="82"/>
      <c r="OGQ118" s="82"/>
      <c r="OGR118" s="82"/>
      <c r="OGS118" s="82"/>
      <c r="OGT118" s="82"/>
      <c r="OGU118" s="82"/>
      <c r="OGV118" s="82"/>
      <c r="OGW118" s="82"/>
      <c r="OGX118" s="82"/>
      <c r="OGY118" s="82"/>
      <c r="OGZ118" s="82"/>
      <c r="OHA118" s="82"/>
      <c r="OHB118" s="82"/>
      <c r="OHC118" s="82"/>
      <c r="OHD118" s="82"/>
      <c r="OHE118" s="82"/>
      <c r="OHF118" s="82"/>
      <c r="OHG118" s="82"/>
      <c r="OHH118" s="82"/>
      <c r="OHI118" s="82"/>
      <c r="OHJ118" s="82"/>
      <c r="OHK118" s="82"/>
      <c r="OHL118" s="82"/>
      <c r="OHM118" s="82"/>
      <c r="OHN118" s="82"/>
      <c r="OHO118" s="82"/>
      <c r="OHP118" s="82"/>
      <c r="OHQ118" s="82"/>
      <c r="OHR118" s="82"/>
      <c r="OHS118" s="82"/>
      <c r="OHT118" s="82"/>
      <c r="OHU118" s="82"/>
      <c r="OHV118" s="82"/>
      <c r="OHW118" s="82"/>
      <c r="OHX118" s="82"/>
      <c r="OHY118" s="82"/>
      <c r="OHZ118" s="82"/>
      <c r="OIA118" s="82"/>
      <c r="OIB118" s="82"/>
      <c r="OIC118" s="82"/>
      <c r="OID118" s="82"/>
      <c r="OIE118" s="82"/>
      <c r="OIF118" s="82"/>
      <c r="OIG118" s="82"/>
      <c r="OIH118" s="82"/>
      <c r="OII118" s="82"/>
      <c r="OIJ118" s="82"/>
      <c r="OIK118" s="82"/>
      <c r="OIL118" s="82"/>
      <c r="OIM118" s="82"/>
      <c r="OIN118" s="82"/>
      <c r="OIO118" s="82"/>
      <c r="OIP118" s="82"/>
      <c r="OIQ118" s="82"/>
      <c r="OIR118" s="82"/>
      <c r="OIS118" s="82"/>
      <c r="OIT118" s="82"/>
      <c r="OIU118" s="82"/>
      <c r="OIV118" s="82"/>
      <c r="OIW118" s="82"/>
      <c r="OIX118" s="82"/>
      <c r="OIY118" s="82"/>
      <c r="OIZ118" s="82"/>
      <c r="OJA118" s="82"/>
      <c r="OJB118" s="82"/>
      <c r="OJC118" s="82"/>
      <c r="OJD118" s="82"/>
      <c r="OJE118" s="82"/>
      <c r="OJF118" s="82"/>
      <c r="OJG118" s="82"/>
      <c r="OJH118" s="82"/>
      <c r="OJI118" s="82"/>
      <c r="OJJ118" s="82"/>
      <c r="OJK118" s="82"/>
      <c r="OJL118" s="82"/>
      <c r="OJM118" s="82"/>
      <c r="OJN118" s="82"/>
      <c r="OJO118" s="82"/>
      <c r="OJP118" s="82"/>
      <c r="OJQ118" s="82"/>
      <c r="OJR118" s="82"/>
      <c r="OJS118" s="82"/>
      <c r="OJT118" s="82"/>
      <c r="OJU118" s="82"/>
      <c r="OJV118" s="82"/>
      <c r="OJW118" s="82"/>
      <c r="OJX118" s="82"/>
      <c r="OJY118" s="82"/>
      <c r="OJZ118" s="82"/>
      <c r="OKA118" s="82"/>
      <c r="OKB118" s="82"/>
      <c r="OKC118" s="82"/>
      <c r="OKD118" s="82"/>
      <c r="OKE118" s="82"/>
      <c r="OKF118" s="82"/>
      <c r="OKG118" s="82"/>
      <c r="OKH118" s="82"/>
      <c r="OKI118" s="82"/>
      <c r="OKJ118" s="82"/>
      <c r="OKK118" s="82"/>
      <c r="OKL118" s="82"/>
      <c r="OKM118" s="82"/>
      <c r="OKN118" s="82"/>
      <c r="OKO118" s="82"/>
      <c r="OKP118" s="82"/>
      <c r="OKQ118" s="82"/>
      <c r="OKR118" s="82"/>
      <c r="OKS118" s="82"/>
      <c r="OKT118" s="82"/>
      <c r="OKU118" s="82"/>
      <c r="OKV118" s="82"/>
      <c r="OKW118" s="82"/>
      <c r="OKX118" s="82"/>
      <c r="OKY118" s="82"/>
      <c r="OKZ118" s="82"/>
      <c r="OLA118" s="82"/>
      <c r="OLB118" s="82"/>
      <c r="OLC118" s="82"/>
      <c r="OLD118" s="82"/>
      <c r="OLE118" s="82"/>
      <c r="OLF118" s="82"/>
      <c r="OLG118" s="82"/>
      <c r="OLH118" s="82"/>
      <c r="OLI118" s="82"/>
      <c r="OLJ118" s="82"/>
      <c r="OLK118" s="82"/>
      <c r="OLL118" s="82"/>
      <c r="OLM118" s="82"/>
      <c r="OLN118" s="82"/>
      <c r="OLO118" s="82"/>
      <c r="OLP118" s="82"/>
      <c r="OLQ118" s="82"/>
      <c r="OLR118" s="82"/>
      <c r="OLS118" s="82"/>
      <c r="OLT118" s="82"/>
      <c r="OLU118" s="82"/>
      <c r="OLV118" s="82"/>
      <c r="OLW118" s="82"/>
      <c r="OLX118" s="82"/>
      <c r="OLY118" s="82"/>
      <c r="OLZ118" s="82"/>
      <c r="OMA118" s="82"/>
      <c r="OMB118" s="82"/>
      <c r="OMC118" s="82"/>
      <c r="OMD118" s="82"/>
      <c r="OME118" s="82"/>
      <c r="OMF118" s="82"/>
      <c r="OMG118" s="82"/>
      <c r="OMH118" s="82"/>
      <c r="OMI118" s="82"/>
      <c r="OMJ118" s="82"/>
      <c r="OMK118" s="82"/>
      <c r="OML118" s="82"/>
      <c r="OMM118" s="82"/>
      <c r="OMN118" s="82"/>
      <c r="OMO118" s="82"/>
      <c r="OMP118" s="82"/>
      <c r="OMQ118" s="82"/>
      <c r="OMR118" s="82"/>
      <c r="OMS118" s="82"/>
      <c r="OMT118" s="82"/>
      <c r="OMU118" s="82"/>
      <c r="OMV118" s="82"/>
      <c r="OMW118" s="82"/>
      <c r="OMX118" s="82"/>
      <c r="OMY118" s="82"/>
      <c r="OMZ118" s="82"/>
      <c r="ONA118" s="82"/>
      <c r="ONB118" s="82"/>
      <c r="ONC118" s="82"/>
      <c r="OND118" s="82"/>
      <c r="ONE118" s="82"/>
      <c r="ONF118" s="82"/>
      <c r="ONG118" s="82"/>
      <c r="ONH118" s="82"/>
      <c r="ONI118" s="82"/>
      <c r="ONJ118" s="82"/>
      <c r="ONK118" s="82"/>
      <c r="ONL118" s="82"/>
      <c r="ONM118" s="82"/>
      <c r="ONN118" s="82"/>
      <c r="ONO118" s="82"/>
      <c r="ONP118" s="82"/>
      <c r="ONQ118" s="82"/>
      <c r="ONR118" s="82"/>
      <c r="ONS118" s="82"/>
      <c r="ONT118" s="82"/>
      <c r="ONU118" s="82"/>
      <c r="ONV118" s="82"/>
      <c r="ONW118" s="82"/>
      <c r="ONX118" s="82"/>
      <c r="ONY118" s="82"/>
      <c r="ONZ118" s="82"/>
      <c r="OOA118" s="82"/>
      <c r="OOB118" s="82"/>
      <c r="OOC118" s="82"/>
      <c r="OOD118" s="82"/>
      <c r="OOE118" s="82"/>
      <c r="OOF118" s="82"/>
      <c r="OOG118" s="82"/>
      <c r="OOH118" s="82"/>
      <c r="OOI118" s="82"/>
      <c r="OOJ118" s="82"/>
      <c r="OOK118" s="82"/>
      <c r="OOL118" s="82"/>
      <c r="OOM118" s="82"/>
      <c r="OON118" s="82"/>
      <c r="OOO118" s="82"/>
      <c r="OOP118" s="82"/>
      <c r="OOQ118" s="82"/>
      <c r="OOR118" s="82"/>
      <c r="OOS118" s="82"/>
      <c r="OOT118" s="82"/>
      <c r="OOU118" s="82"/>
      <c r="OOV118" s="82"/>
      <c r="OOW118" s="82"/>
      <c r="OOX118" s="82"/>
      <c r="OOY118" s="82"/>
      <c r="OOZ118" s="82"/>
      <c r="OPA118" s="82"/>
      <c r="OPB118" s="82"/>
      <c r="OPC118" s="82"/>
      <c r="OPD118" s="82"/>
      <c r="OPE118" s="82"/>
      <c r="OPF118" s="82"/>
      <c r="OPG118" s="82"/>
      <c r="OPH118" s="82"/>
      <c r="OPI118" s="82"/>
      <c r="OPJ118" s="82"/>
      <c r="OPK118" s="82"/>
      <c r="OPL118" s="82"/>
      <c r="OPM118" s="82"/>
      <c r="OPN118" s="82"/>
      <c r="OPO118" s="82"/>
      <c r="OPP118" s="82"/>
      <c r="OPQ118" s="82"/>
      <c r="OPR118" s="82"/>
      <c r="OPS118" s="82"/>
      <c r="OPT118" s="82"/>
      <c r="OPU118" s="82"/>
      <c r="OPV118" s="82"/>
      <c r="OPW118" s="82"/>
      <c r="OPX118" s="82"/>
      <c r="OPY118" s="82"/>
      <c r="OPZ118" s="82"/>
      <c r="OQA118" s="82"/>
      <c r="OQB118" s="82"/>
      <c r="OQC118" s="82"/>
      <c r="OQD118" s="82"/>
      <c r="OQE118" s="82"/>
      <c r="OQF118" s="82"/>
      <c r="OQG118" s="82"/>
      <c r="OQH118" s="82"/>
      <c r="OQI118" s="82"/>
      <c r="OQJ118" s="82"/>
      <c r="OQK118" s="82"/>
      <c r="OQL118" s="82"/>
      <c r="OQM118" s="82"/>
      <c r="OQN118" s="82"/>
      <c r="OQO118" s="82"/>
      <c r="OQP118" s="82"/>
      <c r="OQQ118" s="82"/>
      <c r="OQR118" s="82"/>
      <c r="OQS118" s="82"/>
      <c r="OQT118" s="82"/>
      <c r="OQU118" s="82"/>
      <c r="OQV118" s="82"/>
      <c r="OQW118" s="82"/>
      <c r="OQX118" s="82"/>
      <c r="OQY118" s="82"/>
      <c r="OQZ118" s="82"/>
      <c r="ORA118" s="82"/>
      <c r="ORB118" s="82"/>
      <c r="ORC118" s="82"/>
      <c r="ORD118" s="82"/>
      <c r="ORE118" s="82"/>
      <c r="ORF118" s="82"/>
      <c r="ORG118" s="82"/>
      <c r="ORH118" s="82"/>
      <c r="ORI118" s="82"/>
      <c r="ORJ118" s="82"/>
      <c r="ORK118" s="82"/>
      <c r="ORL118" s="82"/>
      <c r="ORM118" s="82"/>
      <c r="ORN118" s="82"/>
      <c r="ORO118" s="82"/>
      <c r="ORP118" s="82"/>
      <c r="ORQ118" s="82"/>
      <c r="ORR118" s="82"/>
      <c r="ORS118" s="82"/>
      <c r="ORT118" s="82"/>
      <c r="ORU118" s="82"/>
      <c r="ORV118" s="82"/>
      <c r="ORW118" s="82"/>
      <c r="ORX118" s="82"/>
      <c r="ORY118" s="82"/>
      <c r="ORZ118" s="82"/>
      <c r="OSA118" s="82"/>
      <c r="OSB118" s="82"/>
      <c r="OSC118" s="82"/>
      <c r="OSD118" s="82"/>
      <c r="OSE118" s="82"/>
      <c r="OSF118" s="82"/>
      <c r="OSG118" s="82"/>
      <c r="OSH118" s="82"/>
      <c r="OSI118" s="82"/>
      <c r="OSJ118" s="82"/>
      <c r="OSK118" s="82"/>
      <c r="OSL118" s="82"/>
      <c r="OSM118" s="82"/>
      <c r="OSN118" s="82"/>
      <c r="OSO118" s="82"/>
      <c r="OSP118" s="82"/>
      <c r="OSQ118" s="82"/>
      <c r="OSR118" s="82"/>
      <c r="OSS118" s="82"/>
      <c r="OST118" s="82"/>
      <c r="OSU118" s="82"/>
      <c r="OSV118" s="82"/>
      <c r="OSW118" s="82"/>
      <c r="OSX118" s="82"/>
      <c r="OSY118" s="82"/>
      <c r="OSZ118" s="82"/>
      <c r="OTA118" s="82"/>
      <c r="OTB118" s="82"/>
      <c r="OTC118" s="82"/>
      <c r="OTD118" s="82"/>
      <c r="OTE118" s="82"/>
      <c r="OTF118" s="82"/>
      <c r="OTG118" s="82"/>
      <c r="OTH118" s="82"/>
      <c r="OTI118" s="82"/>
      <c r="OTJ118" s="82"/>
      <c r="OTK118" s="82"/>
      <c r="OTL118" s="82"/>
      <c r="OTM118" s="82"/>
      <c r="OTN118" s="82"/>
      <c r="OTO118" s="82"/>
      <c r="OTP118" s="82"/>
      <c r="OTQ118" s="82"/>
      <c r="OTR118" s="82"/>
      <c r="OTS118" s="82"/>
      <c r="OTT118" s="82"/>
      <c r="OTU118" s="82"/>
      <c r="OTV118" s="82"/>
      <c r="OTW118" s="82"/>
      <c r="OTX118" s="82"/>
      <c r="OTY118" s="82"/>
      <c r="OTZ118" s="82"/>
      <c r="OUA118" s="82"/>
      <c r="OUB118" s="82"/>
      <c r="OUC118" s="82"/>
      <c r="OUD118" s="82"/>
      <c r="OUE118" s="82"/>
      <c r="OUF118" s="82"/>
      <c r="OUG118" s="82"/>
      <c r="OUH118" s="82"/>
      <c r="OUI118" s="82"/>
      <c r="OUJ118" s="82"/>
      <c r="OUK118" s="82"/>
      <c r="OUL118" s="82"/>
      <c r="OUM118" s="82"/>
      <c r="OUN118" s="82"/>
      <c r="OUO118" s="82"/>
      <c r="OUP118" s="82"/>
      <c r="OUQ118" s="82"/>
      <c r="OUR118" s="82"/>
      <c r="OUS118" s="82"/>
      <c r="OUT118" s="82"/>
      <c r="OUU118" s="82"/>
      <c r="OUV118" s="82"/>
      <c r="OUW118" s="82"/>
      <c r="OUX118" s="82"/>
      <c r="OUY118" s="82"/>
      <c r="OUZ118" s="82"/>
      <c r="OVA118" s="82"/>
      <c r="OVB118" s="82"/>
      <c r="OVC118" s="82"/>
      <c r="OVD118" s="82"/>
      <c r="OVE118" s="82"/>
      <c r="OVF118" s="82"/>
      <c r="OVG118" s="82"/>
      <c r="OVH118" s="82"/>
      <c r="OVI118" s="82"/>
      <c r="OVJ118" s="82"/>
      <c r="OVK118" s="82"/>
      <c r="OVL118" s="82"/>
      <c r="OVM118" s="82"/>
      <c r="OVN118" s="82"/>
      <c r="OVO118" s="82"/>
      <c r="OVP118" s="82"/>
      <c r="OVQ118" s="82"/>
      <c r="OVR118" s="82"/>
      <c r="OVS118" s="82"/>
      <c r="OVT118" s="82"/>
      <c r="OVU118" s="82"/>
      <c r="OVV118" s="82"/>
      <c r="OVW118" s="82"/>
      <c r="OVX118" s="82"/>
      <c r="OVY118" s="82"/>
      <c r="OVZ118" s="82"/>
      <c r="OWA118" s="82"/>
      <c r="OWB118" s="82"/>
      <c r="OWC118" s="82"/>
      <c r="OWD118" s="82"/>
      <c r="OWE118" s="82"/>
      <c r="OWF118" s="82"/>
      <c r="OWG118" s="82"/>
      <c r="OWH118" s="82"/>
      <c r="OWI118" s="82"/>
      <c r="OWJ118" s="82"/>
      <c r="OWK118" s="82"/>
      <c r="OWL118" s="82"/>
      <c r="OWM118" s="82"/>
      <c r="OWN118" s="82"/>
      <c r="OWO118" s="82"/>
      <c r="OWP118" s="82"/>
      <c r="OWQ118" s="82"/>
      <c r="OWR118" s="82"/>
      <c r="OWS118" s="82"/>
      <c r="OWT118" s="82"/>
      <c r="OWU118" s="82"/>
      <c r="OWV118" s="82"/>
      <c r="OWW118" s="82"/>
      <c r="OWX118" s="82"/>
      <c r="OWY118" s="82"/>
      <c r="OWZ118" s="82"/>
      <c r="OXA118" s="82"/>
      <c r="OXB118" s="82"/>
      <c r="OXC118" s="82"/>
      <c r="OXD118" s="82"/>
      <c r="OXE118" s="82"/>
      <c r="OXF118" s="82"/>
      <c r="OXG118" s="82"/>
      <c r="OXH118" s="82"/>
      <c r="OXI118" s="82"/>
      <c r="OXJ118" s="82"/>
      <c r="OXK118" s="82"/>
      <c r="OXL118" s="82"/>
      <c r="OXM118" s="82"/>
      <c r="OXN118" s="82"/>
      <c r="OXO118" s="82"/>
      <c r="OXP118" s="82"/>
      <c r="OXQ118" s="82"/>
      <c r="OXR118" s="82"/>
      <c r="OXS118" s="82"/>
      <c r="OXT118" s="82"/>
      <c r="OXU118" s="82"/>
      <c r="OXV118" s="82"/>
      <c r="OXW118" s="82"/>
      <c r="OXX118" s="82"/>
      <c r="OXY118" s="82"/>
      <c r="OXZ118" s="82"/>
      <c r="OYA118" s="82"/>
      <c r="OYB118" s="82"/>
      <c r="OYC118" s="82"/>
      <c r="OYD118" s="82"/>
      <c r="OYE118" s="82"/>
      <c r="OYF118" s="82"/>
      <c r="OYG118" s="82"/>
      <c r="OYH118" s="82"/>
      <c r="OYI118" s="82"/>
      <c r="OYJ118" s="82"/>
      <c r="OYK118" s="82"/>
      <c r="OYL118" s="82"/>
      <c r="OYM118" s="82"/>
      <c r="OYN118" s="82"/>
      <c r="OYO118" s="82"/>
      <c r="OYP118" s="82"/>
      <c r="OYQ118" s="82"/>
      <c r="OYR118" s="82"/>
      <c r="OYS118" s="82"/>
      <c r="OYT118" s="82"/>
      <c r="OYU118" s="82"/>
      <c r="OYV118" s="82"/>
      <c r="OYW118" s="82"/>
      <c r="OYX118" s="82"/>
      <c r="OYY118" s="82"/>
      <c r="OYZ118" s="82"/>
      <c r="OZA118" s="82"/>
      <c r="OZB118" s="82"/>
      <c r="OZC118" s="82"/>
      <c r="OZD118" s="82"/>
      <c r="OZE118" s="82"/>
      <c r="OZF118" s="82"/>
      <c r="OZG118" s="82"/>
      <c r="OZH118" s="82"/>
      <c r="OZI118" s="82"/>
      <c r="OZJ118" s="82"/>
      <c r="OZK118" s="82"/>
      <c r="OZL118" s="82"/>
      <c r="OZM118" s="82"/>
      <c r="OZN118" s="82"/>
      <c r="OZO118" s="82"/>
      <c r="OZP118" s="82"/>
      <c r="OZQ118" s="82"/>
      <c r="OZR118" s="82"/>
      <c r="OZS118" s="82"/>
      <c r="OZT118" s="82"/>
      <c r="OZU118" s="82"/>
      <c r="OZV118" s="82"/>
      <c r="OZW118" s="82"/>
      <c r="OZX118" s="82"/>
      <c r="OZY118" s="82"/>
      <c r="OZZ118" s="82"/>
      <c r="PAA118" s="82"/>
      <c r="PAB118" s="82"/>
      <c r="PAC118" s="82"/>
      <c r="PAD118" s="82"/>
      <c r="PAE118" s="82"/>
      <c r="PAF118" s="82"/>
      <c r="PAG118" s="82"/>
      <c r="PAH118" s="82"/>
      <c r="PAI118" s="82"/>
      <c r="PAJ118" s="82"/>
      <c r="PAK118" s="82"/>
      <c r="PAL118" s="82"/>
      <c r="PAM118" s="82"/>
      <c r="PAN118" s="82"/>
      <c r="PAO118" s="82"/>
      <c r="PAP118" s="82"/>
      <c r="PAQ118" s="82"/>
      <c r="PAR118" s="82"/>
      <c r="PAS118" s="82"/>
      <c r="PAT118" s="82"/>
      <c r="PAU118" s="82"/>
      <c r="PAV118" s="82"/>
      <c r="PAW118" s="82"/>
      <c r="PAX118" s="82"/>
      <c r="PAY118" s="82"/>
      <c r="PAZ118" s="82"/>
      <c r="PBA118" s="82"/>
      <c r="PBB118" s="82"/>
      <c r="PBC118" s="82"/>
      <c r="PBD118" s="82"/>
      <c r="PBE118" s="82"/>
      <c r="PBF118" s="82"/>
      <c r="PBG118" s="82"/>
      <c r="PBH118" s="82"/>
      <c r="PBI118" s="82"/>
      <c r="PBJ118" s="82"/>
      <c r="PBK118" s="82"/>
      <c r="PBL118" s="82"/>
      <c r="PBM118" s="82"/>
      <c r="PBN118" s="82"/>
      <c r="PBO118" s="82"/>
      <c r="PBP118" s="82"/>
      <c r="PBQ118" s="82"/>
      <c r="PBR118" s="82"/>
      <c r="PBS118" s="82"/>
      <c r="PBT118" s="82"/>
      <c r="PBU118" s="82"/>
      <c r="PBV118" s="82"/>
      <c r="PBW118" s="82"/>
      <c r="PBX118" s="82"/>
      <c r="PBY118" s="82"/>
      <c r="PBZ118" s="82"/>
      <c r="PCA118" s="82"/>
      <c r="PCB118" s="82"/>
      <c r="PCC118" s="82"/>
      <c r="PCD118" s="82"/>
      <c r="PCE118" s="82"/>
      <c r="PCF118" s="82"/>
      <c r="PCG118" s="82"/>
      <c r="PCH118" s="82"/>
      <c r="PCI118" s="82"/>
      <c r="PCJ118" s="82"/>
      <c r="PCK118" s="82"/>
      <c r="PCL118" s="82"/>
      <c r="PCM118" s="82"/>
      <c r="PCN118" s="82"/>
      <c r="PCO118" s="82"/>
      <c r="PCP118" s="82"/>
      <c r="PCQ118" s="82"/>
      <c r="PCR118" s="82"/>
      <c r="PCS118" s="82"/>
      <c r="PCT118" s="82"/>
      <c r="PCU118" s="82"/>
      <c r="PCV118" s="82"/>
      <c r="PCW118" s="82"/>
      <c r="PCX118" s="82"/>
      <c r="PCY118" s="82"/>
      <c r="PCZ118" s="82"/>
      <c r="PDA118" s="82"/>
      <c r="PDB118" s="82"/>
      <c r="PDC118" s="82"/>
      <c r="PDD118" s="82"/>
      <c r="PDE118" s="82"/>
      <c r="PDF118" s="82"/>
      <c r="PDG118" s="82"/>
      <c r="PDH118" s="82"/>
      <c r="PDI118" s="82"/>
      <c r="PDJ118" s="82"/>
      <c r="PDK118" s="82"/>
      <c r="PDL118" s="82"/>
      <c r="PDM118" s="82"/>
      <c r="PDN118" s="82"/>
      <c r="PDO118" s="82"/>
      <c r="PDP118" s="82"/>
      <c r="PDQ118" s="82"/>
      <c r="PDR118" s="82"/>
      <c r="PDS118" s="82"/>
      <c r="PDT118" s="82"/>
      <c r="PDU118" s="82"/>
      <c r="PDV118" s="82"/>
      <c r="PDW118" s="82"/>
      <c r="PDX118" s="82"/>
      <c r="PDY118" s="82"/>
      <c r="PDZ118" s="82"/>
      <c r="PEA118" s="82"/>
      <c r="PEB118" s="82"/>
      <c r="PEC118" s="82"/>
      <c r="PED118" s="82"/>
      <c r="PEE118" s="82"/>
      <c r="PEF118" s="82"/>
      <c r="PEG118" s="82"/>
      <c r="PEH118" s="82"/>
      <c r="PEI118" s="82"/>
      <c r="PEJ118" s="82"/>
      <c r="PEK118" s="82"/>
      <c r="PEL118" s="82"/>
      <c r="PEM118" s="82"/>
      <c r="PEN118" s="82"/>
      <c r="PEO118" s="82"/>
      <c r="PEP118" s="82"/>
      <c r="PEQ118" s="82"/>
      <c r="PER118" s="82"/>
      <c r="PES118" s="82"/>
      <c r="PET118" s="82"/>
      <c r="PEU118" s="82"/>
      <c r="PEV118" s="82"/>
      <c r="PEW118" s="82"/>
      <c r="PEX118" s="82"/>
      <c r="PEY118" s="82"/>
      <c r="PEZ118" s="82"/>
      <c r="PFA118" s="82"/>
      <c r="PFB118" s="82"/>
      <c r="PFC118" s="82"/>
      <c r="PFD118" s="82"/>
      <c r="PFE118" s="82"/>
      <c r="PFF118" s="82"/>
      <c r="PFG118" s="82"/>
      <c r="PFH118" s="82"/>
      <c r="PFI118" s="82"/>
      <c r="PFJ118" s="82"/>
      <c r="PFK118" s="82"/>
      <c r="PFL118" s="82"/>
      <c r="PFM118" s="82"/>
      <c r="PFN118" s="82"/>
      <c r="PFO118" s="82"/>
      <c r="PFP118" s="82"/>
      <c r="PFQ118" s="82"/>
      <c r="PFR118" s="82"/>
      <c r="PFS118" s="82"/>
      <c r="PFT118" s="82"/>
      <c r="PFU118" s="82"/>
      <c r="PFV118" s="82"/>
      <c r="PFW118" s="82"/>
      <c r="PFX118" s="82"/>
      <c r="PFY118" s="82"/>
      <c r="PFZ118" s="82"/>
      <c r="PGA118" s="82"/>
      <c r="PGB118" s="82"/>
      <c r="PGC118" s="82"/>
      <c r="PGD118" s="82"/>
      <c r="PGE118" s="82"/>
      <c r="PGF118" s="82"/>
      <c r="PGG118" s="82"/>
      <c r="PGH118" s="82"/>
      <c r="PGI118" s="82"/>
      <c r="PGJ118" s="82"/>
      <c r="PGK118" s="82"/>
      <c r="PGL118" s="82"/>
      <c r="PGM118" s="82"/>
      <c r="PGN118" s="82"/>
      <c r="PGO118" s="82"/>
      <c r="PGP118" s="82"/>
      <c r="PGQ118" s="82"/>
      <c r="PGR118" s="82"/>
      <c r="PGS118" s="82"/>
      <c r="PGT118" s="82"/>
      <c r="PGU118" s="82"/>
      <c r="PGV118" s="82"/>
      <c r="PGW118" s="82"/>
      <c r="PGX118" s="82"/>
      <c r="PGY118" s="82"/>
      <c r="PGZ118" s="82"/>
      <c r="PHA118" s="82"/>
      <c r="PHB118" s="82"/>
      <c r="PHC118" s="82"/>
      <c r="PHD118" s="82"/>
      <c r="PHE118" s="82"/>
      <c r="PHF118" s="82"/>
      <c r="PHG118" s="82"/>
      <c r="PHH118" s="82"/>
      <c r="PHI118" s="82"/>
      <c r="PHJ118" s="82"/>
      <c r="PHK118" s="82"/>
      <c r="PHL118" s="82"/>
      <c r="PHM118" s="82"/>
      <c r="PHN118" s="82"/>
      <c r="PHO118" s="82"/>
      <c r="PHP118" s="82"/>
      <c r="PHQ118" s="82"/>
      <c r="PHR118" s="82"/>
      <c r="PHS118" s="82"/>
      <c r="PHT118" s="82"/>
      <c r="PHU118" s="82"/>
      <c r="PHV118" s="82"/>
      <c r="PHW118" s="82"/>
      <c r="PHX118" s="82"/>
      <c r="PHY118" s="82"/>
      <c r="PHZ118" s="82"/>
      <c r="PIA118" s="82"/>
      <c r="PIB118" s="82"/>
      <c r="PIC118" s="82"/>
      <c r="PID118" s="82"/>
      <c r="PIE118" s="82"/>
      <c r="PIF118" s="82"/>
      <c r="PIG118" s="82"/>
      <c r="PIH118" s="82"/>
      <c r="PII118" s="82"/>
      <c r="PIJ118" s="82"/>
      <c r="PIK118" s="82"/>
      <c r="PIL118" s="82"/>
      <c r="PIM118" s="82"/>
      <c r="PIN118" s="82"/>
      <c r="PIO118" s="82"/>
      <c r="PIP118" s="82"/>
      <c r="PIQ118" s="82"/>
      <c r="PIR118" s="82"/>
      <c r="PIS118" s="82"/>
      <c r="PIT118" s="82"/>
      <c r="PIU118" s="82"/>
      <c r="PIV118" s="82"/>
      <c r="PIW118" s="82"/>
      <c r="PIX118" s="82"/>
      <c r="PIY118" s="82"/>
      <c r="PIZ118" s="82"/>
      <c r="PJA118" s="82"/>
      <c r="PJB118" s="82"/>
      <c r="PJC118" s="82"/>
      <c r="PJD118" s="82"/>
      <c r="PJE118" s="82"/>
      <c r="PJF118" s="82"/>
      <c r="PJG118" s="82"/>
      <c r="PJH118" s="82"/>
      <c r="PJI118" s="82"/>
      <c r="PJJ118" s="82"/>
      <c r="PJK118" s="82"/>
      <c r="PJL118" s="82"/>
      <c r="PJM118" s="82"/>
      <c r="PJN118" s="82"/>
      <c r="PJO118" s="82"/>
      <c r="PJP118" s="82"/>
      <c r="PJQ118" s="82"/>
      <c r="PJR118" s="82"/>
      <c r="PJS118" s="82"/>
      <c r="PJT118" s="82"/>
      <c r="PJU118" s="82"/>
      <c r="PJV118" s="82"/>
      <c r="PJW118" s="82"/>
      <c r="PJX118" s="82"/>
      <c r="PJY118" s="82"/>
      <c r="PJZ118" s="82"/>
      <c r="PKA118" s="82"/>
      <c r="PKB118" s="82"/>
      <c r="PKC118" s="82"/>
      <c r="PKD118" s="82"/>
      <c r="PKE118" s="82"/>
      <c r="PKF118" s="82"/>
      <c r="PKG118" s="82"/>
      <c r="PKH118" s="82"/>
      <c r="PKI118" s="82"/>
      <c r="PKJ118" s="82"/>
      <c r="PKK118" s="82"/>
      <c r="PKL118" s="82"/>
      <c r="PKM118" s="82"/>
      <c r="PKN118" s="82"/>
      <c r="PKO118" s="82"/>
      <c r="PKP118" s="82"/>
      <c r="PKQ118" s="82"/>
      <c r="PKR118" s="82"/>
      <c r="PKS118" s="82"/>
      <c r="PKT118" s="82"/>
      <c r="PKU118" s="82"/>
      <c r="PKV118" s="82"/>
      <c r="PKW118" s="82"/>
      <c r="PKX118" s="82"/>
      <c r="PKY118" s="82"/>
      <c r="PKZ118" s="82"/>
      <c r="PLA118" s="82"/>
      <c r="PLB118" s="82"/>
      <c r="PLC118" s="82"/>
      <c r="PLD118" s="82"/>
      <c r="PLE118" s="82"/>
      <c r="PLF118" s="82"/>
      <c r="PLG118" s="82"/>
      <c r="PLH118" s="82"/>
      <c r="PLI118" s="82"/>
      <c r="PLJ118" s="82"/>
      <c r="PLK118" s="82"/>
      <c r="PLL118" s="82"/>
      <c r="PLM118" s="82"/>
      <c r="PLN118" s="82"/>
      <c r="PLO118" s="82"/>
      <c r="PLP118" s="82"/>
      <c r="PLQ118" s="82"/>
      <c r="PLR118" s="82"/>
      <c r="PLS118" s="82"/>
      <c r="PLT118" s="82"/>
      <c r="PLU118" s="82"/>
      <c r="PLV118" s="82"/>
      <c r="PLW118" s="82"/>
      <c r="PLX118" s="82"/>
      <c r="PLY118" s="82"/>
      <c r="PLZ118" s="82"/>
      <c r="PMA118" s="82"/>
      <c r="PMB118" s="82"/>
      <c r="PMC118" s="82"/>
      <c r="PMD118" s="82"/>
      <c r="PME118" s="82"/>
      <c r="PMF118" s="82"/>
      <c r="PMG118" s="82"/>
      <c r="PMH118" s="82"/>
      <c r="PMI118" s="82"/>
      <c r="PMJ118" s="82"/>
      <c r="PMK118" s="82"/>
      <c r="PML118" s="82"/>
      <c r="PMM118" s="82"/>
      <c r="PMN118" s="82"/>
      <c r="PMO118" s="82"/>
      <c r="PMP118" s="82"/>
      <c r="PMQ118" s="82"/>
      <c r="PMR118" s="82"/>
      <c r="PMS118" s="82"/>
      <c r="PMT118" s="82"/>
      <c r="PMU118" s="82"/>
      <c r="PMV118" s="82"/>
      <c r="PMW118" s="82"/>
      <c r="PMX118" s="82"/>
      <c r="PMY118" s="82"/>
      <c r="PMZ118" s="82"/>
      <c r="PNA118" s="82"/>
      <c r="PNB118" s="82"/>
      <c r="PNC118" s="82"/>
      <c r="PND118" s="82"/>
      <c r="PNE118" s="82"/>
      <c r="PNF118" s="82"/>
      <c r="PNG118" s="82"/>
      <c r="PNH118" s="82"/>
      <c r="PNI118" s="82"/>
      <c r="PNJ118" s="82"/>
      <c r="PNK118" s="82"/>
      <c r="PNL118" s="82"/>
      <c r="PNM118" s="82"/>
      <c r="PNN118" s="82"/>
      <c r="PNO118" s="82"/>
      <c r="PNP118" s="82"/>
      <c r="PNQ118" s="82"/>
      <c r="PNR118" s="82"/>
      <c r="PNS118" s="82"/>
      <c r="PNT118" s="82"/>
      <c r="PNU118" s="82"/>
      <c r="PNV118" s="82"/>
      <c r="PNW118" s="82"/>
      <c r="PNX118" s="82"/>
      <c r="PNY118" s="82"/>
      <c r="PNZ118" s="82"/>
      <c r="POA118" s="82"/>
      <c r="POB118" s="82"/>
      <c r="POC118" s="82"/>
      <c r="POD118" s="82"/>
      <c r="POE118" s="82"/>
      <c r="POF118" s="82"/>
      <c r="POG118" s="82"/>
      <c r="POH118" s="82"/>
      <c r="POI118" s="82"/>
      <c r="POJ118" s="82"/>
      <c r="POK118" s="82"/>
      <c r="POL118" s="82"/>
      <c r="POM118" s="82"/>
      <c r="PON118" s="82"/>
      <c r="POO118" s="82"/>
      <c r="POP118" s="82"/>
      <c r="POQ118" s="82"/>
      <c r="POR118" s="82"/>
      <c r="POS118" s="82"/>
      <c r="POT118" s="82"/>
      <c r="POU118" s="82"/>
      <c r="POV118" s="82"/>
      <c r="POW118" s="82"/>
      <c r="POX118" s="82"/>
      <c r="POY118" s="82"/>
      <c r="POZ118" s="82"/>
      <c r="PPA118" s="82"/>
      <c r="PPB118" s="82"/>
      <c r="PPC118" s="82"/>
      <c r="PPD118" s="82"/>
      <c r="PPE118" s="82"/>
      <c r="PPF118" s="82"/>
      <c r="PPG118" s="82"/>
      <c r="PPH118" s="82"/>
      <c r="PPI118" s="82"/>
      <c r="PPJ118" s="82"/>
      <c r="PPK118" s="82"/>
      <c r="PPL118" s="82"/>
      <c r="PPM118" s="82"/>
      <c r="PPN118" s="82"/>
      <c r="PPO118" s="82"/>
      <c r="PPP118" s="82"/>
      <c r="PPQ118" s="82"/>
      <c r="PPR118" s="82"/>
      <c r="PPS118" s="82"/>
      <c r="PPT118" s="82"/>
      <c r="PPU118" s="82"/>
      <c r="PPV118" s="82"/>
      <c r="PPW118" s="82"/>
      <c r="PPX118" s="82"/>
      <c r="PPY118" s="82"/>
      <c r="PPZ118" s="82"/>
      <c r="PQA118" s="82"/>
      <c r="PQB118" s="82"/>
      <c r="PQC118" s="82"/>
      <c r="PQD118" s="82"/>
      <c r="PQE118" s="82"/>
      <c r="PQF118" s="82"/>
      <c r="PQG118" s="82"/>
      <c r="PQH118" s="82"/>
      <c r="PQI118" s="82"/>
      <c r="PQJ118" s="82"/>
      <c r="PQK118" s="82"/>
      <c r="PQL118" s="82"/>
      <c r="PQM118" s="82"/>
      <c r="PQN118" s="82"/>
      <c r="PQO118" s="82"/>
      <c r="PQP118" s="82"/>
      <c r="PQQ118" s="82"/>
      <c r="PQR118" s="82"/>
      <c r="PQS118" s="82"/>
      <c r="PQT118" s="82"/>
      <c r="PQU118" s="82"/>
      <c r="PQV118" s="82"/>
      <c r="PQW118" s="82"/>
      <c r="PQX118" s="82"/>
      <c r="PQY118" s="82"/>
      <c r="PQZ118" s="82"/>
      <c r="PRA118" s="82"/>
      <c r="PRB118" s="82"/>
      <c r="PRC118" s="82"/>
      <c r="PRD118" s="82"/>
      <c r="PRE118" s="82"/>
      <c r="PRF118" s="82"/>
      <c r="PRG118" s="82"/>
      <c r="PRH118" s="82"/>
      <c r="PRI118" s="82"/>
      <c r="PRJ118" s="82"/>
      <c r="PRK118" s="82"/>
      <c r="PRL118" s="82"/>
      <c r="PRM118" s="82"/>
      <c r="PRN118" s="82"/>
      <c r="PRO118" s="82"/>
      <c r="PRP118" s="82"/>
      <c r="PRQ118" s="82"/>
      <c r="PRR118" s="82"/>
      <c r="PRS118" s="82"/>
      <c r="PRT118" s="82"/>
      <c r="PRU118" s="82"/>
      <c r="PRV118" s="82"/>
      <c r="PRW118" s="82"/>
      <c r="PRX118" s="82"/>
      <c r="PRY118" s="82"/>
      <c r="PRZ118" s="82"/>
      <c r="PSA118" s="82"/>
      <c r="PSB118" s="82"/>
      <c r="PSC118" s="82"/>
      <c r="PSD118" s="82"/>
      <c r="PSE118" s="82"/>
      <c r="PSF118" s="82"/>
      <c r="PSG118" s="82"/>
      <c r="PSH118" s="82"/>
      <c r="PSI118" s="82"/>
      <c r="PSJ118" s="82"/>
      <c r="PSK118" s="82"/>
      <c r="PSL118" s="82"/>
      <c r="PSM118" s="82"/>
      <c r="PSN118" s="82"/>
      <c r="PSO118" s="82"/>
      <c r="PSP118" s="82"/>
      <c r="PSQ118" s="82"/>
      <c r="PSR118" s="82"/>
      <c r="PSS118" s="82"/>
      <c r="PST118" s="82"/>
      <c r="PSU118" s="82"/>
      <c r="PSV118" s="82"/>
      <c r="PSW118" s="82"/>
      <c r="PSX118" s="82"/>
      <c r="PSY118" s="82"/>
      <c r="PSZ118" s="82"/>
      <c r="PTA118" s="82"/>
      <c r="PTB118" s="82"/>
      <c r="PTC118" s="82"/>
      <c r="PTD118" s="82"/>
      <c r="PTE118" s="82"/>
      <c r="PTF118" s="82"/>
      <c r="PTG118" s="82"/>
      <c r="PTH118" s="82"/>
      <c r="PTI118" s="82"/>
      <c r="PTJ118" s="82"/>
      <c r="PTK118" s="82"/>
      <c r="PTL118" s="82"/>
      <c r="PTM118" s="82"/>
      <c r="PTN118" s="82"/>
      <c r="PTO118" s="82"/>
      <c r="PTP118" s="82"/>
      <c r="PTQ118" s="82"/>
      <c r="PTR118" s="82"/>
      <c r="PTS118" s="82"/>
      <c r="PTT118" s="82"/>
      <c r="PTU118" s="82"/>
      <c r="PTV118" s="82"/>
      <c r="PTW118" s="82"/>
      <c r="PTX118" s="82"/>
      <c r="PTY118" s="82"/>
      <c r="PTZ118" s="82"/>
      <c r="PUA118" s="82"/>
      <c r="PUB118" s="82"/>
      <c r="PUC118" s="82"/>
      <c r="PUD118" s="82"/>
      <c r="PUE118" s="82"/>
      <c r="PUF118" s="82"/>
      <c r="PUG118" s="82"/>
      <c r="PUH118" s="82"/>
      <c r="PUI118" s="82"/>
      <c r="PUJ118" s="82"/>
      <c r="PUK118" s="82"/>
      <c r="PUL118" s="82"/>
      <c r="PUM118" s="82"/>
      <c r="PUN118" s="82"/>
      <c r="PUO118" s="82"/>
      <c r="PUP118" s="82"/>
      <c r="PUQ118" s="82"/>
      <c r="PUR118" s="82"/>
      <c r="PUS118" s="82"/>
      <c r="PUT118" s="82"/>
      <c r="PUU118" s="82"/>
      <c r="PUV118" s="82"/>
      <c r="PUW118" s="82"/>
      <c r="PUX118" s="82"/>
      <c r="PUY118" s="82"/>
      <c r="PUZ118" s="82"/>
      <c r="PVA118" s="82"/>
      <c r="PVB118" s="82"/>
      <c r="PVC118" s="82"/>
      <c r="PVD118" s="82"/>
      <c r="PVE118" s="82"/>
      <c r="PVF118" s="82"/>
      <c r="PVG118" s="82"/>
      <c r="PVH118" s="82"/>
      <c r="PVI118" s="82"/>
      <c r="PVJ118" s="82"/>
      <c r="PVK118" s="82"/>
      <c r="PVL118" s="82"/>
      <c r="PVM118" s="82"/>
      <c r="PVN118" s="82"/>
      <c r="PVO118" s="82"/>
      <c r="PVP118" s="82"/>
      <c r="PVQ118" s="82"/>
      <c r="PVR118" s="82"/>
      <c r="PVS118" s="82"/>
      <c r="PVT118" s="82"/>
      <c r="PVU118" s="82"/>
      <c r="PVV118" s="82"/>
      <c r="PVW118" s="82"/>
      <c r="PVX118" s="82"/>
      <c r="PVY118" s="82"/>
      <c r="PVZ118" s="82"/>
      <c r="PWA118" s="82"/>
      <c r="PWB118" s="82"/>
      <c r="PWC118" s="82"/>
      <c r="PWD118" s="82"/>
      <c r="PWE118" s="82"/>
      <c r="PWF118" s="82"/>
      <c r="PWG118" s="82"/>
      <c r="PWH118" s="82"/>
      <c r="PWI118" s="82"/>
      <c r="PWJ118" s="82"/>
      <c r="PWK118" s="82"/>
      <c r="PWL118" s="82"/>
      <c r="PWM118" s="82"/>
      <c r="PWN118" s="82"/>
      <c r="PWO118" s="82"/>
      <c r="PWP118" s="82"/>
      <c r="PWQ118" s="82"/>
      <c r="PWR118" s="82"/>
      <c r="PWS118" s="82"/>
      <c r="PWT118" s="82"/>
      <c r="PWU118" s="82"/>
      <c r="PWV118" s="82"/>
      <c r="PWW118" s="82"/>
      <c r="PWX118" s="82"/>
      <c r="PWY118" s="82"/>
      <c r="PWZ118" s="82"/>
      <c r="PXA118" s="82"/>
      <c r="PXB118" s="82"/>
      <c r="PXC118" s="82"/>
      <c r="PXD118" s="82"/>
      <c r="PXE118" s="82"/>
      <c r="PXF118" s="82"/>
      <c r="PXG118" s="82"/>
      <c r="PXH118" s="82"/>
      <c r="PXI118" s="82"/>
      <c r="PXJ118" s="82"/>
      <c r="PXK118" s="82"/>
      <c r="PXL118" s="82"/>
      <c r="PXM118" s="82"/>
      <c r="PXN118" s="82"/>
      <c r="PXO118" s="82"/>
      <c r="PXP118" s="82"/>
      <c r="PXQ118" s="82"/>
      <c r="PXR118" s="82"/>
      <c r="PXS118" s="82"/>
      <c r="PXT118" s="82"/>
      <c r="PXU118" s="82"/>
      <c r="PXV118" s="82"/>
      <c r="PXW118" s="82"/>
      <c r="PXX118" s="82"/>
      <c r="PXY118" s="82"/>
      <c r="PXZ118" s="82"/>
      <c r="PYA118" s="82"/>
      <c r="PYB118" s="82"/>
      <c r="PYC118" s="82"/>
      <c r="PYD118" s="82"/>
      <c r="PYE118" s="82"/>
      <c r="PYF118" s="82"/>
      <c r="PYG118" s="82"/>
      <c r="PYH118" s="82"/>
      <c r="PYI118" s="82"/>
      <c r="PYJ118" s="82"/>
      <c r="PYK118" s="82"/>
      <c r="PYL118" s="82"/>
      <c r="PYM118" s="82"/>
      <c r="PYN118" s="82"/>
      <c r="PYO118" s="82"/>
      <c r="PYP118" s="82"/>
      <c r="PYQ118" s="82"/>
      <c r="PYR118" s="82"/>
      <c r="PYS118" s="82"/>
      <c r="PYT118" s="82"/>
      <c r="PYU118" s="82"/>
      <c r="PYV118" s="82"/>
      <c r="PYW118" s="82"/>
      <c r="PYX118" s="82"/>
      <c r="PYY118" s="82"/>
      <c r="PYZ118" s="82"/>
      <c r="PZA118" s="82"/>
      <c r="PZB118" s="82"/>
      <c r="PZC118" s="82"/>
      <c r="PZD118" s="82"/>
      <c r="PZE118" s="82"/>
      <c r="PZF118" s="82"/>
      <c r="PZG118" s="82"/>
      <c r="PZH118" s="82"/>
      <c r="PZI118" s="82"/>
      <c r="PZJ118" s="82"/>
      <c r="PZK118" s="82"/>
      <c r="PZL118" s="82"/>
      <c r="PZM118" s="82"/>
      <c r="PZN118" s="82"/>
      <c r="PZO118" s="82"/>
      <c r="PZP118" s="82"/>
      <c r="PZQ118" s="82"/>
      <c r="PZR118" s="82"/>
      <c r="PZS118" s="82"/>
      <c r="PZT118" s="82"/>
      <c r="PZU118" s="82"/>
      <c r="PZV118" s="82"/>
      <c r="PZW118" s="82"/>
      <c r="PZX118" s="82"/>
      <c r="PZY118" s="82"/>
      <c r="PZZ118" s="82"/>
      <c r="QAA118" s="82"/>
      <c r="QAB118" s="82"/>
      <c r="QAC118" s="82"/>
      <c r="QAD118" s="82"/>
      <c r="QAE118" s="82"/>
      <c r="QAF118" s="82"/>
      <c r="QAG118" s="82"/>
      <c r="QAH118" s="82"/>
      <c r="QAI118" s="82"/>
      <c r="QAJ118" s="82"/>
      <c r="QAK118" s="82"/>
      <c r="QAL118" s="82"/>
      <c r="QAM118" s="82"/>
      <c r="QAN118" s="82"/>
      <c r="QAO118" s="82"/>
      <c r="QAP118" s="82"/>
      <c r="QAQ118" s="82"/>
      <c r="QAR118" s="82"/>
      <c r="QAS118" s="82"/>
      <c r="QAT118" s="82"/>
      <c r="QAU118" s="82"/>
      <c r="QAV118" s="82"/>
      <c r="QAW118" s="82"/>
      <c r="QAX118" s="82"/>
      <c r="QAY118" s="82"/>
      <c r="QAZ118" s="82"/>
      <c r="QBA118" s="82"/>
      <c r="QBB118" s="82"/>
      <c r="QBC118" s="82"/>
      <c r="QBD118" s="82"/>
      <c r="QBE118" s="82"/>
      <c r="QBF118" s="82"/>
      <c r="QBG118" s="82"/>
      <c r="QBH118" s="82"/>
      <c r="QBI118" s="82"/>
      <c r="QBJ118" s="82"/>
      <c r="QBK118" s="82"/>
      <c r="QBL118" s="82"/>
      <c r="QBM118" s="82"/>
      <c r="QBN118" s="82"/>
      <c r="QBO118" s="82"/>
      <c r="QBP118" s="82"/>
      <c r="QBQ118" s="82"/>
      <c r="QBR118" s="82"/>
      <c r="QBS118" s="82"/>
      <c r="QBT118" s="82"/>
      <c r="QBU118" s="82"/>
      <c r="QBV118" s="82"/>
      <c r="QBW118" s="82"/>
      <c r="QBX118" s="82"/>
      <c r="QBY118" s="82"/>
      <c r="QBZ118" s="82"/>
      <c r="QCA118" s="82"/>
      <c r="QCB118" s="82"/>
      <c r="QCC118" s="82"/>
      <c r="QCD118" s="82"/>
      <c r="QCE118" s="82"/>
      <c r="QCF118" s="82"/>
      <c r="QCG118" s="82"/>
      <c r="QCH118" s="82"/>
      <c r="QCI118" s="82"/>
      <c r="QCJ118" s="82"/>
      <c r="QCK118" s="82"/>
      <c r="QCL118" s="82"/>
      <c r="QCM118" s="82"/>
      <c r="QCN118" s="82"/>
      <c r="QCO118" s="82"/>
      <c r="QCP118" s="82"/>
      <c r="QCQ118" s="82"/>
      <c r="QCR118" s="82"/>
      <c r="QCS118" s="82"/>
      <c r="QCT118" s="82"/>
      <c r="QCU118" s="82"/>
      <c r="QCV118" s="82"/>
      <c r="QCW118" s="82"/>
      <c r="QCX118" s="82"/>
      <c r="QCY118" s="82"/>
      <c r="QCZ118" s="82"/>
      <c r="QDA118" s="82"/>
      <c r="QDB118" s="82"/>
      <c r="QDC118" s="82"/>
      <c r="QDD118" s="82"/>
      <c r="QDE118" s="82"/>
      <c r="QDF118" s="82"/>
      <c r="QDG118" s="82"/>
      <c r="QDH118" s="82"/>
      <c r="QDI118" s="82"/>
      <c r="QDJ118" s="82"/>
      <c r="QDK118" s="82"/>
      <c r="QDL118" s="82"/>
      <c r="QDM118" s="82"/>
      <c r="QDN118" s="82"/>
      <c r="QDO118" s="82"/>
      <c r="QDP118" s="82"/>
      <c r="QDQ118" s="82"/>
      <c r="QDR118" s="82"/>
      <c r="QDS118" s="82"/>
      <c r="QDT118" s="82"/>
      <c r="QDU118" s="82"/>
      <c r="QDV118" s="82"/>
      <c r="QDW118" s="82"/>
      <c r="QDX118" s="82"/>
      <c r="QDY118" s="82"/>
      <c r="QDZ118" s="82"/>
      <c r="QEA118" s="82"/>
      <c r="QEB118" s="82"/>
      <c r="QEC118" s="82"/>
      <c r="QED118" s="82"/>
      <c r="QEE118" s="82"/>
      <c r="QEF118" s="82"/>
      <c r="QEG118" s="82"/>
      <c r="QEH118" s="82"/>
      <c r="QEI118" s="82"/>
      <c r="QEJ118" s="82"/>
      <c r="QEK118" s="82"/>
      <c r="QEL118" s="82"/>
      <c r="QEM118" s="82"/>
      <c r="QEN118" s="82"/>
      <c r="QEO118" s="82"/>
      <c r="QEP118" s="82"/>
      <c r="QEQ118" s="82"/>
      <c r="QER118" s="82"/>
      <c r="QES118" s="82"/>
      <c r="QET118" s="82"/>
      <c r="QEU118" s="82"/>
      <c r="QEV118" s="82"/>
      <c r="QEW118" s="82"/>
      <c r="QEX118" s="82"/>
      <c r="QEY118" s="82"/>
      <c r="QEZ118" s="82"/>
      <c r="QFA118" s="82"/>
      <c r="QFB118" s="82"/>
      <c r="QFC118" s="82"/>
      <c r="QFD118" s="82"/>
      <c r="QFE118" s="82"/>
      <c r="QFF118" s="82"/>
      <c r="QFG118" s="82"/>
      <c r="QFH118" s="82"/>
      <c r="QFI118" s="82"/>
      <c r="QFJ118" s="82"/>
      <c r="QFK118" s="82"/>
      <c r="QFL118" s="82"/>
      <c r="QFM118" s="82"/>
      <c r="QFN118" s="82"/>
      <c r="QFO118" s="82"/>
      <c r="QFP118" s="82"/>
      <c r="QFQ118" s="82"/>
      <c r="QFR118" s="82"/>
      <c r="QFS118" s="82"/>
      <c r="QFT118" s="82"/>
      <c r="QFU118" s="82"/>
      <c r="QFV118" s="82"/>
      <c r="QFW118" s="82"/>
      <c r="QFX118" s="82"/>
      <c r="QFY118" s="82"/>
      <c r="QFZ118" s="82"/>
      <c r="QGA118" s="82"/>
      <c r="QGB118" s="82"/>
      <c r="QGC118" s="82"/>
      <c r="QGD118" s="82"/>
      <c r="QGE118" s="82"/>
      <c r="QGF118" s="82"/>
      <c r="QGG118" s="82"/>
      <c r="QGH118" s="82"/>
      <c r="QGI118" s="82"/>
      <c r="QGJ118" s="82"/>
      <c r="QGK118" s="82"/>
      <c r="QGL118" s="82"/>
      <c r="QGM118" s="82"/>
      <c r="QGN118" s="82"/>
      <c r="QGO118" s="82"/>
      <c r="QGP118" s="82"/>
      <c r="QGQ118" s="82"/>
      <c r="QGR118" s="82"/>
      <c r="QGS118" s="82"/>
      <c r="QGT118" s="82"/>
      <c r="QGU118" s="82"/>
      <c r="QGV118" s="82"/>
      <c r="QGW118" s="82"/>
      <c r="QGX118" s="82"/>
      <c r="QGY118" s="82"/>
      <c r="QGZ118" s="82"/>
      <c r="QHA118" s="82"/>
      <c r="QHB118" s="82"/>
      <c r="QHC118" s="82"/>
      <c r="QHD118" s="82"/>
      <c r="QHE118" s="82"/>
      <c r="QHF118" s="82"/>
      <c r="QHG118" s="82"/>
      <c r="QHH118" s="82"/>
      <c r="QHI118" s="82"/>
      <c r="QHJ118" s="82"/>
      <c r="QHK118" s="82"/>
      <c r="QHL118" s="82"/>
      <c r="QHM118" s="82"/>
      <c r="QHN118" s="82"/>
      <c r="QHO118" s="82"/>
      <c r="QHP118" s="82"/>
      <c r="QHQ118" s="82"/>
      <c r="QHR118" s="82"/>
      <c r="QHS118" s="82"/>
      <c r="QHT118" s="82"/>
      <c r="QHU118" s="82"/>
      <c r="QHV118" s="82"/>
      <c r="QHW118" s="82"/>
      <c r="QHX118" s="82"/>
      <c r="QHY118" s="82"/>
      <c r="QHZ118" s="82"/>
      <c r="QIA118" s="82"/>
      <c r="QIB118" s="82"/>
      <c r="QIC118" s="82"/>
      <c r="QID118" s="82"/>
      <c r="QIE118" s="82"/>
      <c r="QIF118" s="82"/>
      <c r="QIG118" s="82"/>
      <c r="QIH118" s="82"/>
      <c r="QII118" s="82"/>
      <c r="QIJ118" s="82"/>
      <c r="QIK118" s="82"/>
      <c r="QIL118" s="82"/>
      <c r="QIM118" s="82"/>
      <c r="QIN118" s="82"/>
      <c r="QIO118" s="82"/>
      <c r="QIP118" s="82"/>
      <c r="QIQ118" s="82"/>
      <c r="QIR118" s="82"/>
      <c r="QIS118" s="82"/>
      <c r="QIT118" s="82"/>
      <c r="QIU118" s="82"/>
      <c r="QIV118" s="82"/>
      <c r="QIW118" s="82"/>
      <c r="QIX118" s="82"/>
      <c r="QIY118" s="82"/>
      <c r="QIZ118" s="82"/>
      <c r="QJA118" s="82"/>
      <c r="QJB118" s="82"/>
      <c r="QJC118" s="82"/>
      <c r="QJD118" s="82"/>
      <c r="QJE118" s="82"/>
      <c r="QJF118" s="82"/>
      <c r="QJG118" s="82"/>
      <c r="QJH118" s="82"/>
      <c r="QJI118" s="82"/>
      <c r="QJJ118" s="82"/>
      <c r="QJK118" s="82"/>
      <c r="QJL118" s="82"/>
      <c r="QJM118" s="82"/>
      <c r="QJN118" s="82"/>
      <c r="QJO118" s="82"/>
      <c r="QJP118" s="82"/>
      <c r="QJQ118" s="82"/>
      <c r="QJR118" s="82"/>
      <c r="QJS118" s="82"/>
      <c r="QJT118" s="82"/>
      <c r="QJU118" s="82"/>
      <c r="QJV118" s="82"/>
      <c r="QJW118" s="82"/>
      <c r="QJX118" s="82"/>
      <c r="QJY118" s="82"/>
      <c r="QJZ118" s="82"/>
      <c r="QKA118" s="82"/>
      <c r="QKB118" s="82"/>
      <c r="QKC118" s="82"/>
      <c r="QKD118" s="82"/>
      <c r="QKE118" s="82"/>
      <c r="QKF118" s="82"/>
      <c r="QKG118" s="82"/>
      <c r="QKH118" s="82"/>
      <c r="QKI118" s="82"/>
      <c r="QKJ118" s="82"/>
      <c r="QKK118" s="82"/>
      <c r="QKL118" s="82"/>
      <c r="QKM118" s="82"/>
      <c r="QKN118" s="82"/>
      <c r="QKO118" s="82"/>
      <c r="QKP118" s="82"/>
      <c r="QKQ118" s="82"/>
      <c r="QKR118" s="82"/>
      <c r="QKS118" s="82"/>
      <c r="QKT118" s="82"/>
      <c r="QKU118" s="82"/>
      <c r="QKV118" s="82"/>
      <c r="QKW118" s="82"/>
      <c r="QKX118" s="82"/>
      <c r="QKY118" s="82"/>
      <c r="QKZ118" s="82"/>
      <c r="QLA118" s="82"/>
      <c r="QLB118" s="82"/>
      <c r="QLC118" s="82"/>
      <c r="QLD118" s="82"/>
      <c r="QLE118" s="82"/>
      <c r="QLF118" s="82"/>
      <c r="QLG118" s="82"/>
      <c r="QLH118" s="82"/>
      <c r="QLI118" s="82"/>
      <c r="QLJ118" s="82"/>
      <c r="QLK118" s="82"/>
      <c r="QLL118" s="82"/>
      <c r="QLM118" s="82"/>
      <c r="QLN118" s="82"/>
      <c r="QLO118" s="82"/>
      <c r="QLP118" s="82"/>
      <c r="QLQ118" s="82"/>
      <c r="QLR118" s="82"/>
      <c r="QLS118" s="82"/>
      <c r="QLT118" s="82"/>
      <c r="QLU118" s="82"/>
      <c r="QLV118" s="82"/>
      <c r="QLW118" s="82"/>
      <c r="QLX118" s="82"/>
      <c r="QLY118" s="82"/>
      <c r="QLZ118" s="82"/>
      <c r="QMA118" s="82"/>
      <c r="QMB118" s="82"/>
      <c r="QMC118" s="82"/>
      <c r="QMD118" s="82"/>
      <c r="QME118" s="82"/>
      <c r="QMF118" s="82"/>
      <c r="QMG118" s="82"/>
      <c r="QMH118" s="82"/>
      <c r="QMI118" s="82"/>
      <c r="QMJ118" s="82"/>
      <c r="QMK118" s="82"/>
      <c r="QML118" s="82"/>
      <c r="QMM118" s="82"/>
      <c r="QMN118" s="82"/>
      <c r="QMO118" s="82"/>
      <c r="QMP118" s="82"/>
      <c r="QMQ118" s="82"/>
      <c r="QMR118" s="82"/>
      <c r="QMS118" s="82"/>
      <c r="QMT118" s="82"/>
      <c r="QMU118" s="82"/>
      <c r="QMV118" s="82"/>
      <c r="QMW118" s="82"/>
      <c r="QMX118" s="82"/>
      <c r="QMY118" s="82"/>
      <c r="QMZ118" s="82"/>
      <c r="QNA118" s="82"/>
      <c r="QNB118" s="82"/>
      <c r="QNC118" s="82"/>
      <c r="QND118" s="82"/>
      <c r="QNE118" s="82"/>
      <c r="QNF118" s="82"/>
      <c r="QNG118" s="82"/>
      <c r="QNH118" s="82"/>
      <c r="QNI118" s="82"/>
      <c r="QNJ118" s="82"/>
      <c r="QNK118" s="82"/>
      <c r="QNL118" s="82"/>
      <c r="QNM118" s="82"/>
      <c r="QNN118" s="82"/>
      <c r="QNO118" s="82"/>
      <c r="QNP118" s="82"/>
      <c r="QNQ118" s="82"/>
      <c r="QNR118" s="82"/>
      <c r="QNS118" s="82"/>
      <c r="QNT118" s="82"/>
      <c r="QNU118" s="82"/>
      <c r="QNV118" s="82"/>
      <c r="QNW118" s="82"/>
      <c r="QNX118" s="82"/>
      <c r="QNY118" s="82"/>
      <c r="QNZ118" s="82"/>
      <c r="QOA118" s="82"/>
      <c r="QOB118" s="82"/>
      <c r="QOC118" s="82"/>
      <c r="QOD118" s="82"/>
      <c r="QOE118" s="82"/>
      <c r="QOF118" s="82"/>
      <c r="QOG118" s="82"/>
      <c r="QOH118" s="82"/>
      <c r="QOI118" s="82"/>
      <c r="QOJ118" s="82"/>
      <c r="QOK118" s="82"/>
      <c r="QOL118" s="82"/>
      <c r="QOM118" s="82"/>
      <c r="QON118" s="82"/>
      <c r="QOO118" s="82"/>
      <c r="QOP118" s="82"/>
      <c r="QOQ118" s="82"/>
      <c r="QOR118" s="82"/>
      <c r="QOS118" s="82"/>
      <c r="QOT118" s="82"/>
      <c r="QOU118" s="82"/>
      <c r="QOV118" s="82"/>
      <c r="QOW118" s="82"/>
      <c r="QOX118" s="82"/>
      <c r="QOY118" s="82"/>
      <c r="QOZ118" s="82"/>
      <c r="QPA118" s="82"/>
      <c r="QPB118" s="82"/>
      <c r="QPC118" s="82"/>
      <c r="QPD118" s="82"/>
      <c r="QPE118" s="82"/>
      <c r="QPF118" s="82"/>
      <c r="QPG118" s="82"/>
      <c r="QPH118" s="82"/>
      <c r="QPI118" s="82"/>
      <c r="QPJ118" s="82"/>
      <c r="QPK118" s="82"/>
      <c r="QPL118" s="82"/>
      <c r="QPM118" s="82"/>
      <c r="QPN118" s="82"/>
      <c r="QPO118" s="82"/>
      <c r="QPP118" s="82"/>
      <c r="QPQ118" s="82"/>
      <c r="QPR118" s="82"/>
      <c r="QPS118" s="82"/>
      <c r="QPT118" s="82"/>
      <c r="QPU118" s="82"/>
      <c r="QPV118" s="82"/>
      <c r="QPW118" s="82"/>
      <c r="QPX118" s="82"/>
      <c r="QPY118" s="82"/>
      <c r="QPZ118" s="82"/>
      <c r="QQA118" s="82"/>
      <c r="QQB118" s="82"/>
      <c r="QQC118" s="82"/>
      <c r="QQD118" s="82"/>
      <c r="QQE118" s="82"/>
      <c r="QQF118" s="82"/>
      <c r="QQG118" s="82"/>
      <c r="QQH118" s="82"/>
      <c r="QQI118" s="82"/>
      <c r="QQJ118" s="82"/>
      <c r="QQK118" s="82"/>
      <c r="QQL118" s="82"/>
      <c r="QQM118" s="82"/>
      <c r="QQN118" s="82"/>
      <c r="QQO118" s="82"/>
      <c r="QQP118" s="82"/>
      <c r="QQQ118" s="82"/>
      <c r="QQR118" s="82"/>
      <c r="QQS118" s="82"/>
      <c r="QQT118" s="82"/>
      <c r="QQU118" s="82"/>
      <c r="QQV118" s="82"/>
      <c r="QQW118" s="82"/>
      <c r="QQX118" s="82"/>
      <c r="QQY118" s="82"/>
      <c r="QQZ118" s="82"/>
      <c r="QRA118" s="82"/>
      <c r="QRB118" s="82"/>
      <c r="QRC118" s="82"/>
      <c r="QRD118" s="82"/>
      <c r="QRE118" s="82"/>
      <c r="QRF118" s="82"/>
      <c r="QRG118" s="82"/>
      <c r="QRH118" s="82"/>
      <c r="QRI118" s="82"/>
      <c r="QRJ118" s="82"/>
      <c r="QRK118" s="82"/>
      <c r="QRL118" s="82"/>
      <c r="QRM118" s="82"/>
      <c r="QRN118" s="82"/>
      <c r="QRO118" s="82"/>
      <c r="QRP118" s="82"/>
      <c r="QRQ118" s="82"/>
      <c r="QRR118" s="82"/>
      <c r="QRS118" s="82"/>
      <c r="QRT118" s="82"/>
      <c r="QRU118" s="82"/>
      <c r="QRV118" s="82"/>
      <c r="QRW118" s="82"/>
      <c r="QRX118" s="82"/>
      <c r="QRY118" s="82"/>
      <c r="QRZ118" s="82"/>
      <c r="QSA118" s="82"/>
      <c r="QSB118" s="82"/>
      <c r="QSC118" s="82"/>
      <c r="QSD118" s="82"/>
      <c r="QSE118" s="82"/>
      <c r="QSF118" s="82"/>
      <c r="QSG118" s="82"/>
      <c r="QSH118" s="82"/>
      <c r="QSI118" s="82"/>
      <c r="QSJ118" s="82"/>
      <c r="QSK118" s="82"/>
      <c r="QSL118" s="82"/>
      <c r="QSM118" s="82"/>
      <c r="QSN118" s="82"/>
      <c r="QSO118" s="82"/>
      <c r="QSP118" s="82"/>
      <c r="QSQ118" s="82"/>
      <c r="QSR118" s="82"/>
      <c r="QSS118" s="82"/>
      <c r="QST118" s="82"/>
      <c r="QSU118" s="82"/>
      <c r="QSV118" s="82"/>
      <c r="QSW118" s="82"/>
      <c r="QSX118" s="82"/>
      <c r="QSY118" s="82"/>
      <c r="QSZ118" s="82"/>
      <c r="QTA118" s="82"/>
      <c r="QTB118" s="82"/>
      <c r="QTC118" s="82"/>
      <c r="QTD118" s="82"/>
      <c r="QTE118" s="82"/>
      <c r="QTF118" s="82"/>
      <c r="QTG118" s="82"/>
      <c r="QTH118" s="82"/>
      <c r="QTI118" s="82"/>
      <c r="QTJ118" s="82"/>
      <c r="QTK118" s="82"/>
      <c r="QTL118" s="82"/>
      <c r="QTM118" s="82"/>
      <c r="QTN118" s="82"/>
      <c r="QTO118" s="82"/>
      <c r="QTP118" s="82"/>
      <c r="QTQ118" s="82"/>
      <c r="QTR118" s="82"/>
      <c r="QTS118" s="82"/>
      <c r="QTT118" s="82"/>
      <c r="QTU118" s="82"/>
      <c r="QTV118" s="82"/>
      <c r="QTW118" s="82"/>
      <c r="QTX118" s="82"/>
      <c r="QTY118" s="82"/>
      <c r="QTZ118" s="82"/>
      <c r="QUA118" s="82"/>
      <c r="QUB118" s="82"/>
      <c r="QUC118" s="82"/>
      <c r="QUD118" s="82"/>
      <c r="QUE118" s="82"/>
      <c r="QUF118" s="82"/>
      <c r="QUG118" s="82"/>
      <c r="QUH118" s="82"/>
      <c r="QUI118" s="82"/>
      <c r="QUJ118" s="82"/>
      <c r="QUK118" s="82"/>
      <c r="QUL118" s="82"/>
      <c r="QUM118" s="82"/>
      <c r="QUN118" s="82"/>
      <c r="QUO118" s="82"/>
      <c r="QUP118" s="82"/>
      <c r="QUQ118" s="82"/>
      <c r="QUR118" s="82"/>
      <c r="QUS118" s="82"/>
      <c r="QUT118" s="82"/>
      <c r="QUU118" s="82"/>
      <c r="QUV118" s="82"/>
      <c r="QUW118" s="82"/>
      <c r="QUX118" s="82"/>
      <c r="QUY118" s="82"/>
      <c r="QUZ118" s="82"/>
      <c r="QVA118" s="82"/>
      <c r="QVB118" s="82"/>
      <c r="QVC118" s="82"/>
      <c r="QVD118" s="82"/>
      <c r="QVE118" s="82"/>
      <c r="QVF118" s="82"/>
      <c r="QVG118" s="82"/>
      <c r="QVH118" s="82"/>
      <c r="QVI118" s="82"/>
      <c r="QVJ118" s="82"/>
      <c r="QVK118" s="82"/>
      <c r="QVL118" s="82"/>
      <c r="QVM118" s="82"/>
      <c r="QVN118" s="82"/>
      <c r="QVO118" s="82"/>
      <c r="QVP118" s="82"/>
      <c r="QVQ118" s="82"/>
      <c r="QVR118" s="82"/>
      <c r="QVS118" s="82"/>
      <c r="QVT118" s="82"/>
      <c r="QVU118" s="82"/>
      <c r="QVV118" s="82"/>
      <c r="QVW118" s="82"/>
      <c r="QVX118" s="82"/>
      <c r="QVY118" s="82"/>
      <c r="QVZ118" s="82"/>
      <c r="QWA118" s="82"/>
      <c r="QWB118" s="82"/>
      <c r="QWC118" s="82"/>
      <c r="QWD118" s="82"/>
      <c r="QWE118" s="82"/>
      <c r="QWF118" s="82"/>
      <c r="QWG118" s="82"/>
      <c r="QWH118" s="82"/>
      <c r="QWI118" s="82"/>
      <c r="QWJ118" s="82"/>
      <c r="QWK118" s="82"/>
      <c r="QWL118" s="82"/>
      <c r="QWM118" s="82"/>
      <c r="QWN118" s="82"/>
      <c r="QWO118" s="82"/>
      <c r="QWP118" s="82"/>
      <c r="QWQ118" s="82"/>
      <c r="QWR118" s="82"/>
      <c r="QWS118" s="82"/>
      <c r="QWT118" s="82"/>
      <c r="QWU118" s="82"/>
      <c r="QWV118" s="82"/>
      <c r="QWW118" s="82"/>
      <c r="QWX118" s="82"/>
      <c r="QWY118" s="82"/>
      <c r="QWZ118" s="82"/>
      <c r="QXA118" s="82"/>
      <c r="QXB118" s="82"/>
      <c r="QXC118" s="82"/>
      <c r="QXD118" s="82"/>
      <c r="QXE118" s="82"/>
      <c r="QXF118" s="82"/>
      <c r="QXG118" s="82"/>
      <c r="QXH118" s="82"/>
      <c r="QXI118" s="82"/>
      <c r="QXJ118" s="82"/>
      <c r="QXK118" s="82"/>
      <c r="QXL118" s="82"/>
      <c r="QXM118" s="82"/>
      <c r="QXN118" s="82"/>
      <c r="QXO118" s="82"/>
      <c r="QXP118" s="82"/>
      <c r="QXQ118" s="82"/>
      <c r="QXR118" s="82"/>
      <c r="QXS118" s="82"/>
      <c r="QXT118" s="82"/>
      <c r="QXU118" s="82"/>
      <c r="QXV118" s="82"/>
      <c r="QXW118" s="82"/>
      <c r="QXX118" s="82"/>
      <c r="QXY118" s="82"/>
      <c r="QXZ118" s="82"/>
      <c r="QYA118" s="82"/>
      <c r="QYB118" s="82"/>
      <c r="QYC118" s="82"/>
      <c r="QYD118" s="82"/>
      <c r="QYE118" s="82"/>
      <c r="QYF118" s="82"/>
      <c r="QYG118" s="82"/>
      <c r="QYH118" s="82"/>
      <c r="QYI118" s="82"/>
      <c r="QYJ118" s="82"/>
      <c r="QYK118" s="82"/>
      <c r="QYL118" s="82"/>
      <c r="QYM118" s="82"/>
      <c r="QYN118" s="82"/>
      <c r="QYO118" s="82"/>
      <c r="QYP118" s="82"/>
      <c r="QYQ118" s="82"/>
      <c r="QYR118" s="82"/>
      <c r="QYS118" s="82"/>
      <c r="QYT118" s="82"/>
      <c r="QYU118" s="82"/>
      <c r="QYV118" s="82"/>
      <c r="QYW118" s="82"/>
      <c r="QYX118" s="82"/>
      <c r="QYY118" s="82"/>
      <c r="QYZ118" s="82"/>
      <c r="QZA118" s="82"/>
      <c r="QZB118" s="82"/>
      <c r="QZC118" s="82"/>
      <c r="QZD118" s="82"/>
      <c r="QZE118" s="82"/>
      <c r="QZF118" s="82"/>
      <c r="QZG118" s="82"/>
      <c r="QZH118" s="82"/>
      <c r="QZI118" s="82"/>
      <c r="QZJ118" s="82"/>
      <c r="QZK118" s="82"/>
      <c r="QZL118" s="82"/>
      <c r="QZM118" s="82"/>
      <c r="QZN118" s="82"/>
      <c r="QZO118" s="82"/>
      <c r="QZP118" s="82"/>
      <c r="QZQ118" s="82"/>
      <c r="QZR118" s="82"/>
      <c r="QZS118" s="82"/>
      <c r="QZT118" s="82"/>
      <c r="QZU118" s="82"/>
      <c r="QZV118" s="82"/>
      <c r="QZW118" s="82"/>
      <c r="QZX118" s="82"/>
      <c r="QZY118" s="82"/>
      <c r="QZZ118" s="82"/>
      <c r="RAA118" s="82"/>
      <c r="RAB118" s="82"/>
      <c r="RAC118" s="82"/>
      <c r="RAD118" s="82"/>
      <c r="RAE118" s="82"/>
      <c r="RAF118" s="82"/>
      <c r="RAG118" s="82"/>
      <c r="RAH118" s="82"/>
      <c r="RAI118" s="82"/>
      <c r="RAJ118" s="82"/>
      <c r="RAK118" s="82"/>
      <c r="RAL118" s="82"/>
      <c r="RAM118" s="82"/>
      <c r="RAN118" s="82"/>
      <c r="RAO118" s="82"/>
      <c r="RAP118" s="82"/>
      <c r="RAQ118" s="82"/>
      <c r="RAR118" s="82"/>
      <c r="RAS118" s="82"/>
      <c r="RAT118" s="82"/>
      <c r="RAU118" s="82"/>
      <c r="RAV118" s="82"/>
      <c r="RAW118" s="82"/>
      <c r="RAX118" s="82"/>
      <c r="RAY118" s="82"/>
      <c r="RAZ118" s="82"/>
      <c r="RBA118" s="82"/>
      <c r="RBB118" s="82"/>
      <c r="RBC118" s="82"/>
      <c r="RBD118" s="82"/>
      <c r="RBE118" s="82"/>
      <c r="RBF118" s="82"/>
      <c r="RBG118" s="82"/>
      <c r="RBH118" s="82"/>
      <c r="RBI118" s="82"/>
      <c r="RBJ118" s="82"/>
      <c r="RBK118" s="82"/>
      <c r="RBL118" s="82"/>
      <c r="RBM118" s="82"/>
      <c r="RBN118" s="82"/>
      <c r="RBO118" s="82"/>
      <c r="RBP118" s="82"/>
      <c r="RBQ118" s="82"/>
      <c r="RBR118" s="82"/>
      <c r="RBS118" s="82"/>
      <c r="RBT118" s="82"/>
      <c r="RBU118" s="82"/>
      <c r="RBV118" s="82"/>
      <c r="RBW118" s="82"/>
      <c r="RBX118" s="82"/>
      <c r="RBY118" s="82"/>
      <c r="RBZ118" s="82"/>
      <c r="RCA118" s="82"/>
      <c r="RCB118" s="82"/>
      <c r="RCC118" s="82"/>
      <c r="RCD118" s="82"/>
      <c r="RCE118" s="82"/>
      <c r="RCF118" s="82"/>
      <c r="RCG118" s="82"/>
      <c r="RCH118" s="82"/>
      <c r="RCI118" s="82"/>
      <c r="RCJ118" s="82"/>
      <c r="RCK118" s="82"/>
      <c r="RCL118" s="82"/>
      <c r="RCM118" s="82"/>
      <c r="RCN118" s="82"/>
      <c r="RCO118" s="82"/>
      <c r="RCP118" s="82"/>
      <c r="RCQ118" s="82"/>
      <c r="RCR118" s="82"/>
      <c r="RCS118" s="82"/>
      <c r="RCT118" s="82"/>
      <c r="RCU118" s="82"/>
      <c r="RCV118" s="82"/>
      <c r="RCW118" s="82"/>
      <c r="RCX118" s="82"/>
      <c r="RCY118" s="82"/>
      <c r="RCZ118" s="82"/>
      <c r="RDA118" s="82"/>
      <c r="RDB118" s="82"/>
      <c r="RDC118" s="82"/>
      <c r="RDD118" s="82"/>
      <c r="RDE118" s="82"/>
      <c r="RDF118" s="82"/>
      <c r="RDG118" s="82"/>
      <c r="RDH118" s="82"/>
      <c r="RDI118" s="82"/>
      <c r="RDJ118" s="82"/>
      <c r="RDK118" s="82"/>
      <c r="RDL118" s="82"/>
      <c r="RDM118" s="82"/>
      <c r="RDN118" s="82"/>
      <c r="RDO118" s="82"/>
      <c r="RDP118" s="82"/>
      <c r="RDQ118" s="82"/>
      <c r="RDR118" s="82"/>
      <c r="RDS118" s="82"/>
      <c r="RDT118" s="82"/>
      <c r="RDU118" s="82"/>
      <c r="RDV118" s="82"/>
      <c r="RDW118" s="82"/>
      <c r="RDX118" s="82"/>
      <c r="RDY118" s="82"/>
      <c r="RDZ118" s="82"/>
      <c r="REA118" s="82"/>
      <c r="REB118" s="82"/>
      <c r="REC118" s="82"/>
      <c r="RED118" s="82"/>
      <c r="REE118" s="82"/>
      <c r="REF118" s="82"/>
      <c r="REG118" s="82"/>
      <c r="REH118" s="82"/>
      <c r="REI118" s="82"/>
      <c r="REJ118" s="82"/>
      <c r="REK118" s="82"/>
      <c r="REL118" s="82"/>
      <c r="REM118" s="82"/>
      <c r="REN118" s="82"/>
      <c r="REO118" s="82"/>
      <c r="REP118" s="82"/>
      <c r="REQ118" s="82"/>
      <c r="RER118" s="82"/>
      <c r="RES118" s="82"/>
      <c r="RET118" s="82"/>
      <c r="REU118" s="82"/>
      <c r="REV118" s="82"/>
      <c r="REW118" s="82"/>
      <c r="REX118" s="82"/>
      <c r="REY118" s="82"/>
      <c r="REZ118" s="82"/>
      <c r="RFA118" s="82"/>
      <c r="RFB118" s="82"/>
      <c r="RFC118" s="82"/>
      <c r="RFD118" s="82"/>
      <c r="RFE118" s="82"/>
      <c r="RFF118" s="82"/>
      <c r="RFG118" s="82"/>
      <c r="RFH118" s="82"/>
      <c r="RFI118" s="82"/>
      <c r="RFJ118" s="82"/>
      <c r="RFK118" s="82"/>
      <c r="RFL118" s="82"/>
      <c r="RFM118" s="82"/>
      <c r="RFN118" s="82"/>
      <c r="RFO118" s="82"/>
      <c r="RFP118" s="82"/>
      <c r="RFQ118" s="82"/>
      <c r="RFR118" s="82"/>
      <c r="RFS118" s="82"/>
      <c r="RFT118" s="82"/>
      <c r="RFU118" s="82"/>
      <c r="RFV118" s="82"/>
      <c r="RFW118" s="82"/>
      <c r="RFX118" s="82"/>
      <c r="RFY118" s="82"/>
      <c r="RFZ118" s="82"/>
      <c r="RGA118" s="82"/>
      <c r="RGB118" s="82"/>
      <c r="RGC118" s="82"/>
      <c r="RGD118" s="82"/>
      <c r="RGE118" s="82"/>
      <c r="RGF118" s="82"/>
      <c r="RGG118" s="82"/>
      <c r="RGH118" s="82"/>
      <c r="RGI118" s="82"/>
      <c r="RGJ118" s="82"/>
      <c r="RGK118" s="82"/>
      <c r="RGL118" s="82"/>
      <c r="RGM118" s="82"/>
      <c r="RGN118" s="82"/>
      <c r="RGO118" s="82"/>
      <c r="RGP118" s="82"/>
      <c r="RGQ118" s="82"/>
      <c r="RGR118" s="82"/>
      <c r="RGS118" s="82"/>
      <c r="RGT118" s="82"/>
      <c r="RGU118" s="82"/>
      <c r="RGV118" s="82"/>
      <c r="RGW118" s="82"/>
      <c r="RGX118" s="82"/>
      <c r="RGY118" s="82"/>
      <c r="RGZ118" s="82"/>
      <c r="RHA118" s="82"/>
      <c r="RHB118" s="82"/>
      <c r="RHC118" s="82"/>
      <c r="RHD118" s="82"/>
      <c r="RHE118" s="82"/>
      <c r="RHF118" s="82"/>
      <c r="RHG118" s="82"/>
      <c r="RHH118" s="82"/>
      <c r="RHI118" s="82"/>
      <c r="RHJ118" s="82"/>
      <c r="RHK118" s="82"/>
      <c r="RHL118" s="82"/>
      <c r="RHM118" s="82"/>
      <c r="RHN118" s="82"/>
      <c r="RHO118" s="82"/>
      <c r="RHP118" s="82"/>
      <c r="RHQ118" s="82"/>
      <c r="RHR118" s="82"/>
      <c r="RHS118" s="82"/>
      <c r="RHT118" s="82"/>
      <c r="RHU118" s="82"/>
      <c r="RHV118" s="82"/>
      <c r="RHW118" s="82"/>
      <c r="RHX118" s="82"/>
      <c r="RHY118" s="82"/>
      <c r="RHZ118" s="82"/>
      <c r="RIA118" s="82"/>
      <c r="RIB118" s="82"/>
      <c r="RIC118" s="82"/>
      <c r="RID118" s="82"/>
      <c r="RIE118" s="82"/>
      <c r="RIF118" s="82"/>
      <c r="RIG118" s="82"/>
      <c r="RIH118" s="82"/>
      <c r="RII118" s="82"/>
      <c r="RIJ118" s="82"/>
      <c r="RIK118" s="82"/>
      <c r="RIL118" s="82"/>
      <c r="RIM118" s="82"/>
      <c r="RIN118" s="82"/>
      <c r="RIO118" s="82"/>
      <c r="RIP118" s="82"/>
      <c r="RIQ118" s="82"/>
      <c r="RIR118" s="82"/>
      <c r="RIS118" s="82"/>
      <c r="RIT118" s="82"/>
      <c r="RIU118" s="82"/>
      <c r="RIV118" s="82"/>
      <c r="RIW118" s="82"/>
      <c r="RIX118" s="82"/>
      <c r="RIY118" s="82"/>
      <c r="RIZ118" s="82"/>
      <c r="RJA118" s="82"/>
      <c r="RJB118" s="82"/>
      <c r="RJC118" s="82"/>
      <c r="RJD118" s="82"/>
      <c r="RJE118" s="82"/>
      <c r="RJF118" s="82"/>
      <c r="RJG118" s="82"/>
      <c r="RJH118" s="82"/>
      <c r="RJI118" s="82"/>
      <c r="RJJ118" s="82"/>
      <c r="RJK118" s="82"/>
      <c r="RJL118" s="82"/>
      <c r="RJM118" s="82"/>
      <c r="RJN118" s="82"/>
      <c r="RJO118" s="82"/>
      <c r="RJP118" s="82"/>
      <c r="RJQ118" s="82"/>
      <c r="RJR118" s="82"/>
      <c r="RJS118" s="82"/>
      <c r="RJT118" s="82"/>
      <c r="RJU118" s="82"/>
      <c r="RJV118" s="82"/>
      <c r="RJW118" s="82"/>
      <c r="RJX118" s="82"/>
      <c r="RJY118" s="82"/>
      <c r="RJZ118" s="82"/>
      <c r="RKA118" s="82"/>
      <c r="RKB118" s="82"/>
      <c r="RKC118" s="82"/>
      <c r="RKD118" s="82"/>
      <c r="RKE118" s="82"/>
      <c r="RKF118" s="82"/>
      <c r="RKG118" s="82"/>
      <c r="RKH118" s="82"/>
      <c r="RKI118" s="82"/>
      <c r="RKJ118" s="82"/>
      <c r="RKK118" s="82"/>
      <c r="RKL118" s="82"/>
      <c r="RKM118" s="82"/>
      <c r="RKN118" s="82"/>
      <c r="RKO118" s="82"/>
      <c r="RKP118" s="82"/>
      <c r="RKQ118" s="82"/>
      <c r="RKR118" s="82"/>
      <c r="RKS118" s="82"/>
      <c r="RKT118" s="82"/>
      <c r="RKU118" s="82"/>
      <c r="RKV118" s="82"/>
      <c r="RKW118" s="82"/>
      <c r="RKX118" s="82"/>
      <c r="RKY118" s="82"/>
      <c r="RKZ118" s="82"/>
      <c r="RLA118" s="82"/>
      <c r="RLB118" s="82"/>
      <c r="RLC118" s="82"/>
      <c r="RLD118" s="82"/>
      <c r="RLE118" s="82"/>
      <c r="RLF118" s="82"/>
      <c r="RLG118" s="82"/>
      <c r="RLH118" s="82"/>
      <c r="RLI118" s="82"/>
      <c r="RLJ118" s="82"/>
      <c r="RLK118" s="82"/>
      <c r="RLL118" s="82"/>
      <c r="RLM118" s="82"/>
      <c r="RLN118" s="82"/>
      <c r="RLO118" s="82"/>
      <c r="RLP118" s="82"/>
      <c r="RLQ118" s="82"/>
      <c r="RLR118" s="82"/>
      <c r="RLS118" s="82"/>
      <c r="RLT118" s="82"/>
      <c r="RLU118" s="82"/>
      <c r="RLV118" s="82"/>
      <c r="RLW118" s="82"/>
      <c r="RLX118" s="82"/>
      <c r="RLY118" s="82"/>
      <c r="RLZ118" s="82"/>
      <c r="RMA118" s="82"/>
      <c r="RMB118" s="82"/>
      <c r="RMC118" s="82"/>
      <c r="RMD118" s="82"/>
      <c r="RME118" s="82"/>
      <c r="RMF118" s="82"/>
      <c r="RMG118" s="82"/>
      <c r="RMH118" s="82"/>
      <c r="RMI118" s="82"/>
      <c r="RMJ118" s="82"/>
      <c r="RMK118" s="82"/>
      <c r="RML118" s="82"/>
      <c r="RMM118" s="82"/>
      <c r="RMN118" s="82"/>
      <c r="RMO118" s="82"/>
      <c r="RMP118" s="82"/>
      <c r="RMQ118" s="82"/>
      <c r="RMR118" s="82"/>
      <c r="RMS118" s="82"/>
      <c r="RMT118" s="82"/>
      <c r="RMU118" s="82"/>
      <c r="RMV118" s="82"/>
      <c r="RMW118" s="82"/>
      <c r="RMX118" s="82"/>
      <c r="RMY118" s="82"/>
      <c r="RMZ118" s="82"/>
      <c r="RNA118" s="82"/>
      <c r="RNB118" s="82"/>
      <c r="RNC118" s="82"/>
      <c r="RND118" s="82"/>
      <c r="RNE118" s="82"/>
      <c r="RNF118" s="82"/>
      <c r="RNG118" s="82"/>
      <c r="RNH118" s="82"/>
      <c r="RNI118" s="82"/>
      <c r="RNJ118" s="82"/>
      <c r="RNK118" s="82"/>
      <c r="RNL118" s="82"/>
      <c r="RNM118" s="82"/>
      <c r="RNN118" s="82"/>
      <c r="RNO118" s="82"/>
      <c r="RNP118" s="82"/>
      <c r="RNQ118" s="82"/>
      <c r="RNR118" s="82"/>
      <c r="RNS118" s="82"/>
      <c r="RNT118" s="82"/>
      <c r="RNU118" s="82"/>
      <c r="RNV118" s="82"/>
      <c r="RNW118" s="82"/>
      <c r="RNX118" s="82"/>
      <c r="RNY118" s="82"/>
      <c r="RNZ118" s="82"/>
      <c r="ROA118" s="82"/>
      <c r="ROB118" s="82"/>
      <c r="ROC118" s="82"/>
      <c r="ROD118" s="82"/>
      <c r="ROE118" s="82"/>
      <c r="ROF118" s="82"/>
      <c r="ROG118" s="82"/>
      <c r="ROH118" s="82"/>
      <c r="ROI118" s="82"/>
      <c r="ROJ118" s="82"/>
      <c r="ROK118" s="82"/>
      <c r="ROL118" s="82"/>
      <c r="ROM118" s="82"/>
      <c r="RON118" s="82"/>
      <c r="ROO118" s="82"/>
      <c r="ROP118" s="82"/>
      <c r="ROQ118" s="82"/>
      <c r="ROR118" s="82"/>
      <c r="ROS118" s="82"/>
      <c r="ROT118" s="82"/>
      <c r="ROU118" s="82"/>
      <c r="ROV118" s="82"/>
      <c r="ROW118" s="82"/>
      <c r="ROX118" s="82"/>
      <c r="ROY118" s="82"/>
      <c r="ROZ118" s="82"/>
      <c r="RPA118" s="82"/>
      <c r="RPB118" s="82"/>
      <c r="RPC118" s="82"/>
      <c r="RPD118" s="82"/>
      <c r="RPE118" s="82"/>
      <c r="RPF118" s="82"/>
      <c r="RPG118" s="82"/>
      <c r="RPH118" s="82"/>
      <c r="RPI118" s="82"/>
      <c r="RPJ118" s="82"/>
      <c r="RPK118" s="82"/>
      <c r="RPL118" s="82"/>
      <c r="RPM118" s="82"/>
      <c r="RPN118" s="82"/>
      <c r="RPO118" s="82"/>
      <c r="RPP118" s="82"/>
      <c r="RPQ118" s="82"/>
      <c r="RPR118" s="82"/>
      <c r="RPS118" s="82"/>
      <c r="RPT118" s="82"/>
      <c r="RPU118" s="82"/>
      <c r="RPV118" s="82"/>
      <c r="RPW118" s="82"/>
      <c r="RPX118" s="82"/>
      <c r="RPY118" s="82"/>
      <c r="RPZ118" s="82"/>
      <c r="RQA118" s="82"/>
      <c r="RQB118" s="82"/>
      <c r="RQC118" s="82"/>
      <c r="RQD118" s="82"/>
      <c r="RQE118" s="82"/>
      <c r="RQF118" s="82"/>
      <c r="RQG118" s="82"/>
      <c r="RQH118" s="82"/>
      <c r="RQI118" s="82"/>
      <c r="RQJ118" s="82"/>
      <c r="RQK118" s="82"/>
      <c r="RQL118" s="82"/>
      <c r="RQM118" s="82"/>
      <c r="RQN118" s="82"/>
      <c r="RQO118" s="82"/>
      <c r="RQP118" s="82"/>
      <c r="RQQ118" s="82"/>
      <c r="RQR118" s="82"/>
      <c r="RQS118" s="82"/>
      <c r="RQT118" s="82"/>
      <c r="RQU118" s="82"/>
      <c r="RQV118" s="82"/>
      <c r="RQW118" s="82"/>
      <c r="RQX118" s="82"/>
      <c r="RQY118" s="82"/>
      <c r="RQZ118" s="82"/>
      <c r="RRA118" s="82"/>
      <c r="RRB118" s="82"/>
      <c r="RRC118" s="82"/>
      <c r="RRD118" s="82"/>
      <c r="RRE118" s="82"/>
      <c r="RRF118" s="82"/>
      <c r="RRG118" s="82"/>
      <c r="RRH118" s="82"/>
      <c r="RRI118" s="82"/>
      <c r="RRJ118" s="82"/>
      <c r="RRK118" s="82"/>
      <c r="RRL118" s="82"/>
      <c r="RRM118" s="82"/>
      <c r="RRN118" s="82"/>
      <c r="RRO118" s="82"/>
      <c r="RRP118" s="82"/>
      <c r="RRQ118" s="82"/>
      <c r="RRR118" s="82"/>
      <c r="RRS118" s="82"/>
      <c r="RRT118" s="82"/>
      <c r="RRU118" s="82"/>
      <c r="RRV118" s="82"/>
      <c r="RRW118" s="82"/>
      <c r="RRX118" s="82"/>
      <c r="RRY118" s="82"/>
      <c r="RRZ118" s="82"/>
      <c r="RSA118" s="82"/>
      <c r="RSB118" s="82"/>
      <c r="RSC118" s="82"/>
      <c r="RSD118" s="82"/>
      <c r="RSE118" s="82"/>
      <c r="RSF118" s="82"/>
      <c r="RSG118" s="82"/>
      <c r="RSH118" s="82"/>
      <c r="RSI118" s="82"/>
      <c r="RSJ118" s="82"/>
      <c r="RSK118" s="82"/>
      <c r="RSL118" s="82"/>
      <c r="RSM118" s="82"/>
      <c r="RSN118" s="82"/>
      <c r="RSO118" s="82"/>
      <c r="RSP118" s="82"/>
      <c r="RSQ118" s="82"/>
      <c r="RSR118" s="82"/>
      <c r="RSS118" s="82"/>
      <c r="RST118" s="82"/>
      <c r="RSU118" s="82"/>
      <c r="RSV118" s="82"/>
      <c r="RSW118" s="82"/>
      <c r="RSX118" s="82"/>
      <c r="RSY118" s="82"/>
      <c r="RSZ118" s="82"/>
      <c r="RTA118" s="82"/>
      <c r="RTB118" s="82"/>
      <c r="RTC118" s="82"/>
      <c r="RTD118" s="82"/>
      <c r="RTE118" s="82"/>
      <c r="RTF118" s="82"/>
      <c r="RTG118" s="82"/>
      <c r="RTH118" s="82"/>
      <c r="RTI118" s="82"/>
      <c r="RTJ118" s="82"/>
      <c r="RTK118" s="82"/>
      <c r="RTL118" s="82"/>
      <c r="RTM118" s="82"/>
      <c r="RTN118" s="82"/>
      <c r="RTO118" s="82"/>
      <c r="RTP118" s="82"/>
      <c r="RTQ118" s="82"/>
      <c r="RTR118" s="82"/>
      <c r="RTS118" s="82"/>
      <c r="RTT118" s="82"/>
      <c r="RTU118" s="82"/>
      <c r="RTV118" s="82"/>
      <c r="RTW118" s="82"/>
      <c r="RTX118" s="82"/>
      <c r="RTY118" s="82"/>
      <c r="RTZ118" s="82"/>
      <c r="RUA118" s="82"/>
      <c r="RUB118" s="82"/>
      <c r="RUC118" s="82"/>
      <c r="RUD118" s="82"/>
      <c r="RUE118" s="82"/>
      <c r="RUF118" s="82"/>
      <c r="RUG118" s="82"/>
      <c r="RUH118" s="82"/>
      <c r="RUI118" s="82"/>
      <c r="RUJ118" s="82"/>
      <c r="RUK118" s="82"/>
      <c r="RUL118" s="82"/>
      <c r="RUM118" s="82"/>
      <c r="RUN118" s="82"/>
      <c r="RUO118" s="82"/>
      <c r="RUP118" s="82"/>
      <c r="RUQ118" s="82"/>
      <c r="RUR118" s="82"/>
      <c r="RUS118" s="82"/>
      <c r="RUT118" s="82"/>
      <c r="RUU118" s="82"/>
      <c r="RUV118" s="82"/>
      <c r="RUW118" s="82"/>
      <c r="RUX118" s="82"/>
      <c r="RUY118" s="82"/>
      <c r="RUZ118" s="82"/>
      <c r="RVA118" s="82"/>
      <c r="RVB118" s="82"/>
      <c r="RVC118" s="82"/>
      <c r="RVD118" s="82"/>
      <c r="RVE118" s="82"/>
      <c r="RVF118" s="82"/>
      <c r="RVG118" s="82"/>
      <c r="RVH118" s="82"/>
      <c r="RVI118" s="82"/>
      <c r="RVJ118" s="82"/>
      <c r="RVK118" s="82"/>
      <c r="RVL118" s="82"/>
      <c r="RVM118" s="82"/>
      <c r="RVN118" s="82"/>
      <c r="RVO118" s="82"/>
      <c r="RVP118" s="82"/>
      <c r="RVQ118" s="82"/>
      <c r="RVR118" s="82"/>
      <c r="RVS118" s="82"/>
      <c r="RVT118" s="82"/>
      <c r="RVU118" s="82"/>
      <c r="RVV118" s="82"/>
      <c r="RVW118" s="82"/>
      <c r="RVX118" s="82"/>
      <c r="RVY118" s="82"/>
      <c r="RVZ118" s="82"/>
      <c r="RWA118" s="82"/>
      <c r="RWB118" s="82"/>
      <c r="RWC118" s="82"/>
      <c r="RWD118" s="82"/>
      <c r="RWE118" s="82"/>
      <c r="RWF118" s="82"/>
      <c r="RWG118" s="82"/>
      <c r="RWH118" s="82"/>
      <c r="RWI118" s="82"/>
      <c r="RWJ118" s="82"/>
      <c r="RWK118" s="82"/>
      <c r="RWL118" s="82"/>
      <c r="RWM118" s="82"/>
      <c r="RWN118" s="82"/>
      <c r="RWO118" s="82"/>
      <c r="RWP118" s="82"/>
      <c r="RWQ118" s="82"/>
      <c r="RWR118" s="82"/>
      <c r="RWS118" s="82"/>
      <c r="RWT118" s="82"/>
      <c r="RWU118" s="82"/>
      <c r="RWV118" s="82"/>
      <c r="RWW118" s="82"/>
      <c r="RWX118" s="82"/>
      <c r="RWY118" s="82"/>
      <c r="RWZ118" s="82"/>
      <c r="RXA118" s="82"/>
      <c r="RXB118" s="82"/>
      <c r="RXC118" s="82"/>
      <c r="RXD118" s="82"/>
      <c r="RXE118" s="82"/>
      <c r="RXF118" s="82"/>
      <c r="RXG118" s="82"/>
      <c r="RXH118" s="82"/>
      <c r="RXI118" s="82"/>
      <c r="RXJ118" s="82"/>
      <c r="RXK118" s="82"/>
      <c r="RXL118" s="82"/>
      <c r="RXM118" s="82"/>
      <c r="RXN118" s="82"/>
      <c r="RXO118" s="82"/>
      <c r="RXP118" s="82"/>
      <c r="RXQ118" s="82"/>
      <c r="RXR118" s="82"/>
      <c r="RXS118" s="82"/>
      <c r="RXT118" s="82"/>
      <c r="RXU118" s="82"/>
      <c r="RXV118" s="82"/>
      <c r="RXW118" s="82"/>
      <c r="RXX118" s="82"/>
      <c r="RXY118" s="82"/>
      <c r="RXZ118" s="82"/>
      <c r="RYA118" s="82"/>
      <c r="RYB118" s="82"/>
      <c r="RYC118" s="82"/>
      <c r="RYD118" s="82"/>
      <c r="RYE118" s="82"/>
      <c r="RYF118" s="82"/>
      <c r="RYG118" s="82"/>
      <c r="RYH118" s="82"/>
      <c r="RYI118" s="82"/>
      <c r="RYJ118" s="82"/>
      <c r="RYK118" s="82"/>
      <c r="RYL118" s="82"/>
      <c r="RYM118" s="82"/>
      <c r="RYN118" s="82"/>
      <c r="RYO118" s="82"/>
      <c r="RYP118" s="82"/>
      <c r="RYQ118" s="82"/>
      <c r="RYR118" s="82"/>
      <c r="RYS118" s="82"/>
      <c r="RYT118" s="82"/>
      <c r="RYU118" s="82"/>
      <c r="RYV118" s="82"/>
      <c r="RYW118" s="82"/>
      <c r="RYX118" s="82"/>
      <c r="RYY118" s="82"/>
      <c r="RYZ118" s="82"/>
      <c r="RZA118" s="82"/>
      <c r="RZB118" s="82"/>
      <c r="RZC118" s="82"/>
      <c r="RZD118" s="82"/>
      <c r="RZE118" s="82"/>
      <c r="RZF118" s="82"/>
      <c r="RZG118" s="82"/>
      <c r="RZH118" s="82"/>
      <c r="RZI118" s="82"/>
      <c r="RZJ118" s="82"/>
      <c r="RZK118" s="82"/>
      <c r="RZL118" s="82"/>
      <c r="RZM118" s="82"/>
      <c r="RZN118" s="82"/>
      <c r="RZO118" s="82"/>
      <c r="RZP118" s="82"/>
      <c r="RZQ118" s="82"/>
      <c r="RZR118" s="82"/>
      <c r="RZS118" s="82"/>
      <c r="RZT118" s="82"/>
      <c r="RZU118" s="82"/>
      <c r="RZV118" s="82"/>
      <c r="RZW118" s="82"/>
      <c r="RZX118" s="82"/>
      <c r="RZY118" s="82"/>
      <c r="RZZ118" s="82"/>
      <c r="SAA118" s="82"/>
      <c r="SAB118" s="82"/>
      <c r="SAC118" s="82"/>
      <c r="SAD118" s="82"/>
      <c r="SAE118" s="82"/>
      <c r="SAF118" s="82"/>
      <c r="SAG118" s="82"/>
      <c r="SAH118" s="82"/>
      <c r="SAI118" s="82"/>
      <c r="SAJ118" s="82"/>
      <c r="SAK118" s="82"/>
      <c r="SAL118" s="82"/>
      <c r="SAM118" s="82"/>
      <c r="SAN118" s="82"/>
      <c r="SAO118" s="82"/>
      <c r="SAP118" s="82"/>
      <c r="SAQ118" s="82"/>
      <c r="SAR118" s="82"/>
      <c r="SAS118" s="82"/>
      <c r="SAT118" s="82"/>
      <c r="SAU118" s="82"/>
      <c r="SAV118" s="82"/>
      <c r="SAW118" s="82"/>
      <c r="SAX118" s="82"/>
      <c r="SAY118" s="82"/>
      <c r="SAZ118" s="82"/>
      <c r="SBA118" s="82"/>
      <c r="SBB118" s="82"/>
      <c r="SBC118" s="82"/>
      <c r="SBD118" s="82"/>
      <c r="SBE118" s="82"/>
      <c r="SBF118" s="82"/>
      <c r="SBG118" s="82"/>
      <c r="SBH118" s="82"/>
      <c r="SBI118" s="82"/>
      <c r="SBJ118" s="82"/>
      <c r="SBK118" s="82"/>
      <c r="SBL118" s="82"/>
      <c r="SBM118" s="82"/>
      <c r="SBN118" s="82"/>
      <c r="SBO118" s="82"/>
      <c r="SBP118" s="82"/>
      <c r="SBQ118" s="82"/>
      <c r="SBR118" s="82"/>
      <c r="SBS118" s="82"/>
      <c r="SBT118" s="82"/>
      <c r="SBU118" s="82"/>
      <c r="SBV118" s="82"/>
      <c r="SBW118" s="82"/>
      <c r="SBX118" s="82"/>
      <c r="SBY118" s="82"/>
      <c r="SBZ118" s="82"/>
      <c r="SCA118" s="82"/>
      <c r="SCB118" s="82"/>
      <c r="SCC118" s="82"/>
      <c r="SCD118" s="82"/>
      <c r="SCE118" s="82"/>
      <c r="SCF118" s="82"/>
      <c r="SCG118" s="82"/>
      <c r="SCH118" s="82"/>
      <c r="SCI118" s="82"/>
      <c r="SCJ118" s="82"/>
      <c r="SCK118" s="82"/>
      <c r="SCL118" s="82"/>
      <c r="SCM118" s="82"/>
      <c r="SCN118" s="82"/>
      <c r="SCO118" s="82"/>
      <c r="SCP118" s="82"/>
      <c r="SCQ118" s="82"/>
      <c r="SCR118" s="82"/>
      <c r="SCS118" s="82"/>
      <c r="SCT118" s="82"/>
      <c r="SCU118" s="82"/>
      <c r="SCV118" s="82"/>
      <c r="SCW118" s="82"/>
      <c r="SCX118" s="82"/>
      <c r="SCY118" s="82"/>
      <c r="SCZ118" s="82"/>
      <c r="SDA118" s="82"/>
      <c r="SDB118" s="82"/>
      <c r="SDC118" s="82"/>
      <c r="SDD118" s="82"/>
      <c r="SDE118" s="82"/>
      <c r="SDF118" s="82"/>
      <c r="SDG118" s="82"/>
      <c r="SDH118" s="82"/>
      <c r="SDI118" s="82"/>
      <c r="SDJ118" s="82"/>
      <c r="SDK118" s="82"/>
      <c r="SDL118" s="82"/>
      <c r="SDM118" s="82"/>
      <c r="SDN118" s="82"/>
      <c r="SDO118" s="82"/>
      <c r="SDP118" s="82"/>
      <c r="SDQ118" s="82"/>
      <c r="SDR118" s="82"/>
      <c r="SDS118" s="82"/>
      <c r="SDT118" s="82"/>
      <c r="SDU118" s="82"/>
      <c r="SDV118" s="82"/>
      <c r="SDW118" s="82"/>
      <c r="SDX118" s="82"/>
      <c r="SDY118" s="82"/>
      <c r="SDZ118" s="82"/>
      <c r="SEA118" s="82"/>
      <c r="SEB118" s="82"/>
      <c r="SEC118" s="82"/>
      <c r="SED118" s="82"/>
      <c r="SEE118" s="82"/>
      <c r="SEF118" s="82"/>
      <c r="SEG118" s="82"/>
      <c r="SEH118" s="82"/>
      <c r="SEI118" s="82"/>
      <c r="SEJ118" s="82"/>
      <c r="SEK118" s="82"/>
      <c r="SEL118" s="82"/>
      <c r="SEM118" s="82"/>
      <c r="SEN118" s="82"/>
      <c r="SEO118" s="82"/>
      <c r="SEP118" s="82"/>
      <c r="SEQ118" s="82"/>
      <c r="SER118" s="82"/>
      <c r="SES118" s="82"/>
      <c r="SET118" s="82"/>
      <c r="SEU118" s="82"/>
      <c r="SEV118" s="82"/>
      <c r="SEW118" s="82"/>
      <c r="SEX118" s="82"/>
      <c r="SEY118" s="82"/>
      <c r="SEZ118" s="82"/>
      <c r="SFA118" s="82"/>
      <c r="SFB118" s="82"/>
      <c r="SFC118" s="82"/>
      <c r="SFD118" s="82"/>
      <c r="SFE118" s="82"/>
      <c r="SFF118" s="82"/>
      <c r="SFG118" s="82"/>
      <c r="SFH118" s="82"/>
      <c r="SFI118" s="82"/>
      <c r="SFJ118" s="82"/>
      <c r="SFK118" s="82"/>
      <c r="SFL118" s="82"/>
      <c r="SFM118" s="82"/>
      <c r="SFN118" s="82"/>
      <c r="SFO118" s="82"/>
      <c r="SFP118" s="82"/>
      <c r="SFQ118" s="82"/>
      <c r="SFR118" s="82"/>
      <c r="SFS118" s="82"/>
      <c r="SFT118" s="82"/>
      <c r="SFU118" s="82"/>
      <c r="SFV118" s="82"/>
      <c r="SFW118" s="82"/>
      <c r="SFX118" s="82"/>
      <c r="SFY118" s="82"/>
      <c r="SFZ118" s="82"/>
      <c r="SGA118" s="82"/>
      <c r="SGB118" s="82"/>
      <c r="SGC118" s="82"/>
      <c r="SGD118" s="82"/>
      <c r="SGE118" s="82"/>
      <c r="SGF118" s="82"/>
      <c r="SGG118" s="82"/>
      <c r="SGH118" s="82"/>
      <c r="SGI118" s="82"/>
      <c r="SGJ118" s="82"/>
      <c r="SGK118" s="82"/>
      <c r="SGL118" s="82"/>
      <c r="SGM118" s="82"/>
      <c r="SGN118" s="82"/>
      <c r="SGO118" s="82"/>
      <c r="SGP118" s="82"/>
      <c r="SGQ118" s="82"/>
      <c r="SGR118" s="82"/>
      <c r="SGS118" s="82"/>
      <c r="SGT118" s="82"/>
      <c r="SGU118" s="82"/>
      <c r="SGV118" s="82"/>
      <c r="SGW118" s="82"/>
      <c r="SGX118" s="82"/>
      <c r="SGY118" s="82"/>
      <c r="SGZ118" s="82"/>
      <c r="SHA118" s="82"/>
      <c r="SHB118" s="82"/>
      <c r="SHC118" s="82"/>
      <c r="SHD118" s="82"/>
      <c r="SHE118" s="82"/>
      <c r="SHF118" s="82"/>
      <c r="SHG118" s="82"/>
      <c r="SHH118" s="82"/>
      <c r="SHI118" s="82"/>
      <c r="SHJ118" s="82"/>
      <c r="SHK118" s="82"/>
      <c r="SHL118" s="82"/>
      <c r="SHM118" s="82"/>
      <c r="SHN118" s="82"/>
      <c r="SHO118" s="82"/>
      <c r="SHP118" s="82"/>
      <c r="SHQ118" s="82"/>
      <c r="SHR118" s="82"/>
      <c r="SHS118" s="82"/>
      <c r="SHT118" s="82"/>
      <c r="SHU118" s="82"/>
      <c r="SHV118" s="82"/>
      <c r="SHW118" s="82"/>
      <c r="SHX118" s="82"/>
      <c r="SHY118" s="82"/>
      <c r="SHZ118" s="82"/>
      <c r="SIA118" s="82"/>
      <c r="SIB118" s="82"/>
      <c r="SIC118" s="82"/>
      <c r="SID118" s="82"/>
      <c r="SIE118" s="82"/>
      <c r="SIF118" s="82"/>
      <c r="SIG118" s="82"/>
      <c r="SIH118" s="82"/>
      <c r="SII118" s="82"/>
      <c r="SIJ118" s="82"/>
      <c r="SIK118" s="82"/>
      <c r="SIL118" s="82"/>
      <c r="SIM118" s="82"/>
      <c r="SIN118" s="82"/>
      <c r="SIO118" s="82"/>
      <c r="SIP118" s="82"/>
      <c r="SIQ118" s="82"/>
      <c r="SIR118" s="82"/>
      <c r="SIS118" s="82"/>
      <c r="SIT118" s="82"/>
      <c r="SIU118" s="82"/>
      <c r="SIV118" s="82"/>
      <c r="SIW118" s="82"/>
      <c r="SIX118" s="82"/>
      <c r="SIY118" s="82"/>
      <c r="SIZ118" s="82"/>
      <c r="SJA118" s="82"/>
      <c r="SJB118" s="82"/>
      <c r="SJC118" s="82"/>
      <c r="SJD118" s="82"/>
      <c r="SJE118" s="82"/>
      <c r="SJF118" s="82"/>
      <c r="SJG118" s="82"/>
      <c r="SJH118" s="82"/>
      <c r="SJI118" s="82"/>
      <c r="SJJ118" s="82"/>
      <c r="SJK118" s="82"/>
      <c r="SJL118" s="82"/>
      <c r="SJM118" s="82"/>
      <c r="SJN118" s="82"/>
      <c r="SJO118" s="82"/>
      <c r="SJP118" s="82"/>
      <c r="SJQ118" s="82"/>
      <c r="SJR118" s="82"/>
      <c r="SJS118" s="82"/>
      <c r="SJT118" s="82"/>
      <c r="SJU118" s="82"/>
      <c r="SJV118" s="82"/>
      <c r="SJW118" s="82"/>
      <c r="SJX118" s="82"/>
      <c r="SJY118" s="82"/>
      <c r="SJZ118" s="82"/>
      <c r="SKA118" s="82"/>
      <c r="SKB118" s="82"/>
      <c r="SKC118" s="82"/>
      <c r="SKD118" s="82"/>
      <c r="SKE118" s="82"/>
      <c r="SKF118" s="82"/>
      <c r="SKG118" s="82"/>
      <c r="SKH118" s="82"/>
      <c r="SKI118" s="82"/>
      <c r="SKJ118" s="82"/>
      <c r="SKK118" s="82"/>
      <c r="SKL118" s="82"/>
      <c r="SKM118" s="82"/>
      <c r="SKN118" s="82"/>
      <c r="SKO118" s="82"/>
      <c r="SKP118" s="82"/>
      <c r="SKQ118" s="82"/>
      <c r="SKR118" s="82"/>
      <c r="SKS118" s="82"/>
      <c r="SKT118" s="82"/>
      <c r="SKU118" s="82"/>
      <c r="SKV118" s="82"/>
      <c r="SKW118" s="82"/>
      <c r="SKX118" s="82"/>
      <c r="SKY118" s="82"/>
      <c r="SKZ118" s="82"/>
      <c r="SLA118" s="82"/>
      <c r="SLB118" s="82"/>
      <c r="SLC118" s="82"/>
      <c r="SLD118" s="82"/>
      <c r="SLE118" s="82"/>
      <c r="SLF118" s="82"/>
      <c r="SLG118" s="82"/>
      <c r="SLH118" s="82"/>
      <c r="SLI118" s="82"/>
      <c r="SLJ118" s="82"/>
      <c r="SLK118" s="82"/>
      <c r="SLL118" s="82"/>
      <c r="SLM118" s="82"/>
      <c r="SLN118" s="82"/>
      <c r="SLO118" s="82"/>
      <c r="SLP118" s="82"/>
      <c r="SLQ118" s="82"/>
      <c r="SLR118" s="82"/>
      <c r="SLS118" s="82"/>
      <c r="SLT118" s="82"/>
      <c r="SLU118" s="82"/>
      <c r="SLV118" s="82"/>
      <c r="SLW118" s="82"/>
      <c r="SLX118" s="82"/>
      <c r="SLY118" s="82"/>
      <c r="SLZ118" s="82"/>
      <c r="SMA118" s="82"/>
      <c r="SMB118" s="82"/>
      <c r="SMC118" s="82"/>
      <c r="SMD118" s="82"/>
      <c r="SME118" s="82"/>
      <c r="SMF118" s="82"/>
      <c r="SMG118" s="82"/>
      <c r="SMH118" s="82"/>
      <c r="SMI118" s="82"/>
      <c r="SMJ118" s="82"/>
      <c r="SMK118" s="82"/>
      <c r="SML118" s="82"/>
      <c r="SMM118" s="82"/>
      <c r="SMN118" s="82"/>
      <c r="SMO118" s="82"/>
      <c r="SMP118" s="82"/>
      <c r="SMQ118" s="82"/>
      <c r="SMR118" s="82"/>
      <c r="SMS118" s="82"/>
      <c r="SMT118" s="82"/>
      <c r="SMU118" s="82"/>
      <c r="SMV118" s="82"/>
      <c r="SMW118" s="82"/>
      <c r="SMX118" s="82"/>
      <c r="SMY118" s="82"/>
      <c r="SMZ118" s="82"/>
      <c r="SNA118" s="82"/>
      <c r="SNB118" s="82"/>
      <c r="SNC118" s="82"/>
      <c r="SND118" s="82"/>
      <c r="SNE118" s="82"/>
      <c r="SNF118" s="82"/>
      <c r="SNG118" s="82"/>
      <c r="SNH118" s="82"/>
      <c r="SNI118" s="82"/>
      <c r="SNJ118" s="82"/>
      <c r="SNK118" s="82"/>
      <c r="SNL118" s="82"/>
      <c r="SNM118" s="82"/>
      <c r="SNN118" s="82"/>
      <c r="SNO118" s="82"/>
      <c r="SNP118" s="82"/>
      <c r="SNQ118" s="82"/>
      <c r="SNR118" s="82"/>
      <c r="SNS118" s="82"/>
      <c r="SNT118" s="82"/>
      <c r="SNU118" s="82"/>
      <c r="SNV118" s="82"/>
      <c r="SNW118" s="82"/>
      <c r="SNX118" s="82"/>
      <c r="SNY118" s="82"/>
      <c r="SNZ118" s="82"/>
      <c r="SOA118" s="82"/>
      <c r="SOB118" s="82"/>
      <c r="SOC118" s="82"/>
      <c r="SOD118" s="82"/>
      <c r="SOE118" s="82"/>
      <c r="SOF118" s="82"/>
      <c r="SOG118" s="82"/>
      <c r="SOH118" s="82"/>
      <c r="SOI118" s="82"/>
      <c r="SOJ118" s="82"/>
      <c r="SOK118" s="82"/>
      <c r="SOL118" s="82"/>
      <c r="SOM118" s="82"/>
      <c r="SON118" s="82"/>
      <c r="SOO118" s="82"/>
      <c r="SOP118" s="82"/>
      <c r="SOQ118" s="82"/>
      <c r="SOR118" s="82"/>
      <c r="SOS118" s="82"/>
      <c r="SOT118" s="82"/>
      <c r="SOU118" s="82"/>
      <c r="SOV118" s="82"/>
      <c r="SOW118" s="82"/>
      <c r="SOX118" s="82"/>
      <c r="SOY118" s="82"/>
      <c r="SOZ118" s="82"/>
      <c r="SPA118" s="82"/>
      <c r="SPB118" s="82"/>
      <c r="SPC118" s="82"/>
      <c r="SPD118" s="82"/>
      <c r="SPE118" s="82"/>
      <c r="SPF118" s="82"/>
      <c r="SPG118" s="82"/>
      <c r="SPH118" s="82"/>
      <c r="SPI118" s="82"/>
      <c r="SPJ118" s="82"/>
      <c r="SPK118" s="82"/>
      <c r="SPL118" s="82"/>
      <c r="SPM118" s="82"/>
      <c r="SPN118" s="82"/>
      <c r="SPO118" s="82"/>
      <c r="SPP118" s="82"/>
      <c r="SPQ118" s="82"/>
      <c r="SPR118" s="82"/>
      <c r="SPS118" s="82"/>
      <c r="SPT118" s="82"/>
      <c r="SPU118" s="82"/>
      <c r="SPV118" s="82"/>
      <c r="SPW118" s="82"/>
      <c r="SPX118" s="82"/>
      <c r="SPY118" s="82"/>
      <c r="SPZ118" s="82"/>
      <c r="SQA118" s="82"/>
      <c r="SQB118" s="82"/>
      <c r="SQC118" s="82"/>
      <c r="SQD118" s="82"/>
      <c r="SQE118" s="82"/>
      <c r="SQF118" s="82"/>
      <c r="SQG118" s="82"/>
      <c r="SQH118" s="82"/>
      <c r="SQI118" s="82"/>
      <c r="SQJ118" s="82"/>
      <c r="SQK118" s="82"/>
      <c r="SQL118" s="82"/>
      <c r="SQM118" s="82"/>
      <c r="SQN118" s="82"/>
      <c r="SQO118" s="82"/>
      <c r="SQP118" s="82"/>
      <c r="SQQ118" s="82"/>
      <c r="SQR118" s="82"/>
      <c r="SQS118" s="82"/>
      <c r="SQT118" s="82"/>
      <c r="SQU118" s="82"/>
      <c r="SQV118" s="82"/>
      <c r="SQW118" s="82"/>
      <c r="SQX118" s="82"/>
      <c r="SQY118" s="82"/>
      <c r="SQZ118" s="82"/>
      <c r="SRA118" s="82"/>
      <c r="SRB118" s="82"/>
      <c r="SRC118" s="82"/>
      <c r="SRD118" s="82"/>
      <c r="SRE118" s="82"/>
      <c r="SRF118" s="82"/>
      <c r="SRG118" s="82"/>
      <c r="SRH118" s="82"/>
      <c r="SRI118" s="82"/>
      <c r="SRJ118" s="82"/>
      <c r="SRK118" s="82"/>
      <c r="SRL118" s="82"/>
      <c r="SRM118" s="82"/>
      <c r="SRN118" s="82"/>
      <c r="SRO118" s="82"/>
      <c r="SRP118" s="82"/>
      <c r="SRQ118" s="82"/>
      <c r="SRR118" s="82"/>
      <c r="SRS118" s="82"/>
      <c r="SRT118" s="82"/>
      <c r="SRU118" s="82"/>
      <c r="SRV118" s="82"/>
      <c r="SRW118" s="82"/>
      <c r="SRX118" s="82"/>
      <c r="SRY118" s="82"/>
      <c r="SRZ118" s="82"/>
      <c r="SSA118" s="82"/>
      <c r="SSB118" s="82"/>
      <c r="SSC118" s="82"/>
      <c r="SSD118" s="82"/>
      <c r="SSE118" s="82"/>
      <c r="SSF118" s="82"/>
      <c r="SSG118" s="82"/>
      <c r="SSH118" s="82"/>
      <c r="SSI118" s="82"/>
      <c r="SSJ118" s="82"/>
      <c r="SSK118" s="82"/>
      <c r="SSL118" s="82"/>
      <c r="SSM118" s="82"/>
      <c r="SSN118" s="82"/>
      <c r="SSO118" s="82"/>
      <c r="SSP118" s="82"/>
      <c r="SSQ118" s="82"/>
      <c r="SSR118" s="82"/>
      <c r="SSS118" s="82"/>
      <c r="SST118" s="82"/>
      <c r="SSU118" s="82"/>
      <c r="SSV118" s="82"/>
      <c r="SSW118" s="82"/>
      <c r="SSX118" s="82"/>
      <c r="SSY118" s="82"/>
      <c r="SSZ118" s="82"/>
      <c r="STA118" s="82"/>
      <c r="STB118" s="82"/>
      <c r="STC118" s="82"/>
      <c r="STD118" s="82"/>
      <c r="STE118" s="82"/>
      <c r="STF118" s="82"/>
      <c r="STG118" s="82"/>
      <c r="STH118" s="82"/>
      <c r="STI118" s="82"/>
      <c r="STJ118" s="82"/>
      <c r="STK118" s="82"/>
      <c r="STL118" s="82"/>
      <c r="STM118" s="82"/>
      <c r="STN118" s="82"/>
      <c r="STO118" s="82"/>
      <c r="STP118" s="82"/>
      <c r="STQ118" s="82"/>
      <c r="STR118" s="82"/>
      <c r="STS118" s="82"/>
      <c r="STT118" s="82"/>
      <c r="STU118" s="82"/>
      <c r="STV118" s="82"/>
      <c r="STW118" s="82"/>
      <c r="STX118" s="82"/>
      <c r="STY118" s="82"/>
      <c r="STZ118" s="82"/>
      <c r="SUA118" s="82"/>
      <c r="SUB118" s="82"/>
      <c r="SUC118" s="82"/>
      <c r="SUD118" s="82"/>
      <c r="SUE118" s="82"/>
      <c r="SUF118" s="82"/>
      <c r="SUG118" s="82"/>
      <c r="SUH118" s="82"/>
      <c r="SUI118" s="82"/>
      <c r="SUJ118" s="82"/>
      <c r="SUK118" s="82"/>
      <c r="SUL118" s="82"/>
      <c r="SUM118" s="82"/>
      <c r="SUN118" s="82"/>
      <c r="SUO118" s="82"/>
      <c r="SUP118" s="82"/>
      <c r="SUQ118" s="82"/>
      <c r="SUR118" s="82"/>
      <c r="SUS118" s="82"/>
      <c r="SUT118" s="82"/>
      <c r="SUU118" s="82"/>
      <c r="SUV118" s="82"/>
      <c r="SUW118" s="82"/>
      <c r="SUX118" s="82"/>
      <c r="SUY118" s="82"/>
      <c r="SUZ118" s="82"/>
      <c r="SVA118" s="82"/>
      <c r="SVB118" s="82"/>
      <c r="SVC118" s="82"/>
      <c r="SVD118" s="82"/>
      <c r="SVE118" s="82"/>
      <c r="SVF118" s="82"/>
      <c r="SVG118" s="82"/>
      <c r="SVH118" s="82"/>
      <c r="SVI118" s="82"/>
      <c r="SVJ118" s="82"/>
      <c r="SVK118" s="82"/>
      <c r="SVL118" s="82"/>
      <c r="SVM118" s="82"/>
      <c r="SVN118" s="82"/>
      <c r="SVO118" s="82"/>
      <c r="SVP118" s="82"/>
      <c r="SVQ118" s="82"/>
      <c r="SVR118" s="82"/>
      <c r="SVS118" s="82"/>
      <c r="SVT118" s="82"/>
      <c r="SVU118" s="82"/>
      <c r="SVV118" s="82"/>
      <c r="SVW118" s="82"/>
      <c r="SVX118" s="82"/>
      <c r="SVY118" s="82"/>
      <c r="SVZ118" s="82"/>
      <c r="SWA118" s="82"/>
      <c r="SWB118" s="82"/>
      <c r="SWC118" s="82"/>
      <c r="SWD118" s="82"/>
      <c r="SWE118" s="82"/>
      <c r="SWF118" s="82"/>
      <c r="SWG118" s="82"/>
      <c r="SWH118" s="82"/>
      <c r="SWI118" s="82"/>
      <c r="SWJ118" s="82"/>
      <c r="SWK118" s="82"/>
      <c r="SWL118" s="82"/>
      <c r="SWM118" s="82"/>
      <c r="SWN118" s="82"/>
      <c r="SWO118" s="82"/>
      <c r="SWP118" s="82"/>
      <c r="SWQ118" s="82"/>
      <c r="SWR118" s="82"/>
      <c r="SWS118" s="82"/>
      <c r="SWT118" s="82"/>
      <c r="SWU118" s="82"/>
      <c r="SWV118" s="82"/>
      <c r="SWW118" s="82"/>
      <c r="SWX118" s="82"/>
      <c r="SWY118" s="82"/>
      <c r="SWZ118" s="82"/>
      <c r="SXA118" s="82"/>
      <c r="SXB118" s="82"/>
      <c r="SXC118" s="82"/>
      <c r="SXD118" s="82"/>
      <c r="SXE118" s="82"/>
      <c r="SXF118" s="82"/>
      <c r="SXG118" s="82"/>
      <c r="SXH118" s="82"/>
      <c r="SXI118" s="82"/>
      <c r="SXJ118" s="82"/>
      <c r="SXK118" s="82"/>
      <c r="SXL118" s="82"/>
      <c r="SXM118" s="82"/>
      <c r="SXN118" s="82"/>
      <c r="SXO118" s="82"/>
      <c r="SXP118" s="82"/>
      <c r="SXQ118" s="82"/>
      <c r="SXR118" s="82"/>
      <c r="SXS118" s="82"/>
      <c r="SXT118" s="82"/>
      <c r="SXU118" s="82"/>
      <c r="SXV118" s="82"/>
      <c r="SXW118" s="82"/>
      <c r="SXX118" s="82"/>
      <c r="SXY118" s="82"/>
      <c r="SXZ118" s="82"/>
      <c r="SYA118" s="82"/>
      <c r="SYB118" s="82"/>
      <c r="SYC118" s="82"/>
      <c r="SYD118" s="82"/>
      <c r="SYE118" s="82"/>
      <c r="SYF118" s="82"/>
      <c r="SYG118" s="82"/>
      <c r="SYH118" s="82"/>
      <c r="SYI118" s="82"/>
      <c r="SYJ118" s="82"/>
      <c r="SYK118" s="82"/>
      <c r="SYL118" s="82"/>
      <c r="SYM118" s="82"/>
      <c r="SYN118" s="82"/>
      <c r="SYO118" s="82"/>
      <c r="SYP118" s="82"/>
      <c r="SYQ118" s="82"/>
      <c r="SYR118" s="82"/>
      <c r="SYS118" s="82"/>
      <c r="SYT118" s="82"/>
      <c r="SYU118" s="82"/>
      <c r="SYV118" s="82"/>
      <c r="SYW118" s="82"/>
      <c r="SYX118" s="82"/>
      <c r="SYY118" s="82"/>
      <c r="SYZ118" s="82"/>
      <c r="SZA118" s="82"/>
      <c r="SZB118" s="82"/>
      <c r="SZC118" s="82"/>
      <c r="SZD118" s="82"/>
      <c r="SZE118" s="82"/>
      <c r="SZF118" s="82"/>
      <c r="SZG118" s="82"/>
      <c r="SZH118" s="82"/>
      <c r="SZI118" s="82"/>
      <c r="SZJ118" s="82"/>
      <c r="SZK118" s="82"/>
      <c r="SZL118" s="82"/>
      <c r="SZM118" s="82"/>
      <c r="SZN118" s="82"/>
      <c r="SZO118" s="82"/>
      <c r="SZP118" s="82"/>
      <c r="SZQ118" s="82"/>
      <c r="SZR118" s="82"/>
      <c r="SZS118" s="82"/>
      <c r="SZT118" s="82"/>
      <c r="SZU118" s="82"/>
      <c r="SZV118" s="82"/>
      <c r="SZW118" s="82"/>
      <c r="SZX118" s="82"/>
      <c r="SZY118" s="82"/>
      <c r="SZZ118" s="82"/>
      <c r="TAA118" s="82"/>
      <c r="TAB118" s="82"/>
      <c r="TAC118" s="82"/>
      <c r="TAD118" s="82"/>
      <c r="TAE118" s="82"/>
      <c r="TAF118" s="82"/>
      <c r="TAG118" s="82"/>
      <c r="TAH118" s="82"/>
      <c r="TAI118" s="82"/>
      <c r="TAJ118" s="82"/>
      <c r="TAK118" s="82"/>
      <c r="TAL118" s="82"/>
      <c r="TAM118" s="82"/>
      <c r="TAN118" s="82"/>
      <c r="TAO118" s="82"/>
      <c r="TAP118" s="82"/>
      <c r="TAQ118" s="82"/>
      <c r="TAR118" s="82"/>
      <c r="TAS118" s="82"/>
      <c r="TAT118" s="82"/>
      <c r="TAU118" s="82"/>
      <c r="TAV118" s="82"/>
      <c r="TAW118" s="82"/>
      <c r="TAX118" s="82"/>
      <c r="TAY118" s="82"/>
      <c r="TAZ118" s="82"/>
      <c r="TBA118" s="82"/>
      <c r="TBB118" s="82"/>
      <c r="TBC118" s="82"/>
      <c r="TBD118" s="82"/>
      <c r="TBE118" s="82"/>
      <c r="TBF118" s="82"/>
      <c r="TBG118" s="82"/>
      <c r="TBH118" s="82"/>
      <c r="TBI118" s="82"/>
      <c r="TBJ118" s="82"/>
      <c r="TBK118" s="82"/>
      <c r="TBL118" s="82"/>
      <c r="TBM118" s="82"/>
      <c r="TBN118" s="82"/>
      <c r="TBO118" s="82"/>
      <c r="TBP118" s="82"/>
      <c r="TBQ118" s="82"/>
      <c r="TBR118" s="82"/>
      <c r="TBS118" s="82"/>
      <c r="TBT118" s="82"/>
      <c r="TBU118" s="82"/>
      <c r="TBV118" s="82"/>
      <c r="TBW118" s="82"/>
      <c r="TBX118" s="82"/>
      <c r="TBY118" s="82"/>
      <c r="TBZ118" s="82"/>
      <c r="TCA118" s="82"/>
      <c r="TCB118" s="82"/>
      <c r="TCC118" s="82"/>
      <c r="TCD118" s="82"/>
      <c r="TCE118" s="82"/>
      <c r="TCF118" s="82"/>
      <c r="TCG118" s="82"/>
      <c r="TCH118" s="82"/>
      <c r="TCI118" s="82"/>
      <c r="TCJ118" s="82"/>
      <c r="TCK118" s="82"/>
      <c r="TCL118" s="82"/>
      <c r="TCM118" s="82"/>
      <c r="TCN118" s="82"/>
      <c r="TCO118" s="82"/>
      <c r="TCP118" s="82"/>
      <c r="TCQ118" s="82"/>
      <c r="TCR118" s="82"/>
      <c r="TCS118" s="82"/>
      <c r="TCT118" s="82"/>
      <c r="TCU118" s="82"/>
      <c r="TCV118" s="82"/>
      <c r="TCW118" s="82"/>
      <c r="TCX118" s="82"/>
      <c r="TCY118" s="82"/>
      <c r="TCZ118" s="82"/>
      <c r="TDA118" s="82"/>
      <c r="TDB118" s="82"/>
      <c r="TDC118" s="82"/>
      <c r="TDD118" s="82"/>
      <c r="TDE118" s="82"/>
      <c r="TDF118" s="82"/>
      <c r="TDG118" s="82"/>
      <c r="TDH118" s="82"/>
      <c r="TDI118" s="82"/>
      <c r="TDJ118" s="82"/>
      <c r="TDK118" s="82"/>
      <c r="TDL118" s="82"/>
      <c r="TDM118" s="82"/>
      <c r="TDN118" s="82"/>
      <c r="TDO118" s="82"/>
      <c r="TDP118" s="82"/>
      <c r="TDQ118" s="82"/>
      <c r="TDR118" s="82"/>
      <c r="TDS118" s="82"/>
      <c r="TDT118" s="82"/>
      <c r="TDU118" s="82"/>
      <c r="TDV118" s="82"/>
      <c r="TDW118" s="82"/>
      <c r="TDX118" s="82"/>
      <c r="TDY118" s="82"/>
      <c r="TDZ118" s="82"/>
      <c r="TEA118" s="82"/>
      <c r="TEB118" s="82"/>
      <c r="TEC118" s="82"/>
      <c r="TED118" s="82"/>
      <c r="TEE118" s="82"/>
      <c r="TEF118" s="82"/>
      <c r="TEG118" s="82"/>
      <c r="TEH118" s="82"/>
      <c r="TEI118" s="82"/>
      <c r="TEJ118" s="82"/>
      <c r="TEK118" s="82"/>
      <c r="TEL118" s="82"/>
      <c r="TEM118" s="82"/>
      <c r="TEN118" s="82"/>
      <c r="TEO118" s="82"/>
      <c r="TEP118" s="82"/>
      <c r="TEQ118" s="82"/>
      <c r="TER118" s="82"/>
      <c r="TES118" s="82"/>
      <c r="TET118" s="82"/>
      <c r="TEU118" s="82"/>
      <c r="TEV118" s="82"/>
      <c r="TEW118" s="82"/>
      <c r="TEX118" s="82"/>
      <c r="TEY118" s="82"/>
      <c r="TEZ118" s="82"/>
      <c r="TFA118" s="82"/>
      <c r="TFB118" s="82"/>
      <c r="TFC118" s="82"/>
      <c r="TFD118" s="82"/>
      <c r="TFE118" s="82"/>
      <c r="TFF118" s="82"/>
      <c r="TFG118" s="82"/>
      <c r="TFH118" s="82"/>
      <c r="TFI118" s="82"/>
      <c r="TFJ118" s="82"/>
      <c r="TFK118" s="82"/>
      <c r="TFL118" s="82"/>
      <c r="TFM118" s="82"/>
      <c r="TFN118" s="82"/>
      <c r="TFO118" s="82"/>
      <c r="TFP118" s="82"/>
      <c r="TFQ118" s="82"/>
      <c r="TFR118" s="82"/>
      <c r="TFS118" s="82"/>
      <c r="TFT118" s="82"/>
      <c r="TFU118" s="82"/>
      <c r="TFV118" s="82"/>
      <c r="TFW118" s="82"/>
      <c r="TFX118" s="82"/>
      <c r="TFY118" s="82"/>
      <c r="TFZ118" s="82"/>
      <c r="TGA118" s="82"/>
      <c r="TGB118" s="82"/>
      <c r="TGC118" s="82"/>
      <c r="TGD118" s="82"/>
      <c r="TGE118" s="82"/>
      <c r="TGF118" s="82"/>
      <c r="TGG118" s="82"/>
      <c r="TGH118" s="82"/>
      <c r="TGI118" s="82"/>
      <c r="TGJ118" s="82"/>
      <c r="TGK118" s="82"/>
      <c r="TGL118" s="82"/>
      <c r="TGM118" s="82"/>
      <c r="TGN118" s="82"/>
      <c r="TGO118" s="82"/>
      <c r="TGP118" s="82"/>
      <c r="TGQ118" s="82"/>
      <c r="TGR118" s="82"/>
      <c r="TGS118" s="82"/>
      <c r="TGT118" s="82"/>
      <c r="TGU118" s="82"/>
      <c r="TGV118" s="82"/>
      <c r="TGW118" s="82"/>
      <c r="TGX118" s="82"/>
      <c r="TGY118" s="82"/>
      <c r="TGZ118" s="82"/>
      <c r="THA118" s="82"/>
      <c r="THB118" s="82"/>
      <c r="THC118" s="82"/>
      <c r="THD118" s="82"/>
      <c r="THE118" s="82"/>
      <c r="THF118" s="82"/>
      <c r="THG118" s="82"/>
      <c r="THH118" s="82"/>
      <c r="THI118" s="82"/>
      <c r="THJ118" s="82"/>
      <c r="THK118" s="82"/>
      <c r="THL118" s="82"/>
      <c r="THM118" s="82"/>
      <c r="THN118" s="82"/>
      <c r="THO118" s="82"/>
      <c r="THP118" s="82"/>
      <c r="THQ118" s="82"/>
      <c r="THR118" s="82"/>
      <c r="THS118" s="82"/>
      <c r="THT118" s="82"/>
      <c r="THU118" s="82"/>
      <c r="THV118" s="82"/>
      <c r="THW118" s="82"/>
      <c r="THX118" s="82"/>
      <c r="THY118" s="82"/>
      <c r="THZ118" s="82"/>
      <c r="TIA118" s="82"/>
      <c r="TIB118" s="82"/>
      <c r="TIC118" s="82"/>
      <c r="TID118" s="82"/>
      <c r="TIE118" s="82"/>
      <c r="TIF118" s="82"/>
      <c r="TIG118" s="82"/>
      <c r="TIH118" s="82"/>
      <c r="TII118" s="82"/>
      <c r="TIJ118" s="82"/>
      <c r="TIK118" s="82"/>
      <c r="TIL118" s="82"/>
      <c r="TIM118" s="82"/>
      <c r="TIN118" s="82"/>
      <c r="TIO118" s="82"/>
      <c r="TIP118" s="82"/>
      <c r="TIQ118" s="82"/>
      <c r="TIR118" s="82"/>
      <c r="TIS118" s="82"/>
      <c r="TIT118" s="82"/>
      <c r="TIU118" s="82"/>
      <c r="TIV118" s="82"/>
      <c r="TIW118" s="82"/>
      <c r="TIX118" s="82"/>
      <c r="TIY118" s="82"/>
      <c r="TIZ118" s="82"/>
      <c r="TJA118" s="82"/>
      <c r="TJB118" s="82"/>
      <c r="TJC118" s="82"/>
      <c r="TJD118" s="82"/>
      <c r="TJE118" s="82"/>
      <c r="TJF118" s="82"/>
      <c r="TJG118" s="82"/>
      <c r="TJH118" s="82"/>
      <c r="TJI118" s="82"/>
      <c r="TJJ118" s="82"/>
      <c r="TJK118" s="82"/>
      <c r="TJL118" s="82"/>
      <c r="TJM118" s="82"/>
      <c r="TJN118" s="82"/>
      <c r="TJO118" s="82"/>
      <c r="TJP118" s="82"/>
      <c r="TJQ118" s="82"/>
      <c r="TJR118" s="82"/>
      <c r="TJS118" s="82"/>
      <c r="TJT118" s="82"/>
      <c r="TJU118" s="82"/>
      <c r="TJV118" s="82"/>
      <c r="TJW118" s="82"/>
      <c r="TJX118" s="82"/>
      <c r="TJY118" s="82"/>
      <c r="TJZ118" s="82"/>
      <c r="TKA118" s="82"/>
      <c r="TKB118" s="82"/>
      <c r="TKC118" s="82"/>
      <c r="TKD118" s="82"/>
      <c r="TKE118" s="82"/>
      <c r="TKF118" s="82"/>
      <c r="TKG118" s="82"/>
      <c r="TKH118" s="82"/>
      <c r="TKI118" s="82"/>
      <c r="TKJ118" s="82"/>
      <c r="TKK118" s="82"/>
      <c r="TKL118" s="82"/>
      <c r="TKM118" s="82"/>
      <c r="TKN118" s="82"/>
      <c r="TKO118" s="82"/>
      <c r="TKP118" s="82"/>
      <c r="TKQ118" s="82"/>
      <c r="TKR118" s="82"/>
      <c r="TKS118" s="82"/>
      <c r="TKT118" s="82"/>
      <c r="TKU118" s="82"/>
      <c r="TKV118" s="82"/>
      <c r="TKW118" s="82"/>
      <c r="TKX118" s="82"/>
      <c r="TKY118" s="82"/>
      <c r="TKZ118" s="82"/>
      <c r="TLA118" s="82"/>
      <c r="TLB118" s="82"/>
      <c r="TLC118" s="82"/>
      <c r="TLD118" s="82"/>
      <c r="TLE118" s="82"/>
      <c r="TLF118" s="82"/>
      <c r="TLG118" s="82"/>
      <c r="TLH118" s="82"/>
      <c r="TLI118" s="82"/>
      <c r="TLJ118" s="82"/>
      <c r="TLK118" s="82"/>
      <c r="TLL118" s="82"/>
      <c r="TLM118" s="82"/>
      <c r="TLN118" s="82"/>
      <c r="TLO118" s="82"/>
      <c r="TLP118" s="82"/>
      <c r="TLQ118" s="82"/>
      <c r="TLR118" s="82"/>
      <c r="TLS118" s="82"/>
      <c r="TLT118" s="82"/>
      <c r="TLU118" s="82"/>
      <c r="TLV118" s="82"/>
      <c r="TLW118" s="82"/>
      <c r="TLX118" s="82"/>
      <c r="TLY118" s="82"/>
      <c r="TLZ118" s="82"/>
      <c r="TMA118" s="82"/>
      <c r="TMB118" s="82"/>
      <c r="TMC118" s="82"/>
      <c r="TMD118" s="82"/>
      <c r="TME118" s="82"/>
      <c r="TMF118" s="82"/>
      <c r="TMG118" s="82"/>
      <c r="TMH118" s="82"/>
      <c r="TMI118" s="82"/>
      <c r="TMJ118" s="82"/>
      <c r="TMK118" s="82"/>
      <c r="TML118" s="82"/>
      <c r="TMM118" s="82"/>
      <c r="TMN118" s="82"/>
      <c r="TMO118" s="82"/>
      <c r="TMP118" s="82"/>
      <c r="TMQ118" s="82"/>
      <c r="TMR118" s="82"/>
      <c r="TMS118" s="82"/>
      <c r="TMT118" s="82"/>
      <c r="TMU118" s="82"/>
      <c r="TMV118" s="82"/>
      <c r="TMW118" s="82"/>
      <c r="TMX118" s="82"/>
      <c r="TMY118" s="82"/>
      <c r="TMZ118" s="82"/>
      <c r="TNA118" s="82"/>
      <c r="TNB118" s="82"/>
      <c r="TNC118" s="82"/>
      <c r="TND118" s="82"/>
      <c r="TNE118" s="82"/>
      <c r="TNF118" s="82"/>
      <c r="TNG118" s="82"/>
      <c r="TNH118" s="82"/>
      <c r="TNI118" s="82"/>
      <c r="TNJ118" s="82"/>
      <c r="TNK118" s="82"/>
      <c r="TNL118" s="82"/>
      <c r="TNM118" s="82"/>
      <c r="TNN118" s="82"/>
      <c r="TNO118" s="82"/>
      <c r="TNP118" s="82"/>
      <c r="TNQ118" s="82"/>
      <c r="TNR118" s="82"/>
      <c r="TNS118" s="82"/>
      <c r="TNT118" s="82"/>
      <c r="TNU118" s="82"/>
      <c r="TNV118" s="82"/>
      <c r="TNW118" s="82"/>
      <c r="TNX118" s="82"/>
      <c r="TNY118" s="82"/>
      <c r="TNZ118" s="82"/>
      <c r="TOA118" s="82"/>
      <c r="TOB118" s="82"/>
      <c r="TOC118" s="82"/>
      <c r="TOD118" s="82"/>
      <c r="TOE118" s="82"/>
      <c r="TOF118" s="82"/>
      <c r="TOG118" s="82"/>
      <c r="TOH118" s="82"/>
      <c r="TOI118" s="82"/>
      <c r="TOJ118" s="82"/>
      <c r="TOK118" s="82"/>
      <c r="TOL118" s="82"/>
      <c r="TOM118" s="82"/>
      <c r="TON118" s="82"/>
      <c r="TOO118" s="82"/>
      <c r="TOP118" s="82"/>
      <c r="TOQ118" s="82"/>
      <c r="TOR118" s="82"/>
      <c r="TOS118" s="82"/>
      <c r="TOT118" s="82"/>
      <c r="TOU118" s="82"/>
      <c r="TOV118" s="82"/>
      <c r="TOW118" s="82"/>
      <c r="TOX118" s="82"/>
      <c r="TOY118" s="82"/>
      <c r="TOZ118" s="82"/>
      <c r="TPA118" s="82"/>
      <c r="TPB118" s="82"/>
      <c r="TPC118" s="82"/>
      <c r="TPD118" s="82"/>
      <c r="TPE118" s="82"/>
      <c r="TPF118" s="82"/>
      <c r="TPG118" s="82"/>
      <c r="TPH118" s="82"/>
      <c r="TPI118" s="82"/>
      <c r="TPJ118" s="82"/>
      <c r="TPK118" s="82"/>
      <c r="TPL118" s="82"/>
      <c r="TPM118" s="82"/>
      <c r="TPN118" s="82"/>
      <c r="TPO118" s="82"/>
      <c r="TPP118" s="82"/>
      <c r="TPQ118" s="82"/>
      <c r="TPR118" s="82"/>
      <c r="TPS118" s="82"/>
      <c r="TPT118" s="82"/>
      <c r="TPU118" s="82"/>
      <c r="TPV118" s="82"/>
      <c r="TPW118" s="82"/>
      <c r="TPX118" s="82"/>
      <c r="TPY118" s="82"/>
      <c r="TPZ118" s="82"/>
      <c r="TQA118" s="82"/>
      <c r="TQB118" s="82"/>
      <c r="TQC118" s="82"/>
      <c r="TQD118" s="82"/>
      <c r="TQE118" s="82"/>
      <c r="TQF118" s="82"/>
      <c r="TQG118" s="82"/>
      <c r="TQH118" s="82"/>
      <c r="TQI118" s="82"/>
      <c r="TQJ118" s="82"/>
      <c r="TQK118" s="82"/>
      <c r="TQL118" s="82"/>
      <c r="TQM118" s="82"/>
      <c r="TQN118" s="82"/>
      <c r="TQO118" s="82"/>
      <c r="TQP118" s="82"/>
      <c r="TQQ118" s="82"/>
      <c r="TQR118" s="82"/>
      <c r="TQS118" s="82"/>
      <c r="TQT118" s="82"/>
      <c r="TQU118" s="82"/>
      <c r="TQV118" s="82"/>
      <c r="TQW118" s="82"/>
      <c r="TQX118" s="82"/>
      <c r="TQY118" s="82"/>
      <c r="TQZ118" s="82"/>
      <c r="TRA118" s="82"/>
      <c r="TRB118" s="82"/>
      <c r="TRC118" s="82"/>
      <c r="TRD118" s="82"/>
      <c r="TRE118" s="82"/>
      <c r="TRF118" s="82"/>
      <c r="TRG118" s="82"/>
      <c r="TRH118" s="82"/>
      <c r="TRI118" s="82"/>
      <c r="TRJ118" s="82"/>
      <c r="TRK118" s="82"/>
      <c r="TRL118" s="82"/>
      <c r="TRM118" s="82"/>
      <c r="TRN118" s="82"/>
      <c r="TRO118" s="82"/>
      <c r="TRP118" s="82"/>
      <c r="TRQ118" s="82"/>
      <c r="TRR118" s="82"/>
      <c r="TRS118" s="82"/>
      <c r="TRT118" s="82"/>
      <c r="TRU118" s="82"/>
      <c r="TRV118" s="82"/>
      <c r="TRW118" s="82"/>
      <c r="TRX118" s="82"/>
      <c r="TRY118" s="82"/>
      <c r="TRZ118" s="82"/>
      <c r="TSA118" s="82"/>
      <c r="TSB118" s="82"/>
      <c r="TSC118" s="82"/>
      <c r="TSD118" s="82"/>
      <c r="TSE118" s="82"/>
      <c r="TSF118" s="82"/>
      <c r="TSG118" s="82"/>
      <c r="TSH118" s="82"/>
      <c r="TSI118" s="82"/>
      <c r="TSJ118" s="82"/>
      <c r="TSK118" s="82"/>
      <c r="TSL118" s="82"/>
      <c r="TSM118" s="82"/>
      <c r="TSN118" s="82"/>
      <c r="TSO118" s="82"/>
      <c r="TSP118" s="82"/>
      <c r="TSQ118" s="82"/>
      <c r="TSR118" s="82"/>
      <c r="TSS118" s="82"/>
      <c r="TST118" s="82"/>
      <c r="TSU118" s="82"/>
      <c r="TSV118" s="82"/>
      <c r="TSW118" s="82"/>
      <c r="TSX118" s="82"/>
      <c r="TSY118" s="82"/>
      <c r="TSZ118" s="82"/>
      <c r="TTA118" s="82"/>
      <c r="TTB118" s="82"/>
      <c r="TTC118" s="82"/>
      <c r="TTD118" s="82"/>
      <c r="TTE118" s="82"/>
      <c r="TTF118" s="82"/>
      <c r="TTG118" s="82"/>
      <c r="TTH118" s="82"/>
      <c r="TTI118" s="82"/>
      <c r="TTJ118" s="82"/>
      <c r="TTK118" s="82"/>
      <c r="TTL118" s="82"/>
      <c r="TTM118" s="82"/>
      <c r="TTN118" s="82"/>
      <c r="TTO118" s="82"/>
      <c r="TTP118" s="82"/>
      <c r="TTQ118" s="82"/>
      <c r="TTR118" s="82"/>
      <c r="TTS118" s="82"/>
      <c r="TTT118" s="82"/>
      <c r="TTU118" s="82"/>
      <c r="TTV118" s="82"/>
      <c r="TTW118" s="82"/>
      <c r="TTX118" s="82"/>
      <c r="TTY118" s="82"/>
      <c r="TTZ118" s="82"/>
      <c r="TUA118" s="82"/>
      <c r="TUB118" s="82"/>
      <c r="TUC118" s="82"/>
      <c r="TUD118" s="82"/>
      <c r="TUE118" s="82"/>
      <c r="TUF118" s="82"/>
      <c r="TUG118" s="82"/>
      <c r="TUH118" s="82"/>
      <c r="TUI118" s="82"/>
      <c r="TUJ118" s="82"/>
      <c r="TUK118" s="82"/>
      <c r="TUL118" s="82"/>
      <c r="TUM118" s="82"/>
      <c r="TUN118" s="82"/>
      <c r="TUO118" s="82"/>
      <c r="TUP118" s="82"/>
      <c r="TUQ118" s="82"/>
      <c r="TUR118" s="82"/>
      <c r="TUS118" s="82"/>
      <c r="TUT118" s="82"/>
      <c r="TUU118" s="82"/>
      <c r="TUV118" s="82"/>
      <c r="TUW118" s="82"/>
      <c r="TUX118" s="82"/>
      <c r="TUY118" s="82"/>
      <c r="TUZ118" s="82"/>
      <c r="TVA118" s="82"/>
      <c r="TVB118" s="82"/>
      <c r="TVC118" s="82"/>
      <c r="TVD118" s="82"/>
      <c r="TVE118" s="82"/>
      <c r="TVF118" s="82"/>
      <c r="TVG118" s="82"/>
      <c r="TVH118" s="82"/>
      <c r="TVI118" s="82"/>
      <c r="TVJ118" s="82"/>
      <c r="TVK118" s="82"/>
      <c r="TVL118" s="82"/>
      <c r="TVM118" s="82"/>
      <c r="TVN118" s="82"/>
      <c r="TVO118" s="82"/>
      <c r="TVP118" s="82"/>
      <c r="TVQ118" s="82"/>
      <c r="TVR118" s="82"/>
      <c r="TVS118" s="82"/>
      <c r="TVT118" s="82"/>
      <c r="TVU118" s="82"/>
      <c r="TVV118" s="82"/>
      <c r="TVW118" s="82"/>
      <c r="TVX118" s="82"/>
      <c r="TVY118" s="82"/>
      <c r="TVZ118" s="82"/>
      <c r="TWA118" s="82"/>
      <c r="TWB118" s="82"/>
      <c r="TWC118" s="82"/>
      <c r="TWD118" s="82"/>
      <c r="TWE118" s="82"/>
      <c r="TWF118" s="82"/>
      <c r="TWG118" s="82"/>
      <c r="TWH118" s="82"/>
      <c r="TWI118" s="82"/>
      <c r="TWJ118" s="82"/>
      <c r="TWK118" s="82"/>
      <c r="TWL118" s="82"/>
      <c r="TWM118" s="82"/>
      <c r="TWN118" s="82"/>
      <c r="TWO118" s="82"/>
      <c r="TWP118" s="82"/>
      <c r="TWQ118" s="82"/>
      <c r="TWR118" s="82"/>
      <c r="TWS118" s="82"/>
      <c r="TWT118" s="82"/>
      <c r="TWU118" s="82"/>
      <c r="TWV118" s="82"/>
      <c r="TWW118" s="82"/>
      <c r="TWX118" s="82"/>
      <c r="TWY118" s="82"/>
      <c r="TWZ118" s="82"/>
      <c r="TXA118" s="82"/>
      <c r="TXB118" s="82"/>
      <c r="TXC118" s="82"/>
      <c r="TXD118" s="82"/>
      <c r="TXE118" s="82"/>
      <c r="TXF118" s="82"/>
      <c r="TXG118" s="82"/>
      <c r="TXH118" s="82"/>
      <c r="TXI118" s="82"/>
      <c r="TXJ118" s="82"/>
      <c r="TXK118" s="82"/>
      <c r="TXL118" s="82"/>
      <c r="TXM118" s="82"/>
      <c r="TXN118" s="82"/>
      <c r="TXO118" s="82"/>
      <c r="TXP118" s="82"/>
      <c r="TXQ118" s="82"/>
      <c r="TXR118" s="82"/>
      <c r="TXS118" s="82"/>
      <c r="TXT118" s="82"/>
      <c r="TXU118" s="82"/>
      <c r="TXV118" s="82"/>
      <c r="TXW118" s="82"/>
      <c r="TXX118" s="82"/>
      <c r="TXY118" s="82"/>
      <c r="TXZ118" s="82"/>
      <c r="TYA118" s="82"/>
      <c r="TYB118" s="82"/>
      <c r="TYC118" s="82"/>
      <c r="TYD118" s="82"/>
      <c r="TYE118" s="82"/>
      <c r="TYF118" s="82"/>
      <c r="TYG118" s="82"/>
      <c r="TYH118" s="82"/>
      <c r="TYI118" s="82"/>
      <c r="TYJ118" s="82"/>
      <c r="TYK118" s="82"/>
      <c r="TYL118" s="82"/>
      <c r="TYM118" s="82"/>
      <c r="TYN118" s="82"/>
      <c r="TYO118" s="82"/>
      <c r="TYP118" s="82"/>
      <c r="TYQ118" s="82"/>
      <c r="TYR118" s="82"/>
      <c r="TYS118" s="82"/>
      <c r="TYT118" s="82"/>
      <c r="TYU118" s="82"/>
      <c r="TYV118" s="82"/>
      <c r="TYW118" s="82"/>
      <c r="TYX118" s="82"/>
      <c r="TYY118" s="82"/>
      <c r="TYZ118" s="82"/>
      <c r="TZA118" s="82"/>
      <c r="TZB118" s="82"/>
      <c r="TZC118" s="82"/>
      <c r="TZD118" s="82"/>
      <c r="TZE118" s="82"/>
      <c r="TZF118" s="82"/>
      <c r="TZG118" s="82"/>
      <c r="TZH118" s="82"/>
      <c r="TZI118" s="82"/>
      <c r="TZJ118" s="82"/>
      <c r="TZK118" s="82"/>
      <c r="TZL118" s="82"/>
      <c r="TZM118" s="82"/>
      <c r="TZN118" s="82"/>
      <c r="TZO118" s="82"/>
      <c r="TZP118" s="82"/>
      <c r="TZQ118" s="82"/>
      <c r="TZR118" s="82"/>
      <c r="TZS118" s="82"/>
      <c r="TZT118" s="82"/>
      <c r="TZU118" s="82"/>
      <c r="TZV118" s="82"/>
      <c r="TZW118" s="82"/>
      <c r="TZX118" s="82"/>
      <c r="TZY118" s="82"/>
      <c r="TZZ118" s="82"/>
      <c r="UAA118" s="82"/>
      <c r="UAB118" s="82"/>
      <c r="UAC118" s="82"/>
      <c r="UAD118" s="82"/>
      <c r="UAE118" s="82"/>
      <c r="UAF118" s="82"/>
      <c r="UAG118" s="82"/>
      <c r="UAH118" s="82"/>
      <c r="UAI118" s="82"/>
      <c r="UAJ118" s="82"/>
      <c r="UAK118" s="82"/>
      <c r="UAL118" s="82"/>
      <c r="UAM118" s="82"/>
      <c r="UAN118" s="82"/>
      <c r="UAO118" s="82"/>
      <c r="UAP118" s="82"/>
      <c r="UAQ118" s="82"/>
      <c r="UAR118" s="82"/>
      <c r="UAS118" s="82"/>
      <c r="UAT118" s="82"/>
      <c r="UAU118" s="82"/>
      <c r="UAV118" s="82"/>
      <c r="UAW118" s="82"/>
      <c r="UAX118" s="82"/>
      <c r="UAY118" s="82"/>
      <c r="UAZ118" s="82"/>
      <c r="UBA118" s="82"/>
      <c r="UBB118" s="82"/>
      <c r="UBC118" s="82"/>
      <c r="UBD118" s="82"/>
      <c r="UBE118" s="82"/>
      <c r="UBF118" s="82"/>
      <c r="UBG118" s="82"/>
      <c r="UBH118" s="82"/>
      <c r="UBI118" s="82"/>
      <c r="UBJ118" s="82"/>
      <c r="UBK118" s="82"/>
      <c r="UBL118" s="82"/>
      <c r="UBM118" s="82"/>
      <c r="UBN118" s="82"/>
      <c r="UBO118" s="82"/>
      <c r="UBP118" s="82"/>
      <c r="UBQ118" s="82"/>
      <c r="UBR118" s="82"/>
      <c r="UBS118" s="82"/>
      <c r="UBT118" s="82"/>
      <c r="UBU118" s="82"/>
      <c r="UBV118" s="82"/>
      <c r="UBW118" s="82"/>
      <c r="UBX118" s="82"/>
      <c r="UBY118" s="82"/>
      <c r="UBZ118" s="82"/>
      <c r="UCA118" s="82"/>
      <c r="UCB118" s="82"/>
      <c r="UCC118" s="82"/>
      <c r="UCD118" s="82"/>
      <c r="UCE118" s="82"/>
      <c r="UCF118" s="82"/>
      <c r="UCG118" s="82"/>
      <c r="UCH118" s="82"/>
      <c r="UCI118" s="82"/>
      <c r="UCJ118" s="82"/>
      <c r="UCK118" s="82"/>
      <c r="UCL118" s="82"/>
      <c r="UCM118" s="82"/>
      <c r="UCN118" s="82"/>
      <c r="UCO118" s="82"/>
      <c r="UCP118" s="82"/>
      <c r="UCQ118" s="82"/>
      <c r="UCR118" s="82"/>
      <c r="UCS118" s="82"/>
      <c r="UCT118" s="82"/>
      <c r="UCU118" s="82"/>
      <c r="UCV118" s="82"/>
      <c r="UCW118" s="82"/>
      <c r="UCX118" s="82"/>
      <c r="UCY118" s="82"/>
      <c r="UCZ118" s="82"/>
      <c r="UDA118" s="82"/>
      <c r="UDB118" s="82"/>
      <c r="UDC118" s="82"/>
      <c r="UDD118" s="82"/>
      <c r="UDE118" s="82"/>
      <c r="UDF118" s="82"/>
      <c r="UDG118" s="82"/>
      <c r="UDH118" s="82"/>
      <c r="UDI118" s="82"/>
      <c r="UDJ118" s="82"/>
      <c r="UDK118" s="82"/>
      <c r="UDL118" s="82"/>
      <c r="UDM118" s="82"/>
      <c r="UDN118" s="82"/>
      <c r="UDO118" s="82"/>
      <c r="UDP118" s="82"/>
      <c r="UDQ118" s="82"/>
      <c r="UDR118" s="82"/>
      <c r="UDS118" s="82"/>
      <c r="UDT118" s="82"/>
      <c r="UDU118" s="82"/>
      <c r="UDV118" s="82"/>
      <c r="UDW118" s="82"/>
      <c r="UDX118" s="82"/>
      <c r="UDY118" s="82"/>
      <c r="UDZ118" s="82"/>
      <c r="UEA118" s="82"/>
      <c r="UEB118" s="82"/>
      <c r="UEC118" s="82"/>
      <c r="UED118" s="82"/>
      <c r="UEE118" s="82"/>
      <c r="UEF118" s="82"/>
      <c r="UEG118" s="82"/>
      <c r="UEH118" s="82"/>
      <c r="UEI118" s="82"/>
      <c r="UEJ118" s="82"/>
      <c r="UEK118" s="82"/>
      <c r="UEL118" s="82"/>
      <c r="UEM118" s="82"/>
      <c r="UEN118" s="82"/>
      <c r="UEO118" s="82"/>
      <c r="UEP118" s="82"/>
      <c r="UEQ118" s="82"/>
      <c r="UER118" s="82"/>
      <c r="UES118" s="82"/>
      <c r="UET118" s="82"/>
      <c r="UEU118" s="82"/>
      <c r="UEV118" s="82"/>
      <c r="UEW118" s="82"/>
      <c r="UEX118" s="82"/>
      <c r="UEY118" s="82"/>
      <c r="UEZ118" s="82"/>
      <c r="UFA118" s="82"/>
      <c r="UFB118" s="82"/>
      <c r="UFC118" s="82"/>
      <c r="UFD118" s="82"/>
      <c r="UFE118" s="82"/>
      <c r="UFF118" s="82"/>
      <c r="UFG118" s="82"/>
      <c r="UFH118" s="82"/>
      <c r="UFI118" s="82"/>
      <c r="UFJ118" s="82"/>
      <c r="UFK118" s="82"/>
      <c r="UFL118" s="82"/>
      <c r="UFM118" s="82"/>
      <c r="UFN118" s="82"/>
      <c r="UFO118" s="82"/>
      <c r="UFP118" s="82"/>
      <c r="UFQ118" s="82"/>
      <c r="UFR118" s="82"/>
      <c r="UFS118" s="82"/>
      <c r="UFT118" s="82"/>
      <c r="UFU118" s="82"/>
      <c r="UFV118" s="82"/>
      <c r="UFW118" s="82"/>
      <c r="UFX118" s="82"/>
      <c r="UFY118" s="82"/>
      <c r="UFZ118" s="82"/>
      <c r="UGA118" s="82"/>
      <c r="UGB118" s="82"/>
      <c r="UGC118" s="82"/>
      <c r="UGD118" s="82"/>
      <c r="UGE118" s="82"/>
      <c r="UGF118" s="82"/>
      <c r="UGG118" s="82"/>
      <c r="UGH118" s="82"/>
      <c r="UGI118" s="82"/>
      <c r="UGJ118" s="82"/>
      <c r="UGK118" s="82"/>
      <c r="UGL118" s="82"/>
      <c r="UGM118" s="82"/>
      <c r="UGN118" s="82"/>
      <c r="UGO118" s="82"/>
      <c r="UGP118" s="82"/>
      <c r="UGQ118" s="82"/>
      <c r="UGR118" s="82"/>
      <c r="UGS118" s="82"/>
      <c r="UGT118" s="82"/>
      <c r="UGU118" s="82"/>
      <c r="UGV118" s="82"/>
      <c r="UGW118" s="82"/>
      <c r="UGX118" s="82"/>
      <c r="UGY118" s="82"/>
      <c r="UGZ118" s="82"/>
      <c r="UHA118" s="82"/>
      <c r="UHB118" s="82"/>
      <c r="UHC118" s="82"/>
      <c r="UHD118" s="82"/>
      <c r="UHE118" s="82"/>
      <c r="UHF118" s="82"/>
      <c r="UHG118" s="82"/>
      <c r="UHH118" s="82"/>
      <c r="UHI118" s="82"/>
      <c r="UHJ118" s="82"/>
      <c r="UHK118" s="82"/>
      <c r="UHL118" s="82"/>
      <c r="UHM118" s="82"/>
      <c r="UHN118" s="82"/>
      <c r="UHO118" s="82"/>
      <c r="UHP118" s="82"/>
      <c r="UHQ118" s="82"/>
      <c r="UHR118" s="82"/>
      <c r="UHS118" s="82"/>
      <c r="UHT118" s="82"/>
      <c r="UHU118" s="82"/>
      <c r="UHV118" s="82"/>
      <c r="UHW118" s="82"/>
      <c r="UHX118" s="82"/>
      <c r="UHY118" s="82"/>
      <c r="UHZ118" s="82"/>
      <c r="UIA118" s="82"/>
      <c r="UIB118" s="82"/>
      <c r="UIC118" s="82"/>
      <c r="UID118" s="82"/>
      <c r="UIE118" s="82"/>
      <c r="UIF118" s="82"/>
      <c r="UIG118" s="82"/>
      <c r="UIH118" s="82"/>
      <c r="UII118" s="82"/>
      <c r="UIJ118" s="82"/>
      <c r="UIK118" s="82"/>
      <c r="UIL118" s="82"/>
      <c r="UIM118" s="82"/>
      <c r="UIN118" s="82"/>
      <c r="UIO118" s="82"/>
      <c r="UIP118" s="82"/>
      <c r="UIQ118" s="82"/>
      <c r="UIR118" s="82"/>
      <c r="UIS118" s="82"/>
      <c r="UIT118" s="82"/>
      <c r="UIU118" s="82"/>
      <c r="UIV118" s="82"/>
      <c r="UIW118" s="82"/>
      <c r="UIX118" s="82"/>
      <c r="UIY118" s="82"/>
      <c r="UIZ118" s="82"/>
      <c r="UJA118" s="82"/>
      <c r="UJB118" s="82"/>
      <c r="UJC118" s="82"/>
      <c r="UJD118" s="82"/>
      <c r="UJE118" s="82"/>
      <c r="UJF118" s="82"/>
      <c r="UJG118" s="82"/>
      <c r="UJH118" s="82"/>
      <c r="UJI118" s="82"/>
      <c r="UJJ118" s="82"/>
      <c r="UJK118" s="82"/>
      <c r="UJL118" s="82"/>
      <c r="UJM118" s="82"/>
      <c r="UJN118" s="82"/>
      <c r="UJO118" s="82"/>
      <c r="UJP118" s="82"/>
      <c r="UJQ118" s="82"/>
      <c r="UJR118" s="82"/>
      <c r="UJS118" s="82"/>
      <c r="UJT118" s="82"/>
      <c r="UJU118" s="82"/>
      <c r="UJV118" s="82"/>
      <c r="UJW118" s="82"/>
      <c r="UJX118" s="82"/>
      <c r="UJY118" s="82"/>
      <c r="UJZ118" s="82"/>
      <c r="UKA118" s="82"/>
      <c r="UKB118" s="82"/>
      <c r="UKC118" s="82"/>
      <c r="UKD118" s="82"/>
      <c r="UKE118" s="82"/>
      <c r="UKF118" s="82"/>
      <c r="UKG118" s="82"/>
      <c r="UKH118" s="82"/>
      <c r="UKI118" s="82"/>
      <c r="UKJ118" s="82"/>
      <c r="UKK118" s="82"/>
      <c r="UKL118" s="82"/>
      <c r="UKM118" s="82"/>
      <c r="UKN118" s="82"/>
      <c r="UKO118" s="82"/>
      <c r="UKP118" s="82"/>
      <c r="UKQ118" s="82"/>
      <c r="UKR118" s="82"/>
      <c r="UKS118" s="82"/>
      <c r="UKT118" s="82"/>
      <c r="UKU118" s="82"/>
      <c r="UKV118" s="82"/>
      <c r="UKW118" s="82"/>
      <c r="UKX118" s="82"/>
      <c r="UKY118" s="82"/>
      <c r="UKZ118" s="82"/>
      <c r="ULA118" s="82"/>
      <c r="ULB118" s="82"/>
      <c r="ULC118" s="82"/>
      <c r="ULD118" s="82"/>
      <c r="ULE118" s="82"/>
      <c r="ULF118" s="82"/>
      <c r="ULG118" s="82"/>
      <c r="ULH118" s="82"/>
      <c r="ULI118" s="82"/>
      <c r="ULJ118" s="82"/>
      <c r="ULK118" s="82"/>
      <c r="ULL118" s="82"/>
      <c r="ULM118" s="82"/>
      <c r="ULN118" s="82"/>
      <c r="ULO118" s="82"/>
      <c r="ULP118" s="82"/>
      <c r="ULQ118" s="82"/>
      <c r="ULR118" s="82"/>
      <c r="ULS118" s="82"/>
      <c r="ULT118" s="82"/>
      <c r="ULU118" s="82"/>
      <c r="ULV118" s="82"/>
      <c r="ULW118" s="82"/>
      <c r="ULX118" s="82"/>
      <c r="ULY118" s="82"/>
      <c r="ULZ118" s="82"/>
      <c r="UMA118" s="82"/>
      <c r="UMB118" s="82"/>
      <c r="UMC118" s="82"/>
      <c r="UMD118" s="82"/>
      <c r="UME118" s="82"/>
      <c r="UMF118" s="82"/>
      <c r="UMG118" s="82"/>
      <c r="UMH118" s="82"/>
      <c r="UMI118" s="82"/>
      <c r="UMJ118" s="82"/>
      <c r="UMK118" s="82"/>
      <c r="UML118" s="82"/>
      <c r="UMM118" s="82"/>
      <c r="UMN118" s="82"/>
      <c r="UMO118" s="82"/>
      <c r="UMP118" s="82"/>
      <c r="UMQ118" s="82"/>
      <c r="UMR118" s="82"/>
      <c r="UMS118" s="82"/>
      <c r="UMT118" s="82"/>
      <c r="UMU118" s="82"/>
      <c r="UMV118" s="82"/>
      <c r="UMW118" s="82"/>
      <c r="UMX118" s="82"/>
      <c r="UMY118" s="82"/>
      <c r="UMZ118" s="82"/>
      <c r="UNA118" s="82"/>
      <c r="UNB118" s="82"/>
      <c r="UNC118" s="82"/>
      <c r="UND118" s="82"/>
      <c r="UNE118" s="82"/>
      <c r="UNF118" s="82"/>
      <c r="UNG118" s="82"/>
      <c r="UNH118" s="82"/>
      <c r="UNI118" s="82"/>
      <c r="UNJ118" s="82"/>
      <c r="UNK118" s="82"/>
      <c r="UNL118" s="82"/>
      <c r="UNM118" s="82"/>
      <c r="UNN118" s="82"/>
      <c r="UNO118" s="82"/>
      <c r="UNP118" s="82"/>
      <c r="UNQ118" s="82"/>
      <c r="UNR118" s="82"/>
      <c r="UNS118" s="82"/>
      <c r="UNT118" s="82"/>
      <c r="UNU118" s="82"/>
      <c r="UNV118" s="82"/>
      <c r="UNW118" s="82"/>
      <c r="UNX118" s="82"/>
      <c r="UNY118" s="82"/>
      <c r="UNZ118" s="82"/>
      <c r="UOA118" s="82"/>
      <c r="UOB118" s="82"/>
      <c r="UOC118" s="82"/>
      <c r="UOD118" s="82"/>
      <c r="UOE118" s="82"/>
      <c r="UOF118" s="82"/>
      <c r="UOG118" s="82"/>
      <c r="UOH118" s="82"/>
      <c r="UOI118" s="82"/>
      <c r="UOJ118" s="82"/>
      <c r="UOK118" s="82"/>
      <c r="UOL118" s="82"/>
      <c r="UOM118" s="82"/>
      <c r="UON118" s="82"/>
      <c r="UOO118" s="82"/>
      <c r="UOP118" s="82"/>
      <c r="UOQ118" s="82"/>
      <c r="UOR118" s="82"/>
      <c r="UOS118" s="82"/>
      <c r="UOT118" s="82"/>
      <c r="UOU118" s="82"/>
      <c r="UOV118" s="82"/>
      <c r="UOW118" s="82"/>
      <c r="UOX118" s="82"/>
      <c r="UOY118" s="82"/>
      <c r="UOZ118" s="82"/>
      <c r="UPA118" s="82"/>
      <c r="UPB118" s="82"/>
      <c r="UPC118" s="82"/>
      <c r="UPD118" s="82"/>
      <c r="UPE118" s="82"/>
      <c r="UPF118" s="82"/>
      <c r="UPG118" s="82"/>
      <c r="UPH118" s="82"/>
      <c r="UPI118" s="82"/>
      <c r="UPJ118" s="82"/>
      <c r="UPK118" s="82"/>
      <c r="UPL118" s="82"/>
      <c r="UPM118" s="82"/>
      <c r="UPN118" s="82"/>
      <c r="UPO118" s="82"/>
      <c r="UPP118" s="82"/>
      <c r="UPQ118" s="82"/>
      <c r="UPR118" s="82"/>
      <c r="UPS118" s="82"/>
      <c r="UPT118" s="82"/>
      <c r="UPU118" s="82"/>
      <c r="UPV118" s="82"/>
      <c r="UPW118" s="82"/>
      <c r="UPX118" s="82"/>
      <c r="UPY118" s="82"/>
      <c r="UPZ118" s="82"/>
      <c r="UQA118" s="82"/>
      <c r="UQB118" s="82"/>
      <c r="UQC118" s="82"/>
      <c r="UQD118" s="82"/>
      <c r="UQE118" s="82"/>
      <c r="UQF118" s="82"/>
      <c r="UQG118" s="82"/>
      <c r="UQH118" s="82"/>
      <c r="UQI118" s="82"/>
      <c r="UQJ118" s="82"/>
      <c r="UQK118" s="82"/>
      <c r="UQL118" s="82"/>
      <c r="UQM118" s="82"/>
      <c r="UQN118" s="82"/>
      <c r="UQO118" s="82"/>
      <c r="UQP118" s="82"/>
      <c r="UQQ118" s="82"/>
      <c r="UQR118" s="82"/>
      <c r="UQS118" s="82"/>
      <c r="UQT118" s="82"/>
      <c r="UQU118" s="82"/>
      <c r="UQV118" s="82"/>
      <c r="UQW118" s="82"/>
      <c r="UQX118" s="82"/>
      <c r="UQY118" s="82"/>
      <c r="UQZ118" s="82"/>
      <c r="URA118" s="82"/>
      <c r="URB118" s="82"/>
      <c r="URC118" s="82"/>
      <c r="URD118" s="82"/>
      <c r="URE118" s="82"/>
      <c r="URF118" s="82"/>
      <c r="URG118" s="82"/>
      <c r="URH118" s="82"/>
      <c r="URI118" s="82"/>
      <c r="URJ118" s="82"/>
      <c r="URK118" s="82"/>
      <c r="URL118" s="82"/>
      <c r="URM118" s="82"/>
      <c r="URN118" s="82"/>
      <c r="URO118" s="82"/>
      <c r="URP118" s="82"/>
      <c r="URQ118" s="82"/>
      <c r="URR118" s="82"/>
      <c r="URS118" s="82"/>
      <c r="URT118" s="82"/>
      <c r="URU118" s="82"/>
      <c r="URV118" s="82"/>
      <c r="URW118" s="82"/>
      <c r="URX118" s="82"/>
      <c r="URY118" s="82"/>
      <c r="URZ118" s="82"/>
      <c r="USA118" s="82"/>
      <c r="USB118" s="82"/>
      <c r="USC118" s="82"/>
      <c r="USD118" s="82"/>
      <c r="USE118" s="82"/>
      <c r="USF118" s="82"/>
      <c r="USG118" s="82"/>
      <c r="USH118" s="82"/>
      <c r="USI118" s="82"/>
      <c r="USJ118" s="82"/>
      <c r="USK118" s="82"/>
      <c r="USL118" s="82"/>
      <c r="USM118" s="82"/>
      <c r="USN118" s="82"/>
      <c r="USO118" s="82"/>
      <c r="USP118" s="82"/>
      <c r="USQ118" s="82"/>
      <c r="USR118" s="82"/>
      <c r="USS118" s="82"/>
      <c r="UST118" s="82"/>
      <c r="USU118" s="82"/>
      <c r="USV118" s="82"/>
      <c r="USW118" s="82"/>
      <c r="USX118" s="82"/>
      <c r="USY118" s="82"/>
      <c r="USZ118" s="82"/>
      <c r="UTA118" s="82"/>
      <c r="UTB118" s="82"/>
      <c r="UTC118" s="82"/>
      <c r="UTD118" s="82"/>
      <c r="UTE118" s="82"/>
      <c r="UTF118" s="82"/>
      <c r="UTG118" s="82"/>
      <c r="UTH118" s="82"/>
      <c r="UTI118" s="82"/>
      <c r="UTJ118" s="82"/>
      <c r="UTK118" s="82"/>
      <c r="UTL118" s="82"/>
      <c r="UTM118" s="82"/>
      <c r="UTN118" s="82"/>
      <c r="UTO118" s="82"/>
      <c r="UTP118" s="82"/>
      <c r="UTQ118" s="82"/>
      <c r="UTR118" s="82"/>
      <c r="UTS118" s="82"/>
      <c r="UTT118" s="82"/>
      <c r="UTU118" s="82"/>
      <c r="UTV118" s="82"/>
      <c r="UTW118" s="82"/>
      <c r="UTX118" s="82"/>
      <c r="UTY118" s="82"/>
      <c r="UTZ118" s="82"/>
      <c r="UUA118" s="82"/>
      <c r="UUB118" s="82"/>
      <c r="UUC118" s="82"/>
      <c r="UUD118" s="82"/>
      <c r="UUE118" s="82"/>
      <c r="UUF118" s="82"/>
      <c r="UUG118" s="82"/>
      <c r="UUH118" s="82"/>
      <c r="UUI118" s="82"/>
      <c r="UUJ118" s="82"/>
      <c r="UUK118" s="82"/>
      <c r="UUL118" s="82"/>
      <c r="UUM118" s="82"/>
      <c r="UUN118" s="82"/>
      <c r="UUO118" s="82"/>
      <c r="UUP118" s="82"/>
      <c r="UUQ118" s="82"/>
      <c r="UUR118" s="82"/>
      <c r="UUS118" s="82"/>
      <c r="UUT118" s="82"/>
      <c r="UUU118" s="82"/>
      <c r="UUV118" s="82"/>
      <c r="UUW118" s="82"/>
      <c r="UUX118" s="82"/>
      <c r="UUY118" s="82"/>
      <c r="UUZ118" s="82"/>
      <c r="UVA118" s="82"/>
      <c r="UVB118" s="82"/>
      <c r="UVC118" s="82"/>
      <c r="UVD118" s="82"/>
      <c r="UVE118" s="82"/>
      <c r="UVF118" s="82"/>
      <c r="UVG118" s="82"/>
      <c r="UVH118" s="82"/>
      <c r="UVI118" s="82"/>
      <c r="UVJ118" s="82"/>
      <c r="UVK118" s="82"/>
      <c r="UVL118" s="82"/>
      <c r="UVM118" s="82"/>
      <c r="UVN118" s="82"/>
      <c r="UVO118" s="82"/>
      <c r="UVP118" s="82"/>
      <c r="UVQ118" s="82"/>
      <c r="UVR118" s="82"/>
      <c r="UVS118" s="82"/>
      <c r="UVT118" s="82"/>
      <c r="UVU118" s="82"/>
      <c r="UVV118" s="82"/>
      <c r="UVW118" s="82"/>
      <c r="UVX118" s="82"/>
      <c r="UVY118" s="82"/>
      <c r="UVZ118" s="82"/>
      <c r="UWA118" s="82"/>
      <c r="UWB118" s="82"/>
      <c r="UWC118" s="82"/>
      <c r="UWD118" s="82"/>
      <c r="UWE118" s="82"/>
      <c r="UWF118" s="82"/>
      <c r="UWG118" s="82"/>
      <c r="UWH118" s="82"/>
      <c r="UWI118" s="82"/>
      <c r="UWJ118" s="82"/>
      <c r="UWK118" s="82"/>
      <c r="UWL118" s="82"/>
      <c r="UWM118" s="82"/>
      <c r="UWN118" s="82"/>
      <c r="UWO118" s="82"/>
      <c r="UWP118" s="82"/>
      <c r="UWQ118" s="82"/>
      <c r="UWR118" s="82"/>
      <c r="UWS118" s="82"/>
      <c r="UWT118" s="82"/>
      <c r="UWU118" s="82"/>
      <c r="UWV118" s="82"/>
      <c r="UWW118" s="82"/>
      <c r="UWX118" s="82"/>
      <c r="UWY118" s="82"/>
      <c r="UWZ118" s="82"/>
      <c r="UXA118" s="82"/>
      <c r="UXB118" s="82"/>
      <c r="UXC118" s="82"/>
      <c r="UXD118" s="82"/>
      <c r="UXE118" s="82"/>
      <c r="UXF118" s="82"/>
      <c r="UXG118" s="82"/>
      <c r="UXH118" s="82"/>
      <c r="UXI118" s="82"/>
      <c r="UXJ118" s="82"/>
      <c r="UXK118" s="82"/>
      <c r="UXL118" s="82"/>
      <c r="UXM118" s="82"/>
      <c r="UXN118" s="82"/>
      <c r="UXO118" s="82"/>
      <c r="UXP118" s="82"/>
      <c r="UXQ118" s="82"/>
      <c r="UXR118" s="82"/>
      <c r="UXS118" s="82"/>
      <c r="UXT118" s="82"/>
      <c r="UXU118" s="82"/>
      <c r="UXV118" s="82"/>
      <c r="UXW118" s="82"/>
      <c r="UXX118" s="82"/>
      <c r="UXY118" s="82"/>
      <c r="UXZ118" s="82"/>
      <c r="UYA118" s="82"/>
      <c r="UYB118" s="82"/>
      <c r="UYC118" s="82"/>
      <c r="UYD118" s="82"/>
      <c r="UYE118" s="82"/>
      <c r="UYF118" s="82"/>
      <c r="UYG118" s="82"/>
      <c r="UYH118" s="82"/>
      <c r="UYI118" s="82"/>
      <c r="UYJ118" s="82"/>
      <c r="UYK118" s="82"/>
      <c r="UYL118" s="82"/>
      <c r="UYM118" s="82"/>
      <c r="UYN118" s="82"/>
      <c r="UYO118" s="82"/>
      <c r="UYP118" s="82"/>
      <c r="UYQ118" s="82"/>
      <c r="UYR118" s="82"/>
      <c r="UYS118" s="82"/>
      <c r="UYT118" s="82"/>
      <c r="UYU118" s="82"/>
      <c r="UYV118" s="82"/>
      <c r="UYW118" s="82"/>
      <c r="UYX118" s="82"/>
      <c r="UYY118" s="82"/>
      <c r="UYZ118" s="82"/>
      <c r="UZA118" s="82"/>
      <c r="UZB118" s="82"/>
      <c r="UZC118" s="82"/>
      <c r="UZD118" s="82"/>
      <c r="UZE118" s="82"/>
      <c r="UZF118" s="82"/>
      <c r="UZG118" s="82"/>
      <c r="UZH118" s="82"/>
      <c r="UZI118" s="82"/>
      <c r="UZJ118" s="82"/>
      <c r="UZK118" s="82"/>
      <c r="UZL118" s="82"/>
      <c r="UZM118" s="82"/>
      <c r="UZN118" s="82"/>
      <c r="UZO118" s="82"/>
      <c r="UZP118" s="82"/>
      <c r="UZQ118" s="82"/>
      <c r="UZR118" s="82"/>
      <c r="UZS118" s="82"/>
      <c r="UZT118" s="82"/>
      <c r="UZU118" s="82"/>
      <c r="UZV118" s="82"/>
      <c r="UZW118" s="82"/>
      <c r="UZX118" s="82"/>
      <c r="UZY118" s="82"/>
      <c r="UZZ118" s="82"/>
      <c r="VAA118" s="82"/>
      <c r="VAB118" s="82"/>
      <c r="VAC118" s="82"/>
      <c r="VAD118" s="82"/>
      <c r="VAE118" s="82"/>
      <c r="VAF118" s="82"/>
      <c r="VAG118" s="82"/>
      <c r="VAH118" s="82"/>
      <c r="VAI118" s="82"/>
      <c r="VAJ118" s="82"/>
      <c r="VAK118" s="82"/>
      <c r="VAL118" s="82"/>
      <c r="VAM118" s="82"/>
      <c r="VAN118" s="82"/>
      <c r="VAO118" s="82"/>
      <c r="VAP118" s="82"/>
      <c r="VAQ118" s="82"/>
      <c r="VAR118" s="82"/>
      <c r="VAS118" s="82"/>
      <c r="VAT118" s="82"/>
      <c r="VAU118" s="82"/>
      <c r="VAV118" s="82"/>
      <c r="VAW118" s="82"/>
      <c r="VAX118" s="82"/>
      <c r="VAY118" s="82"/>
      <c r="VAZ118" s="82"/>
      <c r="VBA118" s="82"/>
      <c r="VBB118" s="82"/>
      <c r="VBC118" s="82"/>
      <c r="VBD118" s="82"/>
      <c r="VBE118" s="82"/>
      <c r="VBF118" s="82"/>
      <c r="VBG118" s="82"/>
      <c r="VBH118" s="82"/>
      <c r="VBI118" s="82"/>
      <c r="VBJ118" s="82"/>
      <c r="VBK118" s="82"/>
      <c r="VBL118" s="82"/>
      <c r="VBM118" s="82"/>
      <c r="VBN118" s="82"/>
      <c r="VBO118" s="82"/>
      <c r="VBP118" s="82"/>
      <c r="VBQ118" s="82"/>
      <c r="VBR118" s="82"/>
      <c r="VBS118" s="82"/>
      <c r="VBT118" s="82"/>
      <c r="VBU118" s="82"/>
      <c r="VBV118" s="82"/>
      <c r="VBW118" s="82"/>
      <c r="VBX118" s="82"/>
      <c r="VBY118" s="82"/>
      <c r="VBZ118" s="82"/>
      <c r="VCA118" s="82"/>
      <c r="VCB118" s="82"/>
      <c r="VCC118" s="82"/>
      <c r="VCD118" s="82"/>
      <c r="VCE118" s="82"/>
      <c r="VCF118" s="82"/>
      <c r="VCG118" s="82"/>
      <c r="VCH118" s="82"/>
      <c r="VCI118" s="82"/>
      <c r="VCJ118" s="82"/>
      <c r="VCK118" s="82"/>
      <c r="VCL118" s="82"/>
      <c r="VCM118" s="82"/>
      <c r="VCN118" s="82"/>
      <c r="VCO118" s="82"/>
      <c r="VCP118" s="82"/>
      <c r="VCQ118" s="82"/>
      <c r="VCR118" s="82"/>
      <c r="VCS118" s="82"/>
      <c r="VCT118" s="82"/>
      <c r="VCU118" s="82"/>
      <c r="VCV118" s="82"/>
      <c r="VCW118" s="82"/>
      <c r="VCX118" s="82"/>
      <c r="VCY118" s="82"/>
      <c r="VCZ118" s="82"/>
      <c r="VDA118" s="82"/>
      <c r="VDB118" s="82"/>
      <c r="VDC118" s="82"/>
      <c r="VDD118" s="82"/>
      <c r="VDE118" s="82"/>
      <c r="VDF118" s="82"/>
      <c r="VDG118" s="82"/>
      <c r="VDH118" s="82"/>
      <c r="VDI118" s="82"/>
      <c r="VDJ118" s="82"/>
      <c r="VDK118" s="82"/>
      <c r="VDL118" s="82"/>
      <c r="VDM118" s="82"/>
      <c r="VDN118" s="82"/>
      <c r="VDO118" s="82"/>
      <c r="VDP118" s="82"/>
      <c r="VDQ118" s="82"/>
      <c r="VDR118" s="82"/>
      <c r="VDS118" s="82"/>
      <c r="VDT118" s="82"/>
      <c r="VDU118" s="82"/>
      <c r="VDV118" s="82"/>
      <c r="VDW118" s="82"/>
      <c r="VDX118" s="82"/>
      <c r="VDY118" s="82"/>
      <c r="VDZ118" s="82"/>
      <c r="VEA118" s="82"/>
      <c r="VEB118" s="82"/>
      <c r="VEC118" s="82"/>
      <c r="VED118" s="82"/>
      <c r="VEE118" s="82"/>
      <c r="VEF118" s="82"/>
      <c r="VEG118" s="82"/>
      <c r="VEH118" s="82"/>
      <c r="VEI118" s="82"/>
      <c r="VEJ118" s="82"/>
      <c r="VEK118" s="82"/>
      <c r="VEL118" s="82"/>
      <c r="VEM118" s="82"/>
      <c r="VEN118" s="82"/>
      <c r="VEO118" s="82"/>
      <c r="VEP118" s="82"/>
      <c r="VEQ118" s="82"/>
      <c r="VER118" s="82"/>
      <c r="VES118" s="82"/>
      <c r="VET118" s="82"/>
      <c r="VEU118" s="82"/>
      <c r="VEV118" s="82"/>
      <c r="VEW118" s="82"/>
      <c r="VEX118" s="82"/>
      <c r="VEY118" s="82"/>
      <c r="VEZ118" s="82"/>
      <c r="VFA118" s="82"/>
      <c r="VFB118" s="82"/>
      <c r="VFC118" s="82"/>
      <c r="VFD118" s="82"/>
      <c r="VFE118" s="82"/>
      <c r="VFF118" s="82"/>
      <c r="VFG118" s="82"/>
      <c r="VFH118" s="82"/>
      <c r="VFI118" s="82"/>
      <c r="VFJ118" s="82"/>
      <c r="VFK118" s="82"/>
      <c r="VFL118" s="82"/>
      <c r="VFM118" s="82"/>
      <c r="VFN118" s="82"/>
      <c r="VFO118" s="82"/>
      <c r="VFP118" s="82"/>
      <c r="VFQ118" s="82"/>
      <c r="VFR118" s="82"/>
      <c r="VFS118" s="82"/>
      <c r="VFT118" s="82"/>
      <c r="VFU118" s="82"/>
      <c r="VFV118" s="82"/>
      <c r="VFW118" s="82"/>
      <c r="VFX118" s="82"/>
      <c r="VFY118" s="82"/>
      <c r="VFZ118" s="82"/>
      <c r="VGA118" s="82"/>
      <c r="VGB118" s="82"/>
      <c r="VGC118" s="82"/>
      <c r="VGD118" s="82"/>
      <c r="VGE118" s="82"/>
      <c r="VGF118" s="82"/>
      <c r="VGG118" s="82"/>
      <c r="VGH118" s="82"/>
      <c r="VGI118" s="82"/>
      <c r="VGJ118" s="82"/>
      <c r="VGK118" s="82"/>
      <c r="VGL118" s="82"/>
      <c r="VGM118" s="82"/>
      <c r="VGN118" s="82"/>
      <c r="VGO118" s="82"/>
      <c r="VGP118" s="82"/>
      <c r="VGQ118" s="82"/>
      <c r="VGR118" s="82"/>
      <c r="VGS118" s="82"/>
      <c r="VGT118" s="82"/>
      <c r="VGU118" s="82"/>
      <c r="VGV118" s="82"/>
      <c r="VGW118" s="82"/>
      <c r="VGX118" s="82"/>
      <c r="VGY118" s="82"/>
      <c r="VGZ118" s="82"/>
      <c r="VHA118" s="82"/>
      <c r="VHB118" s="82"/>
      <c r="VHC118" s="82"/>
      <c r="VHD118" s="82"/>
      <c r="VHE118" s="82"/>
      <c r="VHF118" s="82"/>
      <c r="VHG118" s="82"/>
      <c r="VHH118" s="82"/>
      <c r="VHI118" s="82"/>
      <c r="VHJ118" s="82"/>
      <c r="VHK118" s="82"/>
      <c r="VHL118" s="82"/>
      <c r="VHM118" s="82"/>
      <c r="VHN118" s="82"/>
      <c r="VHO118" s="82"/>
      <c r="VHP118" s="82"/>
      <c r="VHQ118" s="82"/>
      <c r="VHR118" s="82"/>
      <c r="VHS118" s="82"/>
      <c r="VHT118" s="82"/>
      <c r="VHU118" s="82"/>
      <c r="VHV118" s="82"/>
      <c r="VHW118" s="82"/>
      <c r="VHX118" s="82"/>
      <c r="VHY118" s="82"/>
      <c r="VHZ118" s="82"/>
      <c r="VIA118" s="82"/>
      <c r="VIB118" s="82"/>
      <c r="VIC118" s="82"/>
      <c r="VID118" s="82"/>
      <c r="VIE118" s="82"/>
      <c r="VIF118" s="82"/>
      <c r="VIG118" s="82"/>
      <c r="VIH118" s="82"/>
      <c r="VII118" s="82"/>
      <c r="VIJ118" s="82"/>
      <c r="VIK118" s="82"/>
      <c r="VIL118" s="82"/>
      <c r="VIM118" s="82"/>
      <c r="VIN118" s="82"/>
      <c r="VIO118" s="82"/>
      <c r="VIP118" s="82"/>
      <c r="VIQ118" s="82"/>
      <c r="VIR118" s="82"/>
      <c r="VIS118" s="82"/>
      <c r="VIT118" s="82"/>
      <c r="VIU118" s="82"/>
      <c r="VIV118" s="82"/>
      <c r="VIW118" s="82"/>
      <c r="VIX118" s="82"/>
      <c r="VIY118" s="82"/>
      <c r="VIZ118" s="82"/>
      <c r="VJA118" s="82"/>
      <c r="VJB118" s="82"/>
      <c r="VJC118" s="82"/>
      <c r="VJD118" s="82"/>
      <c r="VJE118" s="82"/>
      <c r="VJF118" s="82"/>
      <c r="VJG118" s="82"/>
      <c r="VJH118" s="82"/>
      <c r="VJI118" s="82"/>
      <c r="VJJ118" s="82"/>
      <c r="VJK118" s="82"/>
      <c r="VJL118" s="82"/>
      <c r="VJM118" s="82"/>
      <c r="VJN118" s="82"/>
      <c r="VJO118" s="82"/>
      <c r="VJP118" s="82"/>
      <c r="VJQ118" s="82"/>
      <c r="VJR118" s="82"/>
      <c r="VJS118" s="82"/>
      <c r="VJT118" s="82"/>
      <c r="VJU118" s="82"/>
      <c r="VJV118" s="82"/>
      <c r="VJW118" s="82"/>
      <c r="VJX118" s="82"/>
      <c r="VJY118" s="82"/>
      <c r="VJZ118" s="82"/>
      <c r="VKA118" s="82"/>
      <c r="VKB118" s="82"/>
      <c r="VKC118" s="82"/>
      <c r="VKD118" s="82"/>
      <c r="VKE118" s="82"/>
      <c r="VKF118" s="82"/>
      <c r="VKG118" s="82"/>
      <c r="VKH118" s="82"/>
      <c r="VKI118" s="82"/>
      <c r="VKJ118" s="82"/>
      <c r="VKK118" s="82"/>
      <c r="VKL118" s="82"/>
      <c r="VKM118" s="82"/>
      <c r="VKN118" s="82"/>
      <c r="VKO118" s="82"/>
      <c r="VKP118" s="82"/>
      <c r="VKQ118" s="82"/>
      <c r="VKR118" s="82"/>
      <c r="VKS118" s="82"/>
      <c r="VKT118" s="82"/>
      <c r="VKU118" s="82"/>
      <c r="VKV118" s="82"/>
      <c r="VKW118" s="82"/>
      <c r="VKX118" s="82"/>
      <c r="VKY118" s="82"/>
      <c r="VKZ118" s="82"/>
      <c r="VLA118" s="82"/>
      <c r="VLB118" s="82"/>
      <c r="VLC118" s="82"/>
      <c r="VLD118" s="82"/>
      <c r="VLE118" s="82"/>
      <c r="VLF118" s="82"/>
      <c r="VLG118" s="82"/>
      <c r="VLH118" s="82"/>
      <c r="VLI118" s="82"/>
      <c r="VLJ118" s="82"/>
      <c r="VLK118" s="82"/>
      <c r="VLL118" s="82"/>
      <c r="VLM118" s="82"/>
      <c r="VLN118" s="82"/>
      <c r="VLO118" s="82"/>
      <c r="VLP118" s="82"/>
      <c r="VLQ118" s="82"/>
      <c r="VLR118" s="82"/>
      <c r="VLS118" s="82"/>
      <c r="VLT118" s="82"/>
      <c r="VLU118" s="82"/>
      <c r="VLV118" s="82"/>
      <c r="VLW118" s="82"/>
      <c r="VLX118" s="82"/>
      <c r="VLY118" s="82"/>
      <c r="VLZ118" s="82"/>
      <c r="VMA118" s="82"/>
      <c r="VMB118" s="82"/>
      <c r="VMC118" s="82"/>
      <c r="VMD118" s="82"/>
      <c r="VME118" s="82"/>
      <c r="VMF118" s="82"/>
      <c r="VMG118" s="82"/>
      <c r="VMH118" s="82"/>
      <c r="VMI118" s="82"/>
      <c r="VMJ118" s="82"/>
      <c r="VMK118" s="82"/>
      <c r="VML118" s="82"/>
      <c r="VMM118" s="82"/>
      <c r="VMN118" s="82"/>
      <c r="VMO118" s="82"/>
      <c r="VMP118" s="82"/>
      <c r="VMQ118" s="82"/>
      <c r="VMR118" s="82"/>
      <c r="VMS118" s="82"/>
      <c r="VMT118" s="82"/>
      <c r="VMU118" s="82"/>
      <c r="VMV118" s="82"/>
      <c r="VMW118" s="82"/>
      <c r="VMX118" s="82"/>
      <c r="VMY118" s="82"/>
      <c r="VMZ118" s="82"/>
      <c r="VNA118" s="82"/>
      <c r="VNB118" s="82"/>
      <c r="VNC118" s="82"/>
      <c r="VND118" s="82"/>
      <c r="VNE118" s="82"/>
      <c r="VNF118" s="82"/>
      <c r="VNG118" s="82"/>
      <c r="VNH118" s="82"/>
      <c r="VNI118" s="82"/>
      <c r="VNJ118" s="82"/>
      <c r="VNK118" s="82"/>
      <c r="VNL118" s="82"/>
      <c r="VNM118" s="82"/>
      <c r="VNN118" s="82"/>
      <c r="VNO118" s="82"/>
      <c r="VNP118" s="82"/>
      <c r="VNQ118" s="82"/>
      <c r="VNR118" s="82"/>
      <c r="VNS118" s="82"/>
      <c r="VNT118" s="82"/>
      <c r="VNU118" s="82"/>
      <c r="VNV118" s="82"/>
      <c r="VNW118" s="82"/>
      <c r="VNX118" s="82"/>
      <c r="VNY118" s="82"/>
      <c r="VNZ118" s="82"/>
      <c r="VOA118" s="82"/>
      <c r="VOB118" s="82"/>
      <c r="VOC118" s="82"/>
      <c r="VOD118" s="82"/>
      <c r="VOE118" s="82"/>
      <c r="VOF118" s="82"/>
      <c r="VOG118" s="82"/>
      <c r="VOH118" s="82"/>
      <c r="VOI118" s="82"/>
      <c r="VOJ118" s="82"/>
      <c r="VOK118" s="82"/>
      <c r="VOL118" s="82"/>
      <c r="VOM118" s="82"/>
      <c r="VON118" s="82"/>
      <c r="VOO118" s="82"/>
      <c r="VOP118" s="82"/>
      <c r="VOQ118" s="82"/>
      <c r="VOR118" s="82"/>
      <c r="VOS118" s="82"/>
      <c r="VOT118" s="82"/>
      <c r="VOU118" s="82"/>
      <c r="VOV118" s="82"/>
      <c r="VOW118" s="82"/>
      <c r="VOX118" s="82"/>
      <c r="VOY118" s="82"/>
      <c r="VOZ118" s="82"/>
      <c r="VPA118" s="82"/>
      <c r="VPB118" s="82"/>
      <c r="VPC118" s="82"/>
      <c r="VPD118" s="82"/>
      <c r="VPE118" s="82"/>
      <c r="VPF118" s="82"/>
      <c r="VPG118" s="82"/>
      <c r="VPH118" s="82"/>
      <c r="VPI118" s="82"/>
      <c r="VPJ118" s="82"/>
      <c r="VPK118" s="82"/>
      <c r="VPL118" s="82"/>
      <c r="VPM118" s="82"/>
      <c r="VPN118" s="82"/>
      <c r="VPO118" s="82"/>
      <c r="VPP118" s="82"/>
      <c r="VPQ118" s="82"/>
      <c r="VPR118" s="82"/>
      <c r="VPS118" s="82"/>
      <c r="VPT118" s="82"/>
      <c r="VPU118" s="82"/>
      <c r="VPV118" s="82"/>
      <c r="VPW118" s="82"/>
      <c r="VPX118" s="82"/>
      <c r="VPY118" s="82"/>
      <c r="VPZ118" s="82"/>
      <c r="VQA118" s="82"/>
      <c r="VQB118" s="82"/>
      <c r="VQC118" s="82"/>
      <c r="VQD118" s="82"/>
      <c r="VQE118" s="82"/>
      <c r="VQF118" s="82"/>
      <c r="VQG118" s="82"/>
      <c r="VQH118" s="82"/>
      <c r="VQI118" s="82"/>
      <c r="VQJ118" s="82"/>
      <c r="VQK118" s="82"/>
      <c r="VQL118" s="82"/>
      <c r="VQM118" s="82"/>
      <c r="VQN118" s="82"/>
      <c r="VQO118" s="82"/>
      <c r="VQP118" s="82"/>
      <c r="VQQ118" s="82"/>
      <c r="VQR118" s="82"/>
      <c r="VQS118" s="82"/>
      <c r="VQT118" s="82"/>
      <c r="VQU118" s="82"/>
      <c r="VQV118" s="82"/>
      <c r="VQW118" s="82"/>
      <c r="VQX118" s="82"/>
      <c r="VQY118" s="82"/>
      <c r="VQZ118" s="82"/>
      <c r="VRA118" s="82"/>
      <c r="VRB118" s="82"/>
      <c r="VRC118" s="82"/>
      <c r="VRD118" s="82"/>
      <c r="VRE118" s="82"/>
      <c r="VRF118" s="82"/>
      <c r="VRG118" s="82"/>
      <c r="VRH118" s="82"/>
      <c r="VRI118" s="82"/>
      <c r="VRJ118" s="82"/>
      <c r="VRK118" s="82"/>
      <c r="VRL118" s="82"/>
      <c r="VRM118" s="82"/>
      <c r="VRN118" s="82"/>
      <c r="VRO118" s="82"/>
      <c r="VRP118" s="82"/>
      <c r="VRQ118" s="82"/>
      <c r="VRR118" s="82"/>
      <c r="VRS118" s="82"/>
      <c r="VRT118" s="82"/>
      <c r="VRU118" s="82"/>
      <c r="VRV118" s="82"/>
      <c r="VRW118" s="82"/>
      <c r="VRX118" s="82"/>
      <c r="VRY118" s="82"/>
      <c r="VRZ118" s="82"/>
      <c r="VSA118" s="82"/>
      <c r="VSB118" s="82"/>
      <c r="VSC118" s="82"/>
      <c r="VSD118" s="82"/>
      <c r="VSE118" s="82"/>
      <c r="VSF118" s="82"/>
      <c r="VSG118" s="82"/>
      <c r="VSH118" s="82"/>
      <c r="VSI118" s="82"/>
      <c r="VSJ118" s="82"/>
      <c r="VSK118" s="82"/>
      <c r="VSL118" s="82"/>
      <c r="VSM118" s="82"/>
      <c r="VSN118" s="82"/>
      <c r="VSO118" s="82"/>
      <c r="VSP118" s="82"/>
      <c r="VSQ118" s="82"/>
      <c r="VSR118" s="82"/>
      <c r="VSS118" s="82"/>
      <c r="VST118" s="82"/>
      <c r="VSU118" s="82"/>
      <c r="VSV118" s="82"/>
      <c r="VSW118" s="82"/>
      <c r="VSX118" s="82"/>
      <c r="VSY118" s="82"/>
      <c r="VSZ118" s="82"/>
      <c r="VTA118" s="82"/>
      <c r="VTB118" s="82"/>
      <c r="VTC118" s="82"/>
      <c r="VTD118" s="82"/>
      <c r="VTE118" s="82"/>
      <c r="VTF118" s="82"/>
      <c r="VTG118" s="82"/>
      <c r="VTH118" s="82"/>
      <c r="VTI118" s="82"/>
      <c r="VTJ118" s="82"/>
      <c r="VTK118" s="82"/>
      <c r="VTL118" s="82"/>
      <c r="VTM118" s="82"/>
      <c r="VTN118" s="82"/>
      <c r="VTO118" s="82"/>
      <c r="VTP118" s="82"/>
      <c r="VTQ118" s="82"/>
      <c r="VTR118" s="82"/>
      <c r="VTS118" s="82"/>
      <c r="VTT118" s="82"/>
      <c r="VTU118" s="82"/>
      <c r="VTV118" s="82"/>
      <c r="VTW118" s="82"/>
      <c r="VTX118" s="82"/>
      <c r="VTY118" s="82"/>
      <c r="VTZ118" s="82"/>
      <c r="VUA118" s="82"/>
      <c r="VUB118" s="82"/>
      <c r="VUC118" s="82"/>
      <c r="VUD118" s="82"/>
      <c r="VUE118" s="82"/>
      <c r="VUF118" s="82"/>
      <c r="VUG118" s="82"/>
      <c r="VUH118" s="82"/>
      <c r="VUI118" s="82"/>
      <c r="VUJ118" s="82"/>
      <c r="VUK118" s="82"/>
      <c r="VUL118" s="82"/>
      <c r="VUM118" s="82"/>
      <c r="VUN118" s="82"/>
      <c r="VUO118" s="82"/>
      <c r="VUP118" s="82"/>
      <c r="VUQ118" s="82"/>
      <c r="VUR118" s="82"/>
      <c r="VUS118" s="82"/>
      <c r="VUT118" s="82"/>
      <c r="VUU118" s="82"/>
      <c r="VUV118" s="82"/>
      <c r="VUW118" s="82"/>
      <c r="VUX118" s="82"/>
      <c r="VUY118" s="82"/>
      <c r="VUZ118" s="82"/>
      <c r="VVA118" s="82"/>
      <c r="VVB118" s="82"/>
      <c r="VVC118" s="82"/>
      <c r="VVD118" s="82"/>
      <c r="VVE118" s="82"/>
      <c r="VVF118" s="82"/>
      <c r="VVG118" s="82"/>
      <c r="VVH118" s="82"/>
      <c r="VVI118" s="82"/>
      <c r="VVJ118" s="82"/>
      <c r="VVK118" s="82"/>
      <c r="VVL118" s="82"/>
      <c r="VVM118" s="82"/>
      <c r="VVN118" s="82"/>
      <c r="VVO118" s="82"/>
      <c r="VVP118" s="82"/>
      <c r="VVQ118" s="82"/>
      <c r="VVR118" s="82"/>
      <c r="VVS118" s="82"/>
      <c r="VVT118" s="82"/>
      <c r="VVU118" s="82"/>
      <c r="VVV118" s="82"/>
      <c r="VVW118" s="82"/>
      <c r="VVX118" s="82"/>
      <c r="VVY118" s="82"/>
      <c r="VVZ118" s="82"/>
      <c r="VWA118" s="82"/>
      <c r="VWB118" s="82"/>
      <c r="VWC118" s="82"/>
      <c r="VWD118" s="82"/>
      <c r="VWE118" s="82"/>
      <c r="VWF118" s="82"/>
      <c r="VWG118" s="82"/>
      <c r="VWH118" s="82"/>
      <c r="VWI118" s="82"/>
      <c r="VWJ118" s="82"/>
      <c r="VWK118" s="82"/>
      <c r="VWL118" s="82"/>
      <c r="VWM118" s="82"/>
      <c r="VWN118" s="82"/>
      <c r="VWO118" s="82"/>
      <c r="VWP118" s="82"/>
      <c r="VWQ118" s="82"/>
      <c r="VWR118" s="82"/>
      <c r="VWS118" s="82"/>
      <c r="VWT118" s="82"/>
      <c r="VWU118" s="82"/>
      <c r="VWV118" s="82"/>
      <c r="VWW118" s="82"/>
      <c r="VWX118" s="82"/>
      <c r="VWY118" s="82"/>
      <c r="VWZ118" s="82"/>
      <c r="VXA118" s="82"/>
      <c r="VXB118" s="82"/>
      <c r="VXC118" s="82"/>
      <c r="VXD118" s="82"/>
      <c r="VXE118" s="82"/>
      <c r="VXF118" s="82"/>
      <c r="VXG118" s="82"/>
      <c r="VXH118" s="82"/>
      <c r="VXI118" s="82"/>
      <c r="VXJ118" s="82"/>
      <c r="VXK118" s="82"/>
      <c r="VXL118" s="82"/>
      <c r="VXM118" s="82"/>
      <c r="VXN118" s="82"/>
      <c r="VXO118" s="82"/>
      <c r="VXP118" s="82"/>
      <c r="VXQ118" s="82"/>
      <c r="VXR118" s="82"/>
      <c r="VXS118" s="82"/>
      <c r="VXT118" s="82"/>
      <c r="VXU118" s="82"/>
      <c r="VXV118" s="82"/>
      <c r="VXW118" s="82"/>
      <c r="VXX118" s="82"/>
      <c r="VXY118" s="82"/>
      <c r="VXZ118" s="82"/>
      <c r="VYA118" s="82"/>
      <c r="VYB118" s="82"/>
      <c r="VYC118" s="82"/>
      <c r="VYD118" s="82"/>
      <c r="VYE118" s="82"/>
      <c r="VYF118" s="82"/>
      <c r="VYG118" s="82"/>
      <c r="VYH118" s="82"/>
      <c r="VYI118" s="82"/>
      <c r="VYJ118" s="82"/>
      <c r="VYK118" s="82"/>
      <c r="VYL118" s="82"/>
      <c r="VYM118" s="82"/>
      <c r="VYN118" s="82"/>
      <c r="VYO118" s="82"/>
      <c r="VYP118" s="82"/>
      <c r="VYQ118" s="82"/>
      <c r="VYR118" s="82"/>
      <c r="VYS118" s="82"/>
      <c r="VYT118" s="82"/>
      <c r="VYU118" s="82"/>
      <c r="VYV118" s="82"/>
      <c r="VYW118" s="82"/>
      <c r="VYX118" s="82"/>
      <c r="VYY118" s="82"/>
      <c r="VYZ118" s="82"/>
      <c r="VZA118" s="82"/>
      <c r="VZB118" s="82"/>
      <c r="VZC118" s="82"/>
      <c r="VZD118" s="82"/>
      <c r="VZE118" s="82"/>
      <c r="VZF118" s="82"/>
      <c r="VZG118" s="82"/>
      <c r="VZH118" s="82"/>
      <c r="VZI118" s="82"/>
      <c r="VZJ118" s="82"/>
      <c r="VZK118" s="82"/>
      <c r="VZL118" s="82"/>
      <c r="VZM118" s="82"/>
      <c r="VZN118" s="82"/>
      <c r="VZO118" s="82"/>
      <c r="VZP118" s="82"/>
      <c r="VZQ118" s="82"/>
      <c r="VZR118" s="82"/>
      <c r="VZS118" s="82"/>
      <c r="VZT118" s="82"/>
      <c r="VZU118" s="82"/>
      <c r="VZV118" s="82"/>
      <c r="VZW118" s="82"/>
      <c r="VZX118" s="82"/>
      <c r="VZY118" s="82"/>
      <c r="VZZ118" s="82"/>
      <c r="WAA118" s="82"/>
      <c r="WAB118" s="82"/>
      <c r="WAC118" s="82"/>
      <c r="WAD118" s="82"/>
      <c r="WAE118" s="82"/>
      <c r="WAF118" s="82"/>
      <c r="WAG118" s="82"/>
      <c r="WAH118" s="82"/>
      <c r="WAI118" s="82"/>
      <c r="WAJ118" s="82"/>
      <c r="WAK118" s="82"/>
      <c r="WAL118" s="82"/>
      <c r="WAM118" s="82"/>
      <c r="WAN118" s="82"/>
      <c r="WAO118" s="82"/>
      <c r="WAP118" s="82"/>
      <c r="WAQ118" s="82"/>
      <c r="WAR118" s="82"/>
      <c r="WAS118" s="82"/>
      <c r="WAT118" s="82"/>
      <c r="WAU118" s="82"/>
      <c r="WAV118" s="82"/>
      <c r="WAW118" s="82"/>
      <c r="WAX118" s="82"/>
      <c r="WAY118" s="82"/>
      <c r="WAZ118" s="82"/>
      <c r="WBA118" s="82"/>
      <c r="WBB118" s="82"/>
      <c r="WBC118" s="82"/>
      <c r="WBD118" s="82"/>
      <c r="WBE118" s="82"/>
      <c r="WBF118" s="82"/>
      <c r="WBG118" s="82"/>
      <c r="WBH118" s="82"/>
      <c r="WBI118" s="82"/>
      <c r="WBJ118" s="82"/>
      <c r="WBK118" s="82"/>
      <c r="WBL118" s="82"/>
      <c r="WBM118" s="82"/>
      <c r="WBN118" s="82"/>
      <c r="WBO118" s="82"/>
      <c r="WBP118" s="82"/>
      <c r="WBQ118" s="82"/>
      <c r="WBR118" s="82"/>
      <c r="WBS118" s="82"/>
      <c r="WBT118" s="82"/>
      <c r="WBU118" s="82"/>
      <c r="WBV118" s="82"/>
      <c r="WBW118" s="82"/>
      <c r="WBX118" s="82"/>
      <c r="WBY118" s="82"/>
      <c r="WBZ118" s="82"/>
      <c r="WCA118" s="82"/>
      <c r="WCB118" s="82"/>
      <c r="WCC118" s="82"/>
      <c r="WCD118" s="82"/>
      <c r="WCE118" s="82"/>
      <c r="WCF118" s="82"/>
      <c r="WCG118" s="82"/>
      <c r="WCH118" s="82"/>
      <c r="WCI118" s="82"/>
      <c r="WCJ118" s="82"/>
      <c r="WCK118" s="82"/>
      <c r="WCL118" s="82"/>
      <c r="WCM118" s="82"/>
      <c r="WCN118" s="82"/>
      <c r="WCO118" s="82"/>
      <c r="WCP118" s="82"/>
      <c r="WCQ118" s="82"/>
      <c r="WCR118" s="82"/>
      <c r="WCS118" s="82"/>
      <c r="WCT118" s="82"/>
      <c r="WCU118" s="82"/>
      <c r="WCV118" s="82"/>
      <c r="WCW118" s="82"/>
      <c r="WCX118" s="82"/>
      <c r="WCY118" s="82"/>
      <c r="WCZ118" s="82"/>
      <c r="WDA118" s="82"/>
      <c r="WDB118" s="82"/>
      <c r="WDC118" s="82"/>
      <c r="WDD118" s="82"/>
      <c r="WDE118" s="82"/>
      <c r="WDF118" s="82"/>
      <c r="WDG118" s="82"/>
      <c r="WDH118" s="82"/>
      <c r="WDI118" s="82"/>
      <c r="WDJ118" s="82"/>
      <c r="WDK118" s="82"/>
      <c r="WDL118" s="82"/>
      <c r="WDM118" s="82"/>
      <c r="WDN118" s="82"/>
      <c r="WDO118" s="82"/>
      <c r="WDP118" s="82"/>
      <c r="WDQ118" s="82"/>
      <c r="WDR118" s="82"/>
      <c r="WDS118" s="82"/>
      <c r="WDT118" s="82"/>
      <c r="WDU118" s="82"/>
      <c r="WDV118" s="82"/>
      <c r="WDW118" s="82"/>
      <c r="WDX118" s="82"/>
      <c r="WDY118" s="82"/>
      <c r="WDZ118" s="82"/>
      <c r="WEA118" s="82"/>
      <c r="WEB118" s="82"/>
      <c r="WEC118" s="82"/>
      <c r="WED118" s="82"/>
      <c r="WEE118" s="82"/>
      <c r="WEF118" s="82"/>
      <c r="WEG118" s="82"/>
      <c r="WEH118" s="82"/>
      <c r="WEI118" s="82"/>
      <c r="WEJ118" s="82"/>
      <c r="WEK118" s="82"/>
      <c r="WEL118" s="82"/>
      <c r="WEM118" s="82"/>
      <c r="WEN118" s="82"/>
      <c r="WEO118" s="82"/>
      <c r="WEP118" s="82"/>
      <c r="WEQ118" s="82"/>
      <c r="WER118" s="82"/>
      <c r="WES118" s="82"/>
      <c r="WET118" s="82"/>
      <c r="WEU118" s="82"/>
      <c r="WEV118" s="82"/>
      <c r="WEW118" s="82"/>
      <c r="WEX118" s="82"/>
      <c r="WEY118" s="82"/>
      <c r="WEZ118" s="82"/>
      <c r="WFA118" s="82"/>
      <c r="WFB118" s="82"/>
      <c r="WFC118" s="82"/>
      <c r="WFD118" s="82"/>
      <c r="WFE118" s="82"/>
      <c r="WFF118" s="82"/>
      <c r="WFG118" s="82"/>
      <c r="WFH118" s="82"/>
      <c r="WFI118" s="82"/>
      <c r="WFJ118" s="82"/>
      <c r="WFK118" s="82"/>
      <c r="WFL118" s="82"/>
      <c r="WFM118" s="82"/>
      <c r="WFN118" s="82"/>
      <c r="WFO118" s="82"/>
      <c r="WFP118" s="82"/>
      <c r="WFQ118" s="82"/>
      <c r="WFR118" s="82"/>
      <c r="WFS118" s="82"/>
      <c r="WFT118" s="82"/>
      <c r="WFU118" s="82"/>
      <c r="WFV118" s="82"/>
      <c r="WFW118" s="82"/>
      <c r="WFX118" s="82"/>
      <c r="WFY118" s="82"/>
      <c r="WFZ118" s="82"/>
      <c r="WGA118" s="82"/>
      <c r="WGB118" s="82"/>
      <c r="WGC118" s="82"/>
      <c r="WGD118" s="82"/>
      <c r="WGE118" s="82"/>
      <c r="WGF118" s="82"/>
      <c r="WGG118" s="82"/>
      <c r="WGH118" s="82"/>
      <c r="WGI118" s="82"/>
      <c r="WGJ118" s="82"/>
      <c r="WGK118" s="82"/>
      <c r="WGL118" s="82"/>
      <c r="WGM118" s="82"/>
      <c r="WGN118" s="82"/>
      <c r="WGO118" s="82"/>
      <c r="WGP118" s="82"/>
      <c r="WGQ118" s="82"/>
      <c r="WGR118" s="82"/>
      <c r="WGS118" s="82"/>
      <c r="WGT118" s="82"/>
      <c r="WGU118" s="82"/>
      <c r="WGV118" s="82"/>
      <c r="WGW118" s="82"/>
      <c r="WGX118" s="82"/>
      <c r="WGY118" s="82"/>
      <c r="WGZ118" s="82"/>
      <c r="WHA118" s="82"/>
      <c r="WHB118" s="82"/>
      <c r="WHC118" s="82"/>
      <c r="WHD118" s="82"/>
      <c r="WHE118" s="82"/>
      <c r="WHF118" s="82"/>
      <c r="WHG118" s="82"/>
      <c r="WHH118" s="82"/>
      <c r="WHI118" s="82"/>
      <c r="WHJ118" s="82"/>
      <c r="WHK118" s="82"/>
      <c r="WHL118" s="82"/>
      <c r="WHM118" s="82"/>
      <c r="WHN118" s="82"/>
      <c r="WHO118" s="82"/>
      <c r="WHP118" s="82"/>
      <c r="WHQ118" s="82"/>
      <c r="WHR118" s="82"/>
      <c r="WHS118" s="82"/>
      <c r="WHT118" s="82"/>
      <c r="WHU118" s="82"/>
      <c r="WHV118" s="82"/>
      <c r="WHW118" s="82"/>
      <c r="WHX118" s="82"/>
      <c r="WHY118" s="82"/>
      <c r="WHZ118" s="82"/>
      <c r="WIA118" s="82"/>
      <c r="WIB118" s="82"/>
      <c r="WIC118" s="82"/>
      <c r="WID118" s="82"/>
      <c r="WIE118" s="82"/>
      <c r="WIF118" s="82"/>
      <c r="WIG118" s="82"/>
      <c r="WIH118" s="82"/>
      <c r="WII118" s="82"/>
      <c r="WIJ118" s="82"/>
      <c r="WIK118" s="82"/>
      <c r="WIL118" s="82"/>
      <c r="WIM118" s="82"/>
      <c r="WIN118" s="82"/>
      <c r="WIO118" s="82"/>
      <c r="WIP118" s="82"/>
      <c r="WIQ118" s="82"/>
      <c r="WIR118" s="82"/>
      <c r="WIS118" s="82"/>
      <c r="WIT118" s="82"/>
      <c r="WIU118" s="82"/>
      <c r="WIV118" s="82"/>
      <c r="WIW118" s="82"/>
      <c r="WIX118" s="82"/>
      <c r="WIY118" s="82"/>
      <c r="WIZ118" s="82"/>
      <c r="WJA118" s="82"/>
      <c r="WJB118" s="82"/>
      <c r="WJC118" s="82"/>
      <c r="WJD118" s="82"/>
      <c r="WJE118" s="82"/>
      <c r="WJF118" s="82"/>
      <c r="WJG118" s="82"/>
      <c r="WJH118" s="82"/>
      <c r="WJI118" s="82"/>
      <c r="WJJ118" s="82"/>
      <c r="WJK118" s="82"/>
      <c r="WJL118" s="82"/>
      <c r="WJM118" s="82"/>
      <c r="WJN118" s="82"/>
      <c r="WJO118" s="82"/>
      <c r="WJP118" s="82"/>
      <c r="WJQ118" s="82"/>
      <c r="WJR118" s="82"/>
      <c r="WJS118" s="82"/>
      <c r="WJT118" s="82"/>
      <c r="WJU118" s="82"/>
      <c r="WJV118" s="82"/>
      <c r="WJW118" s="82"/>
      <c r="WJX118" s="82"/>
      <c r="WJY118" s="82"/>
      <c r="WJZ118" s="82"/>
      <c r="WKA118" s="82"/>
      <c r="WKB118" s="82"/>
      <c r="WKC118" s="82"/>
      <c r="WKD118" s="82"/>
      <c r="WKE118" s="82"/>
      <c r="WKF118" s="82"/>
      <c r="WKG118" s="82"/>
      <c r="WKH118" s="82"/>
      <c r="WKI118" s="82"/>
      <c r="WKJ118" s="82"/>
      <c r="WKK118" s="82"/>
      <c r="WKL118" s="82"/>
      <c r="WKM118" s="82"/>
      <c r="WKN118" s="82"/>
      <c r="WKO118" s="82"/>
      <c r="WKP118" s="82"/>
      <c r="WKQ118" s="82"/>
      <c r="WKR118" s="82"/>
      <c r="WKS118" s="82"/>
      <c r="WKT118" s="82"/>
      <c r="WKU118" s="82"/>
      <c r="WKV118" s="82"/>
      <c r="WKW118" s="82"/>
      <c r="WKX118" s="82"/>
      <c r="WKY118" s="82"/>
      <c r="WKZ118" s="82"/>
      <c r="WLA118" s="82"/>
      <c r="WLB118" s="82"/>
      <c r="WLC118" s="82"/>
      <c r="WLD118" s="82"/>
      <c r="WLE118" s="82"/>
      <c r="WLF118" s="82"/>
      <c r="WLG118" s="82"/>
      <c r="WLH118" s="82"/>
      <c r="WLI118" s="82"/>
      <c r="WLJ118" s="82"/>
      <c r="WLK118" s="82"/>
      <c r="WLL118" s="82"/>
      <c r="WLM118" s="82"/>
      <c r="WLN118" s="82"/>
      <c r="WLO118" s="82"/>
      <c r="WLP118" s="82"/>
      <c r="WLQ118" s="82"/>
      <c r="WLR118" s="82"/>
      <c r="WLS118" s="82"/>
      <c r="WLT118" s="82"/>
      <c r="WLU118" s="82"/>
      <c r="WLV118" s="82"/>
      <c r="WLW118" s="82"/>
      <c r="WLX118" s="82"/>
      <c r="WLY118" s="82"/>
      <c r="WLZ118" s="82"/>
      <c r="WMA118" s="82"/>
      <c r="WMB118" s="82"/>
      <c r="WMC118" s="82"/>
      <c r="WMD118" s="82"/>
      <c r="WME118" s="82"/>
      <c r="WMF118" s="82"/>
      <c r="WMG118" s="82"/>
      <c r="WMH118" s="82"/>
      <c r="WMI118" s="82"/>
      <c r="WMJ118" s="82"/>
      <c r="WMK118" s="82"/>
      <c r="WML118" s="82"/>
      <c r="WMM118" s="82"/>
      <c r="WMN118" s="82"/>
      <c r="WMO118" s="82"/>
      <c r="WMP118" s="82"/>
      <c r="WMQ118" s="82"/>
      <c r="WMR118" s="82"/>
      <c r="WMS118" s="82"/>
      <c r="WMT118" s="82"/>
      <c r="WMU118" s="82"/>
      <c r="WMV118" s="82"/>
      <c r="WMW118" s="82"/>
      <c r="WMX118" s="82"/>
      <c r="WMY118" s="82"/>
      <c r="WMZ118" s="82"/>
      <c r="WNA118" s="82"/>
      <c r="WNB118" s="82"/>
      <c r="WNC118" s="82"/>
      <c r="WND118" s="82"/>
      <c r="WNE118" s="82"/>
      <c r="WNF118" s="82"/>
      <c r="WNG118" s="82"/>
      <c r="WNH118" s="82"/>
      <c r="WNI118" s="82"/>
      <c r="WNJ118" s="82"/>
      <c r="WNK118" s="82"/>
      <c r="WNL118" s="82"/>
      <c r="WNM118" s="82"/>
      <c r="WNN118" s="82"/>
      <c r="WNO118" s="82"/>
      <c r="WNP118" s="82"/>
      <c r="WNQ118" s="82"/>
      <c r="WNR118" s="82"/>
      <c r="WNS118" s="82"/>
      <c r="WNT118" s="82"/>
      <c r="WNU118" s="82"/>
      <c r="WNV118" s="82"/>
      <c r="WNW118" s="82"/>
      <c r="WNX118" s="82"/>
      <c r="WNY118" s="82"/>
      <c r="WNZ118" s="82"/>
      <c r="WOA118" s="82"/>
      <c r="WOB118" s="82"/>
      <c r="WOC118" s="82"/>
      <c r="WOD118" s="82"/>
      <c r="WOE118" s="82"/>
      <c r="WOF118" s="82"/>
      <c r="WOG118" s="82"/>
      <c r="WOH118" s="82"/>
      <c r="WOI118" s="82"/>
      <c r="WOJ118" s="82"/>
      <c r="WOK118" s="82"/>
      <c r="WOL118" s="82"/>
      <c r="WOM118" s="82"/>
      <c r="WON118" s="82"/>
      <c r="WOO118" s="82"/>
      <c r="WOP118" s="82"/>
      <c r="WOQ118" s="82"/>
      <c r="WOR118" s="82"/>
      <c r="WOS118" s="82"/>
      <c r="WOT118" s="82"/>
      <c r="WOU118" s="82"/>
      <c r="WOV118" s="82"/>
      <c r="WOW118" s="82"/>
      <c r="WOX118" s="82"/>
      <c r="WOY118" s="82"/>
      <c r="WOZ118" s="82"/>
      <c r="WPA118" s="82"/>
      <c r="WPB118" s="82"/>
      <c r="WPC118" s="82"/>
      <c r="WPD118" s="82"/>
      <c r="WPE118" s="82"/>
      <c r="WPF118" s="82"/>
      <c r="WPG118" s="82"/>
      <c r="WPH118" s="82"/>
      <c r="WPI118" s="82"/>
      <c r="WPJ118" s="82"/>
      <c r="WPK118" s="82"/>
      <c r="WPL118" s="82"/>
      <c r="WPM118" s="82"/>
      <c r="WPN118" s="82"/>
      <c r="WPO118" s="82"/>
      <c r="WPP118" s="82"/>
      <c r="WPQ118" s="82"/>
      <c r="WPR118" s="82"/>
      <c r="WPS118" s="82"/>
      <c r="WPT118" s="82"/>
      <c r="WPU118" s="82"/>
      <c r="WPV118" s="82"/>
      <c r="WPW118" s="82"/>
      <c r="WPX118" s="82"/>
      <c r="WPY118" s="82"/>
      <c r="WPZ118" s="82"/>
      <c r="WQA118" s="82"/>
      <c r="WQB118" s="82"/>
      <c r="WQC118" s="82"/>
      <c r="WQD118" s="82"/>
      <c r="WQE118" s="82"/>
      <c r="WQF118" s="82"/>
      <c r="WQG118" s="82"/>
      <c r="WQH118" s="82"/>
      <c r="WQI118" s="82"/>
      <c r="WQJ118" s="82"/>
      <c r="WQK118" s="82"/>
      <c r="WQL118" s="82"/>
      <c r="WQM118" s="82"/>
      <c r="WQN118" s="82"/>
      <c r="WQO118" s="82"/>
      <c r="WQP118" s="82"/>
      <c r="WQQ118" s="82"/>
      <c r="WQR118" s="82"/>
      <c r="WQS118" s="82"/>
      <c r="WQT118" s="82"/>
      <c r="WQU118" s="82"/>
      <c r="WQV118" s="82"/>
      <c r="WQW118" s="82"/>
      <c r="WQX118" s="82"/>
      <c r="WQY118" s="82"/>
      <c r="WQZ118" s="82"/>
      <c r="WRA118" s="82"/>
      <c r="WRB118" s="82"/>
      <c r="WRC118" s="82"/>
      <c r="WRD118" s="82"/>
      <c r="WRE118" s="82"/>
      <c r="WRF118" s="82"/>
      <c r="WRG118" s="82"/>
      <c r="WRH118" s="82"/>
      <c r="WRI118" s="82"/>
      <c r="WRJ118" s="82"/>
      <c r="WRK118" s="82"/>
      <c r="WRL118" s="82"/>
      <c r="WRM118" s="82"/>
      <c r="WRN118" s="82"/>
      <c r="WRO118" s="82"/>
      <c r="WRP118" s="82"/>
      <c r="WRQ118" s="82"/>
      <c r="WRR118" s="82"/>
      <c r="WRS118" s="82"/>
      <c r="WRT118" s="82"/>
      <c r="WRU118" s="82"/>
      <c r="WRV118" s="82"/>
      <c r="WRW118" s="82"/>
      <c r="WRX118" s="82"/>
      <c r="WRY118" s="82"/>
      <c r="WRZ118" s="82"/>
      <c r="WSA118" s="82"/>
      <c r="WSB118" s="82"/>
      <c r="WSC118" s="82"/>
      <c r="WSD118" s="82"/>
      <c r="WSE118" s="82"/>
      <c r="WSF118" s="82"/>
      <c r="WSG118" s="82"/>
      <c r="WSH118" s="82"/>
      <c r="WSI118" s="82"/>
      <c r="WSJ118" s="82"/>
      <c r="WSK118" s="82"/>
      <c r="WSL118" s="82"/>
      <c r="WSM118" s="82"/>
      <c r="WSN118" s="82"/>
      <c r="WSO118" s="82"/>
      <c r="WSP118" s="82"/>
      <c r="WSQ118" s="82"/>
      <c r="WSR118" s="82"/>
      <c r="WSS118" s="82"/>
      <c r="WST118" s="82"/>
      <c r="WSU118" s="82"/>
      <c r="WSV118" s="82"/>
      <c r="WSW118" s="82"/>
      <c r="WSX118" s="82"/>
      <c r="WSY118" s="82"/>
      <c r="WSZ118" s="82"/>
      <c r="WTA118" s="82"/>
      <c r="WTB118" s="82"/>
      <c r="WTC118" s="82"/>
      <c r="WTD118" s="82"/>
      <c r="WTE118" s="82"/>
      <c r="WTF118" s="82"/>
      <c r="WTG118" s="82"/>
      <c r="WTH118" s="82"/>
      <c r="WTI118" s="82"/>
      <c r="WTJ118" s="82"/>
      <c r="WTK118" s="82"/>
      <c r="WTL118" s="82"/>
      <c r="WTM118" s="82"/>
      <c r="WTN118" s="82"/>
      <c r="WTO118" s="82"/>
      <c r="WTP118" s="82"/>
      <c r="WTQ118" s="82"/>
      <c r="WTR118" s="82"/>
      <c r="WTS118" s="82"/>
      <c r="WTT118" s="82"/>
      <c r="WTU118" s="82"/>
      <c r="WTV118" s="82"/>
      <c r="WTW118" s="82"/>
      <c r="WTX118" s="82"/>
      <c r="WTY118" s="82"/>
      <c r="WTZ118" s="82"/>
      <c r="WUA118" s="82"/>
      <c r="WUB118" s="82"/>
      <c r="WUC118" s="82"/>
      <c r="WUD118" s="82"/>
      <c r="WUE118" s="82"/>
      <c r="WUF118" s="82"/>
      <c r="WUG118" s="82"/>
      <c r="WUH118" s="82"/>
      <c r="WUI118" s="82"/>
      <c r="WUJ118" s="82"/>
      <c r="WUK118" s="82"/>
      <c r="WUL118" s="82"/>
      <c r="WUM118" s="82"/>
      <c r="WUN118" s="82"/>
      <c r="WUO118" s="82"/>
      <c r="WUP118" s="82"/>
      <c r="WUQ118" s="82"/>
      <c r="WUR118" s="82"/>
      <c r="WUS118" s="82"/>
      <c r="WUT118" s="82"/>
      <c r="WUU118" s="82"/>
      <c r="WUV118" s="82"/>
      <c r="WUW118" s="82"/>
      <c r="WUX118" s="82"/>
      <c r="WUY118" s="82"/>
      <c r="WUZ118" s="82"/>
      <c r="WVA118" s="82"/>
      <c r="WVB118" s="82"/>
      <c r="WVC118" s="82"/>
      <c r="WVD118" s="82"/>
      <c r="WVE118" s="82"/>
      <c r="WVF118" s="82"/>
      <c r="WVG118" s="82"/>
      <c r="WVH118" s="82"/>
      <c r="WVI118" s="82"/>
      <c r="WVJ118" s="82"/>
      <c r="WVK118" s="82"/>
      <c r="WVL118" s="82"/>
      <c r="WVM118" s="82"/>
      <c r="WVN118" s="82"/>
      <c r="WVO118" s="82"/>
      <c r="WVP118" s="82"/>
      <c r="WVQ118" s="82"/>
      <c r="WVR118" s="82"/>
    </row>
    <row r="119" spans="1:16138" s="81" customFormat="1" ht="21.75" customHeight="1">
      <c r="A119" s="82"/>
      <c r="B119" s="82"/>
      <c r="C119" s="82"/>
      <c r="D119" s="82"/>
      <c r="E119" s="82"/>
      <c r="F119" s="82"/>
      <c r="G119" s="82"/>
      <c r="H119" s="82"/>
      <c r="I119" s="100"/>
      <c r="J119" s="100"/>
      <c r="K119" s="100"/>
      <c r="L119" s="100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2"/>
      <c r="EY119" s="82"/>
      <c r="EZ119" s="82"/>
      <c r="FA119" s="82"/>
      <c r="FB119" s="82"/>
      <c r="FC119" s="82"/>
      <c r="FD119" s="82"/>
      <c r="FE119" s="82"/>
      <c r="FF119" s="82"/>
      <c r="FG119" s="82"/>
      <c r="FH119" s="82"/>
      <c r="FI119" s="82"/>
      <c r="FJ119" s="82"/>
      <c r="FK119" s="82"/>
      <c r="FL119" s="82"/>
      <c r="FM119" s="82"/>
      <c r="FN119" s="82"/>
      <c r="FO119" s="82"/>
      <c r="FP119" s="82"/>
      <c r="FQ119" s="82"/>
      <c r="FR119" s="82"/>
      <c r="FS119" s="82"/>
      <c r="FT119" s="82"/>
      <c r="FU119" s="82"/>
      <c r="FV119" s="82"/>
      <c r="FW119" s="82"/>
      <c r="FX119" s="82"/>
      <c r="FY119" s="82"/>
      <c r="FZ119" s="82"/>
      <c r="GA119" s="82"/>
      <c r="GB119" s="82"/>
      <c r="GC119" s="82"/>
      <c r="GD119" s="82"/>
      <c r="GE119" s="82"/>
      <c r="GF119" s="82"/>
      <c r="GG119" s="82"/>
      <c r="GH119" s="82"/>
      <c r="GI119" s="82"/>
      <c r="GJ119" s="82"/>
      <c r="GK119" s="82"/>
      <c r="GL119" s="82"/>
      <c r="GM119" s="82"/>
      <c r="GN119" s="82"/>
      <c r="GO119" s="82"/>
      <c r="GP119" s="82"/>
      <c r="GQ119" s="82"/>
      <c r="GR119" s="82"/>
      <c r="GS119" s="82"/>
      <c r="GT119" s="82"/>
      <c r="GU119" s="82"/>
      <c r="GV119" s="82"/>
      <c r="GW119" s="82"/>
      <c r="GX119" s="82"/>
      <c r="GY119" s="82"/>
      <c r="GZ119" s="82"/>
      <c r="HA119" s="82"/>
      <c r="HB119" s="82"/>
      <c r="HC119" s="82"/>
      <c r="HD119" s="82"/>
      <c r="HE119" s="82"/>
      <c r="HF119" s="82"/>
      <c r="HG119" s="82"/>
      <c r="HH119" s="82"/>
      <c r="HI119" s="82"/>
      <c r="HJ119" s="82"/>
      <c r="HK119" s="82"/>
      <c r="HL119" s="82"/>
      <c r="HM119" s="82"/>
      <c r="HN119" s="82"/>
      <c r="HO119" s="82"/>
      <c r="HP119" s="82"/>
      <c r="HQ119" s="82"/>
      <c r="HR119" s="82"/>
      <c r="HS119" s="82"/>
      <c r="HT119" s="82"/>
      <c r="HU119" s="82"/>
      <c r="HV119" s="82"/>
      <c r="HW119" s="82"/>
      <c r="HX119" s="82"/>
      <c r="HY119" s="82"/>
      <c r="HZ119" s="82"/>
      <c r="IA119" s="82"/>
      <c r="IB119" s="82"/>
      <c r="IC119" s="82"/>
      <c r="ID119" s="82"/>
      <c r="IE119" s="82"/>
      <c r="IF119" s="82"/>
      <c r="IG119" s="82"/>
      <c r="IH119" s="82"/>
      <c r="II119" s="82"/>
      <c r="IJ119" s="82"/>
      <c r="IK119" s="82"/>
      <c r="IL119" s="82"/>
      <c r="IM119" s="82"/>
      <c r="IN119" s="82"/>
      <c r="IO119" s="82"/>
      <c r="IP119" s="82"/>
      <c r="IQ119" s="82"/>
      <c r="IR119" s="82"/>
      <c r="IS119" s="82"/>
      <c r="IT119" s="82"/>
      <c r="IU119" s="82"/>
      <c r="IV119" s="82"/>
      <c r="IW119" s="82"/>
      <c r="IX119" s="82"/>
      <c r="IY119" s="82"/>
      <c r="IZ119" s="82"/>
      <c r="JA119" s="82"/>
      <c r="JB119" s="82"/>
      <c r="JC119" s="82"/>
      <c r="JD119" s="82"/>
      <c r="JE119" s="82"/>
      <c r="JF119" s="82"/>
      <c r="JG119" s="82"/>
      <c r="JH119" s="82"/>
      <c r="JI119" s="82"/>
      <c r="JJ119" s="82"/>
      <c r="JK119" s="82"/>
      <c r="JL119" s="82"/>
      <c r="JM119" s="82"/>
      <c r="JN119" s="82"/>
      <c r="JO119" s="82"/>
      <c r="JP119" s="82"/>
      <c r="JQ119" s="82"/>
      <c r="JR119" s="82"/>
      <c r="JS119" s="82"/>
      <c r="JT119" s="82"/>
      <c r="JU119" s="82"/>
      <c r="JV119" s="82"/>
      <c r="JW119" s="82"/>
      <c r="JX119" s="82"/>
      <c r="JY119" s="82"/>
      <c r="JZ119" s="82"/>
      <c r="KA119" s="82"/>
      <c r="KB119" s="82"/>
      <c r="KC119" s="82"/>
      <c r="KD119" s="82"/>
      <c r="KE119" s="82"/>
      <c r="KF119" s="82"/>
      <c r="KG119" s="82"/>
      <c r="KH119" s="82"/>
      <c r="KI119" s="82"/>
      <c r="KJ119" s="82"/>
      <c r="KK119" s="82"/>
      <c r="KL119" s="82"/>
      <c r="KM119" s="82"/>
      <c r="KN119" s="82"/>
      <c r="KO119" s="82"/>
      <c r="KP119" s="82"/>
      <c r="KQ119" s="82"/>
      <c r="KR119" s="82"/>
      <c r="KS119" s="82"/>
      <c r="KT119" s="82"/>
      <c r="KU119" s="82"/>
      <c r="KV119" s="82"/>
      <c r="KW119" s="82"/>
      <c r="KX119" s="82"/>
      <c r="KY119" s="82"/>
      <c r="KZ119" s="82"/>
      <c r="LA119" s="82"/>
      <c r="LB119" s="82"/>
      <c r="LC119" s="82"/>
      <c r="LD119" s="82"/>
      <c r="LE119" s="82"/>
      <c r="LF119" s="82"/>
      <c r="LG119" s="82"/>
      <c r="LH119" s="82"/>
      <c r="LI119" s="82"/>
      <c r="LJ119" s="82"/>
      <c r="LK119" s="82"/>
      <c r="LL119" s="82"/>
      <c r="LM119" s="82"/>
      <c r="LN119" s="82"/>
      <c r="LO119" s="82"/>
      <c r="LP119" s="82"/>
      <c r="LQ119" s="82"/>
      <c r="LR119" s="82"/>
      <c r="LS119" s="82"/>
      <c r="LT119" s="82"/>
      <c r="LU119" s="82"/>
      <c r="LV119" s="82"/>
      <c r="LW119" s="82"/>
      <c r="LX119" s="82"/>
      <c r="LY119" s="82"/>
      <c r="LZ119" s="82"/>
      <c r="MA119" s="82"/>
      <c r="MB119" s="82"/>
      <c r="MC119" s="82"/>
      <c r="MD119" s="82"/>
      <c r="ME119" s="82"/>
      <c r="MF119" s="82"/>
      <c r="MG119" s="82"/>
      <c r="MH119" s="82"/>
      <c r="MI119" s="82"/>
      <c r="MJ119" s="82"/>
      <c r="MK119" s="82"/>
      <c r="ML119" s="82"/>
      <c r="MM119" s="82"/>
      <c r="MN119" s="82"/>
      <c r="MO119" s="82"/>
      <c r="MP119" s="82"/>
      <c r="MQ119" s="82"/>
      <c r="MR119" s="82"/>
      <c r="MS119" s="82"/>
      <c r="MT119" s="82"/>
      <c r="MU119" s="82"/>
      <c r="MV119" s="82"/>
      <c r="MW119" s="82"/>
      <c r="MX119" s="82"/>
      <c r="MY119" s="82"/>
      <c r="MZ119" s="82"/>
      <c r="NA119" s="82"/>
      <c r="NB119" s="82"/>
      <c r="NC119" s="82"/>
      <c r="ND119" s="82"/>
      <c r="NE119" s="82"/>
      <c r="NF119" s="82"/>
      <c r="NG119" s="82"/>
      <c r="NH119" s="82"/>
      <c r="NI119" s="82"/>
      <c r="NJ119" s="82"/>
      <c r="NK119" s="82"/>
      <c r="NL119" s="82"/>
      <c r="NM119" s="82"/>
      <c r="NN119" s="82"/>
      <c r="NO119" s="82"/>
      <c r="NP119" s="82"/>
      <c r="NQ119" s="82"/>
      <c r="NR119" s="82"/>
      <c r="NS119" s="82"/>
      <c r="NT119" s="82"/>
      <c r="NU119" s="82"/>
      <c r="NV119" s="82"/>
      <c r="NW119" s="82"/>
      <c r="NX119" s="82"/>
      <c r="NY119" s="82"/>
      <c r="NZ119" s="82"/>
      <c r="OA119" s="82"/>
      <c r="OB119" s="82"/>
      <c r="OC119" s="82"/>
      <c r="OD119" s="82"/>
      <c r="OE119" s="82"/>
      <c r="OF119" s="82"/>
      <c r="OG119" s="82"/>
      <c r="OH119" s="82"/>
      <c r="OI119" s="82"/>
      <c r="OJ119" s="82"/>
      <c r="OK119" s="82"/>
      <c r="OL119" s="82"/>
      <c r="OM119" s="82"/>
      <c r="ON119" s="82"/>
      <c r="OO119" s="82"/>
      <c r="OP119" s="82"/>
      <c r="OQ119" s="82"/>
      <c r="OR119" s="82"/>
      <c r="OS119" s="82"/>
      <c r="OT119" s="82"/>
      <c r="OU119" s="82"/>
      <c r="OV119" s="82"/>
      <c r="OW119" s="82"/>
      <c r="OX119" s="82"/>
      <c r="OY119" s="82"/>
      <c r="OZ119" s="82"/>
      <c r="PA119" s="82"/>
      <c r="PB119" s="82"/>
      <c r="PC119" s="82"/>
      <c r="PD119" s="82"/>
      <c r="PE119" s="82"/>
      <c r="PF119" s="82"/>
      <c r="PG119" s="82"/>
      <c r="PH119" s="82"/>
      <c r="PI119" s="82"/>
      <c r="PJ119" s="82"/>
      <c r="PK119" s="82"/>
      <c r="PL119" s="82"/>
      <c r="PM119" s="82"/>
      <c r="PN119" s="82"/>
      <c r="PO119" s="82"/>
      <c r="PP119" s="82"/>
      <c r="PQ119" s="82"/>
      <c r="PR119" s="82"/>
      <c r="PS119" s="82"/>
      <c r="PT119" s="82"/>
      <c r="PU119" s="82"/>
      <c r="PV119" s="82"/>
      <c r="PW119" s="82"/>
      <c r="PX119" s="82"/>
      <c r="PY119" s="82"/>
      <c r="PZ119" s="82"/>
      <c r="QA119" s="82"/>
      <c r="QB119" s="82"/>
      <c r="QC119" s="82"/>
      <c r="QD119" s="82"/>
      <c r="QE119" s="82"/>
      <c r="QF119" s="82"/>
      <c r="QG119" s="82"/>
      <c r="QH119" s="82"/>
      <c r="QI119" s="82"/>
      <c r="QJ119" s="82"/>
      <c r="QK119" s="82"/>
      <c r="QL119" s="82"/>
      <c r="QM119" s="82"/>
      <c r="QN119" s="82"/>
      <c r="QO119" s="82"/>
      <c r="QP119" s="82"/>
      <c r="QQ119" s="82"/>
      <c r="QR119" s="82"/>
      <c r="QS119" s="82"/>
      <c r="QT119" s="82"/>
      <c r="QU119" s="82"/>
      <c r="QV119" s="82"/>
      <c r="QW119" s="82"/>
      <c r="QX119" s="82"/>
      <c r="QY119" s="82"/>
      <c r="QZ119" s="82"/>
      <c r="RA119" s="82"/>
      <c r="RB119" s="82"/>
      <c r="RC119" s="82"/>
      <c r="RD119" s="82"/>
      <c r="RE119" s="82"/>
      <c r="RF119" s="82"/>
      <c r="RG119" s="82"/>
      <c r="RH119" s="82"/>
      <c r="RI119" s="82"/>
      <c r="RJ119" s="82"/>
      <c r="RK119" s="82"/>
      <c r="RL119" s="82"/>
      <c r="RM119" s="82"/>
      <c r="RN119" s="82"/>
      <c r="RO119" s="82"/>
      <c r="RP119" s="82"/>
      <c r="RQ119" s="82"/>
      <c r="RR119" s="82"/>
      <c r="RS119" s="82"/>
      <c r="RT119" s="82"/>
      <c r="RU119" s="82"/>
      <c r="RV119" s="82"/>
      <c r="RW119" s="82"/>
      <c r="RX119" s="82"/>
      <c r="RY119" s="82"/>
      <c r="RZ119" s="82"/>
      <c r="SA119" s="82"/>
      <c r="SB119" s="82"/>
      <c r="SC119" s="82"/>
      <c r="SD119" s="82"/>
      <c r="SE119" s="82"/>
      <c r="SF119" s="82"/>
      <c r="SG119" s="82"/>
      <c r="SH119" s="82"/>
      <c r="SI119" s="82"/>
      <c r="SJ119" s="82"/>
      <c r="SK119" s="82"/>
      <c r="SL119" s="82"/>
      <c r="SM119" s="82"/>
      <c r="SN119" s="82"/>
      <c r="SO119" s="82"/>
      <c r="SP119" s="82"/>
      <c r="SQ119" s="82"/>
      <c r="SR119" s="82"/>
      <c r="SS119" s="82"/>
      <c r="ST119" s="82"/>
      <c r="SU119" s="82"/>
      <c r="SV119" s="82"/>
      <c r="SW119" s="82"/>
      <c r="SX119" s="82"/>
      <c r="SY119" s="82"/>
      <c r="SZ119" s="82"/>
      <c r="TA119" s="82"/>
      <c r="TB119" s="82"/>
      <c r="TC119" s="82"/>
      <c r="TD119" s="82"/>
      <c r="TE119" s="82"/>
      <c r="TF119" s="82"/>
      <c r="TG119" s="82"/>
      <c r="TH119" s="82"/>
      <c r="TI119" s="82"/>
      <c r="TJ119" s="82"/>
      <c r="TK119" s="82"/>
      <c r="TL119" s="82"/>
      <c r="TM119" s="82"/>
      <c r="TN119" s="82"/>
      <c r="TO119" s="82"/>
      <c r="TP119" s="82"/>
      <c r="TQ119" s="82"/>
      <c r="TR119" s="82"/>
      <c r="TS119" s="82"/>
      <c r="TT119" s="82"/>
      <c r="TU119" s="82"/>
      <c r="TV119" s="82"/>
      <c r="TW119" s="82"/>
      <c r="TX119" s="82"/>
      <c r="TY119" s="82"/>
      <c r="TZ119" s="82"/>
      <c r="UA119" s="82"/>
      <c r="UB119" s="82"/>
      <c r="UC119" s="82"/>
      <c r="UD119" s="82"/>
      <c r="UE119" s="82"/>
      <c r="UF119" s="82"/>
      <c r="UG119" s="82"/>
      <c r="UH119" s="82"/>
      <c r="UI119" s="82"/>
      <c r="UJ119" s="82"/>
      <c r="UK119" s="82"/>
      <c r="UL119" s="82"/>
      <c r="UM119" s="82"/>
      <c r="UN119" s="82"/>
      <c r="UO119" s="82"/>
      <c r="UP119" s="82"/>
      <c r="UQ119" s="82"/>
      <c r="UR119" s="82"/>
      <c r="US119" s="82"/>
      <c r="UT119" s="82"/>
      <c r="UU119" s="82"/>
      <c r="UV119" s="82"/>
      <c r="UW119" s="82"/>
      <c r="UX119" s="82"/>
      <c r="UY119" s="82"/>
      <c r="UZ119" s="82"/>
      <c r="VA119" s="82"/>
      <c r="VB119" s="82"/>
      <c r="VC119" s="82"/>
      <c r="VD119" s="82"/>
      <c r="VE119" s="82"/>
      <c r="VF119" s="82"/>
      <c r="VG119" s="82"/>
      <c r="VH119" s="82"/>
      <c r="VI119" s="82"/>
      <c r="VJ119" s="82"/>
      <c r="VK119" s="82"/>
      <c r="VL119" s="82"/>
      <c r="VM119" s="82"/>
      <c r="VN119" s="82"/>
      <c r="VO119" s="82"/>
      <c r="VP119" s="82"/>
      <c r="VQ119" s="82"/>
      <c r="VR119" s="82"/>
      <c r="VS119" s="82"/>
      <c r="VT119" s="82"/>
      <c r="VU119" s="82"/>
      <c r="VV119" s="82"/>
      <c r="VW119" s="82"/>
      <c r="VX119" s="82"/>
      <c r="VY119" s="82"/>
      <c r="VZ119" s="82"/>
      <c r="WA119" s="82"/>
      <c r="WB119" s="82"/>
      <c r="WC119" s="82"/>
      <c r="WD119" s="82"/>
      <c r="WE119" s="82"/>
      <c r="WF119" s="82"/>
      <c r="WG119" s="82"/>
      <c r="WH119" s="82"/>
      <c r="WI119" s="82"/>
      <c r="WJ119" s="82"/>
      <c r="WK119" s="82"/>
      <c r="WL119" s="82"/>
      <c r="WM119" s="82"/>
      <c r="WN119" s="82"/>
      <c r="WO119" s="82"/>
      <c r="WP119" s="82"/>
      <c r="WQ119" s="82"/>
      <c r="WR119" s="82"/>
      <c r="WS119" s="82"/>
      <c r="WT119" s="82"/>
      <c r="WU119" s="82"/>
      <c r="WV119" s="82"/>
      <c r="WW119" s="82"/>
      <c r="WX119" s="82"/>
      <c r="WY119" s="82"/>
      <c r="WZ119" s="82"/>
      <c r="XA119" s="82"/>
      <c r="XB119" s="82"/>
      <c r="XC119" s="82"/>
      <c r="XD119" s="82"/>
      <c r="XE119" s="82"/>
      <c r="XF119" s="82"/>
      <c r="XG119" s="82"/>
      <c r="XH119" s="82"/>
      <c r="XI119" s="82"/>
      <c r="XJ119" s="82"/>
      <c r="XK119" s="82"/>
      <c r="XL119" s="82"/>
      <c r="XM119" s="82"/>
      <c r="XN119" s="82"/>
      <c r="XO119" s="82"/>
      <c r="XP119" s="82"/>
      <c r="XQ119" s="82"/>
      <c r="XR119" s="82"/>
      <c r="XS119" s="82"/>
      <c r="XT119" s="82"/>
      <c r="XU119" s="82"/>
      <c r="XV119" s="82"/>
      <c r="XW119" s="82"/>
      <c r="XX119" s="82"/>
      <c r="XY119" s="82"/>
      <c r="XZ119" s="82"/>
      <c r="YA119" s="82"/>
      <c r="YB119" s="82"/>
      <c r="YC119" s="82"/>
      <c r="YD119" s="82"/>
      <c r="YE119" s="82"/>
      <c r="YF119" s="82"/>
      <c r="YG119" s="82"/>
      <c r="YH119" s="82"/>
      <c r="YI119" s="82"/>
      <c r="YJ119" s="82"/>
      <c r="YK119" s="82"/>
      <c r="YL119" s="82"/>
      <c r="YM119" s="82"/>
      <c r="YN119" s="82"/>
      <c r="YO119" s="82"/>
      <c r="YP119" s="82"/>
      <c r="YQ119" s="82"/>
      <c r="YR119" s="82"/>
      <c r="YS119" s="82"/>
      <c r="YT119" s="82"/>
      <c r="YU119" s="82"/>
      <c r="YV119" s="82"/>
      <c r="YW119" s="82"/>
      <c r="YX119" s="82"/>
      <c r="YY119" s="82"/>
      <c r="YZ119" s="82"/>
      <c r="ZA119" s="82"/>
      <c r="ZB119" s="82"/>
      <c r="ZC119" s="82"/>
      <c r="ZD119" s="82"/>
      <c r="ZE119" s="82"/>
      <c r="ZF119" s="82"/>
      <c r="ZG119" s="82"/>
      <c r="ZH119" s="82"/>
      <c r="ZI119" s="82"/>
      <c r="ZJ119" s="82"/>
      <c r="ZK119" s="82"/>
      <c r="ZL119" s="82"/>
      <c r="ZM119" s="82"/>
      <c r="ZN119" s="82"/>
      <c r="ZO119" s="82"/>
      <c r="ZP119" s="82"/>
      <c r="ZQ119" s="82"/>
      <c r="ZR119" s="82"/>
      <c r="ZS119" s="82"/>
      <c r="ZT119" s="82"/>
      <c r="ZU119" s="82"/>
      <c r="ZV119" s="82"/>
      <c r="ZW119" s="82"/>
      <c r="ZX119" s="82"/>
      <c r="ZY119" s="82"/>
      <c r="ZZ119" s="82"/>
      <c r="AAA119" s="82"/>
      <c r="AAB119" s="82"/>
      <c r="AAC119" s="82"/>
      <c r="AAD119" s="82"/>
      <c r="AAE119" s="82"/>
      <c r="AAF119" s="82"/>
      <c r="AAG119" s="82"/>
      <c r="AAH119" s="82"/>
      <c r="AAI119" s="82"/>
      <c r="AAJ119" s="82"/>
      <c r="AAK119" s="82"/>
      <c r="AAL119" s="82"/>
      <c r="AAM119" s="82"/>
      <c r="AAN119" s="82"/>
      <c r="AAO119" s="82"/>
      <c r="AAP119" s="82"/>
      <c r="AAQ119" s="82"/>
      <c r="AAR119" s="82"/>
      <c r="AAS119" s="82"/>
      <c r="AAT119" s="82"/>
      <c r="AAU119" s="82"/>
      <c r="AAV119" s="82"/>
      <c r="AAW119" s="82"/>
      <c r="AAX119" s="82"/>
      <c r="AAY119" s="82"/>
      <c r="AAZ119" s="82"/>
      <c r="ABA119" s="82"/>
      <c r="ABB119" s="82"/>
      <c r="ABC119" s="82"/>
      <c r="ABD119" s="82"/>
      <c r="ABE119" s="82"/>
      <c r="ABF119" s="82"/>
      <c r="ABG119" s="82"/>
      <c r="ABH119" s="82"/>
      <c r="ABI119" s="82"/>
      <c r="ABJ119" s="82"/>
      <c r="ABK119" s="82"/>
      <c r="ABL119" s="82"/>
      <c r="ABM119" s="82"/>
      <c r="ABN119" s="82"/>
      <c r="ABO119" s="82"/>
      <c r="ABP119" s="82"/>
      <c r="ABQ119" s="82"/>
      <c r="ABR119" s="82"/>
      <c r="ABS119" s="82"/>
      <c r="ABT119" s="82"/>
      <c r="ABU119" s="82"/>
      <c r="ABV119" s="82"/>
      <c r="ABW119" s="82"/>
      <c r="ABX119" s="82"/>
      <c r="ABY119" s="82"/>
      <c r="ABZ119" s="82"/>
      <c r="ACA119" s="82"/>
      <c r="ACB119" s="82"/>
      <c r="ACC119" s="82"/>
      <c r="ACD119" s="82"/>
      <c r="ACE119" s="82"/>
      <c r="ACF119" s="82"/>
      <c r="ACG119" s="82"/>
      <c r="ACH119" s="82"/>
      <c r="ACI119" s="82"/>
      <c r="ACJ119" s="82"/>
      <c r="ACK119" s="82"/>
      <c r="ACL119" s="82"/>
      <c r="ACM119" s="82"/>
      <c r="ACN119" s="82"/>
      <c r="ACO119" s="82"/>
      <c r="ACP119" s="82"/>
      <c r="ACQ119" s="82"/>
      <c r="ACR119" s="82"/>
      <c r="ACS119" s="82"/>
      <c r="ACT119" s="82"/>
      <c r="ACU119" s="82"/>
      <c r="ACV119" s="82"/>
      <c r="ACW119" s="82"/>
      <c r="ACX119" s="82"/>
      <c r="ACY119" s="82"/>
      <c r="ACZ119" s="82"/>
      <c r="ADA119" s="82"/>
      <c r="ADB119" s="82"/>
      <c r="ADC119" s="82"/>
      <c r="ADD119" s="82"/>
      <c r="ADE119" s="82"/>
      <c r="ADF119" s="82"/>
      <c r="ADG119" s="82"/>
      <c r="ADH119" s="82"/>
      <c r="ADI119" s="82"/>
      <c r="ADJ119" s="82"/>
      <c r="ADK119" s="82"/>
      <c r="ADL119" s="82"/>
      <c r="ADM119" s="82"/>
      <c r="ADN119" s="82"/>
      <c r="ADO119" s="82"/>
      <c r="ADP119" s="82"/>
      <c r="ADQ119" s="82"/>
      <c r="ADR119" s="82"/>
      <c r="ADS119" s="82"/>
      <c r="ADT119" s="82"/>
      <c r="ADU119" s="82"/>
      <c r="ADV119" s="82"/>
      <c r="ADW119" s="82"/>
      <c r="ADX119" s="82"/>
      <c r="ADY119" s="82"/>
      <c r="ADZ119" s="82"/>
      <c r="AEA119" s="82"/>
      <c r="AEB119" s="82"/>
      <c r="AEC119" s="82"/>
      <c r="AED119" s="82"/>
      <c r="AEE119" s="82"/>
      <c r="AEF119" s="82"/>
      <c r="AEG119" s="82"/>
      <c r="AEH119" s="82"/>
      <c r="AEI119" s="82"/>
      <c r="AEJ119" s="82"/>
      <c r="AEK119" s="82"/>
      <c r="AEL119" s="82"/>
      <c r="AEM119" s="82"/>
      <c r="AEN119" s="82"/>
      <c r="AEO119" s="82"/>
      <c r="AEP119" s="82"/>
      <c r="AEQ119" s="82"/>
      <c r="AER119" s="82"/>
      <c r="AES119" s="82"/>
      <c r="AET119" s="82"/>
      <c r="AEU119" s="82"/>
      <c r="AEV119" s="82"/>
      <c r="AEW119" s="82"/>
      <c r="AEX119" s="82"/>
      <c r="AEY119" s="82"/>
      <c r="AEZ119" s="82"/>
      <c r="AFA119" s="82"/>
      <c r="AFB119" s="82"/>
      <c r="AFC119" s="82"/>
      <c r="AFD119" s="82"/>
      <c r="AFE119" s="82"/>
      <c r="AFF119" s="82"/>
      <c r="AFG119" s="82"/>
      <c r="AFH119" s="82"/>
      <c r="AFI119" s="82"/>
      <c r="AFJ119" s="82"/>
      <c r="AFK119" s="82"/>
      <c r="AFL119" s="82"/>
      <c r="AFM119" s="82"/>
      <c r="AFN119" s="82"/>
      <c r="AFO119" s="82"/>
      <c r="AFP119" s="82"/>
      <c r="AFQ119" s="82"/>
      <c r="AFR119" s="82"/>
      <c r="AFS119" s="82"/>
      <c r="AFT119" s="82"/>
      <c r="AFU119" s="82"/>
      <c r="AFV119" s="82"/>
      <c r="AFW119" s="82"/>
      <c r="AFX119" s="82"/>
      <c r="AFY119" s="82"/>
      <c r="AFZ119" s="82"/>
      <c r="AGA119" s="82"/>
      <c r="AGB119" s="82"/>
      <c r="AGC119" s="82"/>
      <c r="AGD119" s="82"/>
      <c r="AGE119" s="82"/>
      <c r="AGF119" s="82"/>
      <c r="AGG119" s="82"/>
      <c r="AGH119" s="82"/>
      <c r="AGI119" s="82"/>
      <c r="AGJ119" s="82"/>
      <c r="AGK119" s="82"/>
      <c r="AGL119" s="82"/>
      <c r="AGM119" s="82"/>
      <c r="AGN119" s="82"/>
      <c r="AGO119" s="82"/>
      <c r="AGP119" s="82"/>
      <c r="AGQ119" s="82"/>
      <c r="AGR119" s="82"/>
      <c r="AGS119" s="82"/>
      <c r="AGT119" s="82"/>
      <c r="AGU119" s="82"/>
      <c r="AGV119" s="82"/>
      <c r="AGW119" s="82"/>
      <c r="AGX119" s="82"/>
      <c r="AGY119" s="82"/>
      <c r="AGZ119" s="82"/>
      <c r="AHA119" s="82"/>
      <c r="AHB119" s="82"/>
      <c r="AHC119" s="82"/>
      <c r="AHD119" s="82"/>
      <c r="AHE119" s="82"/>
      <c r="AHF119" s="82"/>
      <c r="AHG119" s="82"/>
      <c r="AHH119" s="82"/>
      <c r="AHI119" s="82"/>
      <c r="AHJ119" s="82"/>
      <c r="AHK119" s="82"/>
      <c r="AHL119" s="82"/>
      <c r="AHM119" s="82"/>
      <c r="AHN119" s="82"/>
      <c r="AHO119" s="82"/>
      <c r="AHP119" s="82"/>
      <c r="AHQ119" s="82"/>
      <c r="AHR119" s="82"/>
      <c r="AHS119" s="82"/>
      <c r="AHT119" s="82"/>
      <c r="AHU119" s="82"/>
      <c r="AHV119" s="82"/>
      <c r="AHW119" s="82"/>
      <c r="AHX119" s="82"/>
      <c r="AHY119" s="82"/>
      <c r="AHZ119" s="82"/>
      <c r="AIA119" s="82"/>
      <c r="AIB119" s="82"/>
      <c r="AIC119" s="82"/>
      <c r="AID119" s="82"/>
      <c r="AIE119" s="82"/>
      <c r="AIF119" s="82"/>
      <c r="AIG119" s="82"/>
      <c r="AIH119" s="82"/>
      <c r="AII119" s="82"/>
      <c r="AIJ119" s="82"/>
      <c r="AIK119" s="82"/>
      <c r="AIL119" s="82"/>
      <c r="AIM119" s="82"/>
      <c r="AIN119" s="82"/>
      <c r="AIO119" s="82"/>
      <c r="AIP119" s="82"/>
      <c r="AIQ119" s="82"/>
      <c r="AIR119" s="82"/>
      <c r="AIS119" s="82"/>
      <c r="AIT119" s="82"/>
      <c r="AIU119" s="82"/>
      <c r="AIV119" s="82"/>
      <c r="AIW119" s="82"/>
      <c r="AIX119" s="82"/>
      <c r="AIY119" s="82"/>
      <c r="AIZ119" s="82"/>
      <c r="AJA119" s="82"/>
      <c r="AJB119" s="82"/>
      <c r="AJC119" s="82"/>
      <c r="AJD119" s="82"/>
      <c r="AJE119" s="82"/>
      <c r="AJF119" s="82"/>
      <c r="AJG119" s="82"/>
      <c r="AJH119" s="82"/>
      <c r="AJI119" s="82"/>
      <c r="AJJ119" s="82"/>
      <c r="AJK119" s="82"/>
      <c r="AJL119" s="82"/>
      <c r="AJM119" s="82"/>
      <c r="AJN119" s="82"/>
      <c r="AJO119" s="82"/>
      <c r="AJP119" s="82"/>
      <c r="AJQ119" s="82"/>
      <c r="AJR119" s="82"/>
      <c r="AJS119" s="82"/>
      <c r="AJT119" s="82"/>
      <c r="AJU119" s="82"/>
      <c r="AJV119" s="82"/>
      <c r="AJW119" s="82"/>
      <c r="AJX119" s="82"/>
      <c r="AJY119" s="82"/>
      <c r="AJZ119" s="82"/>
      <c r="AKA119" s="82"/>
      <c r="AKB119" s="82"/>
      <c r="AKC119" s="82"/>
      <c r="AKD119" s="82"/>
      <c r="AKE119" s="82"/>
      <c r="AKF119" s="82"/>
      <c r="AKG119" s="82"/>
      <c r="AKH119" s="82"/>
      <c r="AKI119" s="82"/>
      <c r="AKJ119" s="82"/>
      <c r="AKK119" s="82"/>
      <c r="AKL119" s="82"/>
      <c r="AKM119" s="82"/>
      <c r="AKN119" s="82"/>
      <c r="AKO119" s="82"/>
      <c r="AKP119" s="82"/>
      <c r="AKQ119" s="82"/>
      <c r="AKR119" s="82"/>
      <c r="AKS119" s="82"/>
      <c r="AKT119" s="82"/>
      <c r="AKU119" s="82"/>
      <c r="AKV119" s="82"/>
      <c r="AKW119" s="82"/>
      <c r="AKX119" s="82"/>
      <c r="AKY119" s="82"/>
      <c r="AKZ119" s="82"/>
      <c r="ALA119" s="82"/>
      <c r="ALB119" s="82"/>
      <c r="ALC119" s="82"/>
      <c r="ALD119" s="82"/>
      <c r="ALE119" s="82"/>
      <c r="ALF119" s="82"/>
      <c r="ALG119" s="82"/>
      <c r="ALH119" s="82"/>
      <c r="ALI119" s="82"/>
      <c r="ALJ119" s="82"/>
      <c r="ALK119" s="82"/>
      <c r="ALL119" s="82"/>
      <c r="ALM119" s="82"/>
      <c r="ALN119" s="82"/>
      <c r="ALO119" s="82"/>
      <c r="ALP119" s="82"/>
      <c r="ALQ119" s="82"/>
      <c r="ALR119" s="82"/>
      <c r="ALS119" s="82"/>
      <c r="ALT119" s="82"/>
      <c r="ALU119" s="82"/>
      <c r="ALV119" s="82"/>
      <c r="ALW119" s="82"/>
      <c r="ALX119" s="82"/>
      <c r="ALY119" s="82"/>
      <c r="ALZ119" s="82"/>
      <c r="AMA119" s="82"/>
      <c r="AMB119" s="82"/>
      <c r="AMC119" s="82"/>
      <c r="AMD119" s="82"/>
      <c r="AME119" s="82"/>
      <c r="AMF119" s="82"/>
      <c r="AMG119" s="82"/>
      <c r="AMH119" s="82"/>
      <c r="AMI119" s="82"/>
      <c r="AMJ119" s="82"/>
      <c r="AMK119" s="82"/>
      <c r="AML119" s="82"/>
      <c r="AMM119" s="82"/>
      <c r="AMN119" s="82"/>
      <c r="AMO119" s="82"/>
      <c r="AMP119" s="82"/>
      <c r="AMQ119" s="82"/>
      <c r="AMR119" s="82"/>
      <c r="AMS119" s="82"/>
      <c r="AMT119" s="82"/>
      <c r="AMU119" s="82"/>
      <c r="AMV119" s="82"/>
      <c r="AMW119" s="82"/>
      <c r="AMX119" s="82"/>
      <c r="AMY119" s="82"/>
      <c r="AMZ119" s="82"/>
      <c r="ANA119" s="82"/>
      <c r="ANB119" s="82"/>
      <c r="ANC119" s="82"/>
      <c r="AND119" s="82"/>
      <c r="ANE119" s="82"/>
      <c r="ANF119" s="82"/>
      <c r="ANG119" s="82"/>
      <c r="ANH119" s="82"/>
      <c r="ANI119" s="82"/>
      <c r="ANJ119" s="82"/>
      <c r="ANK119" s="82"/>
      <c r="ANL119" s="82"/>
      <c r="ANM119" s="82"/>
      <c r="ANN119" s="82"/>
      <c r="ANO119" s="82"/>
      <c r="ANP119" s="82"/>
      <c r="ANQ119" s="82"/>
      <c r="ANR119" s="82"/>
      <c r="ANS119" s="82"/>
      <c r="ANT119" s="82"/>
      <c r="ANU119" s="82"/>
      <c r="ANV119" s="82"/>
      <c r="ANW119" s="82"/>
      <c r="ANX119" s="82"/>
      <c r="ANY119" s="82"/>
      <c r="ANZ119" s="82"/>
      <c r="AOA119" s="82"/>
      <c r="AOB119" s="82"/>
      <c r="AOC119" s="82"/>
      <c r="AOD119" s="82"/>
      <c r="AOE119" s="82"/>
      <c r="AOF119" s="82"/>
      <c r="AOG119" s="82"/>
      <c r="AOH119" s="82"/>
      <c r="AOI119" s="82"/>
      <c r="AOJ119" s="82"/>
      <c r="AOK119" s="82"/>
      <c r="AOL119" s="82"/>
      <c r="AOM119" s="82"/>
      <c r="AON119" s="82"/>
      <c r="AOO119" s="82"/>
      <c r="AOP119" s="82"/>
      <c r="AOQ119" s="82"/>
      <c r="AOR119" s="82"/>
      <c r="AOS119" s="82"/>
      <c r="AOT119" s="82"/>
      <c r="AOU119" s="82"/>
      <c r="AOV119" s="82"/>
      <c r="AOW119" s="82"/>
      <c r="AOX119" s="82"/>
      <c r="AOY119" s="82"/>
      <c r="AOZ119" s="82"/>
      <c r="APA119" s="82"/>
      <c r="APB119" s="82"/>
      <c r="APC119" s="82"/>
      <c r="APD119" s="82"/>
      <c r="APE119" s="82"/>
      <c r="APF119" s="82"/>
      <c r="APG119" s="82"/>
      <c r="APH119" s="82"/>
      <c r="API119" s="82"/>
      <c r="APJ119" s="82"/>
      <c r="APK119" s="82"/>
      <c r="APL119" s="82"/>
      <c r="APM119" s="82"/>
      <c r="APN119" s="82"/>
      <c r="APO119" s="82"/>
      <c r="APP119" s="82"/>
      <c r="APQ119" s="82"/>
      <c r="APR119" s="82"/>
      <c r="APS119" s="82"/>
      <c r="APT119" s="82"/>
      <c r="APU119" s="82"/>
      <c r="APV119" s="82"/>
      <c r="APW119" s="82"/>
      <c r="APX119" s="82"/>
      <c r="APY119" s="82"/>
      <c r="APZ119" s="82"/>
      <c r="AQA119" s="82"/>
      <c r="AQB119" s="82"/>
      <c r="AQC119" s="82"/>
      <c r="AQD119" s="82"/>
      <c r="AQE119" s="82"/>
      <c r="AQF119" s="82"/>
      <c r="AQG119" s="82"/>
      <c r="AQH119" s="82"/>
      <c r="AQI119" s="82"/>
      <c r="AQJ119" s="82"/>
      <c r="AQK119" s="82"/>
      <c r="AQL119" s="82"/>
      <c r="AQM119" s="82"/>
      <c r="AQN119" s="82"/>
      <c r="AQO119" s="82"/>
      <c r="AQP119" s="82"/>
      <c r="AQQ119" s="82"/>
      <c r="AQR119" s="82"/>
      <c r="AQS119" s="82"/>
      <c r="AQT119" s="82"/>
      <c r="AQU119" s="82"/>
      <c r="AQV119" s="82"/>
      <c r="AQW119" s="82"/>
      <c r="AQX119" s="82"/>
      <c r="AQY119" s="82"/>
      <c r="AQZ119" s="82"/>
      <c r="ARA119" s="82"/>
      <c r="ARB119" s="82"/>
      <c r="ARC119" s="82"/>
      <c r="ARD119" s="82"/>
      <c r="ARE119" s="82"/>
      <c r="ARF119" s="82"/>
      <c r="ARG119" s="82"/>
      <c r="ARH119" s="82"/>
      <c r="ARI119" s="82"/>
      <c r="ARJ119" s="82"/>
      <c r="ARK119" s="82"/>
      <c r="ARL119" s="82"/>
      <c r="ARM119" s="82"/>
      <c r="ARN119" s="82"/>
      <c r="ARO119" s="82"/>
      <c r="ARP119" s="82"/>
      <c r="ARQ119" s="82"/>
      <c r="ARR119" s="82"/>
      <c r="ARS119" s="82"/>
      <c r="ART119" s="82"/>
      <c r="ARU119" s="82"/>
      <c r="ARV119" s="82"/>
      <c r="ARW119" s="82"/>
      <c r="ARX119" s="82"/>
      <c r="ARY119" s="82"/>
      <c r="ARZ119" s="82"/>
      <c r="ASA119" s="82"/>
      <c r="ASB119" s="82"/>
      <c r="ASC119" s="82"/>
      <c r="ASD119" s="82"/>
      <c r="ASE119" s="82"/>
      <c r="ASF119" s="82"/>
      <c r="ASG119" s="82"/>
      <c r="ASH119" s="82"/>
      <c r="ASI119" s="82"/>
      <c r="ASJ119" s="82"/>
      <c r="ASK119" s="82"/>
      <c r="ASL119" s="82"/>
      <c r="ASM119" s="82"/>
      <c r="ASN119" s="82"/>
      <c r="ASO119" s="82"/>
      <c r="ASP119" s="82"/>
      <c r="ASQ119" s="82"/>
      <c r="ASR119" s="82"/>
      <c r="ASS119" s="82"/>
      <c r="AST119" s="82"/>
      <c r="ASU119" s="82"/>
      <c r="ASV119" s="82"/>
      <c r="ASW119" s="82"/>
      <c r="ASX119" s="82"/>
      <c r="ASY119" s="82"/>
      <c r="ASZ119" s="82"/>
      <c r="ATA119" s="82"/>
      <c r="ATB119" s="82"/>
      <c r="ATC119" s="82"/>
      <c r="ATD119" s="82"/>
      <c r="ATE119" s="82"/>
      <c r="ATF119" s="82"/>
      <c r="ATG119" s="82"/>
      <c r="ATH119" s="82"/>
      <c r="ATI119" s="82"/>
      <c r="ATJ119" s="82"/>
      <c r="ATK119" s="82"/>
      <c r="ATL119" s="82"/>
      <c r="ATM119" s="82"/>
      <c r="ATN119" s="82"/>
      <c r="ATO119" s="82"/>
      <c r="ATP119" s="82"/>
      <c r="ATQ119" s="82"/>
      <c r="ATR119" s="82"/>
      <c r="ATS119" s="82"/>
      <c r="ATT119" s="82"/>
      <c r="ATU119" s="82"/>
      <c r="ATV119" s="82"/>
      <c r="ATW119" s="82"/>
      <c r="ATX119" s="82"/>
      <c r="ATY119" s="82"/>
      <c r="ATZ119" s="82"/>
      <c r="AUA119" s="82"/>
      <c r="AUB119" s="82"/>
      <c r="AUC119" s="82"/>
      <c r="AUD119" s="82"/>
      <c r="AUE119" s="82"/>
      <c r="AUF119" s="82"/>
      <c r="AUG119" s="82"/>
      <c r="AUH119" s="82"/>
      <c r="AUI119" s="82"/>
      <c r="AUJ119" s="82"/>
      <c r="AUK119" s="82"/>
      <c r="AUL119" s="82"/>
      <c r="AUM119" s="82"/>
      <c r="AUN119" s="82"/>
      <c r="AUO119" s="82"/>
      <c r="AUP119" s="82"/>
      <c r="AUQ119" s="82"/>
      <c r="AUR119" s="82"/>
      <c r="AUS119" s="82"/>
      <c r="AUT119" s="82"/>
      <c r="AUU119" s="82"/>
      <c r="AUV119" s="82"/>
      <c r="AUW119" s="82"/>
      <c r="AUX119" s="82"/>
      <c r="AUY119" s="82"/>
      <c r="AUZ119" s="82"/>
      <c r="AVA119" s="82"/>
      <c r="AVB119" s="82"/>
      <c r="AVC119" s="82"/>
      <c r="AVD119" s="82"/>
      <c r="AVE119" s="82"/>
      <c r="AVF119" s="82"/>
      <c r="AVG119" s="82"/>
      <c r="AVH119" s="82"/>
      <c r="AVI119" s="82"/>
      <c r="AVJ119" s="82"/>
      <c r="AVK119" s="82"/>
      <c r="AVL119" s="82"/>
      <c r="AVM119" s="82"/>
      <c r="AVN119" s="82"/>
      <c r="AVO119" s="82"/>
      <c r="AVP119" s="82"/>
      <c r="AVQ119" s="82"/>
      <c r="AVR119" s="82"/>
      <c r="AVS119" s="82"/>
      <c r="AVT119" s="82"/>
      <c r="AVU119" s="82"/>
      <c r="AVV119" s="82"/>
      <c r="AVW119" s="82"/>
      <c r="AVX119" s="82"/>
      <c r="AVY119" s="82"/>
      <c r="AVZ119" s="82"/>
      <c r="AWA119" s="82"/>
      <c r="AWB119" s="82"/>
      <c r="AWC119" s="82"/>
      <c r="AWD119" s="82"/>
      <c r="AWE119" s="82"/>
      <c r="AWF119" s="82"/>
      <c r="AWG119" s="82"/>
      <c r="AWH119" s="82"/>
      <c r="AWI119" s="82"/>
      <c r="AWJ119" s="82"/>
      <c r="AWK119" s="82"/>
      <c r="AWL119" s="82"/>
      <c r="AWM119" s="82"/>
      <c r="AWN119" s="82"/>
      <c r="AWO119" s="82"/>
      <c r="AWP119" s="82"/>
      <c r="AWQ119" s="82"/>
      <c r="AWR119" s="82"/>
      <c r="AWS119" s="82"/>
      <c r="AWT119" s="82"/>
      <c r="AWU119" s="82"/>
      <c r="AWV119" s="82"/>
      <c r="AWW119" s="82"/>
      <c r="AWX119" s="82"/>
      <c r="AWY119" s="82"/>
      <c r="AWZ119" s="82"/>
      <c r="AXA119" s="82"/>
      <c r="AXB119" s="82"/>
      <c r="AXC119" s="82"/>
      <c r="AXD119" s="82"/>
      <c r="AXE119" s="82"/>
      <c r="AXF119" s="82"/>
      <c r="AXG119" s="82"/>
      <c r="AXH119" s="82"/>
      <c r="AXI119" s="82"/>
      <c r="AXJ119" s="82"/>
      <c r="AXK119" s="82"/>
      <c r="AXL119" s="82"/>
      <c r="AXM119" s="82"/>
      <c r="AXN119" s="82"/>
      <c r="AXO119" s="82"/>
      <c r="AXP119" s="82"/>
      <c r="AXQ119" s="82"/>
      <c r="AXR119" s="82"/>
      <c r="AXS119" s="82"/>
      <c r="AXT119" s="82"/>
      <c r="AXU119" s="82"/>
      <c r="AXV119" s="82"/>
      <c r="AXW119" s="82"/>
      <c r="AXX119" s="82"/>
      <c r="AXY119" s="82"/>
      <c r="AXZ119" s="82"/>
      <c r="AYA119" s="82"/>
      <c r="AYB119" s="82"/>
      <c r="AYC119" s="82"/>
      <c r="AYD119" s="82"/>
      <c r="AYE119" s="82"/>
      <c r="AYF119" s="82"/>
      <c r="AYG119" s="82"/>
      <c r="AYH119" s="82"/>
      <c r="AYI119" s="82"/>
      <c r="AYJ119" s="82"/>
      <c r="AYK119" s="82"/>
      <c r="AYL119" s="82"/>
      <c r="AYM119" s="82"/>
      <c r="AYN119" s="82"/>
      <c r="AYO119" s="82"/>
      <c r="AYP119" s="82"/>
      <c r="AYQ119" s="82"/>
      <c r="AYR119" s="82"/>
      <c r="AYS119" s="82"/>
      <c r="AYT119" s="82"/>
      <c r="AYU119" s="82"/>
      <c r="AYV119" s="82"/>
      <c r="AYW119" s="82"/>
      <c r="AYX119" s="82"/>
      <c r="AYY119" s="82"/>
      <c r="AYZ119" s="82"/>
      <c r="AZA119" s="82"/>
      <c r="AZB119" s="82"/>
      <c r="AZC119" s="82"/>
      <c r="AZD119" s="82"/>
      <c r="AZE119" s="82"/>
      <c r="AZF119" s="82"/>
      <c r="AZG119" s="82"/>
      <c r="AZH119" s="82"/>
      <c r="AZI119" s="82"/>
      <c r="AZJ119" s="82"/>
      <c r="AZK119" s="82"/>
      <c r="AZL119" s="82"/>
      <c r="AZM119" s="82"/>
      <c r="AZN119" s="82"/>
      <c r="AZO119" s="82"/>
      <c r="AZP119" s="82"/>
      <c r="AZQ119" s="82"/>
      <c r="AZR119" s="82"/>
      <c r="AZS119" s="82"/>
      <c r="AZT119" s="82"/>
      <c r="AZU119" s="82"/>
      <c r="AZV119" s="82"/>
      <c r="AZW119" s="82"/>
      <c r="AZX119" s="82"/>
      <c r="AZY119" s="82"/>
      <c r="AZZ119" s="82"/>
      <c r="BAA119" s="82"/>
      <c r="BAB119" s="82"/>
      <c r="BAC119" s="82"/>
      <c r="BAD119" s="82"/>
      <c r="BAE119" s="82"/>
      <c r="BAF119" s="82"/>
      <c r="BAG119" s="82"/>
      <c r="BAH119" s="82"/>
      <c r="BAI119" s="82"/>
      <c r="BAJ119" s="82"/>
      <c r="BAK119" s="82"/>
      <c r="BAL119" s="82"/>
      <c r="BAM119" s="82"/>
      <c r="BAN119" s="82"/>
      <c r="BAO119" s="82"/>
      <c r="BAP119" s="82"/>
      <c r="BAQ119" s="82"/>
      <c r="BAR119" s="82"/>
      <c r="BAS119" s="82"/>
      <c r="BAT119" s="82"/>
      <c r="BAU119" s="82"/>
      <c r="BAV119" s="82"/>
      <c r="BAW119" s="82"/>
      <c r="BAX119" s="82"/>
      <c r="BAY119" s="82"/>
      <c r="BAZ119" s="82"/>
      <c r="BBA119" s="82"/>
      <c r="BBB119" s="82"/>
      <c r="BBC119" s="82"/>
      <c r="BBD119" s="82"/>
      <c r="BBE119" s="82"/>
      <c r="BBF119" s="82"/>
      <c r="BBG119" s="82"/>
      <c r="BBH119" s="82"/>
      <c r="BBI119" s="82"/>
      <c r="BBJ119" s="82"/>
      <c r="BBK119" s="82"/>
      <c r="BBL119" s="82"/>
      <c r="BBM119" s="82"/>
      <c r="BBN119" s="82"/>
      <c r="BBO119" s="82"/>
      <c r="BBP119" s="82"/>
      <c r="BBQ119" s="82"/>
      <c r="BBR119" s="82"/>
      <c r="BBS119" s="82"/>
      <c r="BBT119" s="82"/>
      <c r="BBU119" s="82"/>
      <c r="BBV119" s="82"/>
      <c r="BBW119" s="82"/>
      <c r="BBX119" s="82"/>
      <c r="BBY119" s="82"/>
      <c r="BBZ119" s="82"/>
      <c r="BCA119" s="82"/>
      <c r="BCB119" s="82"/>
      <c r="BCC119" s="82"/>
      <c r="BCD119" s="82"/>
      <c r="BCE119" s="82"/>
      <c r="BCF119" s="82"/>
      <c r="BCG119" s="82"/>
      <c r="BCH119" s="82"/>
      <c r="BCI119" s="82"/>
      <c r="BCJ119" s="82"/>
      <c r="BCK119" s="82"/>
      <c r="BCL119" s="82"/>
      <c r="BCM119" s="82"/>
      <c r="BCN119" s="82"/>
      <c r="BCO119" s="82"/>
      <c r="BCP119" s="82"/>
      <c r="BCQ119" s="82"/>
      <c r="BCR119" s="82"/>
      <c r="BCS119" s="82"/>
      <c r="BCT119" s="82"/>
      <c r="BCU119" s="82"/>
      <c r="BCV119" s="82"/>
      <c r="BCW119" s="82"/>
      <c r="BCX119" s="82"/>
      <c r="BCY119" s="82"/>
      <c r="BCZ119" s="82"/>
      <c r="BDA119" s="82"/>
      <c r="BDB119" s="82"/>
      <c r="BDC119" s="82"/>
      <c r="BDD119" s="82"/>
      <c r="BDE119" s="82"/>
      <c r="BDF119" s="82"/>
      <c r="BDG119" s="82"/>
      <c r="BDH119" s="82"/>
      <c r="BDI119" s="82"/>
      <c r="BDJ119" s="82"/>
      <c r="BDK119" s="82"/>
      <c r="BDL119" s="82"/>
      <c r="BDM119" s="82"/>
      <c r="BDN119" s="82"/>
      <c r="BDO119" s="82"/>
      <c r="BDP119" s="82"/>
      <c r="BDQ119" s="82"/>
      <c r="BDR119" s="82"/>
      <c r="BDS119" s="82"/>
      <c r="BDT119" s="82"/>
      <c r="BDU119" s="82"/>
      <c r="BDV119" s="82"/>
      <c r="BDW119" s="82"/>
      <c r="BDX119" s="82"/>
      <c r="BDY119" s="82"/>
      <c r="BDZ119" s="82"/>
      <c r="BEA119" s="82"/>
      <c r="BEB119" s="82"/>
      <c r="BEC119" s="82"/>
      <c r="BED119" s="82"/>
      <c r="BEE119" s="82"/>
      <c r="BEF119" s="82"/>
      <c r="BEG119" s="82"/>
      <c r="BEH119" s="82"/>
      <c r="BEI119" s="82"/>
      <c r="BEJ119" s="82"/>
      <c r="BEK119" s="82"/>
      <c r="BEL119" s="82"/>
      <c r="BEM119" s="82"/>
      <c r="BEN119" s="82"/>
      <c r="BEO119" s="82"/>
      <c r="BEP119" s="82"/>
      <c r="BEQ119" s="82"/>
      <c r="BER119" s="82"/>
      <c r="BES119" s="82"/>
      <c r="BET119" s="82"/>
      <c r="BEU119" s="82"/>
      <c r="BEV119" s="82"/>
      <c r="BEW119" s="82"/>
      <c r="BEX119" s="82"/>
      <c r="BEY119" s="82"/>
      <c r="BEZ119" s="82"/>
      <c r="BFA119" s="82"/>
      <c r="BFB119" s="82"/>
      <c r="BFC119" s="82"/>
      <c r="BFD119" s="82"/>
      <c r="BFE119" s="82"/>
      <c r="BFF119" s="82"/>
      <c r="BFG119" s="82"/>
      <c r="BFH119" s="82"/>
      <c r="BFI119" s="82"/>
      <c r="BFJ119" s="82"/>
      <c r="BFK119" s="82"/>
      <c r="BFL119" s="82"/>
      <c r="BFM119" s="82"/>
      <c r="BFN119" s="82"/>
      <c r="BFO119" s="82"/>
      <c r="BFP119" s="82"/>
      <c r="BFQ119" s="82"/>
      <c r="BFR119" s="82"/>
      <c r="BFS119" s="82"/>
      <c r="BFT119" s="82"/>
      <c r="BFU119" s="82"/>
      <c r="BFV119" s="82"/>
      <c r="BFW119" s="82"/>
      <c r="BFX119" s="82"/>
      <c r="BFY119" s="82"/>
      <c r="BFZ119" s="82"/>
      <c r="BGA119" s="82"/>
      <c r="BGB119" s="82"/>
      <c r="BGC119" s="82"/>
      <c r="BGD119" s="82"/>
      <c r="BGE119" s="82"/>
      <c r="BGF119" s="82"/>
      <c r="BGG119" s="82"/>
      <c r="BGH119" s="82"/>
      <c r="BGI119" s="82"/>
      <c r="BGJ119" s="82"/>
      <c r="BGK119" s="82"/>
      <c r="BGL119" s="82"/>
      <c r="BGM119" s="82"/>
      <c r="BGN119" s="82"/>
      <c r="BGO119" s="82"/>
      <c r="BGP119" s="82"/>
      <c r="BGQ119" s="82"/>
      <c r="BGR119" s="82"/>
      <c r="BGS119" s="82"/>
      <c r="BGT119" s="82"/>
      <c r="BGU119" s="82"/>
      <c r="BGV119" s="82"/>
      <c r="BGW119" s="82"/>
      <c r="BGX119" s="82"/>
      <c r="BGY119" s="82"/>
      <c r="BGZ119" s="82"/>
      <c r="BHA119" s="82"/>
      <c r="BHB119" s="82"/>
      <c r="BHC119" s="82"/>
      <c r="BHD119" s="82"/>
      <c r="BHE119" s="82"/>
      <c r="BHF119" s="82"/>
      <c r="BHG119" s="82"/>
      <c r="BHH119" s="82"/>
      <c r="BHI119" s="82"/>
      <c r="BHJ119" s="82"/>
      <c r="BHK119" s="82"/>
      <c r="BHL119" s="82"/>
      <c r="BHM119" s="82"/>
      <c r="BHN119" s="82"/>
      <c r="BHO119" s="82"/>
      <c r="BHP119" s="82"/>
      <c r="BHQ119" s="82"/>
      <c r="BHR119" s="82"/>
      <c r="BHS119" s="82"/>
      <c r="BHT119" s="82"/>
      <c r="BHU119" s="82"/>
      <c r="BHV119" s="82"/>
      <c r="BHW119" s="82"/>
      <c r="BHX119" s="82"/>
      <c r="BHY119" s="82"/>
      <c r="BHZ119" s="82"/>
      <c r="BIA119" s="82"/>
      <c r="BIB119" s="82"/>
      <c r="BIC119" s="82"/>
      <c r="BID119" s="82"/>
      <c r="BIE119" s="82"/>
      <c r="BIF119" s="82"/>
      <c r="BIG119" s="82"/>
      <c r="BIH119" s="82"/>
      <c r="BII119" s="82"/>
      <c r="BIJ119" s="82"/>
      <c r="BIK119" s="82"/>
      <c r="BIL119" s="82"/>
      <c r="BIM119" s="82"/>
      <c r="BIN119" s="82"/>
      <c r="BIO119" s="82"/>
      <c r="BIP119" s="82"/>
      <c r="BIQ119" s="82"/>
      <c r="BIR119" s="82"/>
      <c r="BIS119" s="82"/>
      <c r="BIT119" s="82"/>
      <c r="BIU119" s="82"/>
      <c r="BIV119" s="82"/>
      <c r="BIW119" s="82"/>
      <c r="BIX119" s="82"/>
      <c r="BIY119" s="82"/>
      <c r="BIZ119" s="82"/>
      <c r="BJA119" s="82"/>
      <c r="BJB119" s="82"/>
      <c r="BJC119" s="82"/>
      <c r="BJD119" s="82"/>
      <c r="BJE119" s="82"/>
      <c r="BJF119" s="82"/>
      <c r="BJG119" s="82"/>
      <c r="BJH119" s="82"/>
      <c r="BJI119" s="82"/>
      <c r="BJJ119" s="82"/>
      <c r="BJK119" s="82"/>
      <c r="BJL119" s="82"/>
      <c r="BJM119" s="82"/>
      <c r="BJN119" s="82"/>
      <c r="BJO119" s="82"/>
      <c r="BJP119" s="82"/>
      <c r="BJQ119" s="82"/>
      <c r="BJR119" s="82"/>
      <c r="BJS119" s="82"/>
      <c r="BJT119" s="82"/>
      <c r="BJU119" s="82"/>
      <c r="BJV119" s="82"/>
      <c r="BJW119" s="82"/>
      <c r="BJX119" s="82"/>
      <c r="BJY119" s="82"/>
      <c r="BJZ119" s="82"/>
      <c r="BKA119" s="82"/>
      <c r="BKB119" s="82"/>
      <c r="BKC119" s="82"/>
      <c r="BKD119" s="82"/>
      <c r="BKE119" s="82"/>
      <c r="BKF119" s="82"/>
      <c r="BKG119" s="82"/>
      <c r="BKH119" s="82"/>
      <c r="BKI119" s="82"/>
      <c r="BKJ119" s="82"/>
      <c r="BKK119" s="82"/>
      <c r="BKL119" s="82"/>
      <c r="BKM119" s="82"/>
      <c r="BKN119" s="82"/>
      <c r="BKO119" s="82"/>
      <c r="BKP119" s="82"/>
      <c r="BKQ119" s="82"/>
      <c r="BKR119" s="82"/>
      <c r="BKS119" s="82"/>
      <c r="BKT119" s="82"/>
      <c r="BKU119" s="82"/>
      <c r="BKV119" s="82"/>
      <c r="BKW119" s="82"/>
      <c r="BKX119" s="82"/>
      <c r="BKY119" s="82"/>
      <c r="BKZ119" s="82"/>
      <c r="BLA119" s="82"/>
      <c r="BLB119" s="82"/>
      <c r="BLC119" s="82"/>
      <c r="BLD119" s="82"/>
      <c r="BLE119" s="82"/>
      <c r="BLF119" s="82"/>
      <c r="BLG119" s="82"/>
      <c r="BLH119" s="82"/>
      <c r="BLI119" s="82"/>
      <c r="BLJ119" s="82"/>
      <c r="BLK119" s="82"/>
      <c r="BLL119" s="82"/>
      <c r="BLM119" s="82"/>
      <c r="BLN119" s="82"/>
      <c r="BLO119" s="82"/>
      <c r="BLP119" s="82"/>
      <c r="BLQ119" s="82"/>
      <c r="BLR119" s="82"/>
      <c r="BLS119" s="82"/>
      <c r="BLT119" s="82"/>
      <c r="BLU119" s="82"/>
      <c r="BLV119" s="82"/>
      <c r="BLW119" s="82"/>
      <c r="BLX119" s="82"/>
      <c r="BLY119" s="82"/>
      <c r="BLZ119" s="82"/>
      <c r="BMA119" s="82"/>
      <c r="BMB119" s="82"/>
      <c r="BMC119" s="82"/>
      <c r="BMD119" s="82"/>
      <c r="BME119" s="82"/>
      <c r="BMF119" s="82"/>
      <c r="BMG119" s="82"/>
      <c r="BMH119" s="82"/>
      <c r="BMI119" s="82"/>
      <c r="BMJ119" s="82"/>
      <c r="BMK119" s="82"/>
      <c r="BML119" s="82"/>
      <c r="BMM119" s="82"/>
      <c r="BMN119" s="82"/>
      <c r="BMO119" s="82"/>
      <c r="BMP119" s="82"/>
      <c r="BMQ119" s="82"/>
      <c r="BMR119" s="82"/>
      <c r="BMS119" s="82"/>
      <c r="BMT119" s="82"/>
      <c r="BMU119" s="82"/>
      <c r="BMV119" s="82"/>
      <c r="BMW119" s="82"/>
      <c r="BMX119" s="82"/>
      <c r="BMY119" s="82"/>
      <c r="BMZ119" s="82"/>
      <c r="BNA119" s="82"/>
      <c r="BNB119" s="82"/>
      <c r="BNC119" s="82"/>
      <c r="BND119" s="82"/>
      <c r="BNE119" s="82"/>
      <c r="BNF119" s="82"/>
      <c r="BNG119" s="82"/>
      <c r="BNH119" s="82"/>
      <c r="BNI119" s="82"/>
      <c r="BNJ119" s="82"/>
      <c r="BNK119" s="82"/>
      <c r="BNL119" s="82"/>
      <c r="BNM119" s="82"/>
      <c r="BNN119" s="82"/>
      <c r="BNO119" s="82"/>
      <c r="BNP119" s="82"/>
      <c r="BNQ119" s="82"/>
      <c r="BNR119" s="82"/>
      <c r="BNS119" s="82"/>
      <c r="BNT119" s="82"/>
      <c r="BNU119" s="82"/>
      <c r="BNV119" s="82"/>
      <c r="BNW119" s="82"/>
      <c r="BNX119" s="82"/>
      <c r="BNY119" s="82"/>
      <c r="BNZ119" s="82"/>
      <c r="BOA119" s="82"/>
      <c r="BOB119" s="82"/>
      <c r="BOC119" s="82"/>
      <c r="BOD119" s="82"/>
      <c r="BOE119" s="82"/>
      <c r="BOF119" s="82"/>
      <c r="BOG119" s="82"/>
      <c r="BOH119" s="82"/>
      <c r="BOI119" s="82"/>
      <c r="BOJ119" s="82"/>
      <c r="BOK119" s="82"/>
      <c r="BOL119" s="82"/>
      <c r="BOM119" s="82"/>
      <c r="BON119" s="82"/>
      <c r="BOO119" s="82"/>
      <c r="BOP119" s="82"/>
      <c r="BOQ119" s="82"/>
      <c r="BOR119" s="82"/>
      <c r="BOS119" s="82"/>
      <c r="BOT119" s="82"/>
      <c r="BOU119" s="82"/>
      <c r="BOV119" s="82"/>
      <c r="BOW119" s="82"/>
      <c r="BOX119" s="82"/>
      <c r="BOY119" s="82"/>
      <c r="BOZ119" s="82"/>
      <c r="BPA119" s="82"/>
      <c r="BPB119" s="82"/>
      <c r="BPC119" s="82"/>
      <c r="BPD119" s="82"/>
      <c r="BPE119" s="82"/>
      <c r="BPF119" s="82"/>
      <c r="BPG119" s="82"/>
      <c r="BPH119" s="82"/>
      <c r="BPI119" s="82"/>
      <c r="BPJ119" s="82"/>
      <c r="BPK119" s="82"/>
      <c r="BPL119" s="82"/>
      <c r="BPM119" s="82"/>
      <c r="BPN119" s="82"/>
      <c r="BPO119" s="82"/>
      <c r="BPP119" s="82"/>
      <c r="BPQ119" s="82"/>
      <c r="BPR119" s="82"/>
      <c r="BPS119" s="82"/>
      <c r="BPT119" s="82"/>
      <c r="BPU119" s="82"/>
      <c r="BPV119" s="82"/>
      <c r="BPW119" s="82"/>
      <c r="BPX119" s="82"/>
      <c r="BPY119" s="82"/>
      <c r="BPZ119" s="82"/>
      <c r="BQA119" s="82"/>
      <c r="BQB119" s="82"/>
      <c r="BQC119" s="82"/>
      <c r="BQD119" s="82"/>
      <c r="BQE119" s="82"/>
      <c r="BQF119" s="82"/>
      <c r="BQG119" s="82"/>
      <c r="BQH119" s="82"/>
      <c r="BQI119" s="82"/>
      <c r="BQJ119" s="82"/>
      <c r="BQK119" s="82"/>
      <c r="BQL119" s="82"/>
      <c r="BQM119" s="82"/>
      <c r="BQN119" s="82"/>
      <c r="BQO119" s="82"/>
      <c r="BQP119" s="82"/>
      <c r="BQQ119" s="82"/>
      <c r="BQR119" s="82"/>
      <c r="BQS119" s="82"/>
      <c r="BQT119" s="82"/>
      <c r="BQU119" s="82"/>
      <c r="BQV119" s="82"/>
      <c r="BQW119" s="82"/>
      <c r="BQX119" s="82"/>
      <c r="BQY119" s="82"/>
      <c r="BQZ119" s="82"/>
      <c r="BRA119" s="82"/>
      <c r="BRB119" s="82"/>
      <c r="BRC119" s="82"/>
      <c r="BRD119" s="82"/>
      <c r="BRE119" s="82"/>
      <c r="BRF119" s="82"/>
      <c r="BRG119" s="82"/>
      <c r="BRH119" s="82"/>
      <c r="BRI119" s="82"/>
      <c r="BRJ119" s="82"/>
      <c r="BRK119" s="82"/>
      <c r="BRL119" s="82"/>
      <c r="BRM119" s="82"/>
      <c r="BRN119" s="82"/>
      <c r="BRO119" s="82"/>
      <c r="BRP119" s="82"/>
      <c r="BRQ119" s="82"/>
      <c r="BRR119" s="82"/>
      <c r="BRS119" s="82"/>
      <c r="BRT119" s="82"/>
      <c r="BRU119" s="82"/>
      <c r="BRV119" s="82"/>
      <c r="BRW119" s="82"/>
      <c r="BRX119" s="82"/>
      <c r="BRY119" s="82"/>
      <c r="BRZ119" s="82"/>
      <c r="BSA119" s="82"/>
      <c r="BSB119" s="82"/>
      <c r="BSC119" s="82"/>
      <c r="BSD119" s="82"/>
      <c r="BSE119" s="82"/>
      <c r="BSF119" s="82"/>
      <c r="BSG119" s="82"/>
      <c r="BSH119" s="82"/>
      <c r="BSI119" s="82"/>
      <c r="BSJ119" s="82"/>
      <c r="BSK119" s="82"/>
      <c r="BSL119" s="82"/>
      <c r="BSM119" s="82"/>
      <c r="BSN119" s="82"/>
      <c r="BSO119" s="82"/>
      <c r="BSP119" s="82"/>
      <c r="BSQ119" s="82"/>
      <c r="BSR119" s="82"/>
      <c r="BSS119" s="82"/>
      <c r="BST119" s="82"/>
      <c r="BSU119" s="82"/>
      <c r="BSV119" s="82"/>
      <c r="BSW119" s="82"/>
      <c r="BSX119" s="82"/>
      <c r="BSY119" s="82"/>
      <c r="BSZ119" s="82"/>
      <c r="BTA119" s="82"/>
      <c r="BTB119" s="82"/>
      <c r="BTC119" s="82"/>
      <c r="BTD119" s="82"/>
      <c r="BTE119" s="82"/>
      <c r="BTF119" s="82"/>
      <c r="BTG119" s="82"/>
      <c r="BTH119" s="82"/>
      <c r="BTI119" s="82"/>
      <c r="BTJ119" s="82"/>
      <c r="BTK119" s="82"/>
      <c r="BTL119" s="82"/>
      <c r="BTM119" s="82"/>
      <c r="BTN119" s="82"/>
      <c r="BTO119" s="82"/>
      <c r="BTP119" s="82"/>
      <c r="BTQ119" s="82"/>
      <c r="BTR119" s="82"/>
      <c r="BTS119" s="82"/>
      <c r="BTT119" s="82"/>
      <c r="BTU119" s="82"/>
      <c r="BTV119" s="82"/>
      <c r="BTW119" s="82"/>
      <c r="BTX119" s="82"/>
      <c r="BTY119" s="82"/>
      <c r="BTZ119" s="82"/>
      <c r="BUA119" s="82"/>
      <c r="BUB119" s="82"/>
      <c r="BUC119" s="82"/>
      <c r="BUD119" s="82"/>
      <c r="BUE119" s="82"/>
      <c r="BUF119" s="82"/>
      <c r="BUG119" s="82"/>
      <c r="BUH119" s="82"/>
      <c r="BUI119" s="82"/>
      <c r="BUJ119" s="82"/>
      <c r="BUK119" s="82"/>
      <c r="BUL119" s="82"/>
      <c r="BUM119" s="82"/>
      <c r="BUN119" s="82"/>
      <c r="BUO119" s="82"/>
      <c r="BUP119" s="82"/>
      <c r="BUQ119" s="82"/>
      <c r="BUR119" s="82"/>
      <c r="BUS119" s="82"/>
      <c r="BUT119" s="82"/>
      <c r="BUU119" s="82"/>
      <c r="BUV119" s="82"/>
      <c r="BUW119" s="82"/>
      <c r="BUX119" s="82"/>
      <c r="BUY119" s="82"/>
      <c r="BUZ119" s="82"/>
      <c r="BVA119" s="82"/>
      <c r="BVB119" s="82"/>
      <c r="BVC119" s="82"/>
      <c r="BVD119" s="82"/>
      <c r="BVE119" s="82"/>
      <c r="BVF119" s="82"/>
      <c r="BVG119" s="82"/>
      <c r="BVH119" s="82"/>
      <c r="BVI119" s="82"/>
      <c r="BVJ119" s="82"/>
      <c r="BVK119" s="82"/>
      <c r="BVL119" s="82"/>
      <c r="BVM119" s="82"/>
      <c r="BVN119" s="82"/>
      <c r="BVO119" s="82"/>
      <c r="BVP119" s="82"/>
      <c r="BVQ119" s="82"/>
      <c r="BVR119" s="82"/>
      <c r="BVS119" s="82"/>
      <c r="BVT119" s="82"/>
      <c r="BVU119" s="82"/>
      <c r="BVV119" s="82"/>
      <c r="BVW119" s="82"/>
      <c r="BVX119" s="82"/>
      <c r="BVY119" s="82"/>
      <c r="BVZ119" s="82"/>
      <c r="BWA119" s="82"/>
      <c r="BWB119" s="82"/>
      <c r="BWC119" s="82"/>
      <c r="BWD119" s="82"/>
      <c r="BWE119" s="82"/>
      <c r="BWF119" s="82"/>
      <c r="BWG119" s="82"/>
      <c r="BWH119" s="82"/>
      <c r="BWI119" s="82"/>
      <c r="BWJ119" s="82"/>
      <c r="BWK119" s="82"/>
      <c r="BWL119" s="82"/>
      <c r="BWM119" s="82"/>
      <c r="BWN119" s="82"/>
      <c r="BWO119" s="82"/>
      <c r="BWP119" s="82"/>
      <c r="BWQ119" s="82"/>
      <c r="BWR119" s="82"/>
      <c r="BWS119" s="82"/>
      <c r="BWT119" s="82"/>
      <c r="BWU119" s="82"/>
      <c r="BWV119" s="82"/>
      <c r="BWW119" s="82"/>
      <c r="BWX119" s="82"/>
      <c r="BWY119" s="82"/>
      <c r="BWZ119" s="82"/>
      <c r="BXA119" s="82"/>
      <c r="BXB119" s="82"/>
      <c r="BXC119" s="82"/>
      <c r="BXD119" s="82"/>
      <c r="BXE119" s="82"/>
      <c r="BXF119" s="82"/>
      <c r="BXG119" s="82"/>
      <c r="BXH119" s="82"/>
      <c r="BXI119" s="82"/>
      <c r="BXJ119" s="82"/>
      <c r="BXK119" s="82"/>
      <c r="BXL119" s="82"/>
      <c r="BXM119" s="82"/>
      <c r="BXN119" s="82"/>
      <c r="BXO119" s="82"/>
      <c r="BXP119" s="82"/>
      <c r="BXQ119" s="82"/>
      <c r="BXR119" s="82"/>
      <c r="BXS119" s="82"/>
      <c r="BXT119" s="82"/>
      <c r="BXU119" s="82"/>
      <c r="BXV119" s="82"/>
      <c r="BXW119" s="82"/>
      <c r="BXX119" s="82"/>
      <c r="BXY119" s="82"/>
      <c r="BXZ119" s="82"/>
      <c r="BYA119" s="82"/>
      <c r="BYB119" s="82"/>
      <c r="BYC119" s="82"/>
      <c r="BYD119" s="82"/>
      <c r="BYE119" s="82"/>
      <c r="BYF119" s="82"/>
      <c r="BYG119" s="82"/>
      <c r="BYH119" s="82"/>
      <c r="BYI119" s="82"/>
      <c r="BYJ119" s="82"/>
      <c r="BYK119" s="82"/>
      <c r="BYL119" s="82"/>
      <c r="BYM119" s="82"/>
      <c r="BYN119" s="82"/>
      <c r="BYO119" s="82"/>
      <c r="BYP119" s="82"/>
      <c r="BYQ119" s="82"/>
      <c r="BYR119" s="82"/>
      <c r="BYS119" s="82"/>
      <c r="BYT119" s="82"/>
      <c r="BYU119" s="82"/>
      <c r="BYV119" s="82"/>
      <c r="BYW119" s="82"/>
      <c r="BYX119" s="82"/>
      <c r="BYY119" s="82"/>
      <c r="BYZ119" s="82"/>
      <c r="BZA119" s="82"/>
      <c r="BZB119" s="82"/>
      <c r="BZC119" s="82"/>
      <c r="BZD119" s="82"/>
      <c r="BZE119" s="82"/>
      <c r="BZF119" s="82"/>
      <c r="BZG119" s="82"/>
      <c r="BZH119" s="82"/>
      <c r="BZI119" s="82"/>
      <c r="BZJ119" s="82"/>
      <c r="BZK119" s="82"/>
      <c r="BZL119" s="82"/>
      <c r="BZM119" s="82"/>
      <c r="BZN119" s="82"/>
      <c r="BZO119" s="82"/>
      <c r="BZP119" s="82"/>
      <c r="BZQ119" s="82"/>
      <c r="BZR119" s="82"/>
      <c r="BZS119" s="82"/>
      <c r="BZT119" s="82"/>
      <c r="BZU119" s="82"/>
      <c r="BZV119" s="82"/>
      <c r="BZW119" s="82"/>
      <c r="BZX119" s="82"/>
      <c r="BZY119" s="82"/>
      <c r="BZZ119" s="82"/>
      <c r="CAA119" s="82"/>
      <c r="CAB119" s="82"/>
      <c r="CAC119" s="82"/>
      <c r="CAD119" s="82"/>
      <c r="CAE119" s="82"/>
      <c r="CAF119" s="82"/>
      <c r="CAG119" s="82"/>
      <c r="CAH119" s="82"/>
      <c r="CAI119" s="82"/>
      <c r="CAJ119" s="82"/>
      <c r="CAK119" s="82"/>
      <c r="CAL119" s="82"/>
      <c r="CAM119" s="82"/>
      <c r="CAN119" s="82"/>
      <c r="CAO119" s="82"/>
      <c r="CAP119" s="82"/>
      <c r="CAQ119" s="82"/>
      <c r="CAR119" s="82"/>
      <c r="CAS119" s="82"/>
      <c r="CAT119" s="82"/>
      <c r="CAU119" s="82"/>
      <c r="CAV119" s="82"/>
      <c r="CAW119" s="82"/>
      <c r="CAX119" s="82"/>
      <c r="CAY119" s="82"/>
      <c r="CAZ119" s="82"/>
      <c r="CBA119" s="82"/>
      <c r="CBB119" s="82"/>
      <c r="CBC119" s="82"/>
      <c r="CBD119" s="82"/>
      <c r="CBE119" s="82"/>
      <c r="CBF119" s="82"/>
      <c r="CBG119" s="82"/>
      <c r="CBH119" s="82"/>
      <c r="CBI119" s="82"/>
      <c r="CBJ119" s="82"/>
      <c r="CBK119" s="82"/>
      <c r="CBL119" s="82"/>
      <c r="CBM119" s="82"/>
      <c r="CBN119" s="82"/>
      <c r="CBO119" s="82"/>
      <c r="CBP119" s="82"/>
      <c r="CBQ119" s="82"/>
      <c r="CBR119" s="82"/>
      <c r="CBS119" s="82"/>
      <c r="CBT119" s="82"/>
      <c r="CBU119" s="82"/>
      <c r="CBV119" s="82"/>
      <c r="CBW119" s="82"/>
      <c r="CBX119" s="82"/>
      <c r="CBY119" s="82"/>
      <c r="CBZ119" s="82"/>
      <c r="CCA119" s="82"/>
      <c r="CCB119" s="82"/>
      <c r="CCC119" s="82"/>
      <c r="CCD119" s="82"/>
      <c r="CCE119" s="82"/>
      <c r="CCF119" s="82"/>
      <c r="CCG119" s="82"/>
      <c r="CCH119" s="82"/>
      <c r="CCI119" s="82"/>
      <c r="CCJ119" s="82"/>
      <c r="CCK119" s="82"/>
      <c r="CCL119" s="82"/>
      <c r="CCM119" s="82"/>
      <c r="CCN119" s="82"/>
      <c r="CCO119" s="82"/>
      <c r="CCP119" s="82"/>
      <c r="CCQ119" s="82"/>
      <c r="CCR119" s="82"/>
      <c r="CCS119" s="82"/>
      <c r="CCT119" s="82"/>
      <c r="CCU119" s="82"/>
      <c r="CCV119" s="82"/>
      <c r="CCW119" s="82"/>
      <c r="CCX119" s="82"/>
      <c r="CCY119" s="82"/>
      <c r="CCZ119" s="82"/>
      <c r="CDA119" s="82"/>
      <c r="CDB119" s="82"/>
      <c r="CDC119" s="82"/>
      <c r="CDD119" s="82"/>
      <c r="CDE119" s="82"/>
      <c r="CDF119" s="82"/>
      <c r="CDG119" s="82"/>
      <c r="CDH119" s="82"/>
      <c r="CDI119" s="82"/>
      <c r="CDJ119" s="82"/>
      <c r="CDK119" s="82"/>
      <c r="CDL119" s="82"/>
      <c r="CDM119" s="82"/>
      <c r="CDN119" s="82"/>
      <c r="CDO119" s="82"/>
      <c r="CDP119" s="82"/>
      <c r="CDQ119" s="82"/>
      <c r="CDR119" s="82"/>
      <c r="CDS119" s="82"/>
      <c r="CDT119" s="82"/>
      <c r="CDU119" s="82"/>
      <c r="CDV119" s="82"/>
      <c r="CDW119" s="82"/>
      <c r="CDX119" s="82"/>
      <c r="CDY119" s="82"/>
      <c r="CDZ119" s="82"/>
      <c r="CEA119" s="82"/>
      <c r="CEB119" s="82"/>
      <c r="CEC119" s="82"/>
      <c r="CED119" s="82"/>
      <c r="CEE119" s="82"/>
      <c r="CEF119" s="82"/>
      <c r="CEG119" s="82"/>
      <c r="CEH119" s="82"/>
      <c r="CEI119" s="82"/>
      <c r="CEJ119" s="82"/>
      <c r="CEK119" s="82"/>
      <c r="CEL119" s="82"/>
      <c r="CEM119" s="82"/>
      <c r="CEN119" s="82"/>
      <c r="CEO119" s="82"/>
      <c r="CEP119" s="82"/>
      <c r="CEQ119" s="82"/>
      <c r="CER119" s="82"/>
      <c r="CES119" s="82"/>
      <c r="CET119" s="82"/>
      <c r="CEU119" s="82"/>
      <c r="CEV119" s="82"/>
      <c r="CEW119" s="82"/>
      <c r="CEX119" s="82"/>
      <c r="CEY119" s="82"/>
      <c r="CEZ119" s="82"/>
      <c r="CFA119" s="82"/>
      <c r="CFB119" s="82"/>
      <c r="CFC119" s="82"/>
      <c r="CFD119" s="82"/>
      <c r="CFE119" s="82"/>
      <c r="CFF119" s="82"/>
      <c r="CFG119" s="82"/>
      <c r="CFH119" s="82"/>
      <c r="CFI119" s="82"/>
      <c r="CFJ119" s="82"/>
      <c r="CFK119" s="82"/>
      <c r="CFL119" s="82"/>
      <c r="CFM119" s="82"/>
      <c r="CFN119" s="82"/>
      <c r="CFO119" s="82"/>
      <c r="CFP119" s="82"/>
      <c r="CFQ119" s="82"/>
      <c r="CFR119" s="82"/>
      <c r="CFS119" s="82"/>
      <c r="CFT119" s="82"/>
      <c r="CFU119" s="82"/>
      <c r="CFV119" s="82"/>
      <c r="CFW119" s="82"/>
      <c r="CFX119" s="82"/>
      <c r="CFY119" s="82"/>
      <c r="CFZ119" s="82"/>
      <c r="CGA119" s="82"/>
      <c r="CGB119" s="82"/>
      <c r="CGC119" s="82"/>
      <c r="CGD119" s="82"/>
      <c r="CGE119" s="82"/>
      <c r="CGF119" s="82"/>
      <c r="CGG119" s="82"/>
      <c r="CGH119" s="82"/>
      <c r="CGI119" s="82"/>
      <c r="CGJ119" s="82"/>
      <c r="CGK119" s="82"/>
      <c r="CGL119" s="82"/>
      <c r="CGM119" s="82"/>
      <c r="CGN119" s="82"/>
      <c r="CGO119" s="82"/>
      <c r="CGP119" s="82"/>
      <c r="CGQ119" s="82"/>
      <c r="CGR119" s="82"/>
      <c r="CGS119" s="82"/>
      <c r="CGT119" s="82"/>
      <c r="CGU119" s="82"/>
      <c r="CGV119" s="82"/>
      <c r="CGW119" s="82"/>
      <c r="CGX119" s="82"/>
      <c r="CGY119" s="82"/>
      <c r="CGZ119" s="82"/>
      <c r="CHA119" s="82"/>
      <c r="CHB119" s="82"/>
      <c r="CHC119" s="82"/>
      <c r="CHD119" s="82"/>
      <c r="CHE119" s="82"/>
      <c r="CHF119" s="82"/>
      <c r="CHG119" s="82"/>
      <c r="CHH119" s="82"/>
      <c r="CHI119" s="82"/>
      <c r="CHJ119" s="82"/>
      <c r="CHK119" s="82"/>
      <c r="CHL119" s="82"/>
      <c r="CHM119" s="82"/>
      <c r="CHN119" s="82"/>
      <c r="CHO119" s="82"/>
      <c r="CHP119" s="82"/>
      <c r="CHQ119" s="82"/>
      <c r="CHR119" s="82"/>
      <c r="CHS119" s="82"/>
      <c r="CHT119" s="82"/>
      <c r="CHU119" s="82"/>
      <c r="CHV119" s="82"/>
      <c r="CHW119" s="82"/>
      <c r="CHX119" s="82"/>
      <c r="CHY119" s="82"/>
      <c r="CHZ119" s="82"/>
      <c r="CIA119" s="82"/>
      <c r="CIB119" s="82"/>
      <c r="CIC119" s="82"/>
      <c r="CID119" s="82"/>
      <c r="CIE119" s="82"/>
      <c r="CIF119" s="82"/>
      <c r="CIG119" s="82"/>
      <c r="CIH119" s="82"/>
      <c r="CII119" s="82"/>
      <c r="CIJ119" s="82"/>
      <c r="CIK119" s="82"/>
      <c r="CIL119" s="82"/>
      <c r="CIM119" s="82"/>
      <c r="CIN119" s="82"/>
      <c r="CIO119" s="82"/>
      <c r="CIP119" s="82"/>
      <c r="CIQ119" s="82"/>
      <c r="CIR119" s="82"/>
      <c r="CIS119" s="82"/>
      <c r="CIT119" s="82"/>
      <c r="CIU119" s="82"/>
      <c r="CIV119" s="82"/>
      <c r="CIW119" s="82"/>
      <c r="CIX119" s="82"/>
      <c r="CIY119" s="82"/>
      <c r="CIZ119" s="82"/>
      <c r="CJA119" s="82"/>
      <c r="CJB119" s="82"/>
      <c r="CJC119" s="82"/>
      <c r="CJD119" s="82"/>
      <c r="CJE119" s="82"/>
      <c r="CJF119" s="82"/>
      <c r="CJG119" s="82"/>
      <c r="CJH119" s="82"/>
      <c r="CJI119" s="82"/>
      <c r="CJJ119" s="82"/>
      <c r="CJK119" s="82"/>
      <c r="CJL119" s="82"/>
      <c r="CJM119" s="82"/>
      <c r="CJN119" s="82"/>
      <c r="CJO119" s="82"/>
      <c r="CJP119" s="82"/>
      <c r="CJQ119" s="82"/>
      <c r="CJR119" s="82"/>
      <c r="CJS119" s="82"/>
      <c r="CJT119" s="82"/>
      <c r="CJU119" s="82"/>
      <c r="CJV119" s="82"/>
      <c r="CJW119" s="82"/>
      <c r="CJX119" s="82"/>
      <c r="CJY119" s="82"/>
      <c r="CJZ119" s="82"/>
      <c r="CKA119" s="82"/>
      <c r="CKB119" s="82"/>
      <c r="CKC119" s="82"/>
      <c r="CKD119" s="82"/>
      <c r="CKE119" s="82"/>
      <c r="CKF119" s="82"/>
      <c r="CKG119" s="82"/>
      <c r="CKH119" s="82"/>
      <c r="CKI119" s="82"/>
      <c r="CKJ119" s="82"/>
      <c r="CKK119" s="82"/>
      <c r="CKL119" s="82"/>
      <c r="CKM119" s="82"/>
      <c r="CKN119" s="82"/>
      <c r="CKO119" s="82"/>
      <c r="CKP119" s="82"/>
      <c r="CKQ119" s="82"/>
      <c r="CKR119" s="82"/>
      <c r="CKS119" s="82"/>
      <c r="CKT119" s="82"/>
      <c r="CKU119" s="82"/>
      <c r="CKV119" s="82"/>
      <c r="CKW119" s="82"/>
      <c r="CKX119" s="82"/>
      <c r="CKY119" s="82"/>
      <c r="CKZ119" s="82"/>
      <c r="CLA119" s="82"/>
      <c r="CLB119" s="82"/>
      <c r="CLC119" s="82"/>
      <c r="CLD119" s="82"/>
      <c r="CLE119" s="82"/>
      <c r="CLF119" s="82"/>
      <c r="CLG119" s="82"/>
      <c r="CLH119" s="82"/>
      <c r="CLI119" s="82"/>
      <c r="CLJ119" s="82"/>
      <c r="CLK119" s="82"/>
      <c r="CLL119" s="82"/>
      <c r="CLM119" s="82"/>
      <c r="CLN119" s="82"/>
      <c r="CLO119" s="82"/>
      <c r="CLP119" s="82"/>
      <c r="CLQ119" s="82"/>
      <c r="CLR119" s="82"/>
      <c r="CLS119" s="82"/>
      <c r="CLT119" s="82"/>
      <c r="CLU119" s="82"/>
      <c r="CLV119" s="82"/>
      <c r="CLW119" s="82"/>
      <c r="CLX119" s="82"/>
      <c r="CLY119" s="82"/>
      <c r="CLZ119" s="82"/>
      <c r="CMA119" s="82"/>
      <c r="CMB119" s="82"/>
      <c r="CMC119" s="82"/>
      <c r="CMD119" s="82"/>
      <c r="CME119" s="82"/>
      <c r="CMF119" s="82"/>
      <c r="CMG119" s="82"/>
      <c r="CMH119" s="82"/>
      <c r="CMI119" s="82"/>
      <c r="CMJ119" s="82"/>
      <c r="CMK119" s="82"/>
      <c r="CML119" s="82"/>
      <c r="CMM119" s="82"/>
      <c r="CMN119" s="82"/>
      <c r="CMO119" s="82"/>
      <c r="CMP119" s="82"/>
      <c r="CMQ119" s="82"/>
      <c r="CMR119" s="82"/>
      <c r="CMS119" s="82"/>
      <c r="CMT119" s="82"/>
      <c r="CMU119" s="82"/>
      <c r="CMV119" s="82"/>
      <c r="CMW119" s="82"/>
      <c r="CMX119" s="82"/>
      <c r="CMY119" s="82"/>
      <c r="CMZ119" s="82"/>
      <c r="CNA119" s="82"/>
      <c r="CNB119" s="82"/>
      <c r="CNC119" s="82"/>
      <c r="CND119" s="82"/>
      <c r="CNE119" s="82"/>
      <c r="CNF119" s="82"/>
      <c r="CNG119" s="82"/>
      <c r="CNH119" s="82"/>
      <c r="CNI119" s="82"/>
      <c r="CNJ119" s="82"/>
      <c r="CNK119" s="82"/>
      <c r="CNL119" s="82"/>
      <c r="CNM119" s="82"/>
      <c r="CNN119" s="82"/>
      <c r="CNO119" s="82"/>
      <c r="CNP119" s="82"/>
      <c r="CNQ119" s="82"/>
      <c r="CNR119" s="82"/>
      <c r="CNS119" s="82"/>
      <c r="CNT119" s="82"/>
      <c r="CNU119" s="82"/>
      <c r="CNV119" s="82"/>
      <c r="CNW119" s="82"/>
      <c r="CNX119" s="82"/>
      <c r="CNY119" s="82"/>
      <c r="CNZ119" s="82"/>
      <c r="COA119" s="82"/>
      <c r="COB119" s="82"/>
      <c r="COC119" s="82"/>
      <c r="COD119" s="82"/>
      <c r="COE119" s="82"/>
      <c r="COF119" s="82"/>
      <c r="COG119" s="82"/>
      <c r="COH119" s="82"/>
      <c r="COI119" s="82"/>
      <c r="COJ119" s="82"/>
      <c r="COK119" s="82"/>
      <c r="COL119" s="82"/>
      <c r="COM119" s="82"/>
      <c r="CON119" s="82"/>
      <c r="COO119" s="82"/>
      <c r="COP119" s="82"/>
      <c r="COQ119" s="82"/>
      <c r="COR119" s="82"/>
      <c r="COS119" s="82"/>
      <c r="COT119" s="82"/>
      <c r="COU119" s="82"/>
      <c r="COV119" s="82"/>
      <c r="COW119" s="82"/>
      <c r="COX119" s="82"/>
      <c r="COY119" s="82"/>
      <c r="COZ119" s="82"/>
      <c r="CPA119" s="82"/>
      <c r="CPB119" s="82"/>
      <c r="CPC119" s="82"/>
      <c r="CPD119" s="82"/>
      <c r="CPE119" s="82"/>
      <c r="CPF119" s="82"/>
      <c r="CPG119" s="82"/>
      <c r="CPH119" s="82"/>
      <c r="CPI119" s="82"/>
      <c r="CPJ119" s="82"/>
      <c r="CPK119" s="82"/>
      <c r="CPL119" s="82"/>
      <c r="CPM119" s="82"/>
      <c r="CPN119" s="82"/>
      <c r="CPO119" s="82"/>
      <c r="CPP119" s="82"/>
      <c r="CPQ119" s="82"/>
      <c r="CPR119" s="82"/>
      <c r="CPS119" s="82"/>
      <c r="CPT119" s="82"/>
      <c r="CPU119" s="82"/>
      <c r="CPV119" s="82"/>
      <c r="CPW119" s="82"/>
      <c r="CPX119" s="82"/>
      <c r="CPY119" s="82"/>
      <c r="CPZ119" s="82"/>
      <c r="CQA119" s="82"/>
      <c r="CQB119" s="82"/>
      <c r="CQC119" s="82"/>
      <c r="CQD119" s="82"/>
      <c r="CQE119" s="82"/>
      <c r="CQF119" s="82"/>
      <c r="CQG119" s="82"/>
      <c r="CQH119" s="82"/>
      <c r="CQI119" s="82"/>
      <c r="CQJ119" s="82"/>
      <c r="CQK119" s="82"/>
      <c r="CQL119" s="82"/>
      <c r="CQM119" s="82"/>
      <c r="CQN119" s="82"/>
      <c r="CQO119" s="82"/>
      <c r="CQP119" s="82"/>
      <c r="CQQ119" s="82"/>
      <c r="CQR119" s="82"/>
      <c r="CQS119" s="82"/>
      <c r="CQT119" s="82"/>
      <c r="CQU119" s="82"/>
      <c r="CQV119" s="82"/>
      <c r="CQW119" s="82"/>
      <c r="CQX119" s="82"/>
      <c r="CQY119" s="82"/>
      <c r="CQZ119" s="82"/>
      <c r="CRA119" s="82"/>
      <c r="CRB119" s="82"/>
      <c r="CRC119" s="82"/>
      <c r="CRD119" s="82"/>
      <c r="CRE119" s="82"/>
      <c r="CRF119" s="82"/>
      <c r="CRG119" s="82"/>
      <c r="CRH119" s="82"/>
      <c r="CRI119" s="82"/>
      <c r="CRJ119" s="82"/>
      <c r="CRK119" s="82"/>
      <c r="CRL119" s="82"/>
      <c r="CRM119" s="82"/>
      <c r="CRN119" s="82"/>
      <c r="CRO119" s="82"/>
      <c r="CRP119" s="82"/>
      <c r="CRQ119" s="82"/>
      <c r="CRR119" s="82"/>
      <c r="CRS119" s="82"/>
      <c r="CRT119" s="82"/>
      <c r="CRU119" s="82"/>
      <c r="CRV119" s="82"/>
      <c r="CRW119" s="82"/>
      <c r="CRX119" s="82"/>
      <c r="CRY119" s="82"/>
      <c r="CRZ119" s="82"/>
      <c r="CSA119" s="82"/>
      <c r="CSB119" s="82"/>
      <c r="CSC119" s="82"/>
      <c r="CSD119" s="82"/>
      <c r="CSE119" s="82"/>
      <c r="CSF119" s="82"/>
      <c r="CSG119" s="82"/>
      <c r="CSH119" s="82"/>
      <c r="CSI119" s="82"/>
      <c r="CSJ119" s="82"/>
      <c r="CSK119" s="82"/>
      <c r="CSL119" s="82"/>
      <c r="CSM119" s="82"/>
      <c r="CSN119" s="82"/>
      <c r="CSO119" s="82"/>
      <c r="CSP119" s="82"/>
      <c r="CSQ119" s="82"/>
      <c r="CSR119" s="82"/>
      <c r="CSS119" s="82"/>
      <c r="CST119" s="82"/>
      <c r="CSU119" s="82"/>
      <c r="CSV119" s="82"/>
      <c r="CSW119" s="82"/>
      <c r="CSX119" s="82"/>
      <c r="CSY119" s="82"/>
      <c r="CSZ119" s="82"/>
      <c r="CTA119" s="82"/>
      <c r="CTB119" s="82"/>
      <c r="CTC119" s="82"/>
      <c r="CTD119" s="82"/>
      <c r="CTE119" s="82"/>
      <c r="CTF119" s="82"/>
      <c r="CTG119" s="82"/>
      <c r="CTH119" s="82"/>
      <c r="CTI119" s="82"/>
      <c r="CTJ119" s="82"/>
      <c r="CTK119" s="82"/>
      <c r="CTL119" s="82"/>
      <c r="CTM119" s="82"/>
      <c r="CTN119" s="82"/>
      <c r="CTO119" s="82"/>
      <c r="CTP119" s="82"/>
      <c r="CTQ119" s="82"/>
      <c r="CTR119" s="82"/>
      <c r="CTS119" s="82"/>
      <c r="CTT119" s="82"/>
      <c r="CTU119" s="82"/>
      <c r="CTV119" s="82"/>
      <c r="CTW119" s="82"/>
      <c r="CTX119" s="82"/>
      <c r="CTY119" s="82"/>
      <c r="CTZ119" s="82"/>
      <c r="CUA119" s="82"/>
      <c r="CUB119" s="82"/>
      <c r="CUC119" s="82"/>
      <c r="CUD119" s="82"/>
      <c r="CUE119" s="82"/>
      <c r="CUF119" s="82"/>
      <c r="CUG119" s="82"/>
      <c r="CUH119" s="82"/>
      <c r="CUI119" s="82"/>
      <c r="CUJ119" s="82"/>
      <c r="CUK119" s="82"/>
      <c r="CUL119" s="82"/>
      <c r="CUM119" s="82"/>
      <c r="CUN119" s="82"/>
      <c r="CUO119" s="82"/>
      <c r="CUP119" s="82"/>
      <c r="CUQ119" s="82"/>
      <c r="CUR119" s="82"/>
      <c r="CUS119" s="82"/>
      <c r="CUT119" s="82"/>
      <c r="CUU119" s="82"/>
      <c r="CUV119" s="82"/>
      <c r="CUW119" s="82"/>
      <c r="CUX119" s="82"/>
      <c r="CUY119" s="82"/>
      <c r="CUZ119" s="82"/>
      <c r="CVA119" s="82"/>
      <c r="CVB119" s="82"/>
      <c r="CVC119" s="82"/>
      <c r="CVD119" s="82"/>
      <c r="CVE119" s="82"/>
      <c r="CVF119" s="82"/>
      <c r="CVG119" s="82"/>
      <c r="CVH119" s="82"/>
      <c r="CVI119" s="82"/>
      <c r="CVJ119" s="82"/>
      <c r="CVK119" s="82"/>
      <c r="CVL119" s="82"/>
      <c r="CVM119" s="82"/>
      <c r="CVN119" s="82"/>
      <c r="CVO119" s="82"/>
      <c r="CVP119" s="82"/>
      <c r="CVQ119" s="82"/>
      <c r="CVR119" s="82"/>
      <c r="CVS119" s="82"/>
      <c r="CVT119" s="82"/>
      <c r="CVU119" s="82"/>
      <c r="CVV119" s="82"/>
      <c r="CVW119" s="82"/>
      <c r="CVX119" s="82"/>
      <c r="CVY119" s="82"/>
      <c r="CVZ119" s="82"/>
      <c r="CWA119" s="82"/>
      <c r="CWB119" s="82"/>
      <c r="CWC119" s="82"/>
      <c r="CWD119" s="82"/>
      <c r="CWE119" s="82"/>
      <c r="CWF119" s="82"/>
      <c r="CWG119" s="82"/>
      <c r="CWH119" s="82"/>
      <c r="CWI119" s="82"/>
      <c r="CWJ119" s="82"/>
      <c r="CWK119" s="82"/>
      <c r="CWL119" s="82"/>
      <c r="CWM119" s="82"/>
      <c r="CWN119" s="82"/>
      <c r="CWO119" s="82"/>
      <c r="CWP119" s="82"/>
      <c r="CWQ119" s="82"/>
      <c r="CWR119" s="82"/>
      <c r="CWS119" s="82"/>
      <c r="CWT119" s="82"/>
      <c r="CWU119" s="82"/>
      <c r="CWV119" s="82"/>
      <c r="CWW119" s="82"/>
      <c r="CWX119" s="82"/>
      <c r="CWY119" s="82"/>
      <c r="CWZ119" s="82"/>
      <c r="CXA119" s="82"/>
      <c r="CXB119" s="82"/>
      <c r="CXC119" s="82"/>
      <c r="CXD119" s="82"/>
      <c r="CXE119" s="82"/>
      <c r="CXF119" s="82"/>
      <c r="CXG119" s="82"/>
      <c r="CXH119" s="82"/>
      <c r="CXI119" s="82"/>
      <c r="CXJ119" s="82"/>
      <c r="CXK119" s="82"/>
      <c r="CXL119" s="82"/>
      <c r="CXM119" s="82"/>
      <c r="CXN119" s="82"/>
      <c r="CXO119" s="82"/>
      <c r="CXP119" s="82"/>
      <c r="CXQ119" s="82"/>
      <c r="CXR119" s="82"/>
      <c r="CXS119" s="82"/>
      <c r="CXT119" s="82"/>
      <c r="CXU119" s="82"/>
      <c r="CXV119" s="82"/>
      <c r="CXW119" s="82"/>
      <c r="CXX119" s="82"/>
      <c r="CXY119" s="82"/>
      <c r="CXZ119" s="82"/>
      <c r="CYA119" s="82"/>
      <c r="CYB119" s="82"/>
      <c r="CYC119" s="82"/>
      <c r="CYD119" s="82"/>
      <c r="CYE119" s="82"/>
      <c r="CYF119" s="82"/>
      <c r="CYG119" s="82"/>
      <c r="CYH119" s="82"/>
      <c r="CYI119" s="82"/>
      <c r="CYJ119" s="82"/>
      <c r="CYK119" s="82"/>
      <c r="CYL119" s="82"/>
      <c r="CYM119" s="82"/>
      <c r="CYN119" s="82"/>
      <c r="CYO119" s="82"/>
      <c r="CYP119" s="82"/>
      <c r="CYQ119" s="82"/>
      <c r="CYR119" s="82"/>
      <c r="CYS119" s="82"/>
      <c r="CYT119" s="82"/>
      <c r="CYU119" s="82"/>
      <c r="CYV119" s="82"/>
      <c r="CYW119" s="82"/>
      <c r="CYX119" s="82"/>
      <c r="CYY119" s="82"/>
      <c r="CYZ119" s="82"/>
      <c r="CZA119" s="82"/>
      <c r="CZB119" s="82"/>
      <c r="CZC119" s="82"/>
      <c r="CZD119" s="82"/>
      <c r="CZE119" s="82"/>
      <c r="CZF119" s="82"/>
      <c r="CZG119" s="82"/>
      <c r="CZH119" s="82"/>
      <c r="CZI119" s="82"/>
      <c r="CZJ119" s="82"/>
      <c r="CZK119" s="82"/>
      <c r="CZL119" s="82"/>
      <c r="CZM119" s="82"/>
      <c r="CZN119" s="82"/>
      <c r="CZO119" s="82"/>
      <c r="CZP119" s="82"/>
      <c r="CZQ119" s="82"/>
      <c r="CZR119" s="82"/>
      <c r="CZS119" s="82"/>
      <c r="CZT119" s="82"/>
      <c r="CZU119" s="82"/>
      <c r="CZV119" s="82"/>
      <c r="CZW119" s="82"/>
      <c r="CZX119" s="82"/>
      <c r="CZY119" s="82"/>
      <c r="CZZ119" s="82"/>
      <c r="DAA119" s="82"/>
      <c r="DAB119" s="82"/>
      <c r="DAC119" s="82"/>
      <c r="DAD119" s="82"/>
      <c r="DAE119" s="82"/>
      <c r="DAF119" s="82"/>
      <c r="DAG119" s="82"/>
      <c r="DAH119" s="82"/>
      <c r="DAI119" s="82"/>
      <c r="DAJ119" s="82"/>
      <c r="DAK119" s="82"/>
      <c r="DAL119" s="82"/>
      <c r="DAM119" s="82"/>
      <c r="DAN119" s="82"/>
      <c r="DAO119" s="82"/>
      <c r="DAP119" s="82"/>
      <c r="DAQ119" s="82"/>
      <c r="DAR119" s="82"/>
      <c r="DAS119" s="82"/>
      <c r="DAT119" s="82"/>
      <c r="DAU119" s="82"/>
      <c r="DAV119" s="82"/>
      <c r="DAW119" s="82"/>
      <c r="DAX119" s="82"/>
      <c r="DAY119" s="82"/>
      <c r="DAZ119" s="82"/>
      <c r="DBA119" s="82"/>
      <c r="DBB119" s="82"/>
      <c r="DBC119" s="82"/>
      <c r="DBD119" s="82"/>
      <c r="DBE119" s="82"/>
      <c r="DBF119" s="82"/>
      <c r="DBG119" s="82"/>
      <c r="DBH119" s="82"/>
      <c r="DBI119" s="82"/>
      <c r="DBJ119" s="82"/>
      <c r="DBK119" s="82"/>
      <c r="DBL119" s="82"/>
      <c r="DBM119" s="82"/>
      <c r="DBN119" s="82"/>
      <c r="DBO119" s="82"/>
      <c r="DBP119" s="82"/>
      <c r="DBQ119" s="82"/>
      <c r="DBR119" s="82"/>
      <c r="DBS119" s="82"/>
      <c r="DBT119" s="82"/>
      <c r="DBU119" s="82"/>
      <c r="DBV119" s="82"/>
      <c r="DBW119" s="82"/>
      <c r="DBX119" s="82"/>
      <c r="DBY119" s="82"/>
      <c r="DBZ119" s="82"/>
      <c r="DCA119" s="82"/>
      <c r="DCB119" s="82"/>
      <c r="DCC119" s="82"/>
      <c r="DCD119" s="82"/>
      <c r="DCE119" s="82"/>
      <c r="DCF119" s="82"/>
      <c r="DCG119" s="82"/>
      <c r="DCH119" s="82"/>
      <c r="DCI119" s="82"/>
      <c r="DCJ119" s="82"/>
      <c r="DCK119" s="82"/>
      <c r="DCL119" s="82"/>
      <c r="DCM119" s="82"/>
      <c r="DCN119" s="82"/>
      <c r="DCO119" s="82"/>
      <c r="DCP119" s="82"/>
      <c r="DCQ119" s="82"/>
      <c r="DCR119" s="82"/>
      <c r="DCS119" s="82"/>
      <c r="DCT119" s="82"/>
      <c r="DCU119" s="82"/>
      <c r="DCV119" s="82"/>
      <c r="DCW119" s="82"/>
      <c r="DCX119" s="82"/>
      <c r="DCY119" s="82"/>
      <c r="DCZ119" s="82"/>
      <c r="DDA119" s="82"/>
      <c r="DDB119" s="82"/>
      <c r="DDC119" s="82"/>
      <c r="DDD119" s="82"/>
      <c r="DDE119" s="82"/>
      <c r="DDF119" s="82"/>
      <c r="DDG119" s="82"/>
      <c r="DDH119" s="82"/>
      <c r="DDI119" s="82"/>
      <c r="DDJ119" s="82"/>
      <c r="DDK119" s="82"/>
      <c r="DDL119" s="82"/>
      <c r="DDM119" s="82"/>
      <c r="DDN119" s="82"/>
      <c r="DDO119" s="82"/>
      <c r="DDP119" s="82"/>
      <c r="DDQ119" s="82"/>
      <c r="DDR119" s="82"/>
      <c r="DDS119" s="82"/>
      <c r="DDT119" s="82"/>
      <c r="DDU119" s="82"/>
      <c r="DDV119" s="82"/>
      <c r="DDW119" s="82"/>
      <c r="DDX119" s="82"/>
      <c r="DDY119" s="82"/>
      <c r="DDZ119" s="82"/>
      <c r="DEA119" s="82"/>
      <c r="DEB119" s="82"/>
      <c r="DEC119" s="82"/>
      <c r="DED119" s="82"/>
      <c r="DEE119" s="82"/>
      <c r="DEF119" s="82"/>
      <c r="DEG119" s="82"/>
      <c r="DEH119" s="82"/>
      <c r="DEI119" s="82"/>
      <c r="DEJ119" s="82"/>
      <c r="DEK119" s="82"/>
      <c r="DEL119" s="82"/>
      <c r="DEM119" s="82"/>
      <c r="DEN119" s="82"/>
      <c r="DEO119" s="82"/>
      <c r="DEP119" s="82"/>
      <c r="DEQ119" s="82"/>
      <c r="DER119" s="82"/>
      <c r="DES119" s="82"/>
      <c r="DET119" s="82"/>
      <c r="DEU119" s="82"/>
      <c r="DEV119" s="82"/>
      <c r="DEW119" s="82"/>
      <c r="DEX119" s="82"/>
      <c r="DEY119" s="82"/>
      <c r="DEZ119" s="82"/>
      <c r="DFA119" s="82"/>
      <c r="DFB119" s="82"/>
      <c r="DFC119" s="82"/>
      <c r="DFD119" s="82"/>
      <c r="DFE119" s="82"/>
      <c r="DFF119" s="82"/>
      <c r="DFG119" s="82"/>
      <c r="DFH119" s="82"/>
      <c r="DFI119" s="82"/>
      <c r="DFJ119" s="82"/>
      <c r="DFK119" s="82"/>
      <c r="DFL119" s="82"/>
      <c r="DFM119" s="82"/>
      <c r="DFN119" s="82"/>
      <c r="DFO119" s="82"/>
      <c r="DFP119" s="82"/>
      <c r="DFQ119" s="82"/>
      <c r="DFR119" s="82"/>
      <c r="DFS119" s="82"/>
      <c r="DFT119" s="82"/>
      <c r="DFU119" s="82"/>
      <c r="DFV119" s="82"/>
      <c r="DFW119" s="82"/>
      <c r="DFX119" s="82"/>
      <c r="DFY119" s="82"/>
      <c r="DFZ119" s="82"/>
      <c r="DGA119" s="82"/>
      <c r="DGB119" s="82"/>
      <c r="DGC119" s="82"/>
      <c r="DGD119" s="82"/>
      <c r="DGE119" s="82"/>
      <c r="DGF119" s="82"/>
      <c r="DGG119" s="82"/>
      <c r="DGH119" s="82"/>
      <c r="DGI119" s="82"/>
      <c r="DGJ119" s="82"/>
      <c r="DGK119" s="82"/>
      <c r="DGL119" s="82"/>
      <c r="DGM119" s="82"/>
      <c r="DGN119" s="82"/>
      <c r="DGO119" s="82"/>
      <c r="DGP119" s="82"/>
      <c r="DGQ119" s="82"/>
      <c r="DGR119" s="82"/>
      <c r="DGS119" s="82"/>
      <c r="DGT119" s="82"/>
      <c r="DGU119" s="82"/>
      <c r="DGV119" s="82"/>
      <c r="DGW119" s="82"/>
      <c r="DGX119" s="82"/>
      <c r="DGY119" s="82"/>
      <c r="DGZ119" s="82"/>
      <c r="DHA119" s="82"/>
      <c r="DHB119" s="82"/>
      <c r="DHC119" s="82"/>
      <c r="DHD119" s="82"/>
      <c r="DHE119" s="82"/>
      <c r="DHF119" s="82"/>
      <c r="DHG119" s="82"/>
      <c r="DHH119" s="82"/>
      <c r="DHI119" s="82"/>
      <c r="DHJ119" s="82"/>
      <c r="DHK119" s="82"/>
      <c r="DHL119" s="82"/>
      <c r="DHM119" s="82"/>
      <c r="DHN119" s="82"/>
      <c r="DHO119" s="82"/>
      <c r="DHP119" s="82"/>
      <c r="DHQ119" s="82"/>
      <c r="DHR119" s="82"/>
      <c r="DHS119" s="82"/>
      <c r="DHT119" s="82"/>
      <c r="DHU119" s="82"/>
      <c r="DHV119" s="82"/>
      <c r="DHW119" s="82"/>
      <c r="DHX119" s="82"/>
      <c r="DHY119" s="82"/>
      <c r="DHZ119" s="82"/>
      <c r="DIA119" s="82"/>
      <c r="DIB119" s="82"/>
      <c r="DIC119" s="82"/>
      <c r="DID119" s="82"/>
      <c r="DIE119" s="82"/>
      <c r="DIF119" s="82"/>
      <c r="DIG119" s="82"/>
      <c r="DIH119" s="82"/>
      <c r="DII119" s="82"/>
      <c r="DIJ119" s="82"/>
      <c r="DIK119" s="82"/>
      <c r="DIL119" s="82"/>
      <c r="DIM119" s="82"/>
      <c r="DIN119" s="82"/>
      <c r="DIO119" s="82"/>
      <c r="DIP119" s="82"/>
      <c r="DIQ119" s="82"/>
      <c r="DIR119" s="82"/>
      <c r="DIS119" s="82"/>
      <c r="DIT119" s="82"/>
      <c r="DIU119" s="82"/>
      <c r="DIV119" s="82"/>
      <c r="DIW119" s="82"/>
      <c r="DIX119" s="82"/>
      <c r="DIY119" s="82"/>
      <c r="DIZ119" s="82"/>
      <c r="DJA119" s="82"/>
      <c r="DJB119" s="82"/>
      <c r="DJC119" s="82"/>
      <c r="DJD119" s="82"/>
      <c r="DJE119" s="82"/>
      <c r="DJF119" s="82"/>
      <c r="DJG119" s="82"/>
      <c r="DJH119" s="82"/>
      <c r="DJI119" s="82"/>
      <c r="DJJ119" s="82"/>
      <c r="DJK119" s="82"/>
      <c r="DJL119" s="82"/>
      <c r="DJM119" s="82"/>
      <c r="DJN119" s="82"/>
      <c r="DJO119" s="82"/>
      <c r="DJP119" s="82"/>
      <c r="DJQ119" s="82"/>
      <c r="DJR119" s="82"/>
      <c r="DJS119" s="82"/>
      <c r="DJT119" s="82"/>
      <c r="DJU119" s="82"/>
      <c r="DJV119" s="82"/>
      <c r="DJW119" s="82"/>
      <c r="DJX119" s="82"/>
      <c r="DJY119" s="82"/>
      <c r="DJZ119" s="82"/>
      <c r="DKA119" s="82"/>
      <c r="DKB119" s="82"/>
      <c r="DKC119" s="82"/>
      <c r="DKD119" s="82"/>
      <c r="DKE119" s="82"/>
      <c r="DKF119" s="82"/>
      <c r="DKG119" s="82"/>
      <c r="DKH119" s="82"/>
      <c r="DKI119" s="82"/>
      <c r="DKJ119" s="82"/>
      <c r="DKK119" s="82"/>
      <c r="DKL119" s="82"/>
      <c r="DKM119" s="82"/>
      <c r="DKN119" s="82"/>
      <c r="DKO119" s="82"/>
      <c r="DKP119" s="82"/>
      <c r="DKQ119" s="82"/>
      <c r="DKR119" s="82"/>
      <c r="DKS119" s="82"/>
      <c r="DKT119" s="82"/>
      <c r="DKU119" s="82"/>
      <c r="DKV119" s="82"/>
      <c r="DKW119" s="82"/>
      <c r="DKX119" s="82"/>
      <c r="DKY119" s="82"/>
      <c r="DKZ119" s="82"/>
      <c r="DLA119" s="82"/>
      <c r="DLB119" s="82"/>
      <c r="DLC119" s="82"/>
      <c r="DLD119" s="82"/>
      <c r="DLE119" s="82"/>
      <c r="DLF119" s="82"/>
      <c r="DLG119" s="82"/>
      <c r="DLH119" s="82"/>
      <c r="DLI119" s="82"/>
      <c r="DLJ119" s="82"/>
      <c r="DLK119" s="82"/>
      <c r="DLL119" s="82"/>
      <c r="DLM119" s="82"/>
      <c r="DLN119" s="82"/>
      <c r="DLO119" s="82"/>
      <c r="DLP119" s="82"/>
      <c r="DLQ119" s="82"/>
      <c r="DLR119" s="82"/>
      <c r="DLS119" s="82"/>
      <c r="DLT119" s="82"/>
      <c r="DLU119" s="82"/>
      <c r="DLV119" s="82"/>
      <c r="DLW119" s="82"/>
      <c r="DLX119" s="82"/>
      <c r="DLY119" s="82"/>
      <c r="DLZ119" s="82"/>
      <c r="DMA119" s="82"/>
      <c r="DMB119" s="82"/>
      <c r="DMC119" s="82"/>
      <c r="DMD119" s="82"/>
      <c r="DME119" s="82"/>
      <c r="DMF119" s="82"/>
      <c r="DMG119" s="82"/>
      <c r="DMH119" s="82"/>
      <c r="DMI119" s="82"/>
      <c r="DMJ119" s="82"/>
      <c r="DMK119" s="82"/>
      <c r="DML119" s="82"/>
      <c r="DMM119" s="82"/>
      <c r="DMN119" s="82"/>
      <c r="DMO119" s="82"/>
      <c r="DMP119" s="82"/>
      <c r="DMQ119" s="82"/>
      <c r="DMR119" s="82"/>
      <c r="DMS119" s="82"/>
      <c r="DMT119" s="82"/>
      <c r="DMU119" s="82"/>
      <c r="DMV119" s="82"/>
      <c r="DMW119" s="82"/>
      <c r="DMX119" s="82"/>
      <c r="DMY119" s="82"/>
      <c r="DMZ119" s="82"/>
      <c r="DNA119" s="82"/>
      <c r="DNB119" s="82"/>
      <c r="DNC119" s="82"/>
      <c r="DND119" s="82"/>
      <c r="DNE119" s="82"/>
      <c r="DNF119" s="82"/>
      <c r="DNG119" s="82"/>
      <c r="DNH119" s="82"/>
      <c r="DNI119" s="82"/>
      <c r="DNJ119" s="82"/>
      <c r="DNK119" s="82"/>
      <c r="DNL119" s="82"/>
      <c r="DNM119" s="82"/>
      <c r="DNN119" s="82"/>
      <c r="DNO119" s="82"/>
      <c r="DNP119" s="82"/>
      <c r="DNQ119" s="82"/>
      <c r="DNR119" s="82"/>
      <c r="DNS119" s="82"/>
      <c r="DNT119" s="82"/>
      <c r="DNU119" s="82"/>
      <c r="DNV119" s="82"/>
      <c r="DNW119" s="82"/>
      <c r="DNX119" s="82"/>
      <c r="DNY119" s="82"/>
      <c r="DNZ119" s="82"/>
      <c r="DOA119" s="82"/>
      <c r="DOB119" s="82"/>
      <c r="DOC119" s="82"/>
      <c r="DOD119" s="82"/>
      <c r="DOE119" s="82"/>
      <c r="DOF119" s="82"/>
      <c r="DOG119" s="82"/>
      <c r="DOH119" s="82"/>
      <c r="DOI119" s="82"/>
      <c r="DOJ119" s="82"/>
      <c r="DOK119" s="82"/>
      <c r="DOL119" s="82"/>
      <c r="DOM119" s="82"/>
      <c r="DON119" s="82"/>
      <c r="DOO119" s="82"/>
      <c r="DOP119" s="82"/>
      <c r="DOQ119" s="82"/>
      <c r="DOR119" s="82"/>
      <c r="DOS119" s="82"/>
      <c r="DOT119" s="82"/>
      <c r="DOU119" s="82"/>
      <c r="DOV119" s="82"/>
      <c r="DOW119" s="82"/>
      <c r="DOX119" s="82"/>
      <c r="DOY119" s="82"/>
      <c r="DOZ119" s="82"/>
      <c r="DPA119" s="82"/>
      <c r="DPB119" s="82"/>
      <c r="DPC119" s="82"/>
      <c r="DPD119" s="82"/>
      <c r="DPE119" s="82"/>
      <c r="DPF119" s="82"/>
      <c r="DPG119" s="82"/>
      <c r="DPH119" s="82"/>
      <c r="DPI119" s="82"/>
      <c r="DPJ119" s="82"/>
      <c r="DPK119" s="82"/>
      <c r="DPL119" s="82"/>
      <c r="DPM119" s="82"/>
      <c r="DPN119" s="82"/>
      <c r="DPO119" s="82"/>
      <c r="DPP119" s="82"/>
      <c r="DPQ119" s="82"/>
      <c r="DPR119" s="82"/>
      <c r="DPS119" s="82"/>
      <c r="DPT119" s="82"/>
      <c r="DPU119" s="82"/>
      <c r="DPV119" s="82"/>
      <c r="DPW119" s="82"/>
      <c r="DPX119" s="82"/>
      <c r="DPY119" s="82"/>
      <c r="DPZ119" s="82"/>
      <c r="DQA119" s="82"/>
      <c r="DQB119" s="82"/>
      <c r="DQC119" s="82"/>
      <c r="DQD119" s="82"/>
      <c r="DQE119" s="82"/>
      <c r="DQF119" s="82"/>
      <c r="DQG119" s="82"/>
      <c r="DQH119" s="82"/>
      <c r="DQI119" s="82"/>
      <c r="DQJ119" s="82"/>
      <c r="DQK119" s="82"/>
      <c r="DQL119" s="82"/>
      <c r="DQM119" s="82"/>
      <c r="DQN119" s="82"/>
      <c r="DQO119" s="82"/>
      <c r="DQP119" s="82"/>
      <c r="DQQ119" s="82"/>
      <c r="DQR119" s="82"/>
      <c r="DQS119" s="82"/>
      <c r="DQT119" s="82"/>
      <c r="DQU119" s="82"/>
      <c r="DQV119" s="82"/>
      <c r="DQW119" s="82"/>
      <c r="DQX119" s="82"/>
      <c r="DQY119" s="82"/>
      <c r="DQZ119" s="82"/>
      <c r="DRA119" s="82"/>
      <c r="DRB119" s="82"/>
      <c r="DRC119" s="82"/>
      <c r="DRD119" s="82"/>
      <c r="DRE119" s="82"/>
      <c r="DRF119" s="82"/>
      <c r="DRG119" s="82"/>
      <c r="DRH119" s="82"/>
      <c r="DRI119" s="82"/>
      <c r="DRJ119" s="82"/>
      <c r="DRK119" s="82"/>
      <c r="DRL119" s="82"/>
      <c r="DRM119" s="82"/>
      <c r="DRN119" s="82"/>
      <c r="DRO119" s="82"/>
      <c r="DRP119" s="82"/>
      <c r="DRQ119" s="82"/>
      <c r="DRR119" s="82"/>
      <c r="DRS119" s="82"/>
      <c r="DRT119" s="82"/>
      <c r="DRU119" s="82"/>
      <c r="DRV119" s="82"/>
      <c r="DRW119" s="82"/>
      <c r="DRX119" s="82"/>
      <c r="DRY119" s="82"/>
      <c r="DRZ119" s="82"/>
      <c r="DSA119" s="82"/>
      <c r="DSB119" s="82"/>
      <c r="DSC119" s="82"/>
      <c r="DSD119" s="82"/>
      <c r="DSE119" s="82"/>
      <c r="DSF119" s="82"/>
      <c r="DSG119" s="82"/>
      <c r="DSH119" s="82"/>
      <c r="DSI119" s="82"/>
      <c r="DSJ119" s="82"/>
      <c r="DSK119" s="82"/>
      <c r="DSL119" s="82"/>
      <c r="DSM119" s="82"/>
      <c r="DSN119" s="82"/>
      <c r="DSO119" s="82"/>
      <c r="DSP119" s="82"/>
      <c r="DSQ119" s="82"/>
      <c r="DSR119" s="82"/>
      <c r="DSS119" s="82"/>
      <c r="DST119" s="82"/>
      <c r="DSU119" s="82"/>
      <c r="DSV119" s="82"/>
      <c r="DSW119" s="82"/>
      <c r="DSX119" s="82"/>
      <c r="DSY119" s="82"/>
      <c r="DSZ119" s="82"/>
      <c r="DTA119" s="82"/>
      <c r="DTB119" s="82"/>
      <c r="DTC119" s="82"/>
      <c r="DTD119" s="82"/>
      <c r="DTE119" s="82"/>
      <c r="DTF119" s="82"/>
      <c r="DTG119" s="82"/>
      <c r="DTH119" s="82"/>
      <c r="DTI119" s="82"/>
      <c r="DTJ119" s="82"/>
      <c r="DTK119" s="82"/>
      <c r="DTL119" s="82"/>
      <c r="DTM119" s="82"/>
      <c r="DTN119" s="82"/>
      <c r="DTO119" s="82"/>
      <c r="DTP119" s="82"/>
      <c r="DTQ119" s="82"/>
      <c r="DTR119" s="82"/>
      <c r="DTS119" s="82"/>
      <c r="DTT119" s="82"/>
      <c r="DTU119" s="82"/>
      <c r="DTV119" s="82"/>
      <c r="DTW119" s="82"/>
      <c r="DTX119" s="82"/>
      <c r="DTY119" s="82"/>
      <c r="DTZ119" s="82"/>
      <c r="DUA119" s="82"/>
      <c r="DUB119" s="82"/>
      <c r="DUC119" s="82"/>
      <c r="DUD119" s="82"/>
      <c r="DUE119" s="82"/>
      <c r="DUF119" s="82"/>
      <c r="DUG119" s="82"/>
      <c r="DUH119" s="82"/>
      <c r="DUI119" s="82"/>
      <c r="DUJ119" s="82"/>
      <c r="DUK119" s="82"/>
      <c r="DUL119" s="82"/>
      <c r="DUM119" s="82"/>
      <c r="DUN119" s="82"/>
      <c r="DUO119" s="82"/>
      <c r="DUP119" s="82"/>
      <c r="DUQ119" s="82"/>
      <c r="DUR119" s="82"/>
      <c r="DUS119" s="82"/>
      <c r="DUT119" s="82"/>
      <c r="DUU119" s="82"/>
      <c r="DUV119" s="82"/>
      <c r="DUW119" s="82"/>
      <c r="DUX119" s="82"/>
      <c r="DUY119" s="82"/>
      <c r="DUZ119" s="82"/>
      <c r="DVA119" s="82"/>
      <c r="DVB119" s="82"/>
      <c r="DVC119" s="82"/>
      <c r="DVD119" s="82"/>
      <c r="DVE119" s="82"/>
      <c r="DVF119" s="82"/>
      <c r="DVG119" s="82"/>
      <c r="DVH119" s="82"/>
      <c r="DVI119" s="82"/>
      <c r="DVJ119" s="82"/>
      <c r="DVK119" s="82"/>
      <c r="DVL119" s="82"/>
      <c r="DVM119" s="82"/>
      <c r="DVN119" s="82"/>
      <c r="DVO119" s="82"/>
      <c r="DVP119" s="82"/>
      <c r="DVQ119" s="82"/>
      <c r="DVR119" s="82"/>
      <c r="DVS119" s="82"/>
      <c r="DVT119" s="82"/>
      <c r="DVU119" s="82"/>
      <c r="DVV119" s="82"/>
      <c r="DVW119" s="82"/>
      <c r="DVX119" s="82"/>
      <c r="DVY119" s="82"/>
      <c r="DVZ119" s="82"/>
      <c r="DWA119" s="82"/>
      <c r="DWB119" s="82"/>
      <c r="DWC119" s="82"/>
      <c r="DWD119" s="82"/>
      <c r="DWE119" s="82"/>
      <c r="DWF119" s="82"/>
      <c r="DWG119" s="82"/>
      <c r="DWH119" s="82"/>
      <c r="DWI119" s="82"/>
      <c r="DWJ119" s="82"/>
      <c r="DWK119" s="82"/>
      <c r="DWL119" s="82"/>
      <c r="DWM119" s="82"/>
      <c r="DWN119" s="82"/>
      <c r="DWO119" s="82"/>
      <c r="DWP119" s="82"/>
      <c r="DWQ119" s="82"/>
      <c r="DWR119" s="82"/>
      <c r="DWS119" s="82"/>
      <c r="DWT119" s="82"/>
      <c r="DWU119" s="82"/>
      <c r="DWV119" s="82"/>
      <c r="DWW119" s="82"/>
      <c r="DWX119" s="82"/>
      <c r="DWY119" s="82"/>
      <c r="DWZ119" s="82"/>
      <c r="DXA119" s="82"/>
      <c r="DXB119" s="82"/>
      <c r="DXC119" s="82"/>
      <c r="DXD119" s="82"/>
      <c r="DXE119" s="82"/>
      <c r="DXF119" s="82"/>
      <c r="DXG119" s="82"/>
      <c r="DXH119" s="82"/>
      <c r="DXI119" s="82"/>
      <c r="DXJ119" s="82"/>
      <c r="DXK119" s="82"/>
      <c r="DXL119" s="82"/>
      <c r="DXM119" s="82"/>
      <c r="DXN119" s="82"/>
      <c r="DXO119" s="82"/>
      <c r="DXP119" s="82"/>
      <c r="DXQ119" s="82"/>
      <c r="DXR119" s="82"/>
      <c r="DXS119" s="82"/>
      <c r="DXT119" s="82"/>
      <c r="DXU119" s="82"/>
      <c r="DXV119" s="82"/>
      <c r="DXW119" s="82"/>
      <c r="DXX119" s="82"/>
      <c r="DXY119" s="82"/>
      <c r="DXZ119" s="82"/>
      <c r="DYA119" s="82"/>
      <c r="DYB119" s="82"/>
      <c r="DYC119" s="82"/>
      <c r="DYD119" s="82"/>
      <c r="DYE119" s="82"/>
      <c r="DYF119" s="82"/>
      <c r="DYG119" s="82"/>
      <c r="DYH119" s="82"/>
      <c r="DYI119" s="82"/>
      <c r="DYJ119" s="82"/>
      <c r="DYK119" s="82"/>
      <c r="DYL119" s="82"/>
      <c r="DYM119" s="82"/>
      <c r="DYN119" s="82"/>
      <c r="DYO119" s="82"/>
      <c r="DYP119" s="82"/>
      <c r="DYQ119" s="82"/>
      <c r="DYR119" s="82"/>
      <c r="DYS119" s="82"/>
      <c r="DYT119" s="82"/>
      <c r="DYU119" s="82"/>
      <c r="DYV119" s="82"/>
      <c r="DYW119" s="82"/>
      <c r="DYX119" s="82"/>
      <c r="DYY119" s="82"/>
      <c r="DYZ119" s="82"/>
      <c r="DZA119" s="82"/>
      <c r="DZB119" s="82"/>
      <c r="DZC119" s="82"/>
      <c r="DZD119" s="82"/>
      <c r="DZE119" s="82"/>
      <c r="DZF119" s="82"/>
      <c r="DZG119" s="82"/>
      <c r="DZH119" s="82"/>
      <c r="DZI119" s="82"/>
      <c r="DZJ119" s="82"/>
      <c r="DZK119" s="82"/>
      <c r="DZL119" s="82"/>
      <c r="DZM119" s="82"/>
      <c r="DZN119" s="82"/>
      <c r="DZO119" s="82"/>
      <c r="DZP119" s="82"/>
      <c r="DZQ119" s="82"/>
      <c r="DZR119" s="82"/>
      <c r="DZS119" s="82"/>
      <c r="DZT119" s="82"/>
      <c r="DZU119" s="82"/>
      <c r="DZV119" s="82"/>
      <c r="DZW119" s="82"/>
      <c r="DZX119" s="82"/>
      <c r="DZY119" s="82"/>
      <c r="DZZ119" s="82"/>
      <c r="EAA119" s="82"/>
      <c r="EAB119" s="82"/>
      <c r="EAC119" s="82"/>
      <c r="EAD119" s="82"/>
      <c r="EAE119" s="82"/>
      <c r="EAF119" s="82"/>
      <c r="EAG119" s="82"/>
      <c r="EAH119" s="82"/>
      <c r="EAI119" s="82"/>
      <c r="EAJ119" s="82"/>
      <c r="EAK119" s="82"/>
      <c r="EAL119" s="82"/>
      <c r="EAM119" s="82"/>
      <c r="EAN119" s="82"/>
      <c r="EAO119" s="82"/>
      <c r="EAP119" s="82"/>
      <c r="EAQ119" s="82"/>
      <c r="EAR119" s="82"/>
      <c r="EAS119" s="82"/>
      <c r="EAT119" s="82"/>
      <c r="EAU119" s="82"/>
      <c r="EAV119" s="82"/>
      <c r="EAW119" s="82"/>
      <c r="EAX119" s="82"/>
      <c r="EAY119" s="82"/>
      <c r="EAZ119" s="82"/>
      <c r="EBA119" s="82"/>
      <c r="EBB119" s="82"/>
      <c r="EBC119" s="82"/>
      <c r="EBD119" s="82"/>
      <c r="EBE119" s="82"/>
      <c r="EBF119" s="82"/>
      <c r="EBG119" s="82"/>
      <c r="EBH119" s="82"/>
      <c r="EBI119" s="82"/>
      <c r="EBJ119" s="82"/>
      <c r="EBK119" s="82"/>
      <c r="EBL119" s="82"/>
      <c r="EBM119" s="82"/>
      <c r="EBN119" s="82"/>
      <c r="EBO119" s="82"/>
      <c r="EBP119" s="82"/>
      <c r="EBQ119" s="82"/>
      <c r="EBR119" s="82"/>
      <c r="EBS119" s="82"/>
      <c r="EBT119" s="82"/>
      <c r="EBU119" s="82"/>
      <c r="EBV119" s="82"/>
      <c r="EBW119" s="82"/>
      <c r="EBX119" s="82"/>
      <c r="EBY119" s="82"/>
      <c r="EBZ119" s="82"/>
      <c r="ECA119" s="82"/>
      <c r="ECB119" s="82"/>
      <c r="ECC119" s="82"/>
      <c r="ECD119" s="82"/>
      <c r="ECE119" s="82"/>
      <c r="ECF119" s="82"/>
      <c r="ECG119" s="82"/>
      <c r="ECH119" s="82"/>
      <c r="ECI119" s="82"/>
      <c r="ECJ119" s="82"/>
      <c r="ECK119" s="82"/>
      <c r="ECL119" s="82"/>
      <c r="ECM119" s="82"/>
      <c r="ECN119" s="82"/>
      <c r="ECO119" s="82"/>
      <c r="ECP119" s="82"/>
      <c r="ECQ119" s="82"/>
      <c r="ECR119" s="82"/>
      <c r="ECS119" s="82"/>
      <c r="ECT119" s="82"/>
      <c r="ECU119" s="82"/>
      <c r="ECV119" s="82"/>
      <c r="ECW119" s="82"/>
      <c r="ECX119" s="82"/>
      <c r="ECY119" s="82"/>
      <c r="ECZ119" s="82"/>
      <c r="EDA119" s="82"/>
      <c r="EDB119" s="82"/>
      <c r="EDC119" s="82"/>
      <c r="EDD119" s="82"/>
      <c r="EDE119" s="82"/>
      <c r="EDF119" s="82"/>
      <c r="EDG119" s="82"/>
      <c r="EDH119" s="82"/>
      <c r="EDI119" s="82"/>
      <c r="EDJ119" s="82"/>
      <c r="EDK119" s="82"/>
      <c r="EDL119" s="82"/>
      <c r="EDM119" s="82"/>
      <c r="EDN119" s="82"/>
      <c r="EDO119" s="82"/>
      <c r="EDP119" s="82"/>
      <c r="EDQ119" s="82"/>
      <c r="EDR119" s="82"/>
      <c r="EDS119" s="82"/>
      <c r="EDT119" s="82"/>
      <c r="EDU119" s="82"/>
      <c r="EDV119" s="82"/>
      <c r="EDW119" s="82"/>
      <c r="EDX119" s="82"/>
      <c r="EDY119" s="82"/>
      <c r="EDZ119" s="82"/>
      <c r="EEA119" s="82"/>
      <c r="EEB119" s="82"/>
      <c r="EEC119" s="82"/>
      <c r="EED119" s="82"/>
      <c r="EEE119" s="82"/>
      <c r="EEF119" s="82"/>
      <c r="EEG119" s="82"/>
      <c r="EEH119" s="82"/>
      <c r="EEI119" s="82"/>
      <c r="EEJ119" s="82"/>
      <c r="EEK119" s="82"/>
      <c r="EEL119" s="82"/>
      <c r="EEM119" s="82"/>
      <c r="EEN119" s="82"/>
      <c r="EEO119" s="82"/>
      <c r="EEP119" s="82"/>
      <c r="EEQ119" s="82"/>
      <c r="EER119" s="82"/>
      <c r="EES119" s="82"/>
      <c r="EET119" s="82"/>
      <c r="EEU119" s="82"/>
      <c r="EEV119" s="82"/>
      <c r="EEW119" s="82"/>
      <c r="EEX119" s="82"/>
      <c r="EEY119" s="82"/>
      <c r="EEZ119" s="82"/>
      <c r="EFA119" s="82"/>
      <c r="EFB119" s="82"/>
      <c r="EFC119" s="82"/>
      <c r="EFD119" s="82"/>
      <c r="EFE119" s="82"/>
      <c r="EFF119" s="82"/>
      <c r="EFG119" s="82"/>
      <c r="EFH119" s="82"/>
      <c r="EFI119" s="82"/>
      <c r="EFJ119" s="82"/>
      <c r="EFK119" s="82"/>
      <c r="EFL119" s="82"/>
      <c r="EFM119" s="82"/>
      <c r="EFN119" s="82"/>
      <c r="EFO119" s="82"/>
      <c r="EFP119" s="82"/>
      <c r="EFQ119" s="82"/>
      <c r="EFR119" s="82"/>
      <c r="EFS119" s="82"/>
      <c r="EFT119" s="82"/>
      <c r="EFU119" s="82"/>
      <c r="EFV119" s="82"/>
      <c r="EFW119" s="82"/>
      <c r="EFX119" s="82"/>
      <c r="EFY119" s="82"/>
      <c r="EFZ119" s="82"/>
      <c r="EGA119" s="82"/>
      <c r="EGB119" s="82"/>
      <c r="EGC119" s="82"/>
      <c r="EGD119" s="82"/>
      <c r="EGE119" s="82"/>
      <c r="EGF119" s="82"/>
      <c r="EGG119" s="82"/>
      <c r="EGH119" s="82"/>
      <c r="EGI119" s="82"/>
      <c r="EGJ119" s="82"/>
      <c r="EGK119" s="82"/>
      <c r="EGL119" s="82"/>
      <c r="EGM119" s="82"/>
      <c r="EGN119" s="82"/>
      <c r="EGO119" s="82"/>
      <c r="EGP119" s="82"/>
      <c r="EGQ119" s="82"/>
      <c r="EGR119" s="82"/>
      <c r="EGS119" s="82"/>
      <c r="EGT119" s="82"/>
      <c r="EGU119" s="82"/>
      <c r="EGV119" s="82"/>
      <c r="EGW119" s="82"/>
      <c r="EGX119" s="82"/>
      <c r="EGY119" s="82"/>
      <c r="EGZ119" s="82"/>
      <c r="EHA119" s="82"/>
      <c r="EHB119" s="82"/>
      <c r="EHC119" s="82"/>
      <c r="EHD119" s="82"/>
      <c r="EHE119" s="82"/>
      <c r="EHF119" s="82"/>
      <c r="EHG119" s="82"/>
      <c r="EHH119" s="82"/>
      <c r="EHI119" s="82"/>
      <c r="EHJ119" s="82"/>
      <c r="EHK119" s="82"/>
      <c r="EHL119" s="82"/>
      <c r="EHM119" s="82"/>
      <c r="EHN119" s="82"/>
      <c r="EHO119" s="82"/>
      <c r="EHP119" s="82"/>
      <c r="EHQ119" s="82"/>
      <c r="EHR119" s="82"/>
      <c r="EHS119" s="82"/>
      <c r="EHT119" s="82"/>
      <c r="EHU119" s="82"/>
      <c r="EHV119" s="82"/>
      <c r="EHW119" s="82"/>
      <c r="EHX119" s="82"/>
      <c r="EHY119" s="82"/>
      <c r="EHZ119" s="82"/>
      <c r="EIA119" s="82"/>
      <c r="EIB119" s="82"/>
      <c r="EIC119" s="82"/>
      <c r="EID119" s="82"/>
      <c r="EIE119" s="82"/>
      <c r="EIF119" s="82"/>
      <c r="EIG119" s="82"/>
      <c r="EIH119" s="82"/>
      <c r="EII119" s="82"/>
      <c r="EIJ119" s="82"/>
      <c r="EIK119" s="82"/>
      <c r="EIL119" s="82"/>
      <c r="EIM119" s="82"/>
      <c r="EIN119" s="82"/>
      <c r="EIO119" s="82"/>
      <c r="EIP119" s="82"/>
      <c r="EIQ119" s="82"/>
      <c r="EIR119" s="82"/>
      <c r="EIS119" s="82"/>
      <c r="EIT119" s="82"/>
      <c r="EIU119" s="82"/>
      <c r="EIV119" s="82"/>
      <c r="EIW119" s="82"/>
      <c r="EIX119" s="82"/>
      <c r="EIY119" s="82"/>
      <c r="EIZ119" s="82"/>
      <c r="EJA119" s="82"/>
      <c r="EJB119" s="82"/>
      <c r="EJC119" s="82"/>
      <c r="EJD119" s="82"/>
      <c r="EJE119" s="82"/>
      <c r="EJF119" s="82"/>
      <c r="EJG119" s="82"/>
      <c r="EJH119" s="82"/>
      <c r="EJI119" s="82"/>
      <c r="EJJ119" s="82"/>
      <c r="EJK119" s="82"/>
      <c r="EJL119" s="82"/>
      <c r="EJM119" s="82"/>
      <c r="EJN119" s="82"/>
      <c r="EJO119" s="82"/>
      <c r="EJP119" s="82"/>
      <c r="EJQ119" s="82"/>
      <c r="EJR119" s="82"/>
      <c r="EJS119" s="82"/>
      <c r="EJT119" s="82"/>
      <c r="EJU119" s="82"/>
      <c r="EJV119" s="82"/>
      <c r="EJW119" s="82"/>
      <c r="EJX119" s="82"/>
      <c r="EJY119" s="82"/>
      <c r="EJZ119" s="82"/>
      <c r="EKA119" s="82"/>
      <c r="EKB119" s="82"/>
      <c r="EKC119" s="82"/>
      <c r="EKD119" s="82"/>
      <c r="EKE119" s="82"/>
      <c r="EKF119" s="82"/>
      <c r="EKG119" s="82"/>
      <c r="EKH119" s="82"/>
      <c r="EKI119" s="82"/>
      <c r="EKJ119" s="82"/>
      <c r="EKK119" s="82"/>
      <c r="EKL119" s="82"/>
      <c r="EKM119" s="82"/>
      <c r="EKN119" s="82"/>
      <c r="EKO119" s="82"/>
      <c r="EKP119" s="82"/>
      <c r="EKQ119" s="82"/>
      <c r="EKR119" s="82"/>
      <c r="EKS119" s="82"/>
      <c r="EKT119" s="82"/>
      <c r="EKU119" s="82"/>
      <c r="EKV119" s="82"/>
      <c r="EKW119" s="82"/>
      <c r="EKX119" s="82"/>
      <c r="EKY119" s="82"/>
      <c r="EKZ119" s="82"/>
      <c r="ELA119" s="82"/>
      <c r="ELB119" s="82"/>
      <c r="ELC119" s="82"/>
      <c r="ELD119" s="82"/>
      <c r="ELE119" s="82"/>
      <c r="ELF119" s="82"/>
      <c r="ELG119" s="82"/>
      <c r="ELH119" s="82"/>
      <c r="ELI119" s="82"/>
      <c r="ELJ119" s="82"/>
      <c r="ELK119" s="82"/>
      <c r="ELL119" s="82"/>
      <c r="ELM119" s="82"/>
      <c r="ELN119" s="82"/>
      <c r="ELO119" s="82"/>
      <c r="ELP119" s="82"/>
      <c r="ELQ119" s="82"/>
      <c r="ELR119" s="82"/>
      <c r="ELS119" s="82"/>
      <c r="ELT119" s="82"/>
      <c r="ELU119" s="82"/>
      <c r="ELV119" s="82"/>
      <c r="ELW119" s="82"/>
      <c r="ELX119" s="82"/>
      <c r="ELY119" s="82"/>
      <c r="ELZ119" s="82"/>
      <c r="EMA119" s="82"/>
      <c r="EMB119" s="82"/>
      <c r="EMC119" s="82"/>
      <c r="EMD119" s="82"/>
      <c r="EME119" s="82"/>
      <c r="EMF119" s="82"/>
      <c r="EMG119" s="82"/>
      <c r="EMH119" s="82"/>
      <c r="EMI119" s="82"/>
      <c r="EMJ119" s="82"/>
      <c r="EMK119" s="82"/>
      <c r="EML119" s="82"/>
      <c r="EMM119" s="82"/>
      <c r="EMN119" s="82"/>
      <c r="EMO119" s="82"/>
      <c r="EMP119" s="82"/>
      <c r="EMQ119" s="82"/>
      <c r="EMR119" s="82"/>
      <c r="EMS119" s="82"/>
      <c r="EMT119" s="82"/>
      <c r="EMU119" s="82"/>
      <c r="EMV119" s="82"/>
      <c r="EMW119" s="82"/>
      <c r="EMX119" s="82"/>
      <c r="EMY119" s="82"/>
      <c r="EMZ119" s="82"/>
      <c r="ENA119" s="82"/>
      <c r="ENB119" s="82"/>
      <c r="ENC119" s="82"/>
      <c r="END119" s="82"/>
      <c r="ENE119" s="82"/>
      <c r="ENF119" s="82"/>
      <c r="ENG119" s="82"/>
      <c r="ENH119" s="82"/>
      <c r="ENI119" s="82"/>
      <c r="ENJ119" s="82"/>
      <c r="ENK119" s="82"/>
      <c r="ENL119" s="82"/>
      <c r="ENM119" s="82"/>
      <c r="ENN119" s="82"/>
      <c r="ENO119" s="82"/>
      <c r="ENP119" s="82"/>
      <c r="ENQ119" s="82"/>
      <c r="ENR119" s="82"/>
      <c r="ENS119" s="82"/>
      <c r="ENT119" s="82"/>
      <c r="ENU119" s="82"/>
      <c r="ENV119" s="82"/>
      <c r="ENW119" s="82"/>
      <c r="ENX119" s="82"/>
      <c r="ENY119" s="82"/>
      <c r="ENZ119" s="82"/>
      <c r="EOA119" s="82"/>
      <c r="EOB119" s="82"/>
      <c r="EOC119" s="82"/>
      <c r="EOD119" s="82"/>
      <c r="EOE119" s="82"/>
      <c r="EOF119" s="82"/>
      <c r="EOG119" s="82"/>
      <c r="EOH119" s="82"/>
      <c r="EOI119" s="82"/>
      <c r="EOJ119" s="82"/>
      <c r="EOK119" s="82"/>
      <c r="EOL119" s="82"/>
      <c r="EOM119" s="82"/>
      <c r="EON119" s="82"/>
      <c r="EOO119" s="82"/>
      <c r="EOP119" s="82"/>
      <c r="EOQ119" s="82"/>
      <c r="EOR119" s="82"/>
      <c r="EOS119" s="82"/>
      <c r="EOT119" s="82"/>
      <c r="EOU119" s="82"/>
      <c r="EOV119" s="82"/>
      <c r="EOW119" s="82"/>
      <c r="EOX119" s="82"/>
      <c r="EOY119" s="82"/>
      <c r="EOZ119" s="82"/>
      <c r="EPA119" s="82"/>
      <c r="EPB119" s="82"/>
      <c r="EPC119" s="82"/>
      <c r="EPD119" s="82"/>
      <c r="EPE119" s="82"/>
      <c r="EPF119" s="82"/>
      <c r="EPG119" s="82"/>
      <c r="EPH119" s="82"/>
      <c r="EPI119" s="82"/>
      <c r="EPJ119" s="82"/>
      <c r="EPK119" s="82"/>
      <c r="EPL119" s="82"/>
      <c r="EPM119" s="82"/>
      <c r="EPN119" s="82"/>
      <c r="EPO119" s="82"/>
      <c r="EPP119" s="82"/>
      <c r="EPQ119" s="82"/>
      <c r="EPR119" s="82"/>
      <c r="EPS119" s="82"/>
      <c r="EPT119" s="82"/>
      <c r="EPU119" s="82"/>
      <c r="EPV119" s="82"/>
      <c r="EPW119" s="82"/>
      <c r="EPX119" s="82"/>
      <c r="EPY119" s="82"/>
      <c r="EPZ119" s="82"/>
      <c r="EQA119" s="82"/>
      <c r="EQB119" s="82"/>
      <c r="EQC119" s="82"/>
      <c r="EQD119" s="82"/>
      <c r="EQE119" s="82"/>
      <c r="EQF119" s="82"/>
      <c r="EQG119" s="82"/>
      <c r="EQH119" s="82"/>
      <c r="EQI119" s="82"/>
      <c r="EQJ119" s="82"/>
      <c r="EQK119" s="82"/>
      <c r="EQL119" s="82"/>
      <c r="EQM119" s="82"/>
      <c r="EQN119" s="82"/>
      <c r="EQO119" s="82"/>
      <c r="EQP119" s="82"/>
      <c r="EQQ119" s="82"/>
      <c r="EQR119" s="82"/>
      <c r="EQS119" s="82"/>
      <c r="EQT119" s="82"/>
      <c r="EQU119" s="82"/>
      <c r="EQV119" s="82"/>
      <c r="EQW119" s="82"/>
      <c r="EQX119" s="82"/>
      <c r="EQY119" s="82"/>
      <c r="EQZ119" s="82"/>
      <c r="ERA119" s="82"/>
      <c r="ERB119" s="82"/>
      <c r="ERC119" s="82"/>
      <c r="ERD119" s="82"/>
      <c r="ERE119" s="82"/>
      <c r="ERF119" s="82"/>
      <c r="ERG119" s="82"/>
      <c r="ERH119" s="82"/>
      <c r="ERI119" s="82"/>
      <c r="ERJ119" s="82"/>
      <c r="ERK119" s="82"/>
      <c r="ERL119" s="82"/>
      <c r="ERM119" s="82"/>
      <c r="ERN119" s="82"/>
      <c r="ERO119" s="82"/>
      <c r="ERP119" s="82"/>
      <c r="ERQ119" s="82"/>
      <c r="ERR119" s="82"/>
      <c r="ERS119" s="82"/>
      <c r="ERT119" s="82"/>
      <c r="ERU119" s="82"/>
      <c r="ERV119" s="82"/>
      <c r="ERW119" s="82"/>
      <c r="ERX119" s="82"/>
      <c r="ERY119" s="82"/>
      <c r="ERZ119" s="82"/>
      <c r="ESA119" s="82"/>
      <c r="ESB119" s="82"/>
      <c r="ESC119" s="82"/>
      <c r="ESD119" s="82"/>
      <c r="ESE119" s="82"/>
      <c r="ESF119" s="82"/>
      <c r="ESG119" s="82"/>
      <c r="ESH119" s="82"/>
      <c r="ESI119" s="82"/>
      <c r="ESJ119" s="82"/>
      <c r="ESK119" s="82"/>
      <c r="ESL119" s="82"/>
      <c r="ESM119" s="82"/>
      <c r="ESN119" s="82"/>
      <c r="ESO119" s="82"/>
      <c r="ESP119" s="82"/>
      <c r="ESQ119" s="82"/>
      <c r="ESR119" s="82"/>
      <c r="ESS119" s="82"/>
      <c r="EST119" s="82"/>
      <c r="ESU119" s="82"/>
      <c r="ESV119" s="82"/>
      <c r="ESW119" s="82"/>
      <c r="ESX119" s="82"/>
      <c r="ESY119" s="82"/>
      <c r="ESZ119" s="82"/>
      <c r="ETA119" s="82"/>
      <c r="ETB119" s="82"/>
      <c r="ETC119" s="82"/>
      <c r="ETD119" s="82"/>
      <c r="ETE119" s="82"/>
      <c r="ETF119" s="82"/>
      <c r="ETG119" s="82"/>
      <c r="ETH119" s="82"/>
      <c r="ETI119" s="82"/>
      <c r="ETJ119" s="82"/>
      <c r="ETK119" s="82"/>
      <c r="ETL119" s="82"/>
      <c r="ETM119" s="82"/>
      <c r="ETN119" s="82"/>
      <c r="ETO119" s="82"/>
      <c r="ETP119" s="82"/>
      <c r="ETQ119" s="82"/>
      <c r="ETR119" s="82"/>
      <c r="ETS119" s="82"/>
      <c r="ETT119" s="82"/>
      <c r="ETU119" s="82"/>
      <c r="ETV119" s="82"/>
      <c r="ETW119" s="82"/>
      <c r="ETX119" s="82"/>
      <c r="ETY119" s="82"/>
      <c r="ETZ119" s="82"/>
      <c r="EUA119" s="82"/>
      <c r="EUB119" s="82"/>
      <c r="EUC119" s="82"/>
      <c r="EUD119" s="82"/>
      <c r="EUE119" s="82"/>
      <c r="EUF119" s="82"/>
      <c r="EUG119" s="82"/>
      <c r="EUH119" s="82"/>
      <c r="EUI119" s="82"/>
      <c r="EUJ119" s="82"/>
      <c r="EUK119" s="82"/>
      <c r="EUL119" s="82"/>
      <c r="EUM119" s="82"/>
      <c r="EUN119" s="82"/>
      <c r="EUO119" s="82"/>
      <c r="EUP119" s="82"/>
      <c r="EUQ119" s="82"/>
      <c r="EUR119" s="82"/>
      <c r="EUS119" s="82"/>
      <c r="EUT119" s="82"/>
      <c r="EUU119" s="82"/>
      <c r="EUV119" s="82"/>
      <c r="EUW119" s="82"/>
      <c r="EUX119" s="82"/>
      <c r="EUY119" s="82"/>
      <c r="EUZ119" s="82"/>
      <c r="EVA119" s="82"/>
      <c r="EVB119" s="82"/>
      <c r="EVC119" s="82"/>
      <c r="EVD119" s="82"/>
      <c r="EVE119" s="82"/>
      <c r="EVF119" s="82"/>
      <c r="EVG119" s="82"/>
      <c r="EVH119" s="82"/>
      <c r="EVI119" s="82"/>
      <c r="EVJ119" s="82"/>
      <c r="EVK119" s="82"/>
      <c r="EVL119" s="82"/>
      <c r="EVM119" s="82"/>
      <c r="EVN119" s="82"/>
      <c r="EVO119" s="82"/>
      <c r="EVP119" s="82"/>
      <c r="EVQ119" s="82"/>
      <c r="EVR119" s="82"/>
      <c r="EVS119" s="82"/>
      <c r="EVT119" s="82"/>
      <c r="EVU119" s="82"/>
      <c r="EVV119" s="82"/>
      <c r="EVW119" s="82"/>
      <c r="EVX119" s="82"/>
      <c r="EVY119" s="82"/>
      <c r="EVZ119" s="82"/>
      <c r="EWA119" s="82"/>
      <c r="EWB119" s="82"/>
      <c r="EWC119" s="82"/>
      <c r="EWD119" s="82"/>
      <c r="EWE119" s="82"/>
      <c r="EWF119" s="82"/>
      <c r="EWG119" s="82"/>
      <c r="EWH119" s="82"/>
      <c r="EWI119" s="82"/>
      <c r="EWJ119" s="82"/>
      <c r="EWK119" s="82"/>
      <c r="EWL119" s="82"/>
      <c r="EWM119" s="82"/>
      <c r="EWN119" s="82"/>
      <c r="EWO119" s="82"/>
      <c r="EWP119" s="82"/>
      <c r="EWQ119" s="82"/>
      <c r="EWR119" s="82"/>
      <c r="EWS119" s="82"/>
      <c r="EWT119" s="82"/>
      <c r="EWU119" s="82"/>
      <c r="EWV119" s="82"/>
      <c r="EWW119" s="82"/>
      <c r="EWX119" s="82"/>
      <c r="EWY119" s="82"/>
      <c r="EWZ119" s="82"/>
      <c r="EXA119" s="82"/>
      <c r="EXB119" s="82"/>
      <c r="EXC119" s="82"/>
      <c r="EXD119" s="82"/>
      <c r="EXE119" s="82"/>
      <c r="EXF119" s="82"/>
      <c r="EXG119" s="82"/>
      <c r="EXH119" s="82"/>
      <c r="EXI119" s="82"/>
      <c r="EXJ119" s="82"/>
      <c r="EXK119" s="82"/>
      <c r="EXL119" s="82"/>
      <c r="EXM119" s="82"/>
      <c r="EXN119" s="82"/>
      <c r="EXO119" s="82"/>
      <c r="EXP119" s="82"/>
      <c r="EXQ119" s="82"/>
      <c r="EXR119" s="82"/>
      <c r="EXS119" s="82"/>
      <c r="EXT119" s="82"/>
      <c r="EXU119" s="82"/>
      <c r="EXV119" s="82"/>
      <c r="EXW119" s="82"/>
      <c r="EXX119" s="82"/>
      <c r="EXY119" s="82"/>
      <c r="EXZ119" s="82"/>
      <c r="EYA119" s="82"/>
      <c r="EYB119" s="82"/>
      <c r="EYC119" s="82"/>
      <c r="EYD119" s="82"/>
      <c r="EYE119" s="82"/>
      <c r="EYF119" s="82"/>
      <c r="EYG119" s="82"/>
      <c r="EYH119" s="82"/>
      <c r="EYI119" s="82"/>
      <c r="EYJ119" s="82"/>
      <c r="EYK119" s="82"/>
      <c r="EYL119" s="82"/>
      <c r="EYM119" s="82"/>
      <c r="EYN119" s="82"/>
      <c r="EYO119" s="82"/>
      <c r="EYP119" s="82"/>
      <c r="EYQ119" s="82"/>
      <c r="EYR119" s="82"/>
      <c r="EYS119" s="82"/>
      <c r="EYT119" s="82"/>
      <c r="EYU119" s="82"/>
      <c r="EYV119" s="82"/>
      <c r="EYW119" s="82"/>
      <c r="EYX119" s="82"/>
      <c r="EYY119" s="82"/>
      <c r="EYZ119" s="82"/>
      <c r="EZA119" s="82"/>
      <c r="EZB119" s="82"/>
      <c r="EZC119" s="82"/>
      <c r="EZD119" s="82"/>
      <c r="EZE119" s="82"/>
      <c r="EZF119" s="82"/>
      <c r="EZG119" s="82"/>
      <c r="EZH119" s="82"/>
      <c r="EZI119" s="82"/>
      <c r="EZJ119" s="82"/>
      <c r="EZK119" s="82"/>
      <c r="EZL119" s="82"/>
      <c r="EZM119" s="82"/>
      <c r="EZN119" s="82"/>
      <c r="EZO119" s="82"/>
      <c r="EZP119" s="82"/>
      <c r="EZQ119" s="82"/>
      <c r="EZR119" s="82"/>
      <c r="EZS119" s="82"/>
      <c r="EZT119" s="82"/>
      <c r="EZU119" s="82"/>
      <c r="EZV119" s="82"/>
      <c r="EZW119" s="82"/>
      <c r="EZX119" s="82"/>
      <c r="EZY119" s="82"/>
      <c r="EZZ119" s="82"/>
      <c r="FAA119" s="82"/>
      <c r="FAB119" s="82"/>
      <c r="FAC119" s="82"/>
      <c r="FAD119" s="82"/>
      <c r="FAE119" s="82"/>
      <c r="FAF119" s="82"/>
      <c r="FAG119" s="82"/>
      <c r="FAH119" s="82"/>
      <c r="FAI119" s="82"/>
      <c r="FAJ119" s="82"/>
      <c r="FAK119" s="82"/>
      <c r="FAL119" s="82"/>
      <c r="FAM119" s="82"/>
      <c r="FAN119" s="82"/>
      <c r="FAO119" s="82"/>
      <c r="FAP119" s="82"/>
      <c r="FAQ119" s="82"/>
      <c r="FAR119" s="82"/>
      <c r="FAS119" s="82"/>
      <c r="FAT119" s="82"/>
      <c r="FAU119" s="82"/>
      <c r="FAV119" s="82"/>
      <c r="FAW119" s="82"/>
      <c r="FAX119" s="82"/>
      <c r="FAY119" s="82"/>
      <c r="FAZ119" s="82"/>
      <c r="FBA119" s="82"/>
      <c r="FBB119" s="82"/>
      <c r="FBC119" s="82"/>
      <c r="FBD119" s="82"/>
      <c r="FBE119" s="82"/>
      <c r="FBF119" s="82"/>
      <c r="FBG119" s="82"/>
      <c r="FBH119" s="82"/>
      <c r="FBI119" s="82"/>
      <c r="FBJ119" s="82"/>
      <c r="FBK119" s="82"/>
      <c r="FBL119" s="82"/>
      <c r="FBM119" s="82"/>
      <c r="FBN119" s="82"/>
      <c r="FBO119" s="82"/>
      <c r="FBP119" s="82"/>
      <c r="FBQ119" s="82"/>
      <c r="FBR119" s="82"/>
      <c r="FBS119" s="82"/>
      <c r="FBT119" s="82"/>
      <c r="FBU119" s="82"/>
      <c r="FBV119" s="82"/>
      <c r="FBW119" s="82"/>
      <c r="FBX119" s="82"/>
      <c r="FBY119" s="82"/>
      <c r="FBZ119" s="82"/>
      <c r="FCA119" s="82"/>
      <c r="FCB119" s="82"/>
      <c r="FCC119" s="82"/>
      <c r="FCD119" s="82"/>
      <c r="FCE119" s="82"/>
      <c r="FCF119" s="82"/>
      <c r="FCG119" s="82"/>
      <c r="FCH119" s="82"/>
      <c r="FCI119" s="82"/>
      <c r="FCJ119" s="82"/>
      <c r="FCK119" s="82"/>
      <c r="FCL119" s="82"/>
      <c r="FCM119" s="82"/>
      <c r="FCN119" s="82"/>
      <c r="FCO119" s="82"/>
      <c r="FCP119" s="82"/>
      <c r="FCQ119" s="82"/>
      <c r="FCR119" s="82"/>
      <c r="FCS119" s="82"/>
      <c r="FCT119" s="82"/>
      <c r="FCU119" s="82"/>
      <c r="FCV119" s="82"/>
      <c r="FCW119" s="82"/>
      <c r="FCX119" s="82"/>
      <c r="FCY119" s="82"/>
      <c r="FCZ119" s="82"/>
      <c r="FDA119" s="82"/>
      <c r="FDB119" s="82"/>
      <c r="FDC119" s="82"/>
      <c r="FDD119" s="82"/>
      <c r="FDE119" s="82"/>
      <c r="FDF119" s="82"/>
      <c r="FDG119" s="82"/>
      <c r="FDH119" s="82"/>
      <c r="FDI119" s="82"/>
      <c r="FDJ119" s="82"/>
      <c r="FDK119" s="82"/>
      <c r="FDL119" s="82"/>
      <c r="FDM119" s="82"/>
      <c r="FDN119" s="82"/>
      <c r="FDO119" s="82"/>
      <c r="FDP119" s="82"/>
      <c r="FDQ119" s="82"/>
      <c r="FDR119" s="82"/>
      <c r="FDS119" s="82"/>
      <c r="FDT119" s="82"/>
      <c r="FDU119" s="82"/>
      <c r="FDV119" s="82"/>
      <c r="FDW119" s="82"/>
      <c r="FDX119" s="82"/>
      <c r="FDY119" s="82"/>
      <c r="FDZ119" s="82"/>
      <c r="FEA119" s="82"/>
      <c r="FEB119" s="82"/>
      <c r="FEC119" s="82"/>
      <c r="FED119" s="82"/>
      <c r="FEE119" s="82"/>
      <c r="FEF119" s="82"/>
      <c r="FEG119" s="82"/>
      <c r="FEH119" s="82"/>
      <c r="FEI119" s="82"/>
      <c r="FEJ119" s="82"/>
      <c r="FEK119" s="82"/>
      <c r="FEL119" s="82"/>
      <c r="FEM119" s="82"/>
      <c r="FEN119" s="82"/>
      <c r="FEO119" s="82"/>
      <c r="FEP119" s="82"/>
      <c r="FEQ119" s="82"/>
      <c r="FER119" s="82"/>
      <c r="FES119" s="82"/>
      <c r="FET119" s="82"/>
      <c r="FEU119" s="82"/>
      <c r="FEV119" s="82"/>
      <c r="FEW119" s="82"/>
      <c r="FEX119" s="82"/>
      <c r="FEY119" s="82"/>
      <c r="FEZ119" s="82"/>
      <c r="FFA119" s="82"/>
      <c r="FFB119" s="82"/>
      <c r="FFC119" s="82"/>
      <c r="FFD119" s="82"/>
      <c r="FFE119" s="82"/>
      <c r="FFF119" s="82"/>
      <c r="FFG119" s="82"/>
      <c r="FFH119" s="82"/>
      <c r="FFI119" s="82"/>
      <c r="FFJ119" s="82"/>
      <c r="FFK119" s="82"/>
      <c r="FFL119" s="82"/>
      <c r="FFM119" s="82"/>
      <c r="FFN119" s="82"/>
      <c r="FFO119" s="82"/>
      <c r="FFP119" s="82"/>
      <c r="FFQ119" s="82"/>
      <c r="FFR119" s="82"/>
      <c r="FFS119" s="82"/>
      <c r="FFT119" s="82"/>
      <c r="FFU119" s="82"/>
      <c r="FFV119" s="82"/>
      <c r="FFW119" s="82"/>
      <c r="FFX119" s="82"/>
      <c r="FFY119" s="82"/>
      <c r="FFZ119" s="82"/>
      <c r="FGA119" s="82"/>
      <c r="FGB119" s="82"/>
      <c r="FGC119" s="82"/>
      <c r="FGD119" s="82"/>
      <c r="FGE119" s="82"/>
      <c r="FGF119" s="82"/>
      <c r="FGG119" s="82"/>
      <c r="FGH119" s="82"/>
      <c r="FGI119" s="82"/>
      <c r="FGJ119" s="82"/>
      <c r="FGK119" s="82"/>
      <c r="FGL119" s="82"/>
      <c r="FGM119" s="82"/>
      <c r="FGN119" s="82"/>
      <c r="FGO119" s="82"/>
      <c r="FGP119" s="82"/>
      <c r="FGQ119" s="82"/>
      <c r="FGR119" s="82"/>
      <c r="FGS119" s="82"/>
      <c r="FGT119" s="82"/>
      <c r="FGU119" s="82"/>
      <c r="FGV119" s="82"/>
      <c r="FGW119" s="82"/>
      <c r="FGX119" s="82"/>
      <c r="FGY119" s="82"/>
      <c r="FGZ119" s="82"/>
      <c r="FHA119" s="82"/>
      <c r="FHB119" s="82"/>
      <c r="FHC119" s="82"/>
      <c r="FHD119" s="82"/>
      <c r="FHE119" s="82"/>
      <c r="FHF119" s="82"/>
      <c r="FHG119" s="82"/>
      <c r="FHH119" s="82"/>
      <c r="FHI119" s="82"/>
      <c r="FHJ119" s="82"/>
      <c r="FHK119" s="82"/>
      <c r="FHL119" s="82"/>
      <c r="FHM119" s="82"/>
      <c r="FHN119" s="82"/>
      <c r="FHO119" s="82"/>
      <c r="FHP119" s="82"/>
      <c r="FHQ119" s="82"/>
      <c r="FHR119" s="82"/>
      <c r="FHS119" s="82"/>
      <c r="FHT119" s="82"/>
      <c r="FHU119" s="82"/>
      <c r="FHV119" s="82"/>
      <c r="FHW119" s="82"/>
      <c r="FHX119" s="82"/>
      <c r="FHY119" s="82"/>
      <c r="FHZ119" s="82"/>
      <c r="FIA119" s="82"/>
      <c r="FIB119" s="82"/>
      <c r="FIC119" s="82"/>
      <c r="FID119" s="82"/>
      <c r="FIE119" s="82"/>
      <c r="FIF119" s="82"/>
      <c r="FIG119" s="82"/>
      <c r="FIH119" s="82"/>
      <c r="FII119" s="82"/>
      <c r="FIJ119" s="82"/>
      <c r="FIK119" s="82"/>
      <c r="FIL119" s="82"/>
      <c r="FIM119" s="82"/>
      <c r="FIN119" s="82"/>
      <c r="FIO119" s="82"/>
      <c r="FIP119" s="82"/>
      <c r="FIQ119" s="82"/>
      <c r="FIR119" s="82"/>
      <c r="FIS119" s="82"/>
      <c r="FIT119" s="82"/>
      <c r="FIU119" s="82"/>
      <c r="FIV119" s="82"/>
      <c r="FIW119" s="82"/>
      <c r="FIX119" s="82"/>
      <c r="FIY119" s="82"/>
      <c r="FIZ119" s="82"/>
      <c r="FJA119" s="82"/>
      <c r="FJB119" s="82"/>
      <c r="FJC119" s="82"/>
      <c r="FJD119" s="82"/>
      <c r="FJE119" s="82"/>
      <c r="FJF119" s="82"/>
      <c r="FJG119" s="82"/>
      <c r="FJH119" s="82"/>
      <c r="FJI119" s="82"/>
      <c r="FJJ119" s="82"/>
      <c r="FJK119" s="82"/>
      <c r="FJL119" s="82"/>
      <c r="FJM119" s="82"/>
      <c r="FJN119" s="82"/>
      <c r="FJO119" s="82"/>
      <c r="FJP119" s="82"/>
      <c r="FJQ119" s="82"/>
      <c r="FJR119" s="82"/>
      <c r="FJS119" s="82"/>
      <c r="FJT119" s="82"/>
      <c r="FJU119" s="82"/>
      <c r="FJV119" s="82"/>
      <c r="FJW119" s="82"/>
      <c r="FJX119" s="82"/>
      <c r="FJY119" s="82"/>
      <c r="FJZ119" s="82"/>
      <c r="FKA119" s="82"/>
      <c r="FKB119" s="82"/>
      <c r="FKC119" s="82"/>
      <c r="FKD119" s="82"/>
      <c r="FKE119" s="82"/>
      <c r="FKF119" s="82"/>
      <c r="FKG119" s="82"/>
      <c r="FKH119" s="82"/>
      <c r="FKI119" s="82"/>
      <c r="FKJ119" s="82"/>
      <c r="FKK119" s="82"/>
      <c r="FKL119" s="82"/>
      <c r="FKM119" s="82"/>
      <c r="FKN119" s="82"/>
      <c r="FKO119" s="82"/>
      <c r="FKP119" s="82"/>
      <c r="FKQ119" s="82"/>
      <c r="FKR119" s="82"/>
      <c r="FKS119" s="82"/>
      <c r="FKT119" s="82"/>
      <c r="FKU119" s="82"/>
      <c r="FKV119" s="82"/>
      <c r="FKW119" s="82"/>
      <c r="FKX119" s="82"/>
      <c r="FKY119" s="82"/>
      <c r="FKZ119" s="82"/>
      <c r="FLA119" s="82"/>
      <c r="FLB119" s="82"/>
      <c r="FLC119" s="82"/>
      <c r="FLD119" s="82"/>
      <c r="FLE119" s="82"/>
      <c r="FLF119" s="82"/>
      <c r="FLG119" s="82"/>
      <c r="FLH119" s="82"/>
      <c r="FLI119" s="82"/>
      <c r="FLJ119" s="82"/>
      <c r="FLK119" s="82"/>
      <c r="FLL119" s="82"/>
      <c r="FLM119" s="82"/>
      <c r="FLN119" s="82"/>
      <c r="FLO119" s="82"/>
      <c r="FLP119" s="82"/>
      <c r="FLQ119" s="82"/>
      <c r="FLR119" s="82"/>
      <c r="FLS119" s="82"/>
      <c r="FLT119" s="82"/>
      <c r="FLU119" s="82"/>
      <c r="FLV119" s="82"/>
      <c r="FLW119" s="82"/>
      <c r="FLX119" s="82"/>
      <c r="FLY119" s="82"/>
      <c r="FLZ119" s="82"/>
      <c r="FMA119" s="82"/>
      <c r="FMB119" s="82"/>
      <c r="FMC119" s="82"/>
      <c r="FMD119" s="82"/>
      <c r="FME119" s="82"/>
      <c r="FMF119" s="82"/>
      <c r="FMG119" s="82"/>
      <c r="FMH119" s="82"/>
      <c r="FMI119" s="82"/>
      <c r="FMJ119" s="82"/>
      <c r="FMK119" s="82"/>
      <c r="FML119" s="82"/>
      <c r="FMM119" s="82"/>
      <c r="FMN119" s="82"/>
      <c r="FMO119" s="82"/>
      <c r="FMP119" s="82"/>
      <c r="FMQ119" s="82"/>
      <c r="FMR119" s="82"/>
      <c r="FMS119" s="82"/>
      <c r="FMT119" s="82"/>
      <c r="FMU119" s="82"/>
      <c r="FMV119" s="82"/>
      <c r="FMW119" s="82"/>
      <c r="FMX119" s="82"/>
      <c r="FMY119" s="82"/>
      <c r="FMZ119" s="82"/>
      <c r="FNA119" s="82"/>
      <c r="FNB119" s="82"/>
      <c r="FNC119" s="82"/>
      <c r="FND119" s="82"/>
      <c r="FNE119" s="82"/>
      <c r="FNF119" s="82"/>
      <c r="FNG119" s="82"/>
      <c r="FNH119" s="82"/>
      <c r="FNI119" s="82"/>
      <c r="FNJ119" s="82"/>
      <c r="FNK119" s="82"/>
      <c r="FNL119" s="82"/>
      <c r="FNM119" s="82"/>
      <c r="FNN119" s="82"/>
      <c r="FNO119" s="82"/>
      <c r="FNP119" s="82"/>
      <c r="FNQ119" s="82"/>
      <c r="FNR119" s="82"/>
      <c r="FNS119" s="82"/>
      <c r="FNT119" s="82"/>
      <c r="FNU119" s="82"/>
      <c r="FNV119" s="82"/>
      <c r="FNW119" s="82"/>
      <c r="FNX119" s="82"/>
      <c r="FNY119" s="82"/>
      <c r="FNZ119" s="82"/>
      <c r="FOA119" s="82"/>
      <c r="FOB119" s="82"/>
      <c r="FOC119" s="82"/>
      <c r="FOD119" s="82"/>
      <c r="FOE119" s="82"/>
      <c r="FOF119" s="82"/>
      <c r="FOG119" s="82"/>
      <c r="FOH119" s="82"/>
      <c r="FOI119" s="82"/>
      <c r="FOJ119" s="82"/>
      <c r="FOK119" s="82"/>
      <c r="FOL119" s="82"/>
      <c r="FOM119" s="82"/>
      <c r="FON119" s="82"/>
      <c r="FOO119" s="82"/>
      <c r="FOP119" s="82"/>
      <c r="FOQ119" s="82"/>
      <c r="FOR119" s="82"/>
      <c r="FOS119" s="82"/>
      <c r="FOT119" s="82"/>
      <c r="FOU119" s="82"/>
      <c r="FOV119" s="82"/>
      <c r="FOW119" s="82"/>
      <c r="FOX119" s="82"/>
      <c r="FOY119" s="82"/>
      <c r="FOZ119" s="82"/>
      <c r="FPA119" s="82"/>
      <c r="FPB119" s="82"/>
      <c r="FPC119" s="82"/>
      <c r="FPD119" s="82"/>
      <c r="FPE119" s="82"/>
      <c r="FPF119" s="82"/>
      <c r="FPG119" s="82"/>
      <c r="FPH119" s="82"/>
      <c r="FPI119" s="82"/>
      <c r="FPJ119" s="82"/>
      <c r="FPK119" s="82"/>
      <c r="FPL119" s="82"/>
      <c r="FPM119" s="82"/>
      <c r="FPN119" s="82"/>
      <c r="FPO119" s="82"/>
      <c r="FPP119" s="82"/>
      <c r="FPQ119" s="82"/>
      <c r="FPR119" s="82"/>
      <c r="FPS119" s="82"/>
      <c r="FPT119" s="82"/>
      <c r="FPU119" s="82"/>
      <c r="FPV119" s="82"/>
      <c r="FPW119" s="82"/>
      <c r="FPX119" s="82"/>
      <c r="FPY119" s="82"/>
      <c r="FPZ119" s="82"/>
      <c r="FQA119" s="82"/>
      <c r="FQB119" s="82"/>
      <c r="FQC119" s="82"/>
      <c r="FQD119" s="82"/>
      <c r="FQE119" s="82"/>
      <c r="FQF119" s="82"/>
      <c r="FQG119" s="82"/>
      <c r="FQH119" s="82"/>
      <c r="FQI119" s="82"/>
      <c r="FQJ119" s="82"/>
      <c r="FQK119" s="82"/>
      <c r="FQL119" s="82"/>
      <c r="FQM119" s="82"/>
      <c r="FQN119" s="82"/>
      <c r="FQO119" s="82"/>
      <c r="FQP119" s="82"/>
      <c r="FQQ119" s="82"/>
      <c r="FQR119" s="82"/>
      <c r="FQS119" s="82"/>
      <c r="FQT119" s="82"/>
      <c r="FQU119" s="82"/>
      <c r="FQV119" s="82"/>
      <c r="FQW119" s="82"/>
      <c r="FQX119" s="82"/>
      <c r="FQY119" s="82"/>
      <c r="FQZ119" s="82"/>
      <c r="FRA119" s="82"/>
      <c r="FRB119" s="82"/>
      <c r="FRC119" s="82"/>
      <c r="FRD119" s="82"/>
      <c r="FRE119" s="82"/>
      <c r="FRF119" s="82"/>
      <c r="FRG119" s="82"/>
      <c r="FRH119" s="82"/>
      <c r="FRI119" s="82"/>
      <c r="FRJ119" s="82"/>
      <c r="FRK119" s="82"/>
      <c r="FRL119" s="82"/>
      <c r="FRM119" s="82"/>
      <c r="FRN119" s="82"/>
      <c r="FRO119" s="82"/>
      <c r="FRP119" s="82"/>
      <c r="FRQ119" s="82"/>
      <c r="FRR119" s="82"/>
      <c r="FRS119" s="82"/>
      <c r="FRT119" s="82"/>
      <c r="FRU119" s="82"/>
      <c r="FRV119" s="82"/>
      <c r="FRW119" s="82"/>
      <c r="FRX119" s="82"/>
      <c r="FRY119" s="82"/>
      <c r="FRZ119" s="82"/>
      <c r="FSA119" s="82"/>
      <c r="FSB119" s="82"/>
      <c r="FSC119" s="82"/>
      <c r="FSD119" s="82"/>
      <c r="FSE119" s="82"/>
      <c r="FSF119" s="82"/>
      <c r="FSG119" s="82"/>
      <c r="FSH119" s="82"/>
      <c r="FSI119" s="82"/>
      <c r="FSJ119" s="82"/>
      <c r="FSK119" s="82"/>
      <c r="FSL119" s="82"/>
      <c r="FSM119" s="82"/>
      <c r="FSN119" s="82"/>
      <c r="FSO119" s="82"/>
      <c r="FSP119" s="82"/>
      <c r="FSQ119" s="82"/>
      <c r="FSR119" s="82"/>
      <c r="FSS119" s="82"/>
      <c r="FST119" s="82"/>
      <c r="FSU119" s="82"/>
      <c r="FSV119" s="82"/>
      <c r="FSW119" s="82"/>
      <c r="FSX119" s="82"/>
      <c r="FSY119" s="82"/>
      <c r="FSZ119" s="82"/>
      <c r="FTA119" s="82"/>
      <c r="FTB119" s="82"/>
      <c r="FTC119" s="82"/>
      <c r="FTD119" s="82"/>
      <c r="FTE119" s="82"/>
      <c r="FTF119" s="82"/>
      <c r="FTG119" s="82"/>
      <c r="FTH119" s="82"/>
      <c r="FTI119" s="82"/>
      <c r="FTJ119" s="82"/>
      <c r="FTK119" s="82"/>
      <c r="FTL119" s="82"/>
      <c r="FTM119" s="82"/>
      <c r="FTN119" s="82"/>
      <c r="FTO119" s="82"/>
      <c r="FTP119" s="82"/>
      <c r="FTQ119" s="82"/>
      <c r="FTR119" s="82"/>
      <c r="FTS119" s="82"/>
      <c r="FTT119" s="82"/>
      <c r="FTU119" s="82"/>
      <c r="FTV119" s="82"/>
      <c r="FTW119" s="82"/>
      <c r="FTX119" s="82"/>
      <c r="FTY119" s="82"/>
      <c r="FTZ119" s="82"/>
      <c r="FUA119" s="82"/>
      <c r="FUB119" s="82"/>
      <c r="FUC119" s="82"/>
      <c r="FUD119" s="82"/>
      <c r="FUE119" s="82"/>
      <c r="FUF119" s="82"/>
      <c r="FUG119" s="82"/>
      <c r="FUH119" s="82"/>
      <c r="FUI119" s="82"/>
      <c r="FUJ119" s="82"/>
      <c r="FUK119" s="82"/>
      <c r="FUL119" s="82"/>
      <c r="FUM119" s="82"/>
      <c r="FUN119" s="82"/>
      <c r="FUO119" s="82"/>
      <c r="FUP119" s="82"/>
      <c r="FUQ119" s="82"/>
      <c r="FUR119" s="82"/>
      <c r="FUS119" s="82"/>
      <c r="FUT119" s="82"/>
      <c r="FUU119" s="82"/>
      <c r="FUV119" s="82"/>
      <c r="FUW119" s="82"/>
      <c r="FUX119" s="82"/>
      <c r="FUY119" s="82"/>
      <c r="FUZ119" s="82"/>
      <c r="FVA119" s="82"/>
      <c r="FVB119" s="82"/>
      <c r="FVC119" s="82"/>
      <c r="FVD119" s="82"/>
      <c r="FVE119" s="82"/>
      <c r="FVF119" s="82"/>
      <c r="FVG119" s="82"/>
      <c r="FVH119" s="82"/>
      <c r="FVI119" s="82"/>
      <c r="FVJ119" s="82"/>
      <c r="FVK119" s="82"/>
      <c r="FVL119" s="82"/>
      <c r="FVM119" s="82"/>
      <c r="FVN119" s="82"/>
      <c r="FVO119" s="82"/>
      <c r="FVP119" s="82"/>
      <c r="FVQ119" s="82"/>
      <c r="FVR119" s="82"/>
      <c r="FVS119" s="82"/>
      <c r="FVT119" s="82"/>
      <c r="FVU119" s="82"/>
      <c r="FVV119" s="82"/>
      <c r="FVW119" s="82"/>
      <c r="FVX119" s="82"/>
      <c r="FVY119" s="82"/>
      <c r="FVZ119" s="82"/>
      <c r="FWA119" s="82"/>
      <c r="FWB119" s="82"/>
      <c r="FWC119" s="82"/>
      <c r="FWD119" s="82"/>
      <c r="FWE119" s="82"/>
      <c r="FWF119" s="82"/>
      <c r="FWG119" s="82"/>
      <c r="FWH119" s="82"/>
      <c r="FWI119" s="82"/>
      <c r="FWJ119" s="82"/>
      <c r="FWK119" s="82"/>
      <c r="FWL119" s="82"/>
      <c r="FWM119" s="82"/>
      <c r="FWN119" s="82"/>
      <c r="FWO119" s="82"/>
      <c r="FWP119" s="82"/>
      <c r="FWQ119" s="82"/>
      <c r="FWR119" s="82"/>
      <c r="FWS119" s="82"/>
      <c r="FWT119" s="82"/>
      <c r="FWU119" s="82"/>
      <c r="FWV119" s="82"/>
      <c r="FWW119" s="82"/>
      <c r="FWX119" s="82"/>
      <c r="FWY119" s="82"/>
      <c r="FWZ119" s="82"/>
      <c r="FXA119" s="82"/>
      <c r="FXB119" s="82"/>
      <c r="FXC119" s="82"/>
      <c r="FXD119" s="82"/>
      <c r="FXE119" s="82"/>
      <c r="FXF119" s="82"/>
      <c r="FXG119" s="82"/>
      <c r="FXH119" s="82"/>
      <c r="FXI119" s="82"/>
      <c r="FXJ119" s="82"/>
      <c r="FXK119" s="82"/>
      <c r="FXL119" s="82"/>
      <c r="FXM119" s="82"/>
      <c r="FXN119" s="82"/>
      <c r="FXO119" s="82"/>
      <c r="FXP119" s="82"/>
      <c r="FXQ119" s="82"/>
      <c r="FXR119" s="82"/>
      <c r="FXS119" s="82"/>
      <c r="FXT119" s="82"/>
      <c r="FXU119" s="82"/>
      <c r="FXV119" s="82"/>
      <c r="FXW119" s="82"/>
      <c r="FXX119" s="82"/>
      <c r="FXY119" s="82"/>
      <c r="FXZ119" s="82"/>
      <c r="FYA119" s="82"/>
      <c r="FYB119" s="82"/>
      <c r="FYC119" s="82"/>
      <c r="FYD119" s="82"/>
      <c r="FYE119" s="82"/>
      <c r="FYF119" s="82"/>
      <c r="FYG119" s="82"/>
      <c r="FYH119" s="82"/>
      <c r="FYI119" s="82"/>
      <c r="FYJ119" s="82"/>
      <c r="FYK119" s="82"/>
      <c r="FYL119" s="82"/>
      <c r="FYM119" s="82"/>
      <c r="FYN119" s="82"/>
      <c r="FYO119" s="82"/>
      <c r="FYP119" s="82"/>
      <c r="FYQ119" s="82"/>
      <c r="FYR119" s="82"/>
      <c r="FYS119" s="82"/>
      <c r="FYT119" s="82"/>
      <c r="FYU119" s="82"/>
      <c r="FYV119" s="82"/>
      <c r="FYW119" s="82"/>
      <c r="FYX119" s="82"/>
      <c r="FYY119" s="82"/>
      <c r="FYZ119" s="82"/>
      <c r="FZA119" s="82"/>
      <c r="FZB119" s="82"/>
      <c r="FZC119" s="82"/>
      <c r="FZD119" s="82"/>
      <c r="FZE119" s="82"/>
      <c r="FZF119" s="82"/>
      <c r="FZG119" s="82"/>
      <c r="FZH119" s="82"/>
      <c r="FZI119" s="82"/>
      <c r="FZJ119" s="82"/>
      <c r="FZK119" s="82"/>
      <c r="FZL119" s="82"/>
      <c r="FZM119" s="82"/>
      <c r="FZN119" s="82"/>
      <c r="FZO119" s="82"/>
      <c r="FZP119" s="82"/>
      <c r="FZQ119" s="82"/>
      <c r="FZR119" s="82"/>
      <c r="FZS119" s="82"/>
      <c r="FZT119" s="82"/>
      <c r="FZU119" s="82"/>
      <c r="FZV119" s="82"/>
      <c r="FZW119" s="82"/>
      <c r="FZX119" s="82"/>
      <c r="FZY119" s="82"/>
      <c r="FZZ119" s="82"/>
      <c r="GAA119" s="82"/>
      <c r="GAB119" s="82"/>
      <c r="GAC119" s="82"/>
      <c r="GAD119" s="82"/>
      <c r="GAE119" s="82"/>
      <c r="GAF119" s="82"/>
      <c r="GAG119" s="82"/>
      <c r="GAH119" s="82"/>
      <c r="GAI119" s="82"/>
      <c r="GAJ119" s="82"/>
      <c r="GAK119" s="82"/>
      <c r="GAL119" s="82"/>
      <c r="GAM119" s="82"/>
      <c r="GAN119" s="82"/>
      <c r="GAO119" s="82"/>
      <c r="GAP119" s="82"/>
      <c r="GAQ119" s="82"/>
      <c r="GAR119" s="82"/>
      <c r="GAS119" s="82"/>
      <c r="GAT119" s="82"/>
      <c r="GAU119" s="82"/>
      <c r="GAV119" s="82"/>
      <c r="GAW119" s="82"/>
      <c r="GAX119" s="82"/>
      <c r="GAY119" s="82"/>
      <c r="GAZ119" s="82"/>
      <c r="GBA119" s="82"/>
      <c r="GBB119" s="82"/>
      <c r="GBC119" s="82"/>
      <c r="GBD119" s="82"/>
      <c r="GBE119" s="82"/>
      <c r="GBF119" s="82"/>
      <c r="GBG119" s="82"/>
      <c r="GBH119" s="82"/>
      <c r="GBI119" s="82"/>
      <c r="GBJ119" s="82"/>
      <c r="GBK119" s="82"/>
      <c r="GBL119" s="82"/>
      <c r="GBM119" s="82"/>
      <c r="GBN119" s="82"/>
      <c r="GBO119" s="82"/>
      <c r="GBP119" s="82"/>
      <c r="GBQ119" s="82"/>
      <c r="GBR119" s="82"/>
      <c r="GBS119" s="82"/>
      <c r="GBT119" s="82"/>
      <c r="GBU119" s="82"/>
      <c r="GBV119" s="82"/>
      <c r="GBW119" s="82"/>
      <c r="GBX119" s="82"/>
      <c r="GBY119" s="82"/>
      <c r="GBZ119" s="82"/>
      <c r="GCA119" s="82"/>
      <c r="GCB119" s="82"/>
      <c r="GCC119" s="82"/>
      <c r="GCD119" s="82"/>
      <c r="GCE119" s="82"/>
      <c r="GCF119" s="82"/>
      <c r="GCG119" s="82"/>
      <c r="GCH119" s="82"/>
      <c r="GCI119" s="82"/>
      <c r="GCJ119" s="82"/>
      <c r="GCK119" s="82"/>
      <c r="GCL119" s="82"/>
      <c r="GCM119" s="82"/>
      <c r="GCN119" s="82"/>
      <c r="GCO119" s="82"/>
      <c r="GCP119" s="82"/>
      <c r="GCQ119" s="82"/>
      <c r="GCR119" s="82"/>
      <c r="GCS119" s="82"/>
      <c r="GCT119" s="82"/>
      <c r="GCU119" s="82"/>
      <c r="GCV119" s="82"/>
      <c r="GCW119" s="82"/>
      <c r="GCX119" s="82"/>
      <c r="GCY119" s="82"/>
      <c r="GCZ119" s="82"/>
      <c r="GDA119" s="82"/>
      <c r="GDB119" s="82"/>
      <c r="GDC119" s="82"/>
      <c r="GDD119" s="82"/>
      <c r="GDE119" s="82"/>
      <c r="GDF119" s="82"/>
      <c r="GDG119" s="82"/>
      <c r="GDH119" s="82"/>
      <c r="GDI119" s="82"/>
      <c r="GDJ119" s="82"/>
      <c r="GDK119" s="82"/>
      <c r="GDL119" s="82"/>
      <c r="GDM119" s="82"/>
      <c r="GDN119" s="82"/>
      <c r="GDO119" s="82"/>
      <c r="GDP119" s="82"/>
      <c r="GDQ119" s="82"/>
      <c r="GDR119" s="82"/>
      <c r="GDS119" s="82"/>
      <c r="GDT119" s="82"/>
      <c r="GDU119" s="82"/>
      <c r="GDV119" s="82"/>
      <c r="GDW119" s="82"/>
      <c r="GDX119" s="82"/>
      <c r="GDY119" s="82"/>
      <c r="GDZ119" s="82"/>
      <c r="GEA119" s="82"/>
      <c r="GEB119" s="82"/>
      <c r="GEC119" s="82"/>
      <c r="GED119" s="82"/>
      <c r="GEE119" s="82"/>
      <c r="GEF119" s="82"/>
      <c r="GEG119" s="82"/>
      <c r="GEH119" s="82"/>
      <c r="GEI119" s="82"/>
      <c r="GEJ119" s="82"/>
      <c r="GEK119" s="82"/>
      <c r="GEL119" s="82"/>
      <c r="GEM119" s="82"/>
      <c r="GEN119" s="82"/>
      <c r="GEO119" s="82"/>
      <c r="GEP119" s="82"/>
      <c r="GEQ119" s="82"/>
      <c r="GER119" s="82"/>
      <c r="GES119" s="82"/>
      <c r="GET119" s="82"/>
      <c r="GEU119" s="82"/>
      <c r="GEV119" s="82"/>
      <c r="GEW119" s="82"/>
      <c r="GEX119" s="82"/>
      <c r="GEY119" s="82"/>
      <c r="GEZ119" s="82"/>
      <c r="GFA119" s="82"/>
      <c r="GFB119" s="82"/>
      <c r="GFC119" s="82"/>
      <c r="GFD119" s="82"/>
      <c r="GFE119" s="82"/>
      <c r="GFF119" s="82"/>
      <c r="GFG119" s="82"/>
      <c r="GFH119" s="82"/>
      <c r="GFI119" s="82"/>
      <c r="GFJ119" s="82"/>
      <c r="GFK119" s="82"/>
      <c r="GFL119" s="82"/>
      <c r="GFM119" s="82"/>
      <c r="GFN119" s="82"/>
      <c r="GFO119" s="82"/>
      <c r="GFP119" s="82"/>
      <c r="GFQ119" s="82"/>
      <c r="GFR119" s="82"/>
      <c r="GFS119" s="82"/>
      <c r="GFT119" s="82"/>
      <c r="GFU119" s="82"/>
      <c r="GFV119" s="82"/>
      <c r="GFW119" s="82"/>
      <c r="GFX119" s="82"/>
      <c r="GFY119" s="82"/>
      <c r="GFZ119" s="82"/>
      <c r="GGA119" s="82"/>
      <c r="GGB119" s="82"/>
      <c r="GGC119" s="82"/>
      <c r="GGD119" s="82"/>
      <c r="GGE119" s="82"/>
      <c r="GGF119" s="82"/>
      <c r="GGG119" s="82"/>
      <c r="GGH119" s="82"/>
      <c r="GGI119" s="82"/>
      <c r="GGJ119" s="82"/>
      <c r="GGK119" s="82"/>
      <c r="GGL119" s="82"/>
      <c r="GGM119" s="82"/>
      <c r="GGN119" s="82"/>
      <c r="GGO119" s="82"/>
      <c r="GGP119" s="82"/>
      <c r="GGQ119" s="82"/>
      <c r="GGR119" s="82"/>
      <c r="GGS119" s="82"/>
      <c r="GGT119" s="82"/>
      <c r="GGU119" s="82"/>
      <c r="GGV119" s="82"/>
      <c r="GGW119" s="82"/>
      <c r="GGX119" s="82"/>
      <c r="GGY119" s="82"/>
      <c r="GGZ119" s="82"/>
      <c r="GHA119" s="82"/>
      <c r="GHB119" s="82"/>
      <c r="GHC119" s="82"/>
      <c r="GHD119" s="82"/>
      <c r="GHE119" s="82"/>
      <c r="GHF119" s="82"/>
      <c r="GHG119" s="82"/>
      <c r="GHH119" s="82"/>
      <c r="GHI119" s="82"/>
      <c r="GHJ119" s="82"/>
      <c r="GHK119" s="82"/>
      <c r="GHL119" s="82"/>
      <c r="GHM119" s="82"/>
      <c r="GHN119" s="82"/>
      <c r="GHO119" s="82"/>
      <c r="GHP119" s="82"/>
      <c r="GHQ119" s="82"/>
      <c r="GHR119" s="82"/>
      <c r="GHS119" s="82"/>
      <c r="GHT119" s="82"/>
      <c r="GHU119" s="82"/>
      <c r="GHV119" s="82"/>
      <c r="GHW119" s="82"/>
      <c r="GHX119" s="82"/>
      <c r="GHY119" s="82"/>
      <c r="GHZ119" s="82"/>
      <c r="GIA119" s="82"/>
      <c r="GIB119" s="82"/>
      <c r="GIC119" s="82"/>
      <c r="GID119" s="82"/>
      <c r="GIE119" s="82"/>
      <c r="GIF119" s="82"/>
      <c r="GIG119" s="82"/>
      <c r="GIH119" s="82"/>
      <c r="GII119" s="82"/>
      <c r="GIJ119" s="82"/>
      <c r="GIK119" s="82"/>
      <c r="GIL119" s="82"/>
      <c r="GIM119" s="82"/>
      <c r="GIN119" s="82"/>
      <c r="GIO119" s="82"/>
      <c r="GIP119" s="82"/>
      <c r="GIQ119" s="82"/>
      <c r="GIR119" s="82"/>
      <c r="GIS119" s="82"/>
      <c r="GIT119" s="82"/>
      <c r="GIU119" s="82"/>
      <c r="GIV119" s="82"/>
      <c r="GIW119" s="82"/>
      <c r="GIX119" s="82"/>
      <c r="GIY119" s="82"/>
      <c r="GIZ119" s="82"/>
      <c r="GJA119" s="82"/>
      <c r="GJB119" s="82"/>
      <c r="GJC119" s="82"/>
      <c r="GJD119" s="82"/>
      <c r="GJE119" s="82"/>
      <c r="GJF119" s="82"/>
      <c r="GJG119" s="82"/>
      <c r="GJH119" s="82"/>
      <c r="GJI119" s="82"/>
      <c r="GJJ119" s="82"/>
      <c r="GJK119" s="82"/>
      <c r="GJL119" s="82"/>
      <c r="GJM119" s="82"/>
      <c r="GJN119" s="82"/>
      <c r="GJO119" s="82"/>
      <c r="GJP119" s="82"/>
      <c r="GJQ119" s="82"/>
      <c r="GJR119" s="82"/>
      <c r="GJS119" s="82"/>
      <c r="GJT119" s="82"/>
      <c r="GJU119" s="82"/>
      <c r="GJV119" s="82"/>
      <c r="GJW119" s="82"/>
      <c r="GJX119" s="82"/>
      <c r="GJY119" s="82"/>
      <c r="GJZ119" s="82"/>
      <c r="GKA119" s="82"/>
      <c r="GKB119" s="82"/>
      <c r="GKC119" s="82"/>
      <c r="GKD119" s="82"/>
      <c r="GKE119" s="82"/>
      <c r="GKF119" s="82"/>
      <c r="GKG119" s="82"/>
      <c r="GKH119" s="82"/>
      <c r="GKI119" s="82"/>
      <c r="GKJ119" s="82"/>
      <c r="GKK119" s="82"/>
      <c r="GKL119" s="82"/>
      <c r="GKM119" s="82"/>
      <c r="GKN119" s="82"/>
      <c r="GKO119" s="82"/>
      <c r="GKP119" s="82"/>
      <c r="GKQ119" s="82"/>
      <c r="GKR119" s="82"/>
      <c r="GKS119" s="82"/>
      <c r="GKT119" s="82"/>
      <c r="GKU119" s="82"/>
      <c r="GKV119" s="82"/>
      <c r="GKW119" s="82"/>
      <c r="GKX119" s="82"/>
      <c r="GKY119" s="82"/>
      <c r="GKZ119" s="82"/>
      <c r="GLA119" s="82"/>
      <c r="GLB119" s="82"/>
      <c r="GLC119" s="82"/>
      <c r="GLD119" s="82"/>
      <c r="GLE119" s="82"/>
      <c r="GLF119" s="82"/>
      <c r="GLG119" s="82"/>
      <c r="GLH119" s="82"/>
      <c r="GLI119" s="82"/>
      <c r="GLJ119" s="82"/>
      <c r="GLK119" s="82"/>
      <c r="GLL119" s="82"/>
      <c r="GLM119" s="82"/>
      <c r="GLN119" s="82"/>
      <c r="GLO119" s="82"/>
      <c r="GLP119" s="82"/>
      <c r="GLQ119" s="82"/>
      <c r="GLR119" s="82"/>
      <c r="GLS119" s="82"/>
      <c r="GLT119" s="82"/>
      <c r="GLU119" s="82"/>
      <c r="GLV119" s="82"/>
      <c r="GLW119" s="82"/>
      <c r="GLX119" s="82"/>
      <c r="GLY119" s="82"/>
      <c r="GLZ119" s="82"/>
      <c r="GMA119" s="82"/>
      <c r="GMB119" s="82"/>
      <c r="GMC119" s="82"/>
      <c r="GMD119" s="82"/>
      <c r="GME119" s="82"/>
      <c r="GMF119" s="82"/>
      <c r="GMG119" s="82"/>
      <c r="GMH119" s="82"/>
      <c r="GMI119" s="82"/>
      <c r="GMJ119" s="82"/>
      <c r="GMK119" s="82"/>
      <c r="GML119" s="82"/>
      <c r="GMM119" s="82"/>
      <c r="GMN119" s="82"/>
      <c r="GMO119" s="82"/>
      <c r="GMP119" s="82"/>
      <c r="GMQ119" s="82"/>
      <c r="GMR119" s="82"/>
      <c r="GMS119" s="82"/>
      <c r="GMT119" s="82"/>
      <c r="GMU119" s="82"/>
      <c r="GMV119" s="82"/>
      <c r="GMW119" s="82"/>
      <c r="GMX119" s="82"/>
      <c r="GMY119" s="82"/>
      <c r="GMZ119" s="82"/>
      <c r="GNA119" s="82"/>
      <c r="GNB119" s="82"/>
      <c r="GNC119" s="82"/>
      <c r="GND119" s="82"/>
      <c r="GNE119" s="82"/>
      <c r="GNF119" s="82"/>
      <c r="GNG119" s="82"/>
      <c r="GNH119" s="82"/>
      <c r="GNI119" s="82"/>
      <c r="GNJ119" s="82"/>
      <c r="GNK119" s="82"/>
      <c r="GNL119" s="82"/>
      <c r="GNM119" s="82"/>
      <c r="GNN119" s="82"/>
      <c r="GNO119" s="82"/>
      <c r="GNP119" s="82"/>
      <c r="GNQ119" s="82"/>
      <c r="GNR119" s="82"/>
      <c r="GNS119" s="82"/>
      <c r="GNT119" s="82"/>
      <c r="GNU119" s="82"/>
      <c r="GNV119" s="82"/>
      <c r="GNW119" s="82"/>
      <c r="GNX119" s="82"/>
      <c r="GNY119" s="82"/>
      <c r="GNZ119" s="82"/>
      <c r="GOA119" s="82"/>
      <c r="GOB119" s="82"/>
      <c r="GOC119" s="82"/>
      <c r="GOD119" s="82"/>
      <c r="GOE119" s="82"/>
      <c r="GOF119" s="82"/>
      <c r="GOG119" s="82"/>
      <c r="GOH119" s="82"/>
      <c r="GOI119" s="82"/>
      <c r="GOJ119" s="82"/>
      <c r="GOK119" s="82"/>
      <c r="GOL119" s="82"/>
      <c r="GOM119" s="82"/>
      <c r="GON119" s="82"/>
      <c r="GOO119" s="82"/>
      <c r="GOP119" s="82"/>
      <c r="GOQ119" s="82"/>
      <c r="GOR119" s="82"/>
      <c r="GOS119" s="82"/>
      <c r="GOT119" s="82"/>
      <c r="GOU119" s="82"/>
      <c r="GOV119" s="82"/>
      <c r="GOW119" s="82"/>
      <c r="GOX119" s="82"/>
      <c r="GOY119" s="82"/>
      <c r="GOZ119" s="82"/>
      <c r="GPA119" s="82"/>
      <c r="GPB119" s="82"/>
      <c r="GPC119" s="82"/>
      <c r="GPD119" s="82"/>
      <c r="GPE119" s="82"/>
      <c r="GPF119" s="82"/>
      <c r="GPG119" s="82"/>
      <c r="GPH119" s="82"/>
      <c r="GPI119" s="82"/>
      <c r="GPJ119" s="82"/>
      <c r="GPK119" s="82"/>
      <c r="GPL119" s="82"/>
      <c r="GPM119" s="82"/>
      <c r="GPN119" s="82"/>
      <c r="GPO119" s="82"/>
      <c r="GPP119" s="82"/>
      <c r="GPQ119" s="82"/>
      <c r="GPR119" s="82"/>
      <c r="GPS119" s="82"/>
      <c r="GPT119" s="82"/>
      <c r="GPU119" s="82"/>
      <c r="GPV119" s="82"/>
      <c r="GPW119" s="82"/>
      <c r="GPX119" s="82"/>
      <c r="GPY119" s="82"/>
      <c r="GPZ119" s="82"/>
      <c r="GQA119" s="82"/>
      <c r="GQB119" s="82"/>
      <c r="GQC119" s="82"/>
      <c r="GQD119" s="82"/>
      <c r="GQE119" s="82"/>
      <c r="GQF119" s="82"/>
      <c r="GQG119" s="82"/>
      <c r="GQH119" s="82"/>
      <c r="GQI119" s="82"/>
      <c r="GQJ119" s="82"/>
      <c r="GQK119" s="82"/>
      <c r="GQL119" s="82"/>
      <c r="GQM119" s="82"/>
      <c r="GQN119" s="82"/>
      <c r="GQO119" s="82"/>
      <c r="GQP119" s="82"/>
      <c r="GQQ119" s="82"/>
      <c r="GQR119" s="82"/>
      <c r="GQS119" s="82"/>
      <c r="GQT119" s="82"/>
      <c r="GQU119" s="82"/>
      <c r="GQV119" s="82"/>
      <c r="GQW119" s="82"/>
      <c r="GQX119" s="82"/>
      <c r="GQY119" s="82"/>
      <c r="GQZ119" s="82"/>
      <c r="GRA119" s="82"/>
      <c r="GRB119" s="82"/>
      <c r="GRC119" s="82"/>
      <c r="GRD119" s="82"/>
      <c r="GRE119" s="82"/>
      <c r="GRF119" s="82"/>
      <c r="GRG119" s="82"/>
      <c r="GRH119" s="82"/>
      <c r="GRI119" s="82"/>
      <c r="GRJ119" s="82"/>
      <c r="GRK119" s="82"/>
      <c r="GRL119" s="82"/>
      <c r="GRM119" s="82"/>
      <c r="GRN119" s="82"/>
      <c r="GRO119" s="82"/>
      <c r="GRP119" s="82"/>
      <c r="GRQ119" s="82"/>
      <c r="GRR119" s="82"/>
      <c r="GRS119" s="82"/>
      <c r="GRT119" s="82"/>
      <c r="GRU119" s="82"/>
      <c r="GRV119" s="82"/>
      <c r="GRW119" s="82"/>
      <c r="GRX119" s="82"/>
      <c r="GRY119" s="82"/>
      <c r="GRZ119" s="82"/>
      <c r="GSA119" s="82"/>
      <c r="GSB119" s="82"/>
      <c r="GSC119" s="82"/>
      <c r="GSD119" s="82"/>
      <c r="GSE119" s="82"/>
      <c r="GSF119" s="82"/>
      <c r="GSG119" s="82"/>
      <c r="GSH119" s="82"/>
      <c r="GSI119" s="82"/>
      <c r="GSJ119" s="82"/>
      <c r="GSK119" s="82"/>
      <c r="GSL119" s="82"/>
      <c r="GSM119" s="82"/>
      <c r="GSN119" s="82"/>
      <c r="GSO119" s="82"/>
      <c r="GSP119" s="82"/>
      <c r="GSQ119" s="82"/>
      <c r="GSR119" s="82"/>
      <c r="GSS119" s="82"/>
      <c r="GST119" s="82"/>
      <c r="GSU119" s="82"/>
      <c r="GSV119" s="82"/>
      <c r="GSW119" s="82"/>
      <c r="GSX119" s="82"/>
      <c r="GSY119" s="82"/>
      <c r="GSZ119" s="82"/>
      <c r="GTA119" s="82"/>
      <c r="GTB119" s="82"/>
      <c r="GTC119" s="82"/>
      <c r="GTD119" s="82"/>
      <c r="GTE119" s="82"/>
      <c r="GTF119" s="82"/>
      <c r="GTG119" s="82"/>
      <c r="GTH119" s="82"/>
      <c r="GTI119" s="82"/>
      <c r="GTJ119" s="82"/>
      <c r="GTK119" s="82"/>
      <c r="GTL119" s="82"/>
      <c r="GTM119" s="82"/>
      <c r="GTN119" s="82"/>
      <c r="GTO119" s="82"/>
      <c r="GTP119" s="82"/>
      <c r="GTQ119" s="82"/>
      <c r="GTR119" s="82"/>
      <c r="GTS119" s="82"/>
      <c r="GTT119" s="82"/>
      <c r="GTU119" s="82"/>
      <c r="GTV119" s="82"/>
      <c r="GTW119" s="82"/>
      <c r="GTX119" s="82"/>
      <c r="GTY119" s="82"/>
      <c r="GTZ119" s="82"/>
      <c r="GUA119" s="82"/>
      <c r="GUB119" s="82"/>
      <c r="GUC119" s="82"/>
      <c r="GUD119" s="82"/>
      <c r="GUE119" s="82"/>
      <c r="GUF119" s="82"/>
      <c r="GUG119" s="82"/>
      <c r="GUH119" s="82"/>
      <c r="GUI119" s="82"/>
      <c r="GUJ119" s="82"/>
      <c r="GUK119" s="82"/>
      <c r="GUL119" s="82"/>
      <c r="GUM119" s="82"/>
      <c r="GUN119" s="82"/>
      <c r="GUO119" s="82"/>
      <c r="GUP119" s="82"/>
      <c r="GUQ119" s="82"/>
      <c r="GUR119" s="82"/>
      <c r="GUS119" s="82"/>
      <c r="GUT119" s="82"/>
      <c r="GUU119" s="82"/>
      <c r="GUV119" s="82"/>
      <c r="GUW119" s="82"/>
      <c r="GUX119" s="82"/>
      <c r="GUY119" s="82"/>
      <c r="GUZ119" s="82"/>
      <c r="GVA119" s="82"/>
      <c r="GVB119" s="82"/>
      <c r="GVC119" s="82"/>
      <c r="GVD119" s="82"/>
      <c r="GVE119" s="82"/>
      <c r="GVF119" s="82"/>
      <c r="GVG119" s="82"/>
      <c r="GVH119" s="82"/>
      <c r="GVI119" s="82"/>
      <c r="GVJ119" s="82"/>
      <c r="GVK119" s="82"/>
      <c r="GVL119" s="82"/>
      <c r="GVM119" s="82"/>
      <c r="GVN119" s="82"/>
      <c r="GVO119" s="82"/>
      <c r="GVP119" s="82"/>
      <c r="GVQ119" s="82"/>
      <c r="GVR119" s="82"/>
      <c r="GVS119" s="82"/>
      <c r="GVT119" s="82"/>
      <c r="GVU119" s="82"/>
      <c r="GVV119" s="82"/>
      <c r="GVW119" s="82"/>
      <c r="GVX119" s="82"/>
      <c r="GVY119" s="82"/>
      <c r="GVZ119" s="82"/>
      <c r="GWA119" s="82"/>
      <c r="GWB119" s="82"/>
      <c r="GWC119" s="82"/>
      <c r="GWD119" s="82"/>
      <c r="GWE119" s="82"/>
      <c r="GWF119" s="82"/>
      <c r="GWG119" s="82"/>
      <c r="GWH119" s="82"/>
      <c r="GWI119" s="82"/>
      <c r="GWJ119" s="82"/>
      <c r="GWK119" s="82"/>
      <c r="GWL119" s="82"/>
      <c r="GWM119" s="82"/>
      <c r="GWN119" s="82"/>
      <c r="GWO119" s="82"/>
      <c r="GWP119" s="82"/>
      <c r="GWQ119" s="82"/>
      <c r="GWR119" s="82"/>
      <c r="GWS119" s="82"/>
      <c r="GWT119" s="82"/>
      <c r="GWU119" s="82"/>
      <c r="GWV119" s="82"/>
      <c r="GWW119" s="82"/>
      <c r="GWX119" s="82"/>
      <c r="GWY119" s="82"/>
      <c r="GWZ119" s="82"/>
      <c r="GXA119" s="82"/>
      <c r="GXB119" s="82"/>
      <c r="GXC119" s="82"/>
      <c r="GXD119" s="82"/>
      <c r="GXE119" s="82"/>
      <c r="GXF119" s="82"/>
      <c r="GXG119" s="82"/>
      <c r="GXH119" s="82"/>
      <c r="GXI119" s="82"/>
      <c r="GXJ119" s="82"/>
      <c r="GXK119" s="82"/>
      <c r="GXL119" s="82"/>
      <c r="GXM119" s="82"/>
      <c r="GXN119" s="82"/>
      <c r="GXO119" s="82"/>
      <c r="GXP119" s="82"/>
      <c r="GXQ119" s="82"/>
      <c r="GXR119" s="82"/>
      <c r="GXS119" s="82"/>
      <c r="GXT119" s="82"/>
      <c r="GXU119" s="82"/>
      <c r="GXV119" s="82"/>
      <c r="GXW119" s="82"/>
      <c r="GXX119" s="82"/>
      <c r="GXY119" s="82"/>
      <c r="GXZ119" s="82"/>
      <c r="GYA119" s="82"/>
      <c r="GYB119" s="82"/>
      <c r="GYC119" s="82"/>
      <c r="GYD119" s="82"/>
      <c r="GYE119" s="82"/>
      <c r="GYF119" s="82"/>
      <c r="GYG119" s="82"/>
      <c r="GYH119" s="82"/>
      <c r="GYI119" s="82"/>
      <c r="GYJ119" s="82"/>
      <c r="GYK119" s="82"/>
      <c r="GYL119" s="82"/>
      <c r="GYM119" s="82"/>
      <c r="GYN119" s="82"/>
      <c r="GYO119" s="82"/>
      <c r="GYP119" s="82"/>
      <c r="GYQ119" s="82"/>
      <c r="GYR119" s="82"/>
      <c r="GYS119" s="82"/>
      <c r="GYT119" s="82"/>
      <c r="GYU119" s="82"/>
      <c r="GYV119" s="82"/>
      <c r="GYW119" s="82"/>
      <c r="GYX119" s="82"/>
      <c r="GYY119" s="82"/>
      <c r="GYZ119" s="82"/>
      <c r="GZA119" s="82"/>
      <c r="GZB119" s="82"/>
      <c r="GZC119" s="82"/>
      <c r="GZD119" s="82"/>
      <c r="GZE119" s="82"/>
      <c r="GZF119" s="82"/>
      <c r="GZG119" s="82"/>
      <c r="GZH119" s="82"/>
      <c r="GZI119" s="82"/>
      <c r="GZJ119" s="82"/>
      <c r="GZK119" s="82"/>
      <c r="GZL119" s="82"/>
      <c r="GZM119" s="82"/>
      <c r="GZN119" s="82"/>
      <c r="GZO119" s="82"/>
      <c r="GZP119" s="82"/>
      <c r="GZQ119" s="82"/>
      <c r="GZR119" s="82"/>
      <c r="GZS119" s="82"/>
      <c r="GZT119" s="82"/>
      <c r="GZU119" s="82"/>
      <c r="GZV119" s="82"/>
      <c r="GZW119" s="82"/>
      <c r="GZX119" s="82"/>
      <c r="GZY119" s="82"/>
      <c r="GZZ119" s="82"/>
      <c r="HAA119" s="82"/>
      <c r="HAB119" s="82"/>
      <c r="HAC119" s="82"/>
      <c r="HAD119" s="82"/>
      <c r="HAE119" s="82"/>
      <c r="HAF119" s="82"/>
      <c r="HAG119" s="82"/>
      <c r="HAH119" s="82"/>
      <c r="HAI119" s="82"/>
      <c r="HAJ119" s="82"/>
      <c r="HAK119" s="82"/>
      <c r="HAL119" s="82"/>
      <c r="HAM119" s="82"/>
      <c r="HAN119" s="82"/>
      <c r="HAO119" s="82"/>
      <c r="HAP119" s="82"/>
      <c r="HAQ119" s="82"/>
      <c r="HAR119" s="82"/>
      <c r="HAS119" s="82"/>
      <c r="HAT119" s="82"/>
      <c r="HAU119" s="82"/>
      <c r="HAV119" s="82"/>
      <c r="HAW119" s="82"/>
      <c r="HAX119" s="82"/>
      <c r="HAY119" s="82"/>
      <c r="HAZ119" s="82"/>
      <c r="HBA119" s="82"/>
      <c r="HBB119" s="82"/>
      <c r="HBC119" s="82"/>
      <c r="HBD119" s="82"/>
      <c r="HBE119" s="82"/>
      <c r="HBF119" s="82"/>
      <c r="HBG119" s="82"/>
      <c r="HBH119" s="82"/>
      <c r="HBI119" s="82"/>
      <c r="HBJ119" s="82"/>
      <c r="HBK119" s="82"/>
      <c r="HBL119" s="82"/>
      <c r="HBM119" s="82"/>
      <c r="HBN119" s="82"/>
      <c r="HBO119" s="82"/>
      <c r="HBP119" s="82"/>
      <c r="HBQ119" s="82"/>
      <c r="HBR119" s="82"/>
      <c r="HBS119" s="82"/>
      <c r="HBT119" s="82"/>
      <c r="HBU119" s="82"/>
      <c r="HBV119" s="82"/>
      <c r="HBW119" s="82"/>
      <c r="HBX119" s="82"/>
      <c r="HBY119" s="82"/>
      <c r="HBZ119" s="82"/>
      <c r="HCA119" s="82"/>
      <c r="HCB119" s="82"/>
      <c r="HCC119" s="82"/>
      <c r="HCD119" s="82"/>
      <c r="HCE119" s="82"/>
      <c r="HCF119" s="82"/>
      <c r="HCG119" s="82"/>
      <c r="HCH119" s="82"/>
      <c r="HCI119" s="82"/>
      <c r="HCJ119" s="82"/>
      <c r="HCK119" s="82"/>
      <c r="HCL119" s="82"/>
      <c r="HCM119" s="82"/>
      <c r="HCN119" s="82"/>
      <c r="HCO119" s="82"/>
      <c r="HCP119" s="82"/>
      <c r="HCQ119" s="82"/>
      <c r="HCR119" s="82"/>
      <c r="HCS119" s="82"/>
      <c r="HCT119" s="82"/>
      <c r="HCU119" s="82"/>
      <c r="HCV119" s="82"/>
      <c r="HCW119" s="82"/>
      <c r="HCX119" s="82"/>
      <c r="HCY119" s="82"/>
      <c r="HCZ119" s="82"/>
      <c r="HDA119" s="82"/>
      <c r="HDB119" s="82"/>
      <c r="HDC119" s="82"/>
      <c r="HDD119" s="82"/>
      <c r="HDE119" s="82"/>
      <c r="HDF119" s="82"/>
      <c r="HDG119" s="82"/>
      <c r="HDH119" s="82"/>
      <c r="HDI119" s="82"/>
      <c r="HDJ119" s="82"/>
      <c r="HDK119" s="82"/>
      <c r="HDL119" s="82"/>
      <c r="HDM119" s="82"/>
      <c r="HDN119" s="82"/>
      <c r="HDO119" s="82"/>
      <c r="HDP119" s="82"/>
      <c r="HDQ119" s="82"/>
      <c r="HDR119" s="82"/>
      <c r="HDS119" s="82"/>
      <c r="HDT119" s="82"/>
      <c r="HDU119" s="82"/>
      <c r="HDV119" s="82"/>
      <c r="HDW119" s="82"/>
      <c r="HDX119" s="82"/>
      <c r="HDY119" s="82"/>
      <c r="HDZ119" s="82"/>
      <c r="HEA119" s="82"/>
      <c r="HEB119" s="82"/>
      <c r="HEC119" s="82"/>
      <c r="HED119" s="82"/>
      <c r="HEE119" s="82"/>
      <c r="HEF119" s="82"/>
      <c r="HEG119" s="82"/>
      <c r="HEH119" s="82"/>
      <c r="HEI119" s="82"/>
      <c r="HEJ119" s="82"/>
      <c r="HEK119" s="82"/>
      <c r="HEL119" s="82"/>
      <c r="HEM119" s="82"/>
      <c r="HEN119" s="82"/>
      <c r="HEO119" s="82"/>
      <c r="HEP119" s="82"/>
      <c r="HEQ119" s="82"/>
      <c r="HER119" s="82"/>
      <c r="HES119" s="82"/>
      <c r="HET119" s="82"/>
      <c r="HEU119" s="82"/>
      <c r="HEV119" s="82"/>
      <c r="HEW119" s="82"/>
      <c r="HEX119" s="82"/>
      <c r="HEY119" s="82"/>
      <c r="HEZ119" s="82"/>
      <c r="HFA119" s="82"/>
      <c r="HFB119" s="82"/>
      <c r="HFC119" s="82"/>
      <c r="HFD119" s="82"/>
      <c r="HFE119" s="82"/>
      <c r="HFF119" s="82"/>
      <c r="HFG119" s="82"/>
      <c r="HFH119" s="82"/>
      <c r="HFI119" s="82"/>
      <c r="HFJ119" s="82"/>
      <c r="HFK119" s="82"/>
      <c r="HFL119" s="82"/>
      <c r="HFM119" s="82"/>
      <c r="HFN119" s="82"/>
      <c r="HFO119" s="82"/>
      <c r="HFP119" s="82"/>
      <c r="HFQ119" s="82"/>
      <c r="HFR119" s="82"/>
      <c r="HFS119" s="82"/>
      <c r="HFT119" s="82"/>
      <c r="HFU119" s="82"/>
      <c r="HFV119" s="82"/>
      <c r="HFW119" s="82"/>
      <c r="HFX119" s="82"/>
      <c r="HFY119" s="82"/>
      <c r="HFZ119" s="82"/>
      <c r="HGA119" s="82"/>
      <c r="HGB119" s="82"/>
      <c r="HGC119" s="82"/>
      <c r="HGD119" s="82"/>
      <c r="HGE119" s="82"/>
      <c r="HGF119" s="82"/>
      <c r="HGG119" s="82"/>
      <c r="HGH119" s="82"/>
      <c r="HGI119" s="82"/>
      <c r="HGJ119" s="82"/>
      <c r="HGK119" s="82"/>
      <c r="HGL119" s="82"/>
      <c r="HGM119" s="82"/>
      <c r="HGN119" s="82"/>
      <c r="HGO119" s="82"/>
      <c r="HGP119" s="82"/>
      <c r="HGQ119" s="82"/>
      <c r="HGR119" s="82"/>
      <c r="HGS119" s="82"/>
      <c r="HGT119" s="82"/>
      <c r="HGU119" s="82"/>
      <c r="HGV119" s="82"/>
      <c r="HGW119" s="82"/>
      <c r="HGX119" s="82"/>
      <c r="HGY119" s="82"/>
      <c r="HGZ119" s="82"/>
      <c r="HHA119" s="82"/>
      <c r="HHB119" s="82"/>
      <c r="HHC119" s="82"/>
      <c r="HHD119" s="82"/>
      <c r="HHE119" s="82"/>
      <c r="HHF119" s="82"/>
      <c r="HHG119" s="82"/>
      <c r="HHH119" s="82"/>
      <c r="HHI119" s="82"/>
      <c r="HHJ119" s="82"/>
      <c r="HHK119" s="82"/>
      <c r="HHL119" s="82"/>
      <c r="HHM119" s="82"/>
      <c r="HHN119" s="82"/>
      <c r="HHO119" s="82"/>
      <c r="HHP119" s="82"/>
      <c r="HHQ119" s="82"/>
      <c r="HHR119" s="82"/>
      <c r="HHS119" s="82"/>
      <c r="HHT119" s="82"/>
      <c r="HHU119" s="82"/>
      <c r="HHV119" s="82"/>
      <c r="HHW119" s="82"/>
      <c r="HHX119" s="82"/>
      <c r="HHY119" s="82"/>
      <c r="HHZ119" s="82"/>
      <c r="HIA119" s="82"/>
      <c r="HIB119" s="82"/>
      <c r="HIC119" s="82"/>
      <c r="HID119" s="82"/>
      <c r="HIE119" s="82"/>
      <c r="HIF119" s="82"/>
      <c r="HIG119" s="82"/>
      <c r="HIH119" s="82"/>
      <c r="HII119" s="82"/>
      <c r="HIJ119" s="82"/>
      <c r="HIK119" s="82"/>
      <c r="HIL119" s="82"/>
      <c r="HIM119" s="82"/>
      <c r="HIN119" s="82"/>
      <c r="HIO119" s="82"/>
      <c r="HIP119" s="82"/>
      <c r="HIQ119" s="82"/>
      <c r="HIR119" s="82"/>
      <c r="HIS119" s="82"/>
      <c r="HIT119" s="82"/>
      <c r="HIU119" s="82"/>
      <c r="HIV119" s="82"/>
      <c r="HIW119" s="82"/>
      <c r="HIX119" s="82"/>
      <c r="HIY119" s="82"/>
      <c r="HIZ119" s="82"/>
      <c r="HJA119" s="82"/>
      <c r="HJB119" s="82"/>
      <c r="HJC119" s="82"/>
      <c r="HJD119" s="82"/>
      <c r="HJE119" s="82"/>
      <c r="HJF119" s="82"/>
      <c r="HJG119" s="82"/>
      <c r="HJH119" s="82"/>
      <c r="HJI119" s="82"/>
      <c r="HJJ119" s="82"/>
      <c r="HJK119" s="82"/>
      <c r="HJL119" s="82"/>
      <c r="HJM119" s="82"/>
      <c r="HJN119" s="82"/>
      <c r="HJO119" s="82"/>
      <c r="HJP119" s="82"/>
      <c r="HJQ119" s="82"/>
      <c r="HJR119" s="82"/>
      <c r="HJS119" s="82"/>
      <c r="HJT119" s="82"/>
      <c r="HJU119" s="82"/>
      <c r="HJV119" s="82"/>
      <c r="HJW119" s="82"/>
      <c r="HJX119" s="82"/>
      <c r="HJY119" s="82"/>
      <c r="HJZ119" s="82"/>
      <c r="HKA119" s="82"/>
      <c r="HKB119" s="82"/>
      <c r="HKC119" s="82"/>
      <c r="HKD119" s="82"/>
      <c r="HKE119" s="82"/>
      <c r="HKF119" s="82"/>
      <c r="HKG119" s="82"/>
      <c r="HKH119" s="82"/>
      <c r="HKI119" s="82"/>
      <c r="HKJ119" s="82"/>
      <c r="HKK119" s="82"/>
      <c r="HKL119" s="82"/>
      <c r="HKM119" s="82"/>
      <c r="HKN119" s="82"/>
      <c r="HKO119" s="82"/>
      <c r="HKP119" s="82"/>
      <c r="HKQ119" s="82"/>
      <c r="HKR119" s="82"/>
      <c r="HKS119" s="82"/>
      <c r="HKT119" s="82"/>
      <c r="HKU119" s="82"/>
      <c r="HKV119" s="82"/>
      <c r="HKW119" s="82"/>
      <c r="HKX119" s="82"/>
      <c r="HKY119" s="82"/>
      <c r="HKZ119" s="82"/>
      <c r="HLA119" s="82"/>
      <c r="HLB119" s="82"/>
      <c r="HLC119" s="82"/>
      <c r="HLD119" s="82"/>
      <c r="HLE119" s="82"/>
      <c r="HLF119" s="82"/>
      <c r="HLG119" s="82"/>
      <c r="HLH119" s="82"/>
      <c r="HLI119" s="82"/>
      <c r="HLJ119" s="82"/>
      <c r="HLK119" s="82"/>
      <c r="HLL119" s="82"/>
      <c r="HLM119" s="82"/>
      <c r="HLN119" s="82"/>
      <c r="HLO119" s="82"/>
      <c r="HLP119" s="82"/>
      <c r="HLQ119" s="82"/>
      <c r="HLR119" s="82"/>
      <c r="HLS119" s="82"/>
      <c r="HLT119" s="82"/>
      <c r="HLU119" s="82"/>
      <c r="HLV119" s="82"/>
      <c r="HLW119" s="82"/>
      <c r="HLX119" s="82"/>
      <c r="HLY119" s="82"/>
      <c r="HLZ119" s="82"/>
      <c r="HMA119" s="82"/>
      <c r="HMB119" s="82"/>
      <c r="HMC119" s="82"/>
      <c r="HMD119" s="82"/>
      <c r="HME119" s="82"/>
      <c r="HMF119" s="82"/>
      <c r="HMG119" s="82"/>
      <c r="HMH119" s="82"/>
      <c r="HMI119" s="82"/>
      <c r="HMJ119" s="82"/>
      <c r="HMK119" s="82"/>
      <c r="HML119" s="82"/>
      <c r="HMM119" s="82"/>
      <c r="HMN119" s="82"/>
      <c r="HMO119" s="82"/>
      <c r="HMP119" s="82"/>
      <c r="HMQ119" s="82"/>
      <c r="HMR119" s="82"/>
      <c r="HMS119" s="82"/>
      <c r="HMT119" s="82"/>
      <c r="HMU119" s="82"/>
      <c r="HMV119" s="82"/>
      <c r="HMW119" s="82"/>
      <c r="HMX119" s="82"/>
      <c r="HMY119" s="82"/>
      <c r="HMZ119" s="82"/>
      <c r="HNA119" s="82"/>
      <c r="HNB119" s="82"/>
      <c r="HNC119" s="82"/>
      <c r="HND119" s="82"/>
      <c r="HNE119" s="82"/>
      <c r="HNF119" s="82"/>
      <c r="HNG119" s="82"/>
      <c r="HNH119" s="82"/>
      <c r="HNI119" s="82"/>
      <c r="HNJ119" s="82"/>
      <c r="HNK119" s="82"/>
      <c r="HNL119" s="82"/>
      <c r="HNM119" s="82"/>
      <c r="HNN119" s="82"/>
      <c r="HNO119" s="82"/>
      <c r="HNP119" s="82"/>
      <c r="HNQ119" s="82"/>
      <c r="HNR119" s="82"/>
      <c r="HNS119" s="82"/>
      <c r="HNT119" s="82"/>
      <c r="HNU119" s="82"/>
      <c r="HNV119" s="82"/>
      <c r="HNW119" s="82"/>
      <c r="HNX119" s="82"/>
      <c r="HNY119" s="82"/>
      <c r="HNZ119" s="82"/>
      <c r="HOA119" s="82"/>
      <c r="HOB119" s="82"/>
      <c r="HOC119" s="82"/>
      <c r="HOD119" s="82"/>
      <c r="HOE119" s="82"/>
      <c r="HOF119" s="82"/>
      <c r="HOG119" s="82"/>
      <c r="HOH119" s="82"/>
      <c r="HOI119" s="82"/>
      <c r="HOJ119" s="82"/>
      <c r="HOK119" s="82"/>
      <c r="HOL119" s="82"/>
      <c r="HOM119" s="82"/>
      <c r="HON119" s="82"/>
      <c r="HOO119" s="82"/>
      <c r="HOP119" s="82"/>
      <c r="HOQ119" s="82"/>
      <c r="HOR119" s="82"/>
      <c r="HOS119" s="82"/>
      <c r="HOT119" s="82"/>
      <c r="HOU119" s="82"/>
      <c r="HOV119" s="82"/>
      <c r="HOW119" s="82"/>
      <c r="HOX119" s="82"/>
      <c r="HOY119" s="82"/>
      <c r="HOZ119" s="82"/>
      <c r="HPA119" s="82"/>
      <c r="HPB119" s="82"/>
      <c r="HPC119" s="82"/>
      <c r="HPD119" s="82"/>
      <c r="HPE119" s="82"/>
      <c r="HPF119" s="82"/>
      <c r="HPG119" s="82"/>
      <c r="HPH119" s="82"/>
      <c r="HPI119" s="82"/>
      <c r="HPJ119" s="82"/>
      <c r="HPK119" s="82"/>
      <c r="HPL119" s="82"/>
      <c r="HPM119" s="82"/>
      <c r="HPN119" s="82"/>
      <c r="HPO119" s="82"/>
      <c r="HPP119" s="82"/>
      <c r="HPQ119" s="82"/>
      <c r="HPR119" s="82"/>
      <c r="HPS119" s="82"/>
      <c r="HPT119" s="82"/>
      <c r="HPU119" s="82"/>
      <c r="HPV119" s="82"/>
      <c r="HPW119" s="82"/>
      <c r="HPX119" s="82"/>
      <c r="HPY119" s="82"/>
      <c r="HPZ119" s="82"/>
      <c r="HQA119" s="82"/>
      <c r="HQB119" s="82"/>
      <c r="HQC119" s="82"/>
      <c r="HQD119" s="82"/>
      <c r="HQE119" s="82"/>
      <c r="HQF119" s="82"/>
      <c r="HQG119" s="82"/>
      <c r="HQH119" s="82"/>
      <c r="HQI119" s="82"/>
      <c r="HQJ119" s="82"/>
      <c r="HQK119" s="82"/>
      <c r="HQL119" s="82"/>
      <c r="HQM119" s="82"/>
      <c r="HQN119" s="82"/>
      <c r="HQO119" s="82"/>
      <c r="HQP119" s="82"/>
      <c r="HQQ119" s="82"/>
      <c r="HQR119" s="82"/>
      <c r="HQS119" s="82"/>
      <c r="HQT119" s="82"/>
      <c r="HQU119" s="82"/>
      <c r="HQV119" s="82"/>
      <c r="HQW119" s="82"/>
      <c r="HQX119" s="82"/>
      <c r="HQY119" s="82"/>
      <c r="HQZ119" s="82"/>
      <c r="HRA119" s="82"/>
      <c r="HRB119" s="82"/>
      <c r="HRC119" s="82"/>
      <c r="HRD119" s="82"/>
      <c r="HRE119" s="82"/>
      <c r="HRF119" s="82"/>
      <c r="HRG119" s="82"/>
      <c r="HRH119" s="82"/>
      <c r="HRI119" s="82"/>
      <c r="HRJ119" s="82"/>
      <c r="HRK119" s="82"/>
      <c r="HRL119" s="82"/>
      <c r="HRM119" s="82"/>
      <c r="HRN119" s="82"/>
      <c r="HRO119" s="82"/>
      <c r="HRP119" s="82"/>
      <c r="HRQ119" s="82"/>
      <c r="HRR119" s="82"/>
      <c r="HRS119" s="82"/>
      <c r="HRT119" s="82"/>
      <c r="HRU119" s="82"/>
      <c r="HRV119" s="82"/>
      <c r="HRW119" s="82"/>
      <c r="HRX119" s="82"/>
      <c r="HRY119" s="82"/>
      <c r="HRZ119" s="82"/>
      <c r="HSA119" s="82"/>
      <c r="HSB119" s="82"/>
      <c r="HSC119" s="82"/>
      <c r="HSD119" s="82"/>
      <c r="HSE119" s="82"/>
      <c r="HSF119" s="82"/>
      <c r="HSG119" s="82"/>
      <c r="HSH119" s="82"/>
      <c r="HSI119" s="82"/>
      <c r="HSJ119" s="82"/>
      <c r="HSK119" s="82"/>
      <c r="HSL119" s="82"/>
      <c r="HSM119" s="82"/>
      <c r="HSN119" s="82"/>
      <c r="HSO119" s="82"/>
      <c r="HSP119" s="82"/>
      <c r="HSQ119" s="82"/>
      <c r="HSR119" s="82"/>
      <c r="HSS119" s="82"/>
      <c r="HST119" s="82"/>
      <c r="HSU119" s="82"/>
      <c r="HSV119" s="82"/>
      <c r="HSW119" s="82"/>
      <c r="HSX119" s="82"/>
      <c r="HSY119" s="82"/>
      <c r="HSZ119" s="82"/>
      <c r="HTA119" s="82"/>
      <c r="HTB119" s="82"/>
      <c r="HTC119" s="82"/>
      <c r="HTD119" s="82"/>
      <c r="HTE119" s="82"/>
      <c r="HTF119" s="82"/>
      <c r="HTG119" s="82"/>
      <c r="HTH119" s="82"/>
      <c r="HTI119" s="82"/>
      <c r="HTJ119" s="82"/>
      <c r="HTK119" s="82"/>
      <c r="HTL119" s="82"/>
      <c r="HTM119" s="82"/>
      <c r="HTN119" s="82"/>
      <c r="HTO119" s="82"/>
      <c r="HTP119" s="82"/>
      <c r="HTQ119" s="82"/>
      <c r="HTR119" s="82"/>
      <c r="HTS119" s="82"/>
      <c r="HTT119" s="82"/>
      <c r="HTU119" s="82"/>
      <c r="HTV119" s="82"/>
      <c r="HTW119" s="82"/>
      <c r="HTX119" s="82"/>
      <c r="HTY119" s="82"/>
      <c r="HTZ119" s="82"/>
      <c r="HUA119" s="82"/>
      <c r="HUB119" s="82"/>
      <c r="HUC119" s="82"/>
      <c r="HUD119" s="82"/>
      <c r="HUE119" s="82"/>
      <c r="HUF119" s="82"/>
      <c r="HUG119" s="82"/>
      <c r="HUH119" s="82"/>
      <c r="HUI119" s="82"/>
      <c r="HUJ119" s="82"/>
      <c r="HUK119" s="82"/>
      <c r="HUL119" s="82"/>
      <c r="HUM119" s="82"/>
      <c r="HUN119" s="82"/>
      <c r="HUO119" s="82"/>
      <c r="HUP119" s="82"/>
      <c r="HUQ119" s="82"/>
      <c r="HUR119" s="82"/>
      <c r="HUS119" s="82"/>
      <c r="HUT119" s="82"/>
      <c r="HUU119" s="82"/>
      <c r="HUV119" s="82"/>
      <c r="HUW119" s="82"/>
      <c r="HUX119" s="82"/>
      <c r="HUY119" s="82"/>
      <c r="HUZ119" s="82"/>
      <c r="HVA119" s="82"/>
      <c r="HVB119" s="82"/>
      <c r="HVC119" s="82"/>
      <c r="HVD119" s="82"/>
      <c r="HVE119" s="82"/>
      <c r="HVF119" s="82"/>
      <c r="HVG119" s="82"/>
      <c r="HVH119" s="82"/>
      <c r="HVI119" s="82"/>
      <c r="HVJ119" s="82"/>
      <c r="HVK119" s="82"/>
      <c r="HVL119" s="82"/>
      <c r="HVM119" s="82"/>
      <c r="HVN119" s="82"/>
      <c r="HVO119" s="82"/>
      <c r="HVP119" s="82"/>
      <c r="HVQ119" s="82"/>
      <c r="HVR119" s="82"/>
      <c r="HVS119" s="82"/>
      <c r="HVT119" s="82"/>
      <c r="HVU119" s="82"/>
      <c r="HVV119" s="82"/>
      <c r="HVW119" s="82"/>
      <c r="HVX119" s="82"/>
      <c r="HVY119" s="82"/>
      <c r="HVZ119" s="82"/>
      <c r="HWA119" s="82"/>
      <c r="HWB119" s="82"/>
      <c r="HWC119" s="82"/>
      <c r="HWD119" s="82"/>
      <c r="HWE119" s="82"/>
      <c r="HWF119" s="82"/>
      <c r="HWG119" s="82"/>
      <c r="HWH119" s="82"/>
      <c r="HWI119" s="82"/>
      <c r="HWJ119" s="82"/>
      <c r="HWK119" s="82"/>
      <c r="HWL119" s="82"/>
      <c r="HWM119" s="82"/>
      <c r="HWN119" s="82"/>
      <c r="HWO119" s="82"/>
      <c r="HWP119" s="82"/>
      <c r="HWQ119" s="82"/>
      <c r="HWR119" s="82"/>
      <c r="HWS119" s="82"/>
      <c r="HWT119" s="82"/>
      <c r="HWU119" s="82"/>
      <c r="HWV119" s="82"/>
      <c r="HWW119" s="82"/>
      <c r="HWX119" s="82"/>
      <c r="HWY119" s="82"/>
      <c r="HWZ119" s="82"/>
      <c r="HXA119" s="82"/>
      <c r="HXB119" s="82"/>
      <c r="HXC119" s="82"/>
      <c r="HXD119" s="82"/>
      <c r="HXE119" s="82"/>
      <c r="HXF119" s="82"/>
      <c r="HXG119" s="82"/>
      <c r="HXH119" s="82"/>
      <c r="HXI119" s="82"/>
      <c r="HXJ119" s="82"/>
      <c r="HXK119" s="82"/>
      <c r="HXL119" s="82"/>
      <c r="HXM119" s="82"/>
      <c r="HXN119" s="82"/>
      <c r="HXO119" s="82"/>
      <c r="HXP119" s="82"/>
      <c r="HXQ119" s="82"/>
      <c r="HXR119" s="82"/>
      <c r="HXS119" s="82"/>
      <c r="HXT119" s="82"/>
      <c r="HXU119" s="82"/>
      <c r="HXV119" s="82"/>
      <c r="HXW119" s="82"/>
      <c r="HXX119" s="82"/>
      <c r="HXY119" s="82"/>
      <c r="HXZ119" s="82"/>
      <c r="HYA119" s="82"/>
      <c r="HYB119" s="82"/>
      <c r="HYC119" s="82"/>
      <c r="HYD119" s="82"/>
      <c r="HYE119" s="82"/>
      <c r="HYF119" s="82"/>
      <c r="HYG119" s="82"/>
      <c r="HYH119" s="82"/>
      <c r="HYI119" s="82"/>
      <c r="HYJ119" s="82"/>
      <c r="HYK119" s="82"/>
      <c r="HYL119" s="82"/>
      <c r="HYM119" s="82"/>
      <c r="HYN119" s="82"/>
      <c r="HYO119" s="82"/>
      <c r="HYP119" s="82"/>
      <c r="HYQ119" s="82"/>
      <c r="HYR119" s="82"/>
      <c r="HYS119" s="82"/>
      <c r="HYT119" s="82"/>
      <c r="HYU119" s="82"/>
      <c r="HYV119" s="82"/>
      <c r="HYW119" s="82"/>
      <c r="HYX119" s="82"/>
      <c r="HYY119" s="82"/>
      <c r="HYZ119" s="82"/>
      <c r="HZA119" s="82"/>
      <c r="HZB119" s="82"/>
      <c r="HZC119" s="82"/>
      <c r="HZD119" s="82"/>
      <c r="HZE119" s="82"/>
      <c r="HZF119" s="82"/>
      <c r="HZG119" s="82"/>
      <c r="HZH119" s="82"/>
      <c r="HZI119" s="82"/>
      <c r="HZJ119" s="82"/>
      <c r="HZK119" s="82"/>
      <c r="HZL119" s="82"/>
      <c r="HZM119" s="82"/>
      <c r="HZN119" s="82"/>
      <c r="HZO119" s="82"/>
      <c r="HZP119" s="82"/>
      <c r="HZQ119" s="82"/>
      <c r="HZR119" s="82"/>
      <c r="HZS119" s="82"/>
      <c r="HZT119" s="82"/>
      <c r="HZU119" s="82"/>
      <c r="HZV119" s="82"/>
      <c r="HZW119" s="82"/>
      <c r="HZX119" s="82"/>
      <c r="HZY119" s="82"/>
      <c r="HZZ119" s="82"/>
      <c r="IAA119" s="82"/>
      <c r="IAB119" s="82"/>
      <c r="IAC119" s="82"/>
      <c r="IAD119" s="82"/>
      <c r="IAE119" s="82"/>
      <c r="IAF119" s="82"/>
      <c r="IAG119" s="82"/>
      <c r="IAH119" s="82"/>
      <c r="IAI119" s="82"/>
      <c r="IAJ119" s="82"/>
      <c r="IAK119" s="82"/>
      <c r="IAL119" s="82"/>
      <c r="IAM119" s="82"/>
      <c r="IAN119" s="82"/>
      <c r="IAO119" s="82"/>
      <c r="IAP119" s="82"/>
      <c r="IAQ119" s="82"/>
      <c r="IAR119" s="82"/>
      <c r="IAS119" s="82"/>
      <c r="IAT119" s="82"/>
      <c r="IAU119" s="82"/>
      <c r="IAV119" s="82"/>
      <c r="IAW119" s="82"/>
      <c r="IAX119" s="82"/>
      <c r="IAY119" s="82"/>
      <c r="IAZ119" s="82"/>
      <c r="IBA119" s="82"/>
      <c r="IBB119" s="82"/>
      <c r="IBC119" s="82"/>
      <c r="IBD119" s="82"/>
      <c r="IBE119" s="82"/>
      <c r="IBF119" s="82"/>
      <c r="IBG119" s="82"/>
      <c r="IBH119" s="82"/>
      <c r="IBI119" s="82"/>
      <c r="IBJ119" s="82"/>
      <c r="IBK119" s="82"/>
      <c r="IBL119" s="82"/>
      <c r="IBM119" s="82"/>
      <c r="IBN119" s="82"/>
      <c r="IBO119" s="82"/>
      <c r="IBP119" s="82"/>
      <c r="IBQ119" s="82"/>
      <c r="IBR119" s="82"/>
      <c r="IBS119" s="82"/>
      <c r="IBT119" s="82"/>
      <c r="IBU119" s="82"/>
      <c r="IBV119" s="82"/>
      <c r="IBW119" s="82"/>
      <c r="IBX119" s="82"/>
      <c r="IBY119" s="82"/>
      <c r="IBZ119" s="82"/>
      <c r="ICA119" s="82"/>
      <c r="ICB119" s="82"/>
      <c r="ICC119" s="82"/>
      <c r="ICD119" s="82"/>
      <c r="ICE119" s="82"/>
      <c r="ICF119" s="82"/>
      <c r="ICG119" s="82"/>
      <c r="ICH119" s="82"/>
      <c r="ICI119" s="82"/>
      <c r="ICJ119" s="82"/>
      <c r="ICK119" s="82"/>
      <c r="ICL119" s="82"/>
      <c r="ICM119" s="82"/>
      <c r="ICN119" s="82"/>
      <c r="ICO119" s="82"/>
      <c r="ICP119" s="82"/>
      <c r="ICQ119" s="82"/>
      <c r="ICR119" s="82"/>
      <c r="ICS119" s="82"/>
      <c r="ICT119" s="82"/>
      <c r="ICU119" s="82"/>
      <c r="ICV119" s="82"/>
      <c r="ICW119" s="82"/>
      <c r="ICX119" s="82"/>
      <c r="ICY119" s="82"/>
      <c r="ICZ119" s="82"/>
      <c r="IDA119" s="82"/>
      <c r="IDB119" s="82"/>
      <c r="IDC119" s="82"/>
      <c r="IDD119" s="82"/>
      <c r="IDE119" s="82"/>
      <c r="IDF119" s="82"/>
      <c r="IDG119" s="82"/>
      <c r="IDH119" s="82"/>
      <c r="IDI119" s="82"/>
      <c r="IDJ119" s="82"/>
      <c r="IDK119" s="82"/>
      <c r="IDL119" s="82"/>
      <c r="IDM119" s="82"/>
      <c r="IDN119" s="82"/>
      <c r="IDO119" s="82"/>
      <c r="IDP119" s="82"/>
      <c r="IDQ119" s="82"/>
      <c r="IDR119" s="82"/>
      <c r="IDS119" s="82"/>
      <c r="IDT119" s="82"/>
      <c r="IDU119" s="82"/>
      <c r="IDV119" s="82"/>
      <c r="IDW119" s="82"/>
      <c r="IDX119" s="82"/>
      <c r="IDY119" s="82"/>
      <c r="IDZ119" s="82"/>
      <c r="IEA119" s="82"/>
      <c r="IEB119" s="82"/>
      <c r="IEC119" s="82"/>
      <c r="IED119" s="82"/>
      <c r="IEE119" s="82"/>
      <c r="IEF119" s="82"/>
      <c r="IEG119" s="82"/>
      <c r="IEH119" s="82"/>
      <c r="IEI119" s="82"/>
      <c r="IEJ119" s="82"/>
      <c r="IEK119" s="82"/>
      <c r="IEL119" s="82"/>
      <c r="IEM119" s="82"/>
      <c r="IEN119" s="82"/>
      <c r="IEO119" s="82"/>
      <c r="IEP119" s="82"/>
      <c r="IEQ119" s="82"/>
      <c r="IER119" s="82"/>
      <c r="IES119" s="82"/>
      <c r="IET119" s="82"/>
      <c r="IEU119" s="82"/>
      <c r="IEV119" s="82"/>
      <c r="IEW119" s="82"/>
      <c r="IEX119" s="82"/>
      <c r="IEY119" s="82"/>
      <c r="IEZ119" s="82"/>
      <c r="IFA119" s="82"/>
      <c r="IFB119" s="82"/>
      <c r="IFC119" s="82"/>
      <c r="IFD119" s="82"/>
      <c r="IFE119" s="82"/>
      <c r="IFF119" s="82"/>
      <c r="IFG119" s="82"/>
      <c r="IFH119" s="82"/>
      <c r="IFI119" s="82"/>
      <c r="IFJ119" s="82"/>
      <c r="IFK119" s="82"/>
      <c r="IFL119" s="82"/>
      <c r="IFM119" s="82"/>
      <c r="IFN119" s="82"/>
      <c r="IFO119" s="82"/>
      <c r="IFP119" s="82"/>
      <c r="IFQ119" s="82"/>
      <c r="IFR119" s="82"/>
      <c r="IFS119" s="82"/>
      <c r="IFT119" s="82"/>
      <c r="IFU119" s="82"/>
      <c r="IFV119" s="82"/>
      <c r="IFW119" s="82"/>
      <c r="IFX119" s="82"/>
      <c r="IFY119" s="82"/>
      <c r="IFZ119" s="82"/>
      <c r="IGA119" s="82"/>
      <c r="IGB119" s="82"/>
      <c r="IGC119" s="82"/>
      <c r="IGD119" s="82"/>
      <c r="IGE119" s="82"/>
      <c r="IGF119" s="82"/>
      <c r="IGG119" s="82"/>
      <c r="IGH119" s="82"/>
      <c r="IGI119" s="82"/>
      <c r="IGJ119" s="82"/>
      <c r="IGK119" s="82"/>
      <c r="IGL119" s="82"/>
      <c r="IGM119" s="82"/>
      <c r="IGN119" s="82"/>
      <c r="IGO119" s="82"/>
      <c r="IGP119" s="82"/>
      <c r="IGQ119" s="82"/>
      <c r="IGR119" s="82"/>
      <c r="IGS119" s="82"/>
      <c r="IGT119" s="82"/>
      <c r="IGU119" s="82"/>
      <c r="IGV119" s="82"/>
      <c r="IGW119" s="82"/>
      <c r="IGX119" s="82"/>
      <c r="IGY119" s="82"/>
      <c r="IGZ119" s="82"/>
      <c r="IHA119" s="82"/>
      <c r="IHB119" s="82"/>
      <c r="IHC119" s="82"/>
      <c r="IHD119" s="82"/>
      <c r="IHE119" s="82"/>
      <c r="IHF119" s="82"/>
      <c r="IHG119" s="82"/>
      <c r="IHH119" s="82"/>
      <c r="IHI119" s="82"/>
      <c r="IHJ119" s="82"/>
      <c r="IHK119" s="82"/>
      <c r="IHL119" s="82"/>
      <c r="IHM119" s="82"/>
      <c r="IHN119" s="82"/>
      <c r="IHO119" s="82"/>
      <c r="IHP119" s="82"/>
      <c r="IHQ119" s="82"/>
      <c r="IHR119" s="82"/>
      <c r="IHS119" s="82"/>
      <c r="IHT119" s="82"/>
      <c r="IHU119" s="82"/>
      <c r="IHV119" s="82"/>
      <c r="IHW119" s="82"/>
      <c r="IHX119" s="82"/>
      <c r="IHY119" s="82"/>
      <c r="IHZ119" s="82"/>
      <c r="IIA119" s="82"/>
      <c r="IIB119" s="82"/>
      <c r="IIC119" s="82"/>
      <c r="IID119" s="82"/>
      <c r="IIE119" s="82"/>
      <c r="IIF119" s="82"/>
      <c r="IIG119" s="82"/>
      <c r="IIH119" s="82"/>
      <c r="III119" s="82"/>
      <c r="IIJ119" s="82"/>
      <c r="IIK119" s="82"/>
      <c r="IIL119" s="82"/>
      <c r="IIM119" s="82"/>
      <c r="IIN119" s="82"/>
      <c r="IIO119" s="82"/>
      <c r="IIP119" s="82"/>
      <c r="IIQ119" s="82"/>
      <c r="IIR119" s="82"/>
      <c r="IIS119" s="82"/>
      <c r="IIT119" s="82"/>
      <c r="IIU119" s="82"/>
      <c r="IIV119" s="82"/>
      <c r="IIW119" s="82"/>
      <c r="IIX119" s="82"/>
      <c r="IIY119" s="82"/>
      <c r="IIZ119" s="82"/>
      <c r="IJA119" s="82"/>
      <c r="IJB119" s="82"/>
      <c r="IJC119" s="82"/>
      <c r="IJD119" s="82"/>
      <c r="IJE119" s="82"/>
      <c r="IJF119" s="82"/>
      <c r="IJG119" s="82"/>
      <c r="IJH119" s="82"/>
      <c r="IJI119" s="82"/>
      <c r="IJJ119" s="82"/>
      <c r="IJK119" s="82"/>
      <c r="IJL119" s="82"/>
      <c r="IJM119" s="82"/>
      <c r="IJN119" s="82"/>
      <c r="IJO119" s="82"/>
      <c r="IJP119" s="82"/>
      <c r="IJQ119" s="82"/>
      <c r="IJR119" s="82"/>
      <c r="IJS119" s="82"/>
      <c r="IJT119" s="82"/>
      <c r="IJU119" s="82"/>
      <c r="IJV119" s="82"/>
      <c r="IJW119" s="82"/>
      <c r="IJX119" s="82"/>
      <c r="IJY119" s="82"/>
      <c r="IJZ119" s="82"/>
      <c r="IKA119" s="82"/>
      <c r="IKB119" s="82"/>
      <c r="IKC119" s="82"/>
      <c r="IKD119" s="82"/>
      <c r="IKE119" s="82"/>
      <c r="IKF119" s="82"/>
      <c r="IKG119" s="82"/>
      <c r="IKH119" s="82"/>
      <c r="IKI119" s="82"/>
      <c r="IKJ119" s="82"/>
      <c r="IKK119" s="82"/>
      <c r="IKL119" s="82"/>
      <c r="IKM119" s="82"/>
      <c r="IKN119" s="82"/>
      <c r="IKO119" s="82"/>
      <c r="IKP119" s="82"/>
      <c r="IKQ119" s="82"/>
      <c r="IKR119" s="82"/>
      <c r="IKS119" s="82"/>
      <c r="IKT119" s="82"/>
      <c r="IKU119" s="82"/>
      <c r="IKV119" s="82"/>
      <c r="IKW119" s="82"/>
      <c r="IKX119" s="82"/>
      <c r="IKY119" s="82"/>
      <c r="IKZ119" s="82"/>
      <c r="ILA119" s="82"/>
      <c r="ILB119" s="82"/>
      <c r="ILC119" s="82"/>
      <c r="ILD119" s="82"/>
      <c r="ILE119" s="82"/>
      <c r="ILF119" s="82"/>
      <c r="ILG119" s="82"/>
      <c r="ILH119" s="82"/>
      <c r="ILI119" s="82"/>
      <c r="ILJ119" s="82"/>
      <c r="ILK119" s="82"/>
      <c r="ILL119" s="82"/>
      <c r="ILM119" s="82"/>
      <c r="ILN119" s="82"/>
      <c r="ILO119" s="82"/>
      <c r="ILP119" s="82"/>
      <c r="ILQ119" s="82"/>
      <c r="ILR119" s="82"/>
      <c r="ILS119" s="82"/>
      <c r="ILT119" s="82"/>
      <c r="ILU119" s="82"/>
      <c r="ILV119" s="82"/>
      <c r="ILW119" s="82"/>
      <c r="ILX119" s="82"/>
      <c r="ILY119" s="82"/>
      <c r="ILZ119" s="82"/>
      <c r="IMA119" s="82"/>
      <c r="IMB119" s="82"/>
      <c r="IMC119" s="82"/>
      <c r="IMD119" s="82"/>
      <c r="IME119" s="82"/>
      <c r="IMF119" s="82"/>
      <c r="IMG119" s="82"/>
      <c r="IMH119" s="82"/>
      <c r="IMI119" s="82"/>
      <c r="IMJ119" s="82"/>
      <c r="IMK119" s="82"/>
      <c r="IML119" s="82"/>
      <c r="IMM119" s="82"/>
      <c r="IMN119" s="82"/>
      <c r="IMO119" s="82"/>
      <c r="IMP119" s="82"/>
      <c r="IMQ119" s="82"/>
      <c r="IMR119" s="82"/>
      <c r="IMS119" s="82"/>
      <c r="IMT119" s="82"/>
      <c r="IMU119" s="82"/>
      <c r="IMV119" s="82"/>
      <c r="IMW119" s="82"/>
      <c r="IMX119" s="82"/>
      <c r="IMY119" s="82"/>
      <c r="IMZ119" s="82"/>
      <c r="INA119" s="82"/>
      <c r="INB119" s="82"/>
      <c r="INC119" s="82"/>
      <c r="IND119" s="82"/>
      <c r="INE119" s="82"/>
      <c r="INF119" s="82"/>
      <c r="ING119" s="82"/>
      <c r="INH119" s="82"/>
      <c r="INI119" s="82"/>
      <c r="INJ119" s="82"/>
      <c r="INK119" s="82"/>
      <c r="INL119" s="82"/>
      <c r="INM119" s="82"/>
      <c r="INN119" s="82"/>
      <c r="INO119" s="82"/>
      <c r="INP119" s="82"/>
      <c r="INQ119" s="82"/>
      <c r="INR119" s="82"/>
      <c r="INS119" s="82"/>
      <c r="INT119" s="82"/>
      <c r="INU119" s="82"/>
      <c r="INV119" s="82"/>
      <c r="INW119" s="82"/>
      <c r="INX119" s="82"/>
      <c r="INY119" s="82"/>
      <c r="INZ119" s="82"/>
      <c r="IOA119" s="82"/>
      <c r="IOB119" s="82"/>
      <c r="IOC119" s="82"/>
      <c r="IOD119" s="82"/>
      <c r="IOE119" s="82"/>
      <c r="IOF119" s="82"/>
      <c r="IOG119" s="82"/>
      <c r="IOH119" s="82"/>
      <c r="IOI119" s="82"/>
      <c r="IOJ119" s="82"/>
      <c r="IOK119" s="82"/>
      <c r="IOL119" s="82"/>
      <c r="IOM119" s="82"/>
      <c r="ION119" s="82"/>
      <c r="IOO119" s="82"/>
      <c r="IOP119" s="82"/>
      <c r="IOQ119" s="82"/>
      <c r="IOR119" s="82"/>
      <c r="IOS119" s="82"/>
      <c r="IOT119" s="82"/>
      <c r="IOU119" s="82"/>
      <c r="IOV119" s="82"/>
      <c r="IOW119" s="82"/>
      <c r="IOX119" s="82"/>
      <c r="IOY119" s="82"/>
      <c r="IOZ119" s="82"/>
      <c r="IPA119" s="82"/>
      <c r="IPB119" s="82"/>
      <c r="IPC119" s="82"/>
      <c r="IPD119" s="82"/>
      <c r="IPE119" s="82"/>
      <c r="IPF119" s="82"/>
      <c r="IPG119" s="82"/>
      <c r="IPH119" s="82"/>
      <c r="IPI119" s="82"/>
      <c r="IPJ119" s="82"/>
      <c r="IPK119" s="82"/>
      <c r="IPL119" s="82"/>
      <c r="IPM119" s="82"/>
      <c r="IPN119" s="82"/>
      <c r="IPO119" s="82"/>
      <c r="IPP119" s="82"/>
      <c r="IPQ119" s="82"/>
      <c r="IPR119" s="82"/>
      <c r="IPS119" s="82"/>
      <c r="IPT119" s="82"/>
      <c r="IPU119" s="82"/>
      <c r="IPV119" s="82"/>
      <c r="IPW119" s="82"/>
      <c r="IPX119" s="82"/>
      <c r="IPY119" s="82"/>
      <c r="IPZ119" s="82"/>
      <c r="IQA119" s="82"/>
      <c r="IQB119" s="82"/>
      <c r="IQC119" s="82"/>
      <c r="IQD119" s="82"/>
      <c r="IQE119" s="82"/>
      <c r="IQF119" s="82"/>
      <c r="IQG119" s="82"/>
      <c r="IQH119" s="82"/>
      <c r="IQI119" s="82"/>
      <c r="IQJ119" s="82"/>
      <c r="IQK119" s="82"/>
      <c r="IQL119" s="82"/>
      <c r="IQM119" s="82"/>
      <c r="IQN119" s="82"/>
      <c r="IQO119" s="82"/>
      <c r="IQP119" s="82"/>
      <c r="IQQ119" s="82"/>
      <c r="IQR119" s="82"/>
      <c r="IQS119" s="82"/>
      <c r="IQT119" s="82"/>
      <c r="IQU119" s="82"/>
      <c r="IQV119" s="82"/>
      <c r="IQW119" s="82"/>
      <c r="IQX119" s="82"/>
      <c r="IQY119" s="82"/>
      <c r="IQZ119" s="82"/>
      <c r="IRA119" s="82"/>
      <c r="IRB119" s="82"/>
      <c r="IRC119" s="82"/>
      <c r="IRD119" s="82"/>
      <c r="IRE119" s="82"/>
      <c r="IRF119" s="82"/>
      <c r="IRG119" s="82"/>
      <c r="IRH119" s="82"/>
      <c r="IRI119" s="82"/>
      <c r="IRJ119" s="82"/>
      <c r="IRK119" s="82"/>
      <c r="IRL119" s="82"/>
      <c r="IRM119" s="82"/>
      <c r="IRN119" s="82"/>
      <c r="IRO119" s="82"/>
      <c r="IRP119" s="82"/>
      <c r="IRQ119" s="82"/>
      <c r="IRR119" s="82"/>
      <c r="IRS119" s="82"/>
      <c r="IRT119" s="82"/>
      <c r="IRU119" s="82"/>
      <c r="IRV119" s="82"/>
      <c r="IRW119" s="82"/>
      <c r="IRX119" s="82"/>
      <c r="IRY119" s="82"/>
      <c r="IRZ119" s="82"/>
      <c r="ISA119" s="82"/>
      <c r="ISB119" s="82"/>
      <c r="ISC119" s="82"/>
      <c r="ISD119" s="82"/>
      <c r="ISE119" s="82"/>
      <c r="ISF119" s="82"/>
      <c r="ISG119" s="82"/>
      <c r="ISH119" s="82"/>
      <c r="ISI119" s="82"/>
      <c r="ISJ119" s="82"/>
      <c r="ISK119" s="82"/>
      <c r="ISL119" s="82"/>
      <c r="ISM119" s="82"/>
      <c r="ISN119" s="82"/>
      <c r="ISO119" s="82"/>
      <c r="ISP119" s="82"/>
      <c r="ISQ119" s="82"/>
      <c r="ISR119" s="82"/>
      <c r="ISS119" s="82"/>
      <c r="IST119" s="82"/>
      <c r="ISU119" s="82"/>
      <c r="ISV119" s="82"/>
      <c r="ISW119" s="82"/>
      <c r="ISX119" s="82"/>
      <c r="ISY119" s="82"/>
      <c r="ISZ119" s="82"/>
      <c r="ITA119" s="82"/>
      <c r="ITB119" s="82"/>
      <c r="ITC119" s="82"/>
      <c r="ITD119" s="82"/>
      <c r="ITE119" s="82"/>
      <c r="ITF119" s="82"/>
      <c r="ITG119" s="82"/>
      <c r="ITH119" s="82"/>
      <c r="ITI119" s="82"/>
      <c r="ITJ119" s="82"/>
      <c r="ITK119" s="82"/>
      <c r="ITL119" s="82"/>
      <c r="ITM119" s="82"/>
      <c r="ITN119" s="82"/>
      <c r="ITO119" s="82"/>
      <c r="ITP119" s="82"/>
      <c r="ITQ119" s="82"/>
      <c r="ITR119" s="82"/>
      <c r="ITS119" s="82"/>
      <c r="ITT119" s="82"/>
      <c r="ITU119" s="82"/>
      <c r="ITV119" s="82"/>
      <c r="ITW119" s="82"/>
      <c r="ITX119" s="82"/>
      <c r="ITY119" s="82"/>
      <c r="ITZ119" s="82"/>
      <c r="IUA119" s="82"/>
      <c r="IUB119" s="82"/>
      <c r="IUC119" s="82"/>
      <c r="IUD119" s="82"/>
      <c r="IUE119" s="82"/>
      <c r="IUF119" s="82"/>
      <c r="IUG119" s="82"/>
      <c r="IUH119" s="82"/>
      <c r="IUI119" s="82"/>
      <c r="IUJ119" s="82"/>
      <c r="IUK119" s="82"/>
      <c r="IUL119" s="82"/>
      <c r="IUM119" s="82"/>
      <c r="IUN119" s="82"/>
      <c r="IUO119" s="82"/>
      <c r="IUP119" s="82"/>
      <c r="IUQ119" s="82"/>
      <c r="IUR119" s="82"/>
      <c r="IUS119" s="82"/>
      <c r="IUT119" s="82"/>
      <c r="IUU119" s="82"/>
      <c r="IUV119" s="82"/>
      <c r="IUW119" s="82"/>
      <c r="IUX119" s="82"/>
      <c r="IUY119" s="82"/>
      <c r="IUZ119" s="82"/>
      <c r="IVA119" s="82"/>
      <c r="IVB119" s="82"/>
      <c r="IVC119" s="82"/>
      <c r="IVD119" s="82"/>
      <c r="IVE119" s="82"/>
      <c r="IVF119" s="82"/>
      <c r="IVG119" s="82"/>
      <c r="IVH119" s="82"/>
      <c r="IVI119" s="82"/>
      <c r="IVJ119" s="82"/>
      <c r="IVK119" s="82"/>
      <c r="IVL119" s="82"/>
      <c r="IVM119" s="82"/>
      <c r="IVN119" s="82"/>
      <c r="IVO119" s="82"/>
      <c r="IVP119" s="82"/>
      <c r="IVQ119" s="82"/>
      <c r="IVR119" s="82"/>
      <c r="IVS119" s="82"/>
      <c r="IVT119" s="82"/>
      <c r="IVU119" s="82"/>
      <c r="IVV119" s="82"/>
      <c r="IVW119" s="82"/>
      <c r="IVX119" s="82"/>
      <c r="IVY119" s="82"/>
      <c r="IVZ119" s="82"/>
      <c r="IWA119" s="82"/>
      <c r="IWB119" s="82"/>
      <c r="IWC119" s="82"/>
      <c r="IWD119" s="82"/>
      <c r="IWE119" s="82"/>
      <c r="IWF119" s="82"/>
      <c r="IWG119" s="82"/>
      <c r="IWH119" s="82"/>
      <c r="IWI119" s="82"/>
      <c r="IWJ119" s="82"/>
      <c r="IWK119" s="82"/>
      <c r="IWL119" s="82"/>
      <c r="IWM119" s="82"/>
      <c r="IWN119" s="82"/>
      <c r="IWO119" s="82"/>
      <c r="IWP119" s="82"/>
      <c r="IWQ119" s="82"/>
      <c r="IWR119" s="82"/>
      <c r="IWS119" s="82"/>
      <c r="IWT119" s="82"/>
      <c r="IWU119" s="82"/>
      <c r="IWV119" s="82"/>
      <c r="IWW119" s="82"/>
      <c r="IWX119" s="82"/>
      <c r="IWY119" s="82"/>
      <c r="IWZ119" s="82"/>
      <c r="IXA119" s="82"/>
      <c r="IXB119" s="82"/>
      <c r="IXC119" s="82"/>
      <c r="IXD119" s="82"/>
      <c r="IXE119" s="82"/>
      <c r="IXF119" s="82"/>
      <c r="IXG119" s="82"/>
      <c r="IXH119" s="82"/>
      <c r="IXI119" s="82"/>
      <c r="IXJ119" s="82"/>
      <c r="IXK119" s="82"/>
      <c r="IXL119" s="82"/>
      <c r="IXM119" s="82"/>
      <c r="IXN119" s="82"/>
      <c r="IXO119" s="82"/>
      <c r="IXP119" s="82"/>
      <c r="IXQ119" s="82"/>
      <c r="IXR119" s="82"/>
      <c r="IXS119" s="82"/>
      <c r="IXT119" s="82"/>
      <c r="IXU119" s="82"/>
      <c r="IXV119" s="82"/>
      <c r="IXW119" s="82"/>
      <c r="IXX119" s="82"/>
      <c r="IXY119" s="82"/>
      <c r="IXZ119" s="82"/>
      <c r="IYA119" s="82"/>
      <c r="IYB119" s="82"/>
      <c r="IYC119" s="82"/>
      <c r="IYD119" s="82"/>
      <c r="IYE119" s="82"/>
      <c r="IYF119" s="82"/>
      <c r="IYG119" s="82"/>
      <c r="IYH119" s="82"/>
      <c r="IYI119" s="82"/>
      <c r="IYJ119" s="82"/>
      <c r="IYK119" s="82"/>
      <c r="IYL119" s="82"/>
      <c r="IYM119" s="82"/>
      <c r="IYN119" s="82"/>
      <c r="IYO119" s="82"/>
      <c r="IYP119" s="82"/>
      <c r="IYQ119" s="82"/>
      <c r="IYR119" s="82"/>
      <c r="IYS119" s="82"/>
      <c r="IYT119" s="82"/>
      <c r="IYU119" s="82"/>
      <c r="IYV119" s="82"/>
      <c r="IYW119" s="82"/>
      <c r="IYX119" s="82"/>
      <c r="IYY119" s="82"/>
      <c r="IYZ119" s="82"/>
      <c r="IZA119" s="82"/>
      <c r="IZB119" s="82"/>
      <c r="IZC119" s="82"/>
      <c r="IZD119" s="82"/>
      <c r="IZE119" s="82"/>
      <c r="IZF119" s="82"/>
      <c r="IZG119" s="82"/>
      <c r="IZH119" s="82"/>
      <c r="IZI119" s="82"/>
      <c r="IZJ119" s="82"/>
      <c r="IZK119" s="82"/>
      <c r="IZL119" s="82"/>
      <c r="IZM119" s="82"/>
      <c r="IZN119" s="82"/>
      <c r="IZO119" s="82"/>
      <c r="IZP119" s="82"/>
      <c r="IZQ119" s="82"/>
      <c r="IZR119" s="82"/>
      <c r="IZS119" s="82"/>
      <c r="IZT119" s="82"/>
      <c r="IZU119" s="82"/>
      <c r="IZV119" s="82"/>
      <c r="IZW119" s="82"/>
      <c r="IZX119" s="82"/>
      <c r="IZY119" s="82"/>
      <c r="IZZ119" s="82"/>
      <c r="JAA119" s="82"/>
      <c r="JAB119" s="82"/>
      <c r="JAC119" s="82"/>
      <c r="JAD119" s="82"/>
      <c r="JAE119" s="82"/>
      <c r="JAF119" s="82"/>
      <c r="JAG119" s="82"/>
      <c r="JAH119" s="82"/>
      <c r="JAI119" s="82"/>
      <c r="JAJ119" s="82"/>
      <c r="JAK119" s="82"/>
      <c r="JAL119" s="82"/>
      <c r="JAM119" s="82"/>
      <c r="JAN119" s="82"/>
      <c r="JAO119" s="82"/>
      <c r="JAP119" s="82"/>
      <c r="JAQ119" s="82"/>
      <c r="JAR119" s="82"/>
      <c r="JAS119" s="82"/>
      <c r="JAT119" s="82"/>
      <c r="JAU119" s="82"/>
      <c r="JAV119" s="82"/>
      <c r="JAW119" s="82"/>
      <c r="JAX119" s="82"/>
      <c r="JAY119" s="82"/>
      <c r="JAZ119" s="82"/>
      <c r="JBA119" s="82"/>
      <c r="JBB119" s="82"/>
      <c r="JBC119" s="82"/>
      <c r="JBD119" s="82"/>
      <c r="JBE119" s="82"/>
      <c r="JBF119" s="82"/>
      <c r="JBG119" s="82"/>
      <c r="JBH119" s="82"/>
      <c r="JBI119" s="82"/>
      <c r="JBJ119" s="82"/>
      <c r="JBK119" s="82"/>
      <c r="JBL119" s="82"/>
      <c r="JBM119" s="82"/>
      <c r="JBN119" s="82"/>
      <c r="JBO119" s="82"/>
      <c r="JBP119" s="82"/>
      <c r="JBQ119" s="82"/>
      <c r="JBR119" s="82"/>
      <c r="JBS119" s="82"/>
      <c r="JBT119" s="82"/>
      <c r="JBU119" s="82"/>
      <c r="JBV119" s="82"/>
      <c r="JBW119" s="82"/>
      <c r="JBX119" s="82"/>
      <c r="JBY119" s="82"/>
      <c r="JBZ119" s="82"/>
      <c r="JCA119" s="82"/>
      <c r="JCB119" s="82"/>
      <c r="JCC119" s="82"/>
      <c r="JCD119" s="82"/>
      <c r="JCE119" s="82"/>
      <c r="JCF119" s="82"/>
      <c r="JCG119" s="82"/>
      <c r="JCH119" s="82"/>
      <c r="JCI119" s="82"/>
      <c r="JCJ119" s="82"/>
      <c r="JCK119" s="82"/>
      <c r="JCL119" s="82"/>
      <c r="JCM119" s="82"/>
      <c r="JCN119" s="82"/>
      <c r="JCO119" s="82"/>
      <c r="JCP119" s="82"/>
      <c r="JCQ119" s="82"/>
      <c r="JCR119" s="82"/>
      <c r="JCS119" s="82"/>
      <c r="JCT119" s="82"/>
      <c r="JCU119" s="82"/>
      <c r="JCV119" s="82"/>
      <c r="JCW119" s="82"/>
      <c r="JCX119" s="82"/>
      <c r="JCY119" s="82"/>
      <c r="JCZ119" s="82"/>
      <c r="JDA119" s="82"/>
      <c r="JDB119" s="82"/>
      <c r="JDC119" s="82"/>
      <c r="JDD119" s="82"/>
      <c r="JDE119" s="82"/>
      <c r="JDF119" s="82"/>
      <c r="JDG119" s="82"/>
      <c r="JDH119" s="82"/>
      <c r="JDI119" s="82"/>
      <c r="JDJ119" s="82"/>
      <c r="JDK119" s="82"/>
      <c r="JDL119" s="82"/>
      <c r="JDM119" s="82"/>
      <c r="JDN119" s="82"/>
      <c r="JDO119" s="82"/>
      <c r="JDP119" s="82"/>
      <c r="JDQ119" s="82"/>
      <c r="JDR119" s="82"/>
      <c r="JDS119" s="82"/>
      <c r="JDT119" s="82"/>
      <c r="JDU119" s="82"/>
      <c r="JDV119" s="82"/>
      <c r="JDW119" s="82"/>
      <c r="JDX119" s="82"/>
      <c r="JDY119" s="82"/>
      <c r="JDZ119" s="82"/>
      <c r="JEA119" s="82"/>
      <c r="JEB119" s="82"/>
      <c r="JEC119" s="82"/>
      <c r="JED119" s="82"/>
      <c r="JEE119" s="82"/>
      <c r="JEF119" s="82"/>
      <c r="JEG119" s="82"/>
      <c r="JEH119" s="82"/>
      <c r="JEI119" s="82"/>
      <c r="JEJ119" s="82"/>
      <c r="JEK119" s="82"/>
      <c r="JEL119" s="82"/>
      <c r="JEM119" s="82"/>
      <c r="JEN119" s="82"/>
      <c r="JEO119" s="82"/>
      <c r="JEP119" s="82"/>
      <c r="JEQ119" s="82"/>
      <c r="JER119" s="82"/>
      <c r="JES119" s="82"/>
      <c r="JET119" s="82"/>
      <c r="JEU119" s="82"/>
      <c r="JEV119" s="82"/>
      <c r="JEW119" s="82"/>
      <c r="JEX119" s="82"/>
      <c r="JEY119" s="82"/>
      <c r="JEZ119" s="82"/>
      <c r="JFA119" s="82"/>
      <c r="JFB119" s="82"/>
      <c r="JFC119" s="82"/>
      <c r="JFD119" s="82"/>
      <c r="JFE119" s="82"/>
      <c r="JFF119" s="82"/>
      <c r="JFG119" s="82"/>
      <c r="JFH119" s="82"/>
      <c r="JFI119" s="82"/>
      <c r="JFJ119" s="82"/>
      <c r="JFK119" s="82"/>
      <c r="JFL119" s="82"/>
      <c r="JFM119" s="82"/>
      <c r="JFN119" s="82"/>
      <c r="JFO119" s="82"/>
      <c r="JFP119" s="82"/>
      <c r="JFQ119" s="82"/>
      <c r="JFR119" s="82"/>
      <c r="JFS119" s="82"/>
      <c r="JFT119" s="82"/>
      <c r="JFU119" s="82"/>
      <c r="JFV119" s="82"/>
      <c r="JFW119" s="82"/>
      <c r="JFX119" s="82"/>
      <c r="JFY119" s="82"/>
      <c r="JFZ119" s="82"/>
      <c r="JGA119" s="82"/>
      <c r="JGB119" s="82"/>
      <c r="JGC119" s="82"/>
      <c r="JGD119" s="82"/>
      <c r="JGE119" s="82"/>
      <c r="JGF119" s="82"/>
      <c r="JGG119" s="82"/>
      <c r="JGH119" s="82"/>
      <c r="JGI119" s="82"/>
      <c r="JGJ119" s="82"/>
      <c r="JGK119" s="82"/>
      <c r="JGL119" s="82"/>
      <c r="JGM119" s="82"/>
      <c r="JGN119" s="82"/>
      <c r="JGO119" s="82"/>
      <c r="JGP119" s="82"/>
      <c r="JGQ119" s="82"/>
      <c r="JGR119" s="82"/>
      <c r="JGS119" s="82"/>
      <c r="JGT119" s="82"/>
      <c r="JGU119" s="82"/>
      <c r="JGV119" s="82"/>
      <c r="JGW119" s="82"/>
      <c r="JGX119" s="82"/>
      <c r="JGY119" s="82"/>
      <c r="JGZ119" s="82"/>
      <c r="JHA119" s="82"/>
      <c r="JHB119" s="82"/>
      <c r="JHC119" s="82"/>
      <c r="JHD119" s="82"/>
      <c r="JHE119" s="82"/>
      <c r="JHF119" s="82"/>
      <c r="JHG119" s="82"/>
      <c r="JHH119" s="82"/>
      <c r="JHI119" s="82"/>
      <c r="JHJ119" s="82"/>
      <c r="JHK119" s="82"/>
      <c r="JHL119" s="82"/>
      <c r="JHM119" s="82"/>
      <c r="JHN119" s="82"/>
      <c r="JHO119" s="82"/>
      <c r="JHP119" s="82"/>
      <c r="JHQ119" s="82"/>
      <c r="JHR119" s="82"/>
      <c r="JHS119" s="82"/>
      <c r="JHT119" s="82"/>
      <c r="JHU119" s="82"/>
      <c r="JHV119" s="82"/>
      <c r="JHW119" s="82"/>
      <c r="JHX119" s="82"/>
      <c r="JHY119" s="82"/>
      <c r="JHZ119" s="82"/>
      <c r="JIA119" s="82"/>
      <c r="JIB119" s="82"/>
      <c r="JIC119" s="82"/>
      <c r="JID119" s="82"/>
      <c r="JIE119" s="82"/>
      <c r="JIF119" s="82"/>
      <c r="JIG119" s="82"/>
      <c r="JIH119" s="82"/>
      <c r="JII119" s="82"/>
      <c r="JIJ119" s="82"/>
      <c r="JIK119" s="82"/>
      <c r="JIL119" s="82"/>
      <c r="JIM119" s="82"/>
      <c r="JIN119" s="82"/>
      <c r="JIO119" s="82"/>
      <c r="JIP119" s="82"/>
      <c r="JIQ119" s="82"/>
      <c r="JIR119" s="82"/>
      <c r="JIS119" s="82"/>
      <c r="JIT119" s="82"/>
      <c r="JIU119" s="82"/>
      <c r="JIV119" s="82"/>
      <c r="JIW119" s="82"/>
      <c r="JIX119" s="82"/>
      <c r="JIY119" s="82"/>
      <c r="JIZ119" s="82"/>
      <c r="JJA119" s="82"/>
      <c r="JJB119" s="82"/>
      <c r="JJC119" s="82"/>
      <c r="JJD119" s="82"/>
      <c r="JJE119" s="82"/>
      <c r="JJF119" s="82"/>
      <c r="JJG119" s="82"/>
      <c r="JJH119" s="82"/>
      <c r="JJI119" s="82"/>
      <c r="JJJ119" s="82"/>
      <c r="JJK119" s="82"/>
      <c r="JJL119" s="82"/>
      <c r="JJM119" s="82"/>
      <c r="JJN119" s="82"/>
      <c r="JJO119" s="82"/>
      <c r="JJP119" s="82"/>
      <c r="JJQ119" s="82"/>
      <c r="JJR119" s="82"/>
      <c r="JJS119" s="82"/>
      <c r="JJT119" s="82"/>
      <c r="JJU119" s="82"/>
      <c r="JJV119" s="82"/>
      <c r="JJW119" s="82"/>
      <c r="JJX119" s="82"/>
      <c r="JJY119" s="82"/>
      <c r="JJZ119" s="82"/>
      <c r="JKA119" s="82"/>
      <c r="JKB119" s="82"/>
      <c r="JKC119" s="82"/>
      <c r="JKD119" s="82"/>
      <c r="JKE119" s="82"/>
      <c r="JKF119" s="82"/>
      <c r="JKG119" s="82"/>
      <c r="JKH119" s="82"/>
      <c r="JKI119" s="82"/>
      <c r="JKJ119" s="82"/>
      <c r="JKK119" s="82"/>
      <c r="JKL119" s="82"/>
      <c r="JKM119" s="82"/>
      <c r="JKN119" s="82"/>
      <c r="JKO119" s="82"/>
      <c r="JKP119" s="82"/>
      <c r="JKQ119" s="82"/>
      <c r="JKR119" s="82"/>
      <c r="JKS119" s="82"/>
      <c r="JKT119" s="82"/>
      <c r="JKU119" s="82"/>
      <c r="JKV119" s="82"/>
      <c r="JKW119" s="82"/>
      <c r="JKX119" s="82"/>
      <c r="JKY119" s="82"/>
      <c r="JKZ119" s="82"/>
      <c r="JLA119" s="82"/>
      <c r="JLB119" s="82"/>
      <c r="JLC119" s="82"/>
      <c r="JLD119" s="82"/>
      <c r="JLE119" s="82"/>
      <c r="JLF119" s="82"/>
      <c r="JLG119" s="82"/>
      <c r="JLH119" s="82"/>
      <c r="JLI119" s="82"/>
      <c r="JLJ119" s="82"/>
      <c r="JLK119" s="82"/>
      <c r="JLL119" s="82"/>
      <c r="JLM119" s="82"/>
      <c r="JLN119" s="82"/>
      <c r="JLO119" s="82"/>
      <c r="JLP119" s="82"/>
      <c r="JLQ119" s="82"/>
      <c r="JLR119" s="82"/>
      <c r="JLS119" s="82"/>
      <c r="JLT119" s="82"/>
      <c r="JLU119" s="82"/>
      <c r="JLV119" s="82"/>
      <c r="JLW119" s="82"/>
      <c r="JLX119" s="82"/>
      <c r="JLY119" s="82"/>
      <c r="JLZ119" s="82"/>
      <c r="JMA119" s="82"/>
      <c r="JMB119" s="82"/>
      <c r="JMC119" s="82"/>
      <c r="JMD119" s="82"/>
      <c r="JME119" s="82"/>
      <c r="JMF119" s="82"/>
      <c r="JMG119" s="82"/>
      <c r="JMH119" s="82"/>
      <c r="JMI119" s="82"/>
      <c r="JMJ119" s="82"/>
      <c r="JMK119" s="82"/>
      <c r="JML119" s="82"/>
      <c r="JMM119" s="82"/>
      <c r="JMN119" s="82"/>
      <c r="JMO119" s="82"/>
      <c r="JMP119" s="82"/>
      <c r="JMQ119" s="82"/>
      <c r="JMR119" s="82"/>
      <c r="JMS119" s="82"/>
      <c r="JMT119" s="82"/>
      <c r="JMU119" s="82"/>
      <c r="JMV119" s="82"/>
      <c r="JMW119" s="82"/>
      <c r="JMX119" s="82"/>
      <c r="JMY119" s="82"/>
      <c r="JMZ119" s="82"/>
      <c r="JNA119" s="82"/>
      <c r="JNB119" s="82"/>
      <c r="JNC119" s="82"/>
      <c r="JND119" s="82"/>
      <c r="JNE119" s="82"/>
      <c r="JNF119" s="82"/>
      <c r="JNG119" s="82"/>
      <c r="JNH119" s="82"/>
      <c r="JNI119" s="82"/>
      <c r="JNJ119" s="82"/>
      <c r="JNK119" s="82"/>
      <c r="JNL119" s="82"/>
      <c r="JNM119" s="82"/>
      <c r="JNN119" s="82"/>
      <c r="JNO119" s="82"/>
      <c r="JNP119" s="82"/>
      <c r="JNQ119" s="82"/>
      <c r="JNR119" s="82"/>
      <c r="JNS119" s="82"/>
      <c r="JNT119" s="82"/>
      <c r="JNU119" s="82"/>
      <c r="JNV119" s="82"/>
      <c r="JNW119" s="82"/>
      <c r="JNX119" s="82"/>
      <c r="JNY119" s="82"/>
      <c r="JNZ119" s="82"/>
      <c r="JOA119" s="82"/>
      <c r="JOB119" s="82"/>
      <c r="JOC119" s="82"/>
      <c r="JOD119" s="82"/>
      <c r="JOE119" s="82"/>
      <c r="JOF119" s="82"/>
      <c r="JOG119" s="82"/>
      <c r="JOH119" s="82"/>
      <c r="JOI119" s="82"/>
      <c r="JOJ119" s="82"/>
      <c r="JOK119" s="82"/>
      <c r="JOL119" s="82"/>
      <c r="JOM119" s="82"/>
      <c r="JON119" s="82"/>
      <c r="JOO119" s="82"/>
      <c r="JOP119" s="82"/>
      <c r="JOQ119" s="82"/>
      <c r="JOR119" s="82"/>
      <c r="JOS119" s="82"/>
      <c r="JOT119" s="82"/>
      <c r="JOU119" s="82"/>
      <c r="JOV119" s="82"/>
      <c r="JOW119" s="82"/>
      <c r="JOX119" s="82"/>
      <c r="JOY119" s="82"/>
      <c r="JOZ119" s="82"/>
      <c r="JPA119" s="82"/>
      <c r="JPB119" s="82"/>
      <c r="JPC119" s="82"/>
      <c r="JPD119" s="82"/>
      <c r="JPE119" s="82"/>
      <c r="JPF119" s="82"/>
      <c r="JPG119" s="82"/>
      <c r="JPH119" s="82"/>
      <c r="JPI119" s="82"/>
      <c r="JPJ119" s="82"/>
      <c r="JPK119" s="82"/>
      <c r="JPL119" s="82"/>
      <c r="JPM119" s="82"/>
      <c r="JPN119" s="82"/>
      <c r="JPO119" s="82"/>
      <c r="JPP119" s="82"/>
      <c r="JPQ119" s="82"/>
      <c r="JPR119" s="82"/>
      <c r="JPS119" s="82"/>
      <c r="JPT119" s="82"/>
      <c r="JPU119" s="82"/>
      <c r="JPV119" s="82"/>
      <c r="JPW119" s="82"/>
      <c r="JPX119" s="82"/>
      <c r="JPY119" s="82"/>
      <c r="JPZ119" s="82"/>
      <c r="JQA119" s="82"/>
      <c r="JQB119" s="82"/>
      <c r="JQC119" s="82"/>
      <c r="JQD119" s="82"/>
      <c r="JQE119" s="82"/>
      <c r="JQF119" s="82"/>
      <c r="JQG119" s="82"/>
      <c r="JQH119" s="82"/>
      <c r="JQI119" s="82"/>
      <c r="JQJ119" s="82"/>
      <c r="JQK119" s="82"/>
      <c r="JQL119" s="82"/>
      <c r="JQM119" s="82"/>
      <c r="JQN119" s="82"/>
      <c r="JQO119" s="82"/>
      <c r="JQP119" s="82"/>
      <c r="JQQ119" s="82"/>
      <c r="JQR119" s="82"/>
      <c r="JQS119" s="82"/>
      <c r="JQT119" s="82"/>
      <c r="JQU119" s="82"/>
      <c r="JQV119" s="82"/>
      <c r="JQW119" s="82"/>
      <c r="JQX119" s="82"/>
      <c r="JQY119" s="82"/>
      <c r="JQZ119" s="82"/>
      <c r="JRA119" s="82"/>
      <c r="JRB119" s="82"/>
      <c r="JRC119" s="82"/>
      <c r="JRD119" s="82"/>
      <c r="JRE119" s="82"/>
      <c r="JRF119" s="82"/>
      <c r="JRG119" s="82"/>
      <c r="JRH119" s="82"/>
      <c r="JRI119" s="82"/>
      <c r="JRJ119" s="82"/>
      <c r="JRK119" s="82"/>
      <c r="JRL119" s="82"/>
      <c r="JRM119" s="82"/>
      <c r="JRN119" s="82"/>
      <c r="JRO119" s="82"/>
      <c r="JRP119" s="82"/>
      <c r="JRQ119" s="82"/>
      <c r="JRR119" s="82"/>
      <c r="JRS119" s="82"/>
      <c r="JRT119" s="82"/>
      <c r="JRU119" s="82"/>
      <c r="JRV119" s="82"/>
      <c r="JRW119" s="82"/>
      <c r="JRX119" s="82"/>
      <c r="JRY119" s="82"/>
      <c r="JRZ119" s="82"/>
      <c r="JSA119" s="82"/>
      <c r="JSB119" s="82"/>
      <c r="JSC119" s="82"/>
      <c r="JSD119" s="82"/>
      <c r="JSE119" s="82"/>
      <c r="JSF119" s="82"/>
      <c r="JSG119" s="82"/>
      <c r="JSH119" s="82"/>
      <c r="JSI119" s="82"/>
      <c r="JSJ119" s="82"/>
      <c r="JSK119" s="82"/>
      <c r="JSL119" s="82"/>
      <c r="JSM119" s="82"/>
      <c r="JSN119" s="82"/>
      <c r="JSO119" s="82"/>
      <c r="JSP119" s="82"/>
      <c r="JSQ119" s="82"/>
      <c r="JSR119" s="82"/>
      <c r="JSS119" s="82"/>
      <c r="JST119" s="82"/>
      <c r="JSU119" s="82"/>
      <c r="JSV119" s="82"/>
      <c r="JSW119" s="82"/>
      <c r="JSX119" s="82"/>
      <c r="JSY119" s="82"/>
      <c r="JSZ119" s="82"/>
      <c r="JTA119" s="82"/>
      <c r="JTB119" s="82"/>
      <c r="JTC119" s="82"/>
      <c r="JTD119" s="82"/>
      <c r="JTE119" s="82"/>
      <c r="JTF119" s="82"/>
      <c r="JTG119" s="82"/>
      <c r="JTH119" s="82"/>
      <c r="JTI119" s="82"/>
      <c r="JTJ119" s="82"/>
      <c r="JTK119" s="82"/>
      <c r="JTL119" s="82"/>
      <c r="JTM119" s="82"/>
      <c r="JTN119" s="82"/>
      <c r="JTO119" s="82"/>
      <c r="JTP119" s="82"/>
      <c r="JTQ119" s="82"/>
      <c r="JTR119" s="82"/>
      <c r="JTS119" s="82"/>
      <c r="JTT119" s="82"/>
      <c r="JTU119" s="82"/>
      <c r="JTV119" s="82"/>
      <c r="JTW119" s="82"/>
      <c r="JTX119" s="82"/>
      <c r="JTY119" s="82"/>
      <c r="JTZ119" s="82"/>
      <c r="JUA119" s="82"/>
      <c r="JUB119" s="82"/>
      <c r="JUC119" s="82"/>
      <c r="JUD119" s="82"/>
      <c r="JUE119" s="82"/>
      <c r="JUF119" s="82"/>
      <c r="JUG119" s="82"/>
      <c r="JUH119" s="82"/>
      <c r="JUI119" s="82"/>
      <c r="JUJ119" s="82"/>
      <c r="JUK119" s="82"/>
      <c r="JUL119" s="82"/>
      <c r="JUM119" s="82"/>
      <c r="JUN119" s="82"/>
      <c r="JUO119" s="82"/>
      <c r="JUP119" s="82"/>
      <c r="JUQ119" s="82"/>
      <c r="JUR119" s="82"/>
      <c r="JUS119" s="82"/>
      <c r="JUT119" s="82"/>
      <c r="JUU119" s="82"/>
      <c r="JUV119" s="82"/>
      <c r="JUW119" s="82"/>
      <c r="JUX119" s="82"/>
      <c r="JUY119" s="82"/>
      <c r="JUZ119" s="82"/>
      <c r="JVA119" s="82"/>
      <c r="JVB119" s="82"/>
      <c r="JVC119" s="82"/>
      <c r="JVD119" s="82"/>
      <c r="JVE119" s="82"/>
      <c r="JVF119" s="82"/>
      <c r="JVG119" s="82"/>
      <c r="JVH119" s="82"/>
      <c r="JVI119" s="82"/>
      <c r="JVJ119" s="82"/>
      <c r="JVK119" s="82"/>
      <c r="JVL119" s="82"/>
      <c r="JVM119" s="82"/>
      <c r="JVN119" s="82"/>
      <c r="JVO119" s="82"/>
      <c r="JVP119" s="82"/>
      <c r="JVQ119" s="82"/>
      <c r="JVR119" s="82"/>
      <c r="JVS119" s="82"/>
      <c r="JVT119" s="82"/>
      <c r="JVU119" s="82"/>
      <c r="JVV119" s="82"/>
      <c r="JVW119" s="82"/>
      <c r="JVX119" s="82"/>
      <c r="JVY119" s="82"/>
      <c r="JVZ119" s="82"/>
      <c r="JWA119" s="82"/>
      <c r="JWB119" s="82"/>
      <c r="JWC119" s="82"/>
      <c r="JWD119" s="82"/>
      <c r="JWE119" s="82"/>
      <c r="JWF119" s="82"/>
      <c r="JWG119" s="82"/>
      <c r="JWH119" s="82"/>
      <c r="JWI119" s="82"/>
      <c r="JWJ119" s="82"/>
      <c r="JWK119" s="82"/>
      <c r="JWL119" s="82"/>
      <c r="JWM119" s="82"/>
      <c r="JWN119" s="82"/>
      <c r="JWO119" s="82"/>
      <c r="JWP119" s="82"/>
      <c r="JWQ119" s="82"/>
      <c r="JWR119" s="82"/>
      <c r="JWS119" s="82"/>
      <c r="JWT119" s="82"/>
      <c r="JWU119" s="82"/>
      <c r="JWV119" s="82"/>
      <c r="JWW119" s="82"/>
      <c r="JWX119" s="82"/>
      <c r="JWY119" s="82"/>
      <c r="JWZ119" s="82"/>
      <c r="JXA119" s="82"/>
      <c r="JXB119" s="82"/>
      <c r="JXC119" s="82"/>
      <c r="JXD119" s="82"/>
      <c r="JXE119" s="82"/>
      <c r="JXF119" s="82"/>
      <c r="JXG119" s="82"/>
      <c r="JXH119" s="82"/>
      <c r="JXI119" s="82"/>
      <c r="JXJ119" s="82"/>
      <c r="JXK119" s="82"/>
      <c r="JXL119" s="82"/>
      <c r="JXM119" s="82"/>
      <c r="JXN119" s="82"/>
      <c r="JXO119" s="82"/>
      <c r="JXP119" s="82"/>
      <c r="JXQ119" s="82"/>
      <c r="JXR119" s="82"/>
      <c r="JXS119" s="82"/>
      <c r="JXT119" s="82"/>
      <c r="JXU119" s="82"/>
      <c r="JXV119" s="82"/>
      <c r="JXW119" s="82"/>
      <c r="JXX119" s="82"/>
      <c r="JXY119" s="82"/>
      <c r="JXZ119" s="82"/>
      <c r="JYA119" s="82"/>
      <c r="JYB119" s="82"/>
      <c r="JYC119" s="82"/>
      <c r="JYD119" s="82"/>
      <c r="JYE119" s="82"/>
      <c r="JYF119" s="82"/>
      <c r="JYG119" s="82"/>
      <c r="JYH119" s="82"/>
      <c r="JYI119" s="82"/>
      <c r="JYJ119" s="82"/>
      <c r="JYK119" s="82"/>
      <c r="JYL119" s="82"/>
      <c r="JYM119" s="82"/>
      <c r="JYN119" s="82"/>
      <c r="JYO119" s="82"/>
      <c r="JYP119" s="82"/>
      <c r="JYQ119" s="82"/>
      <c r="JYR119" s="82"/>
      <c r="JYS119" s="82"/>
      <c r="JYT119" s="82"/>
      <c r="JYU119" s="82"/>
      <c r="JYV119" s="82"/>
      <c r="JYW119" s="82"/>
      <c r="JYX119" s="82"/>
      <c r="JYY119" s="82"/>
      <c r="JYZ119" s="82"/>
      <c r="JZA119" s="82"/>
      <c r="JZB119" s="82"/>
      <c r="JZC119" s="82"/>
      <c r="JZD119" s="82"/>
      <c r="JZE119" s="82"/>
      <c r="JZF119" s="82"/>
      <c r="JZG119" s="82"/>
      <c r="JZH119" s="82"/>
      <c r="JZI119" s="82"/>
      <c r="JZJ119" s="82"/>
      <c r="JZK119" s="82"/>
      <c r="JZL119" s="82"/>
      <c r="JZM119" s="82"/>
      <c r="JZN119" s="82"/>
      <c r="JZO119" s="82"/>
      <c r="JZP119" s="82"/>
      <c r="JZQ119" s="82"/>
      <c r="JZR119" s="82"/>
      <c r="JZS119" s="82"/>
      <c r="JZT119" s="82"/>
      <c r="JZU119" s="82"/>
      <c r="JZV119" s="82"/>
      <c r="JZW119" s="82"/>
      <c r="JZX119" s="82"/>
      <c r="JZY119" s="82"/>
      <c r="JZZ119" s="82"/>
      <c r="KAA119" s="82"/>
      <c r="KAB119" s="82"/>
      <c r="KAC119" s="82"/>
      <c r="KAD119" s="82"/>
      <c r="KAE119" s="82"/>
      <c r="KAF119" s="82"/>
      <c r="KAG119" s="82"/>
      <c r="KAH119" s="82"/>
      <c r="KAI119" s="82"/>
      <c r="KAJ119" s="82"/>
      <c r="KAK119" s="82"/>
      <c r="KAL119" s="82"/>
      <c r="KAM119" s="82"/>
      <c r="KAN119" s="82"/>
      <c r="KAO119" s="82"/>
      <c r="KAP119" s="82"/>
      <c r="KAQ119" s="82"/>
      <c r="KAR119" s="82"/>
      <c r="KAS119" s="82"/>
      <c r="KAT119" s="82"/>
      <c r="KAU119" s="82"/>
      <c r="KAV119" s="82"/>
      <c r="KAW119" s="82"/>
      <c r="KAX119" s="82"/>
      <c r="KAY119" s="82"/>
      <c r="KAZ119" s="82"/>
      <c r="KBA119" s="82"/>
      <c r="KBB119" s="82"/>
      <c r="KBC119" s="82"/>
      <c r="KBD119" s="82"/>
      <c r="KBE119" s="82"/>
      <c r="KBF119" s="82"/>
      <c r="KBG119" s="82"/>
      <c r="KBH119" s="82"/>
      <c r="KBI119" s="82"/>
      <c r="KBJ119" s="82"/>
      <c r="KBK119" s="82"/>
      <c r="KBL119" s="82"/>
      <c r="KBM119" s="82"/>
      <c r="KBN119" s="82"/>
      <c r="KBO119" s="82"/>
      <c r="KBP119" s="82"/>
      <c r="KBQ119" s="82"/>
      <c r="KBR119" s="82"/>
      <c r="KBS119" s="82"/>
      <c r="KBT119" s="82"/>
      <c r="KBU119" s="82"/>
      <c r="KBV119" s="82"/>
      <c r="KBW119" s="82"/>
      <c r="KBX119" s="82"/>
      <c r="KBY119" s="82"/>
      <c r="KBZ119" s="82"/>
      <c r="KCA119" s="82"/>
      <c r="KCB119" s="82"/>
      <c r="KCC119" s="82"/>
      <c r="KCD119" s="82"/>
      <c r="KCE119" s="82"/>
      <c r="KCF119" s="82"/>
      <c r="KCG119" s="82"/>
      <c r="KCH119" s="82"/>
      <c r="KCI119" s="82"/>
      <c r="KCJ119" s="82"/>
      <c r="KCK119" s="82"/>
      <c r="KCL119" s="82"/>
      <c r="KCM119" s="82"/>
      <c r="KCN119" s="82"/>
      <c r="KCO119" s="82"/>
      <c r="KCP119" s="82"/>
      <c r="KCQ119" s="82"/>
      <c r="KCR119" s="82"/>
      <c r="KCS119" s="82"/>
      <c r="KCT119" s="82"/>
      <c r="KCU119" s="82"/>
      <c r="KCV119" s="82"/>
      <c r="KCW119" s="82"/>
      <c r="KCX119" s="82"/>
      <c r="KCY119" s="82"/>
      <c r="KCZ119" s="82"/>
      <c r="KDA119" s="82"/>
      <c r="KDB119" s="82"/>
      <c r="KDC119" s="82"/>
      <c r="KDD119" s="82"/>
      <c r="KDE119" s="82"/>
      <c r="KDF119" s="82"/>
      <c r="KDG119" s="82"/>
      <c r="KDH119" s="82"/>
      <c r="KDI119" s="82"/>
      <c r="KDJ119" s="82"/>
      <c r="KDK119" s="82"/>
      <c r="KDL119" s="82"/>
      <c r="KDM119" s="82"/>
      <c r="KDN119" s="82"/>
      <c r="KDO119" s="82"/>
      <c r="KDP119" s="82"/>
      <c r="KDQ119" s="82"/>
      <c r="KDR119" s="82"/>
      <c r="KDS119" s="82"/>
      <c r="KDT119" s="82"/>
      <c r="KDU119" s="82"/>
      <c r="KDV119" s="82"/>
      <c r="KDW119" s="82"/>
      <c r="KDX119" s="82"/>
      <c r="KDY119" s="82"/>
      <c r="KDZ119" s="82"/>
      <c r="KEA119" s="82"/>
      <c r="KEB119" s="82"/>
      <c r="KEC119" s="82"/>
      <c r="KED119" s="82"/>
      <c r="KEE119" s="82"/>
      <c r="KEF119" s="82"/>
      <c r="KEG119" s="82"/>
      <c r="KEH119" s="82"/>
      <c r="KEI119" s="82"/>
      <c r="KEJ119" s="82"/>
      <c r="KEK119" s="82"/>
      <c r="KEL119" s="82"/>
      <c r="KEM119" s="82"/>
      <c r="KEN119" s="82"/>
      <c r="KEO119" s="82"/>
      <c r="KEP119" s="82"/>
      <c r="KEQ119" s="82"/>
      <c r="KER119" s="82"/>
      <c r="KES119" s="82"/>
      <c r="KET119" s="82"/>
      <c r="KEU119" s="82"/>
      <c r="KEV119" s="82"/>
      <c r="KEW119" s="82"/>
      <c r="KEX119" s="82"/>
      <c r="KEY119" s="82"/>
      <c r="KEZ119" s="82"/>
      <c r="KFA119" s="82"/>
      <c r="KFB119" s="82"/>
      <c r="KFC119" s="82"/>
      <c r="KFD119" s="82"/>
      <c r="KFE119" s="82"/>
      <c r="KFF119" s="82"/>
      <c r="KFG119" s="82"/>
      <c r="KFH119" s="82"/>
      <c r="KFI119" s="82"/>
      <c r="KFJ119" s="82"/>
      <c r="KFK119" s="82"/>
      <c r="KFL119" s="82"/>
      <c r="KFM119" s="82"/>
      <c r="KFN119" s="82"/>
      <c r="KFO119" s="82"/>
      <c r="KFP119" s="82"/>
      <c r="KFQ119" s="82"/>
      <c r="KFR119" s="82"/>
      <c r="KFS119" s="82"/>
      <c r="KFT119" s="82"/>
      <c r="KFU119" s="82"/>
      <c r="KFV119" s="82"/>
      <c r="KFW119" s="82"/>
      <c r="KFX119" s="82"/>
      <c r="KFY119" s="82"/>
      <c r="KFZ119" s="82"/>
      <c r="KGA119" s="82"/>
      <c r="KGB119" s="82"/>
      <c r="KGC119" s="82"/>
      <c r="KGD119" s="82"/>
      <c r="KGE119" s="82"/>
      <c r="KGF119" s="82"/>
      <c r="KGG119" s="82"/>
      <c r="KGH119" s="82"/>
      <c r="KGI119" s="82"/>
      <c r="KGJ119" s="82"/>
      <c r="KGK119" s="82"/>
      <c r="KGL119" s="82"/>
      <c r="KGM119" s="82"/>
      <c r="KGN119" s="82"/>
      <c r="KGO119" s="82"/>
      <c r="KGP119" s="82"/>
      <c r="KGQ119" s="82"/>
      <c r="KGR119" s="82"/>
      <c r="KGS119" s="82"/>
      <c r="KGT119" s="82"/>
      <c r="KGU119" s="82"/>
      <c r="KGV119" s="82"/>
      <c r="KGW119" s="82"/>
      <c r="KGX119" s="82"/>
      <c r="KGY119" s="82"/>
      <c r="KGZ119" s="82"/>
      <c r="KHA119" s="82"/>
      <c r="KHB119" s="82"/>
      <c r="KHC119" s="82"/>
      <c r="KHD119" s="82"/>
      <c r="KHE119" s="82"/>
      <c r="KHF119" s="82"/>
      <c r="KHG119" s="82"/>
      <c r="KHH119" s="82"/>
      <c r="KHI119" s="82"/>
      <c r="KHJ119" s="82"/>
      <c r="KHK119" s="82"/>
      <c r="KHL119" s="82"/>
      <c r="KHM119" s="82"/>
      <c r="KHN119" s="82"/>
      <c r="KHO119" s="82"/>
      <c r="KHP119" s="82"/>
      <c r="KHQ119" s="82"/>
      <c r="KHR119" s="82"/>
      <c r="KHS119" s="82"/>
      <c r="KHT119" s="82"/>
      <c r="KHU119" s="82"/>
      <c r="KHV119" s="82"/>
      <c r="KHW119" s="82"/>
      <c r="KHX119" s="82"/>
      <c r="KHY119" s="82"/>
      <c r="KHZ119" s="82"/>
      <c r="KIA119" s="82"/>
      <c r="KIB119" s="82"/>
      <c r="KIC119" s="82"/>
      <c r="KID119" s="82"/>
      <c r="KIE119" s="82"/>
      <c r="KIF119" s="82"/>
      <c r="KIG119" s="82"/>
      <c r="KIH119" s="82"/>
      <c r="KII119" s="82"/>
      <c r="KIJ119" s="82"/>
      <c r="KIK119" s="82"/>
      <c r="KIL119" s="82"/>
      <c r="KIM119" s="82"/>
      <c r="KIN119" s="82"/>
      <c r="KIO119" s="82"/>
      <c r="KIP119" s="82"/>
      <c r="KIQ119" s="82"/>
      <c r="KIR119" s="82"/>
      <c r="KIS119" s="82"/>
      <c r="KIT119" s="82"/>
      <c r="KIU119" s="82"/>
      <c r="KIV119" s="82"/>
      <c r="KIW119" s="82"/>
      <c r="KIX119" s="82"/>
      <c r="KIY119" s="82"/>
      <c r="KIZ119" s="82"/>
      <c r="KJA119" s="82"/>
      <c r="KJB119" s="82"/>
      <c r="KJC119" s="82"/>
      <c r="KJD119" s="82"/>
      <c r="KJE119" s="82"/>
      <c r="KJF119" s="82"/>
      <c r="KJG119" s="82"/>
      <c r="KJH119" s="82"/>
      <c r="KJI119" s="82"/>
      <c r="KJJ119" s="82"/>
      <c r="KJK119" s="82"/>
      <c r="KJL119" s="82"/>
      <c r="KJM119" s="82"/>
      <c r="KJN119" s="82"/>
      <c r="KJO119" s="82"/>
      <c r="KJP119" s="82"/>
      <c r="KJQ119" s="82"/>
      <c r="KJR119" s="82"/>
      <c r="KJS119" s="82"/>
      <c r="KJT119" s="82"/>
      <c r="KJU119" s="82"/>
      <c r="KJV119" s="82"/>
      <c r="KJW119" s="82"/>
      <c r="KJX119" s="82"/>
      <c r="KJY119" s="82"/>
      <c r="KJZ119" s="82"/>
      <c r="KKA119" s="82"/>
      <c r="KKB119" s="82"/>
      <c r="KKC119" s="82"/>
      <c r="KKD119" s="82"/>
      <c r="KKE119" s="82"/>
      <c r="KKF119" s="82"/>
      <c r="KKG119" s="82"/>
      <c r="KKH119" s="82"/>
      <c r="KKI119" s="82"/>
      <c r="KKJ119" s="82"/>
      <c r="KKK119" s="82"/>
      <c r="KKL119" s="82"/>
      <c r="KKM119" s="82"/>
      <c r="KKN119" s="82"/>
      <c r="KKO119" s="82"/>
      <c r="KKP119" s="82"/>
      <c r="KKQ119" s="82"/>
      <c r="KKR119" s="82"/>
      <c r="KKS119" s="82"/>
      <c r="KKT119" s="82"/>
      <c r="KKU119" s="82"/>
      <c r="KKV119" s="82"/>
      <c r="KKW119" s="82"/>
      <c r="KKX119" s="82"/>
      <c r="KKY119" s="82"/>
      <c r="KKZ119" s="82"/>
      <c r="KLA119" s="82"/>
      <c r="KLB119" s="82"/>
      <c r="KLC119" s="82"/>
      <c r="KLD119" s="82"/>
      <c r="KLE119" s="82"/>
      <c r="KLF119" s="82"/>
      <c r="KLG119" s="82"/>
      <c r="KLH119" s="82"/>
      <c r="KLI119" s="82"/>
      <c r="KLJ119" s="82"/>
      <c r="KLK119" s="82"/>
      <c r="KLL119" s="82"/>
      <c r="KLM119" s="82"/>
      <c r="KLN119" s="82"/>
      <c r="KLO119" s="82"/>
      <c r="KLP119" s="82"/>
      <c r="KLQ119" s="82"/>
      <c r="KLR119" s="82"/>
      <c r="KLS119" s="82"/>
      <c r="KLT119" s="82"/>
      <c r="KLU119" s="82"/>
      <c r="KLV119" s="82"/>
      <c r="KLW119" s="82"/>
      <c r="KLX119" s="82"/>
      <c r="KLY119" s="82"/>
      <c r="KLZ119" s="82"/>
      <c r="KMA119" s="82"/>
      <c r="KMB119" s="82"/>
      <c r="KMC119" s="82"/>
      <c r="KMD119" s="82"/>
      <c r="KME119" s="82"/>
      <c r="KMF119" s="82"/>
      <c r="KMG119" s="82"/>
      <c r="KMH119" s="82"/>
      <c r="KMI119" s="82"/>
      <c r="KMJ119" s="82"/>
      <c r="KMK119" s="82"/>
      <c r="KML119" s="82"/>
      <c r="KMM119" s="82"/>
      <c r="KMN119" s="82"/>
      <c r="KMO119" s="82"/>
      <c r="KMP119" s="82"/>
      <c r="KMQ119" s="82"/>
      <c r="KMR119" s="82"/>
      <c r="KMS119" s="82"/>
      <c r="KMT119" s="82"/>
      <c r="KMU119" s="82"/>
      <c r="KMV119" s="82"/>
      <c r="KMW119" s="82"/>
      <c r="KMX119" s="82"/>
      <c r="KMY119" s="82"/>
      <c r="KMZ119" s="82"/>
      <c r="KNA119" s="82"/>
      <c r="KNB119" s="82"/>
      <c r="KNC119" s="82"/>
      <c r="KND119" s="82"/>
      <c r="KNE119" s="82"/>
      <c r="KNF119" s="82"/>
      <c r="KNG119" s="82"/>
      <c r="KNH119" s="82"/>
      <c r="KNI119" s="82"/>
      <c r="KNJ119" s="82"/>
      <c r="KNK119" s="82"/>
      <c r="KNL119" s="82"/>
      <c r="KNM119" s="82"/>
      <c r="KNN119" s="82"/>
      <c r="KNO119" s="82"/>
      <c r="KNP119" s="82"/>
      <c r="KNQ119" s="82"/>
      <c r="KNR119" s="82"/>
      <c r="KNS119" s="82"/>
      <c r="KNT119" s="82"/>
      <c r="KNU119" s="82"/>
      <c r="KNV119" s="82"/>
      <c r="KNW119" s="82"/>
      <c r="KNX119" s="82"/>
      <c r="KNY119" s="82"/>
      <c r="KNZ119" s="82"/>
      <c r="KOA119" s="82"/>
      <c r="KOB119" s="82"/>
      <c r="KOC119" s="82"/>
      <c r="KOD119" s="82"/>
      <c r="KOE119" s="82"/>
      <c r="KOF119" s="82"/>
      <c r="KOG119" s="82"/>
      <c r="KOH119" s="82"/>
      <c r="KOI119" s="82"/>
      <c r="KOJ119" s="82"/>
      <c r="KOK119" s="82"/>
      <c r="KOL119" s="82"/>
      <c r="KOM119" s="82"/>
      <c r="KON119" s="82"/>
      <c r="KOO119" s="82"/>
      <c r="KOP119" s="82"/>
      <c r="KOQ119" s="82"/>
      <c r="KOR119" s="82"/>
      <c r="KOS119" s="82"/>
      <c r="KOT119" s="82"/>
      <c r="KOU119" s="82"/>
      <c r="KOV119" s="82"/>
      <c r="KOW119" s="82"/>
      <c r="KOX119" s="82"/>
      <c r="KOY119" s="82"/>
      <c r="KOZ119" s="82"/>
      <c r="KPA119" s="82"/>
      <c r="KPB119" s="82"/>
      <c r="KPC119" s="82"/>
      <c r="KPD119" s="82"/>
      <c r="KPE119" s="82"/>
      <c r="KPF119" s="82"/>
      <c r="KPG119" s="82"/>
      <c r="KPH119" s="82"/>
      <c r="KPI119" s="82"/>
      <c r="KPJ119" s="82"/>
      <c r="KPK119" s="82"/>
      <c r="KPL119" s="82"/>
      <c r="KPM119" s="82"/>
      <c r="KPN119" s="82"/>
      <c r="KPO119" s="82"/>
      <c r="KPP119" s="82"/>
      <c r="KPQ119" s="82"/>
      <c r="KPR119" s="82"/>
      <c r="KPS119" s="82"/>
      <c r="KPT119" s="82"/>
      <c r="KPU119" s="82"/>
      <c r="KPV119" s="82"/>
      <c r="KPW119" s="82"/>
      <c r="KPX119" s="82"/>
      <c r="KPY119" s="82"/>
      <c r="KPZ119" s="82"/>
      <c r="KQA119" s="82"/>
      <c r="KQB119" s="82"/>
      <c r="KQC119" s="82"/>
      <c r="KQD119" s="82"/>
      <c r="KQE119" s="82"/>
      <c r="KQF119" s="82"/>
      <c r="KQG119" s="82"/>
      <c r="KQH119" s="82"/>
      <c r="KQI119" s="82"/>
      <c r="KQJ119" s="82"/>
      <c r="KQK119" s="82"/>
      <c r="KQL119" s="82"/>
      <c r="KQM119" s="82"/>
      <c r="KQN119" s="82"/>
      <c r="KQO119" s="82"/>
      <c r="KQP119" s="82"/>
      <c r="KQQ119" s="82"/>
      <c r="KQR119" s="82"/>
      <c r="KQS119" s="82"/>
      <c r="KQT119" s="82"/>
      <c r="KQU119" s="82"/>
      <c r="KQV119" s="82"/>
      <c r="KQW119" s="82"/>
      <c r="KQX119" s="82"/>
      <c r="KQY119" s="82"/>
      <c r="KQZ119" s="82"/>
      <c r="KRA119" s="82"/>
      <c r="KRB119" s="82"/>
      <c r="KRC119" s="82"/>
      <c r="KRD119" s="82"/>
      <c r="KRE119" s="82"/>
      <c r="KRF119" s="82"/>
      <c r="KRG119" s="82"/>
      <c r="KRH119" s="82"/>
      <c r="KRI119" s="82"/>
      <c r="KRJ119" s="82"/>
      <c r="KRK119" s="82"/>
      <c r="KRL119" s="82"/>
      <c r="KRM119" s="82"/>
      <c r="KRN119" s="82"/>
      <c r="KRO119" s="82"/>
      <c r="KRP119" s="82"/>
      <c r="KRQ119" s="82"/>
      <c r="KRR119" s="82"/>
      <c r="KRS119" s="82"/>
      <c r="KRT119" s="82"/>
      <c r="KRU119" s="82"/>
      <c r="KRV119" s="82"/>
      <c r="KRW119" s="82"/>
      <c r="KRX119" s="82"/>
      <c r="KRY119" s="82"/>
      <c r="KRZ119" s="82"/>
      <c r="KSA119" s="82"/>
      <c r="KSB119" s="82"/>
      <c r="KSC119" s="82"/>
      <c r="KSD119" s="82"/>
      <c r="KSE119" s="82"/>
      <c r="KSF119" s="82"/>
      <c r="KSG119" s="82"/>
      <c r="KSH119" s="82"/>
      <c r="KSI119" s="82"/>
      <c r="KSJ119" s="82"/>
      <c r="KSK119" s="82"/>
      <c r="KSL119" s="82"/>
      <c r="KSM119" s="82"/>
      <c r="KSN119" s="82"/>
      <c r="KSO119" s="82"/>
      <c r="KSP119" s="82"/>
      <c r="KSQ119" s="82"/>
      <c r="KSR119" s="82"/>
      <c r="KSS119" s="82"/>
      <c r="KST119" s="82"/>
      <c r="KSU119" s="82"/>
      <c r="KSV119" s="82"/>
      <c r="KSW119" s="82"/>
      <c r="KSX119" s="82"/>
      <c r="KSY119" s="82"/>
      <c r="KSZ119" s="82"/>
      <c r="KTA119" s="82"/>
      <c r="KTB119" s="82"/>
      <c r="KTC119" s="82"/>
      <c r="KTD119" s="82"/>
      <c r="KTE119" s="82"/>
      <c r="KTF119" s="82"/>
      <c r="KTG119" s="82"/>
      <c r="KTH119" s="82"/>
      <c r="KTI119" s="82"/>
      <c r="KTJ119" s="82"/>
      <c r="KTK119" s="82"/>
      <c r="KTL119" s="82"/>
      <c r="KTM119" s="82"/>
      <c r="KTN119" s="82"/>
      <c r="KTO119" s="82"/>
      <c r="KTP119" s="82"/>
      <c r="KTQ119" s="82"/>
      <c r="KTR119" s="82"/>
      <c r="KTS119" s="82"/>
      <c r="KTT119" s="82"/>
      <c r="KTU119" s="82"/>
      <c r="KTV119" s="82"/>
      <c r="KTW119" s="82"/>
      <c r="KTX119" s="82"/>
      <c r="KTY119" s="82"/>
      <c r="KTZ119" s="82"/>
      <c r="KUA119" s="82"/>
      <c r="KUB119" s="82"/>
      <c r="KUC119" s="82"/>
      <c r="KUD119" s="82"/>
      <c r="KUE119" s="82"/>
      <c r="KUF119" s="82"/>
      <c r="KUG119" s="82"/>
      <c r="KUH119" s="82"/>
      <c r="KUI119" s="82"/>
      <c r="KUJ119" s="82"/>
      <c r="KUK119" s="82"/>
      <c r="KUL119" s="82"/>
      <c r="KUM119" s="82"/>
      <c r="KUN119" s="82"/>
      <c r="KUO119" s="82"/>
      <c r="KUP119" s="82"/>
      <c r="KUQ119" s="82"/>
      <c r="KUR119" s="82"/>
      <c r="KUS119" s="82"/>
      <c r="KUT119" s="82"/>
      <c r="KUU119" s="82"/>
      <c r="KUV119" s="82"/>
      <c r="KUW119" s="82"/>
      <c r="KUX119" s="82"/>
      <c r="KUY119" s="82"/>
      <c r="KUZ119" s="82"/>
      <c r="KVA119" s="82"/>
      <c r="KVB119" s="82"/>
      <c r="KVC119" s="82"/>
      <c r="KVD119" s="82"/>
      <c r="KVE119" s="82"/>
      <c r="KVF119" s="82"/>
      <c r="KVG119" s="82"/>
      <c r="KVH119" s="82"/>
      <c r="KVI119" s="82"/>
      <c r="KVJ119" s="82"/>
      <c r="KVK119" s="82"/>
      <c r="KVL119" s="82"/>
      <c r="KVM119" s="82"/>
      <c r="KVN119" s="82"/>
      <c r="KVO119" s="82"/>
      <c r="KVP119" s="82"/>
      <c r="KVQ119" s="82"/>
      <c r="KVR119" s="82"/>
      <c r="KVS119" s="82"/>
      <c r="KVT119" s="82"/>
      <c r="KVU119" s="82"/>
      <c r="KVV119" s="82"/>
      <c r="KVW119" s="82"/>
      <c r="KVX119" s="82"/>
      <c r="KVY119" s="82"/>
      <c r="KVZ119" s="82"/>
      <c r="KWA119" s="82"/>
      <c r="KWB119" s="82"/>
      <c r="KWC119" s="82"/>
      <c r="KWD119" s="82"/>
      <c r="KWE119" s="82"/>
      <c r="KWF119" s="82"/>
      <c r="KWG119" s="82"/>
      <c r="KWH119" s="82"/>
      <c r="KWI119" s="82"/>
      <c r="KWJ119" s="82"/>
      <c r="KWK119" s="82"/>
      <c r="KWL119" s="82"/>
      <c r="KWM119" s="82"/>
      <c r="KWN119" s="82"/>
      <c r="KWO119" s="82"/>
      <c r="KWP119" s="82"/>
      <c r="KWQ119" s="82"/>
      <c r="KWR119" s="82"/>
      <c r="KWS119" s="82"/>
      <c r="KWT119" s="82"/>
      <c r="KWU119" s="82"/>
      <c r="KWV119" s="82"/>
      <c r="KWW119" s="82"/>
      <c r="KWX119" s="82"/>
      <c r="KWY119" s="82"/>
      <c r="KWZ119" s="82"/>
      <c r="KXA119" s="82"/>
      <c r="KXB119" s="82"/>
      <c r="KXC119" s="82"/>
      <c r="KXD119" s="82"/>
      <c r="KXE119" s="82"/>
      <c r="KXF119" s="82"/>
      <c r="KXG119" s="82"/>
      <c r="KXH119" s="82"/>
      <c r="KXI119" s="82"/>
      <c r="KXJ119" s="82"/>
      <c r="KXK119" s="82"/>
      <c r="KXL119" s="82"/>
      <c r="KXM119" s="82"/>
      <c r="KXN119" s="82"/>
      <c r="KXO119" s="82"/>
      <c r="KXP119" s="82"/>
      <c r="KXQ119" s="82"/>
      <c r="KXR119" s="82"/>
      <c r="KXS119" s="82"/>
      <c r="KXT119" s="82"/>
      <c r="KXU119" s="82"/>
      <c r="KXV119" s="82"/>
      <c r="KXW119" s="82"/>
      <c r="KXX119" s="82"/>
      <c r="KXY119" s="82"/>
      <c r="KXZ119" s="82"/>
      <c r="KYA119" s="82"/>
      <c r="KYB119" s="82"/>
      <c r="KYC119" s="82"/>
      <c r="KYD119" s="82"/>
      <c r="KYE119" s="82"/>
      <c r="KYF119" s="82"/>
      <c r="KYG119" s="82"/>
      <c r="KYH119" s="82"/>
      <c r="KYI119" s="82"/>
      <c r="KYJ119" s="82"/>
      <c r="KYK119" s="82"/>
      <c r="KYL119" s="82"/>
      <c r="KYM119" s="82"/>
      <c r="KYN119" s="82"/>
      <c r="KYO119" s="82"/>
      <c r="KYP119" s="82"/>
      <c r="KYQ119" s="82"/>
      <c r="KYR119" s="82"/>
      <c r="KYS119" s="82"/>
      <c r="KYT119" s="82"/>
      <c r="KYU119" s="82"/>
      <c r="KYV119" s="82"/>
      <c r="KYW119" s="82"/>
      <c r="KYX119" s="82"/>
      <c r="KYY119" s="82"/>
      <c r="KYZ119" s="82"/>
      <c r="KZA119" s="82"/>
      <c r="KZB119" s="82"/>
      <c r="KZC119" s="82"/>
      <c r="KZD119" s="82"/>
      <c r="KZE119" s="82"/>
      <c r="KZF119" s="82"/>
      <c r="KZG119" s="82"/>
      <c r="KZH119" s="82"/>
      <c r="KZI119" s="82"/>
      <c r="KZJ119" s="82"/>
      <c r="KZK119" s="82"/>
      <c r="KZL119" s="82"/>
      <c r="KZM119" s="82"/>
      <c r="KZN119" s="82"/>
      <c r="KZO119" s="82"/>
      <c r="KZP119" s="82"/>
      <c r="KZQ119" s="82"/>
      <c r="KZR119" s="82"/>
      <c r="KZS119" s="82"/>
      <c r="KZT119" s="82"/>
      <c r="KZU119" s="82"/>
      <c r="KZV119" s="82"/>
      <c r="KZW119" s="82"/>
      <c r="KZX119" s="82"/>
      <c r="KZY119" s="82"/>
      <c r="KZZ119" s="82"/>
      <c r="LAA119" s="82"/>
      <c r="LAB119" s="82"/>
      <c r="LAC119" s="82"/>
      <c r="LAD119" s="82"/>
      <c r="LAE119" s="82"/>
      <c r="LAF119" s="82"/>
      <c r="LAG119" s="82"/>
      <c r="LAH119" s="82"/>
      <c r="LAI119" s="82"/>
      <c r="LAJ119" s="82"/>
      <c r="LAK119" s="82"/>
      <c r="LAL119" s="82"/>
      <c r="LAM119" s="82"/>
      <c r="LAN119" s="82"/>
      <c r="LAO119" s="82"/>
      <c r="LAP119" s="82"/>
      <c r="LAQ119" s="82"/>
      <c r="LAR119" s="82"/>
      <c r="LAS119" s="82"/>
      <c r="LAT119" s="82"/>
      <c r="LAU119" s="82"/>
      <c r="LAV119" s="82"/>
      <c r="LAW119" s="82"/>
      <c r="LAX119" s="82"/>
      <c r="LAY119" s="82"/>
      <c r="LAZ119" s="82"/>
      <c r="LBA119" s="82"/>
      <c r="LBB119" s="82"/>
      <c r="LBC119" s="82"/>
      <c r="LBD119" s="82"/>
      <c r="LBE119" s="82"/>
      <c r="LBF119" s="82"/>
      <c r="LBG119" s="82"/>
      <c r="LBH119" s="82"/>
      <c r="LBI119" s="82"/>
      <c r="LBJ119" s="82"/>
      <c r="LBK119" s="82"/>
      <c r="LBL119" s="82"/>
      <c r="LBM119" s="82"/>
      <c r="LBN119" s="82"/>
      <c r="LBO119" s="82"/>
      <c r="LBP119" s="82"/>
      <c r="LBQ119" s="82"/>
      <c r="LBR119" s="82"/>
      <c r="LBS119" s="82"/>
      <c r="LBT119" s="82"/>
      <c r="LBU119" s="82"/>
      <c r="LBV119" s="82"/>
      <c r="LBW119" s="82"/>
      <c r="LBX119" s="82"/>
      <c r="LBY119" s="82"/>
      <c r="LBZ119" s="82"/>
      <c r="LCA119" s="82"/>
      <c r="LCB119" s="82"/>
      <c r="LCC119" s="82"/>
      <c r="LCD119" s="82"/>
      <c r="LCE119" s="82"/>
      <c r="LCF119" s="82"/>
      <c r="LCG119" s="82"/>
      <c r="LCH119" s="82"/>
      <c r="LCI119" s="82"/>
      <c r="LCJ119" s="82"/>
      <c r="LCK119" s="82"/>
      <c r="LCL119" s="82"/>
      <c r="LCM119" s="82"/>
      <c r="LCN119" s="82"/>
      <c r="LCO119" s="82"/>
      <c r="LCP119" s="82"/>
      <c r="LCQ119" s="82"/>
      <c r="LCR119" s="82"/>
      <c r="LCS119" s="82"/>
      <c r="LCT119" s="82"/>
      <c r="LCU119" s="82"/>
      <c r="LCV119" s="82"/>
      <c r="LCW119" s="82"/>
      <c r="LCX119" s="82"/>
      <c r="LCY119" s="82"/>
      <c r="LCZ119" s="82"/>
      <c r="LDA119" s="82"/>
      <c r="LDB119" s="82"/>
      <c r="LDC119" s="82"/>
      <c r="LDD119" s="82"/>
      <c r="LDE119" s="82"/>
      <c r="LDF119" s="82"/>
      <c r="LDG119" s="82"/>
      <c r="LDH119" s="82"/>
      <c r="LDI119" s="82"/>
      <c r="LDJ119" s="82"/>
      <c r="LDK119" s="82"/>
      <c r="LDL119" s="82"/>
      <c r="LDM119" s="82"/>
      <c r="LDN119" s="82"/>
      <c r="LDO119" s="82"/>
      <c r="LDP119" s="82"/>
      <c r="LDQ119" s="82"/>
      <c r="LDR119" s="82"/>
      <c r="LDS119" s="82"/>
      <c r="LDT119" s="82"/>
      <c r="LDU119" s="82"/>
      <c r="LDV119" s="82"/>
      <c r="LDW119" s="82"/>
      <c r="LDX119" s="82"/>
      <c r="LDY119" s="82"/>
      <c r="LDZ119" s="82"/>
      <c r="LEA119" s="82"/>
      <c r="LEB119" s="82"/>
      <c r="LEC119" s="82"/>
      <c r="LED119" s="82"/>
      <c r="LEE119" s="82"/>
      <c r="LEF119" s="82"/>
      <c r="LEG119" s="82"/>
      <c r="LEH119" s="82"/>
      <c r="LEI119" s="82"/>
      <c r="LEJ119" s="82"/>
      <c r="LEK119" s="82"/>
      <c r="LEL119" s="82"/>
      <c r="LEM119" s="82"/>
      <c r="LEN119" s="82"/>
      <c r="LEO119" s="82"/>
      <c r="LEP119" s="82"/>
      <c r="LEQ119" s="82"/>
      <c r="LER119" s="82"/>
      <c r="LES119" s="82"/>
      <c r="LET119" s="82"/>
      <c r="LEU119" s="82"/>
      <c r="LEV119" s="82"/>
      <c r="LEW119" s="82"/>
      <c r="LEX119" s="82"/>
      <c r="LEY119" s="82"/>
      <c r="LEZ119" s="82"/>
      <c r="LFA119" s="82"/>
      <c r="LFB119" s="82"/>
      <c r="LFC119" s="82"/>
      <c r="LFD119" s="82"/>
      <c r="LFE119" s="82"/>
      <c r="LFF119" s="82"/>
      <c r="LFG119" s="82"/>
      <c r="LFH119" s="82"/>
      <c r="LFI119" s="82"/>
      <c r="LFJ119" s="82"/>
      <c r="LFK119" s="82"/>
      <c r="LFL119" s="82"/>
      <c r="LFM119" s="82"/>
      <c r="LFN119" s="82"/>
      <c r="LFO119" s="82"/>
      <c r="LFP119" s="82"/>
      <c r="LFQ119" s="82"/>
      <c r="LFR119" s="82"/>
      <c r="LFS119" s="82"/>
      <c r="LFT119" s="82"/>
      <c r="LFU119" s="82"/>
      <c r="LFV119" s="82"/>
      <c r="LFW119" s="82"/>
      <c r="LFX119" s="82"/>
      <c r="LFY119" s="82"/>
      <c r="LFZ119" s="82"/>
      <c r="LGA119" s="82"/>
      <c r="LGB119" s="82"/>
      <c r="LGC119" s="82"/>
      <c r="LGD119" s="82"/>
      <c r="LGE119" s="82"/>
      <c r="LGF119" s="82"/>
      <c r="LGG119" s="82"/>
      <c r="LGH119" s="82"/>
      <c r="LGI119" s="82"/>
      <c r="LGJ119" s="82"/>
      <c r="LGK119" s="82"/>
      <c r="LGL119" s="82"/>
      <c r="LGM119" s="82"/>
      <c r="LGN119" s="82"/>
      <c r="LGO119" s="82"/>
      <c r="LGP119" s="82"/>
      <c r="LGQ119" s="82"/>
      <c r="LGR119" s="82"/>
      <c r="LGS119" s="82"/>
      <c r="LGT119" s="82"/>
      <c r="LGU119" s="82"/>
      <c r="LGV119" s="82"/>
      <c r="LGW119" s="82"/>
      <c r="LGX119" s="82"/>
      <c r="LGY119" s="82"/>
      <c r="LGZ119" s="82"/>
      <c r="LHA119" s="82"/>
      <c r="LHB119" s="82"/>
      <c r="LHC119" s="82"/>
      <c r="LHD119" s="82"/>
      <c r="LHE119" s="82"/>
      <c r="LHF119" s="82"/>
      <c r="LHG119" s="82"/>
      <c r="LHH119" s="82"/>
      <c r="LHI119" s="82"/>
      <c r="LHJ119" s="82"/>
      <c r="LHK119" s="82"/>
      <c r="LHL119" s="82"/>
      <c r="LHM119" s="82"/>
      <c r="LHN119" s="82"/>
      <c r="LHO119" s="82"/>
      <c r="LHP119" s="82"/>
      <c r="LHQ119" s="82"/>
      <c r="LHR119" s="82"/>
      <c r="LHS119" s="82"/>
      <c r="LHT119" s="82"/>
      <c r="LHU119" s="82"/>
      <c r="LHV119" s="82"/>
      <c r="LHW119" s="82"/>
      <c r="LHX119" s="82"/>
      <c r="LHY119" s="82"/>
      <c r="LHZ119" s="82"/>
      <c r="LIA119" s="82"/>
      <c r="LIB119" s="82"/>
      <c r="LIC119" s="82"/>
      <c r="LID119" s="82"/>
      <c r="LIE119" s="82"/>
      <c r="LIF119" s="82"/>
      <c r="LIG119" s="82"/>
      <c r="LIH119" s="82"/>
      <c r="LII119" s="82"/>
      <c r="LIJ119" s="82"/>
      <c r="LIK119" s="82"/>
      <c r="LIL119" s="82"/>
      <c r="LIM119" s="82"/>
      <c r="LIN119" s="82"/>
      <c r="LIO119" s="82"/>
      <c r="LIP119" s="82"/>
      <c r="LIQ119" s="82"/>
      <c r="LIR119" s="82"/>
      <c r="LIS119" s="82"/>
      <c r="LIT119" s="82"/>
      <c r="LIU119" s="82"/>
      <c r="LIV119" s="82"/>
      <c r="LIW119" s="82"/>
      <c r="LIX119" s="82"/>
      <c r="LIY119" s="82"/>
      <c r="LIZ119" s="82"/>
      <c r="LJA119" s="82"/>
      <c r="LJB119" s="82"/>
      <c r="LJC119" s="82"/>
      <c r="LJD119" s="82"/>
      <c r="LJE119" s="82"/>
      <c r="LJF119" s="82"/>
      <c r="LJG119" s="82"/>
      <c r="LJH119" s="82"/>
      <c r="LJI119" s="82"/>
      <c r="LJJ119" s="82"/>
      <c r="LJK119" s="82"/>
      <c r="LJL119" s="82"/>
      <c r="LJM119" s="82"/>
      <c r="LJN119" s="82"/>
      <c r="LJO119" s="82"/>
      <c r="LJP119" s="82"/>
      <c r="LJQ119" s="82"/>
      <c r="LJR119" s="82"/>
      <c r="LJS119" s="82"/>
      <c r="LJT119" s="82"/>
      <c r="LJU119" s="82"/>
      <c r="LJV119" s="82"/>
      <c r="LJW119" s="82"/>
      <c r="LJX119" s="82"/>
      <c r="LJY119" s="82"/>
      <c r="LJZ119" s="82"/>
      <c r="LKA119" s="82"/>
      <c r="LKB119" s="82"/>
      <c r="LKC119" s="82"/>
      <c r="LKD119" s="82"/>
      <c r="LKE119" s="82"/>
      <c r="LKF119" s="82"/>
      <c r="LKG119" s="82"/>
      <c r="LKH119" s="82"/>
      <c r="LKI119" s="82"/>
      <c r="LKJ119" s="82"/>
      <c r="LKK119" s="82"/>
      <c r="LKL119" s="82"/>
      <c r="LKM119" s="82"/>
      <c r="LKN119" s="82"/>
      <c r="LKO119" s="82"/>
      <c r="LKP119" s="82"/>
      <c r="LKQ119" s="82"/>
      <c r="LKR119" s="82"/>
      <c r="LKS119" s="82"/>
      <c r="LKT119" s="82"/>
      <c r="LKU119" s="82"/>
      <c r="LKV119" s="82"/>
      <c r="LKW119" s="82"/>
      <c r="LKX119" s="82"/>
      <c r="LKY119" s="82"/>
      <c r="LKZ119" s="82"/>
      <c r="LLA119" s="82"/>
      <c r="LLB119" s="82"/>
      <c r="LLC119" s="82"/>
      <c r="LLD119" s="82"/>
      <c r="LLE119" s="82"/>
      <c r="LLF119" s="82"/>
      <c r="LLG119" s="82"/>
      <c r="LLH119" s="82"/>
      <c r="LLI119" s="82"/>
      <c r="LLJ119" s="82"/>
      <c r="LLK119" s="82"/>
      <c r="LLL119" s="82"/>
      <c r="LLM119" s="82"/>
      <c r="LLN119" s="82"/>
      <c r="LLO119" s="82"/>
      <c r="LLP119" s="82"/>
      <c r="LLQ119" s="82"/>
      <c r="LLR119" s="82"/>
      <c r="LLS119" s="82"/>
      <c r="LLT119" s="82"/>
      <c r="LLU119" s="82"/>
      <c r="LLV119" s="82"/>
      <c r="LLW119" s="82"/>
      <c r="LLX119" s="82"/>
      <c r="LLY119" s="82"/>
      <c r="LLZ119" s="82"/>
      <c r="LMA119" s="82"/>
      <c r="LMB119" s="82"/>
      <c r="LMC119" s="82"/>
      <c r="LMD119" s="82"/>
      <c r="LME119" s="82"/>
      <c r="LMF119" s="82"/>
      <c r="LMG119" s="82"/>
      <c r="LMH119" s="82"/>
      <c r="LMI119" s="82"/>
      <c r="LMJ119" s="82"/>
      <c r="LMK119" s="82"/>
      <c r="LML119" s="82"/>
      <c r="LMM119" s="82"/>
      <c r="LMN119" s="82"/>
      <c r="LMO119" s="82"/>
      <c r="LMP119" s="82"/>
      <c r="LMQ119" s="82"/>
      <c r="LMR119" s="82"/>
      <c r="LMS119" s="82"/>
      <c r="LMT119" s="82"/>
      <c r="LMU119" s="82"/>
      <c r="LMV119" s="82"/>
      <c r="LMW119" s="82"/>
      <c r="LMX119" s="82"/>
      <c r="LMY119" s="82"/>
      <c r="LMZ119" s="82"/>
      <c r="LNA119" s="82"/>
      <c r="LNB119" s="82"/>
      <c r="LNC119" s="82"/>
      <c r="LND119" s="82"/>
      <c r="LNE119" s="82"/>
      <c r="LNF119" s="82"/>
      <c r="LNG119" s="82"/>
      <c r="LNH119" s="82"/>
      <c r="LNI119" s="82"/>
      <c r="LNJ119" s="82"/>
      <c r="LNK119" s="82"/>
      <c r="LNL119" s="82"/>
      <c r="LNM119" s="82"/>
      <c r="LNN119" s="82"/>
      <c r="LNO119" s="82"/>
      <c r="LNP119" s="82"/>
      <c r="LNQ119" s="82"/>
      <c r="LNR119" s="82"/>
      <c r="LNS119" s="82"/>
      <c r="LNT119" s="82"/>
      <c r="LNU119" s="82"/>
      <c r="LNV119" s="82"/>
      <c r="LNW119" s="82"/>
      <c r="LNX119" s="82"/>
      <c r="LNY119" s="82"/>
      <c r="LNZ119" s="82"/>
      <c r="LOA119" s="82"/>
      <c r="LOB119" s="82"/>
      <c r="LOC119" s="82"/>
      <c r="LOD119" s="82"/>
      <c r="LOE119" s="82"/>
      <c r="LOF119" s="82"/>
      <c r="LOG119" s="82"/>
      <c r="LOH119" s="82"/>
      <c r="LOI119" s="82"/>
      <c r="LOJ119" s="82"/>
      <c r="LOK119" s="82"/>
      <c r="LOL119" s="82"/>
      <c r="LOM119" s="82"/>
      <c r="LON119" s="82"/>
      <c r="LOO119" s="82"/>
      <c r="LOP119" s="82"/>
      <c r="LOQ119" s="82"/>
      <c r="LOR119" s="82"/>
      <c r="LOS119" s="82"/>
      <c r="LOT119" s="82"/>
      <c r="LOU119" s="82"/>
      <c r="LOV119" s="82"/>
      <c r="LOW119" s="82"/>
      <c r="LOX119" s="82"/>
      <c r="LOY119" s="82"/>
      <c r="LOZ119" s="82"/>
      <c r="LPA119" s="82"/>
      <c r="LPB119" s="82"/>
      <c r="LPC119" s="82"/>
      <c r="LPD119" s="82"/>
      <c r="LPE119" s="82"/>
      <c r="LPF119" s="82"/>
      <c r="LPG119" s="82"/>
      <c r="LPH119" s="82"/>
      <c r="LPI119" s="82"/>
      <c r="LPJ119" s="82"/>
      <c r="LPK119" s="82"/>
      <c r="LPL119" s="82"/>
      <c r="LPM119" s="82"/>
      <c r="LPN119" s="82"/>
      <c r="LPO119" s="82"/>
      <c r="LPP119" s="82"/>
      <c r="LPQ119" s="82"/>
      <c r="LPR119" s="82"/>
      <c r="LPS119" s="82"/>
      <c r="LPT119" s="82"/>
      <c r="LPU119" s="82"/>
      <c r="LPV119" s="82"/>
      <c r="LPW119" s="82"/>
      <c r="LPX119" s="82"/>
      <c r="LPY119" s="82"/>
      <c r="LPZ119" s="82"/>
      <c r="LQA119" s="82"/>
      <c r="LQB119" s="82"/>
      <c r="LQC119" s="82"/>
      <c r="LQD119" s="82"/>
      <c r="LQE119" s="82"/>
      <c r="LQF119" s="82"/>
      <c r="LQG119" s="82"/>
      <c r="LQH119" s="82"/>
      <c r="LQI119" s="82"/>
      <c r="LQJ119" s="82"/>
      <c r="LQK119" s="82"/>
      <c r="LQL119" s="82"/>
      <c r="LQM119" s="82"/>
      <c r="LQN119" s="82"/>
      <c r="LQO119" s="82"/>
      <c r="LQP119" s="82"/>
      <c r="LQQ119" s="82"/>
      <c r="LQR119" s="82"/>
      <c r="LQS119" s="82"/>
      <c r="LQT119" s="82"/>
      <c r="LQU119" s="82"/>
      <c r="LQV119" s="82"/>
      <c r="LQW119" s="82"/>
      <c r="LQX119" s="82"/>
      <c r="LQY119" s="82"/>
      <c r="LQZ119" s="82"/>
      <c r="LRA119" s="82"/>
      <c r="LRB119" s="82"/>
      <c r="LRC119" s="82"/>
      <c r="LRD119" s="82"/>
      <c r="LRE119" s="82"/>
      <c r="LRF119" s="82"/>
      <c r="LRG119" s="82"/>
      <c r="LRH119" s="82"/>
      <c r="LRI119" s="82"/>
      <c r="LRJ119" s="82"/>
      <c r="LRK119" s="82"/>
      <c r="LRL119" s="82"/>
      <c r="LRM119" s="82"/>
      <c r="LRN119" s="82"/>
      <c r="LRO119" s="82"/>
      <c r="LRP119" s="82"/>
      <c r="LRQ119" s="82"/>
      <c r="LRR119" s="82"/>
      <c r="LRS119" s="82"/>
      <c r="LRT119" s="82"/>
      <c r="LRU119" s="82"/>
      <c r="LRV119" s="82"/>
      <c r="LRW119" s="82"/>
      <c r="LRX119" s="82"/>
      <c r="LRY119" s="82"/>
      <c r="LRZ119" s="82"/>
      <c r="LSA119" s="82"/>
      <c r="LSB119" s="82"/>
      <c r="LSC119" s="82"/>
      <c r="LSD119" s="82"/>
      <c r="LSE119" s="82"/>
      <c r="LSF119" s="82"/>
      <c r="LSG119" s="82"/>
      <c r="LSH119" s="82"/>
      <c r="LSI119" s="82"/>
      <c r="LSJ119" s="82"/>
      <c r="LSK119" s="82"/>
      <c r="LSL119" s="82"/>
      <c r="LSM119" s="82"/>
      <c r="LSN119" s="82"/>
      <c r="LSO119" s="82"/>
      <c r="LSP119" s="82"/>
      <c r="LSQ119" s="82"/>
      <c r="LSR119" s="82"/>
      <c r="LSS119" s="82"/>
      <c r="LST119" s="82"/>
      <c r="LSU119" s="82"/>
      <c r="LSV119" s="82"/>
      <c r="LSW119" s="82"/>
      <c r="LSX119" s="82"/>
      <c r="LSY119" s="82"/>
      <c r="LSZ119" s="82"/>
      <c r="LTA119" s="82"/>
      <c r="LTB119" s="82"/>
      <c r="LTC119" s="82"/>
      <c r="LTD119" s="82"/>
      <c r="LTE119" s="82"/>
      <c r="LTF119" s="82"/>
      <c r="LTG119" s="82"/>
      <c r="LTH119" s="82"/>
      <c r="LTI119" s="82"/>
      <c r="LTJ119" s="82"/>
      <c r="LTK119" s="82"/>
      <c r="LTL119" s="82"/>
      <c r="LTM119" s="82"/>
      <c r="LTN119" s="82"/>
      <c r="LTO119" s="82"/>
      <c r="LTP119" s="82"/>
      <c r="LTQ119" s="82"/>
      <c r="LTR119" s="82"/>
      <c r="LTS119" s="82"/>
      <c r="LTT119" s="82"/>
      <c r="LTU119" s="82"/>
      <c r="LTV119" s="82"/>
      <c r="LTW119" s="82"/>
      <c r="LTX119" s="82"/>
      <c r="LTY119" s="82"/>
      <c r="LTZ119" s="82"/>
      <c r="LUA119" s="82"/>
      <c r="LUB119" s="82"/>
      <c r="LUC119" s="82"/>
      <c r="LUD119" s="82"/>
      <c r="LUE119" s="82"/>
      <c r="LUF119" s="82"/>
      <c r="LUG119" s="82"/>
      <c r="LUH119" s="82"/>
      <c r="LUI119" s="82"/>
      <c r="LUJ119" s="82"/>
      <c r="LUK119" s="82"/>
      <c r="LUL119" s="82"/>
      <c r="LUM119" s="82"/>
      <c r="LUN119" s="82"/>
      <c r="LUO119" s="82"/>
      <c r="LUP119" s="82"/>
      <c r="LUQ119" s="82"/>
      <c r="LUR119" s="82"/>
      <c r="LUS119" s="82"/>
      <c r="LUT119" s="82"/>
      <c r="LUU119" s="82"/>
      <c r="LUV119" s="82"/>
      <c r="LUW119" s="82"/>
      <c r="LUX119" s="82"/>
      <c r="LUY119" s="82"/>
      <c r="LUZ119" s="82"/>
      <c r="LVA119" s="82"/>
      <c r="LVB119" s="82"/>
      <c r="LVC119" s="82"/>
      <c r="LVD119" s="82"/>
      <c r="LVE119" s="82"/>
      <c r="LVF119" s="82"/>
      <c r="LVG119" s="82"/>
      <c r="LVH119" s="82"/>
      <c r="LVI119" s="82"/>
      <c r="LVJ119" s="82"/>
      <c r="LVK119" s="82"/>
      <c r="LVL119" s="82"/>
      <c r="LVM119" s="82"/>
      <c r="LVN119" s="82"/>
      <c r="LVO119" s="82"/>
      <c r="LVP119" s="82"/>
      <c r="LVQ119" s="82"/>
      <c r="LVR119" s="82"/>
      <c r="LVS119" s="82"/>
      <c r="LVT119" s="82"/>
      <c r="LVU119" s="82"/>
      <c r="LVV119" s="82"/>
      <c r="LVW119" s="82"/>
      <c r="LVX119" s="82"/>
      <c r="LVY119" s="82"/>
      <c r="LVZ119" s="82"/>
      <c r="LWA119" s="82"/>
      <c r="LWB119" s="82"/>
      <c r="LWC119" s="82"/>
      <c r="LWD119" s="82"/>
      <c r="LWE119" s="82"/>
      <c r="LWF119" s="82"/>
      <c r="LWG119" s="82"/>
      <c r="LWH119" s="82"/>
      <c r="LWI119" s="82"/>
      <c r="LWJ119" s="82"/>
      <c r="LWK119" s="82"/>
      <c r="LWL119" s="82"/>
      <c r="LWM119" s="82"/>
      <c r="LWN119" s="82"/>
      <c r="LWO119" s="82"/>
      <c r="LWP119" s="82"/>
      <c r="LWQ119" s="82"/>
      <c r="LWR119" s="82"/>
      <c r="LWS119" s="82"/>
      <c r="LWT119" s="82"/>
      <c r="LWU119" s="82"/>
      <c r="LWV119" s="82"/>
      <c r="LWW119" s="82"/>
      <c r="LWX119" s="82"/>
      <c r="LWY119" s="82"/>
      <c r="LWZ119" s="82"/>
      <c r="LXA119" s="82"/>
      <c r="LXB119" s="82"/>
      <c r="LXC119" s="82"/>
      <c r="LXD119" s="82"/>
      <c r="LXE119" s="82"/>
      <c r="LXF119" s="82"/>
      <c r="LXG119" s="82"/>
      <c r="LXH119" s="82"/>
      <c r="LXI119" s="82"/>
      <c r="LXJ119" s="82"/>
      <c r="LXK119" s="82"/>
      <c r="LXL119" s="82"/>
      <c r="LXM119" s="82"/>
      <c r="LXN119" s="82"/>
      <c r="LXO119" s="82"/>
      <c r="LXP119" s="82"/>
      <c r="LXQ119" s="82"/>
      <c r="LXR119" s="82"/>
      <c r="LXS119" s="82"/>
      <c r="LXT119" s="82"/>
      <c r="LXU119" s="82"/>
      <c r="LXV119" s="82"/>
      <c r="LXW119" s="82"/>
      <c r="LXX119" s="82"/>
      <c r="LXY119" s="82"/>
      <c r="LXZ119" s="82"/>
      <c r="LYA119" s="82"/>
      <c r="LYB119" s="82"/>
      <c r="LYC119" s="82"/>
      <c r="LYD119" s="82"/>
      <c r="LYE119" s="82"/>
      <c r="LYF119" s="82"/>
      <c r="LYG119" s="82"/>
      <c r="LYH119" s="82"/>
      <c r="LYI119" s="82"/>
      <c r="LYJ119" s="82"/>
      <c r="LYK119" s="82"/>
      <c r="LYL119" s="82"/>
      <c r="LYM119" s="82"/>
      <c r="LYN119" s="82"/>
      <c r="LYO119" s="82"/>
      <c r="LYP119" s="82"/>
      <c r="LYQ119" s="82"/>
      <c r="LYR119" s="82"/>
      <c r="LYS119" s="82"/>
      <c r="LYT119" s="82"/>
      <c r="LYU119" s="82"/>
      <c r="LYV119" s="82"/>
      <c r="LYW119" s="82"/>
      <c r="LYX119" s="82"/>
      <c r="LYY119" s="82"/>
      <c r="LYZ119" s="82"/>
      <c r="LZA119" s="82"/>
      <c r="LZB119" s="82"/>
      <c r="LZC119" s="82"/>
      <c r="LZD119" s="82"/>
      <c r="LZE119" s="82"/>
      <c r="LZF119" s="82"/>
      <c r="LZG119" s="82"/>
      <c r="LZH119" s="82"/>
      <c r="LZI119" s="82"/>
      <c r="LZJ119" s="82"/>
      <c r="LZK119" s="82"/>
      <c r="LZL119" s="82"/>
      <c r="LZM119" s="82"/>
      <c r="LZN119" s="82"/>
      <c r="LZO119" s="82"/>
      <c r="LZP119" s="82"/>
      <c r="LZQ119" s="82"/>
      <c r="LZR119" s="82"/>
      <c r="LZS119" s="82"/>
      <c r="LZT119" s="82"/>
      <c r="LZU119" s="82"/>
      <c r="LZV119" s="82"/>
      <c r="LZW119" s="82"/>
      <c r="LZX119" s="82"/>
      <c r="LZY119" s="82"/>
      <c r="LZZ119" s="82"/>
      <c r="MAA119" s="82"/>
      <c r="MAB119" s="82"/>
      <c r="MAC119" s="82"/>
      <c r="MAD119" s="82"/>
      <c r="MAE119" s="82"/>
      <c r="MAF119" s="82"/>
      <c r="MAG119" s="82"/>
      <c r="MAH119" s="82"/>
      <c r="MAI119" s="82"/>
      <c r="MAJ119" s="82"/>
      <c r="MAK119" s="82"/>
      <c r="MAL119" s="82"/>
      <c r="MAM119" s="82"/>
      <c r="MAN119" s="82"/>
      <c r="MAO119" s="82"/>
      <c r="MAP119" s="82"/>
      <c r="MAQ119" s="82"/>
      <c r="MAR119" s="82"/>
      <c r="MAS119" s="82"/>
      <c r="MAT119" s="82"/>
      <c r="MAU119" s="82"/>
      <c r="MAV119" s="82"/>
      <c r="MAW119" s="82"/>
      <c r="MAX119" s="82"/>
      <c r="MAY119" s="82"/>
      <c r="MAZ119" s="82"/>
      <c r="MBA119" s="82"/>
      <c r="MBB119" s="82"/>
      <c r="MBC119" s="82"/>
      <c r="MBD119" s="82"/>
      <c r="MBE119" s="82"/>
      <c r="MBF119" s="82"/>
      <c r="MBG119" s="82"/>
      <c r="MBH119" s="82"/>
      <c r="MBI119" s="82"/>
      <c r="MBJ119" s="82"/>
      <c r="MBK119" s="82"/>
      <c r="MBL119" s="82"/>
      <c r="MBM119" s="82"/>
      <c r="MBN119" s="82"/>
      <c r="MBO119" s="82"/>
      <c r="MBP119" s="82"/>
      <c r="MBQ119" s="82"/>
      <c r="MBR119" s="82"/>
      <c r="MBS119" s="82"/>
      <c r="MBT119" s="82"/>
      <c r="MBU119" s="82"/>
      <c r="MBV119" s="82"/>
      <c r="MBW119" s="82"/>
      <c r="MBX119" s="82"/>
      <c r="MBY119" s="82"/>
      <c r="MBZ119" s="82"/>
      <c r="MCA119" s="82"/>
      <c r="MCB119" s="82"/>
      <c r="MCC119" s="82"/>
      <c r="MCD119" s="82"/>
      <c r="MCE119" s="82"/>
      <c r="MCF119" s="82"/>
      <c r="MCG119" s="82"/>
      <c r="MCH119" s="82"/>
      <c r="MCI119" s="82"/>
      <c r="MCJ119" s="82"/>
      <c r="MCK119" s="82"/>
      <c r="MCL119" s="82"/>
      <c r="MCM119" s="82"/>
      <c r="MCN119" s="82"/>
      <c r="MCO119" s="82"/>
      <c r="MCP119" s="82"/>
      <c r="MCQ119" s="82"/>
      <c r="MCR119" s="82"/>
      <c r="MCS119" s="82"/>
      <c r="MCT119" s="82"/>
      <c r="MCU119" s="82"/>
      <c r="MCV119" s="82"/>
      <c r="MCW119" s="82"/>
      <c r="MCX119" s="82"/>
      <c r="MCY119" s="82"/>
      <c r="MCZ119" s="82"/>
      <c r="MDA119" s="82"/>
      <c r="MDB119" s="82"/>
      <c r="MDC119" s="82"/>
      <c r="MDD119" s="82"/>
      <c r="MDE119" s="82"/>
      <c r="MDF119" s="82"/>
      <c r="MDG119" s="82"/>
      <c r="MDH119" s="82"/>
      <c r="MDI119" s="82"/>
      <c r="MDJ119" s="82"/>
      <c r="MDK119" s="82"/>
      <c r="MDL119" s="82"/>
      <c r="MDM119" s="82"/>
      <c r="MDN119" s="82"/>
      <c r="MDO119" s="82"/>
      <c r="MDP119" s="82"/>
      <c r="MDQ119" s="82"/>
      <c r="MDR119" s="82"/>
      <c r="MDS119" s="82"/>
      <c r="MDT119" s="82"/>
      <c r="MDU119" s="82"/>
      <c r="MDV119" s="82"/>
      <c r="MDW119" s="82"/>
      <c r="MDX119" s="82"/>
      <c r="MDY119" s="82"/>
      <c r="MDZ119" s="82"/>
      <c r="MEA119" s="82"/>
      <c r="MEB119" s="82"/>
      <c r="MEC119" s="82"/>
      <c r="MED119" s="82"/>
      <c r="MEE119" s="82"/>
      <c r="MEF119" s="82"/>
      <c r="MEG119" s="82"/>
      <c r="MEH119" s="82"/>
      <c r="MEI119" s="82"/>
      <c r="MEJ119" s="82"/>
      <c r="MEK119" s="82"/>
      <c r="MEL119" s="82"/>
      <c r="MEM119" s="82"/>
      <c r="MEN119" s="82"/>
      <c r="MEO119" s="82"/>
      <c r="MEP119" s="82"/>
      <c r="MEQ119" s="82"/>
      <c r="MER119" s="82"/>
      <c r="MES119" s="82"/>
      <c r="MET119" s="82"/>
      <c r="MEU119" s="82"/>
      <c r="MEV119" s="82"/>
      <c r="MEW119" s="82"/>
      <c r="MEX119" s="82"/>
      <c r="MEY119" s="82"/>
      <c r="MEZ119" s="82"/>
      <c r="MFA119" s="82"/>
      <c r="MFB119" s="82"/>
      <c r="MFC119" s="82"/>
      <c r="MFD119" s="82"/>
      <c r="MFE119" s="82"/>
      <c r="MFF119" s="82"/>
      <c r="MFG119" s="82"/>
      <c r="MFH119" s="82"/>
      <c r="MFI119" s="82"/>
      <c r="MFJ119" s="82"/>
      <c r="MFK119" s="82"/>
      <c r="MFL119" s="82"/>
      <c r="MFM119" s="82"/>
      <c r="MFN119" s="82"/>
      <c r="MFO119" s="82"/>
      <c r="MFP119" s="82"/>
      <c r="MFQ119" s="82"/>
      <c r="MFR119" s="82"/>
      <c r="MFS119" s="82"/>
      <c r="MFT119" s="82"/>
      <c r="MFU119" s="82"/>
      <c r="MFV119" s="82"/>
      <c r="MFW119" s="82"/>
      <c r="MFX119" s="82"/>
      <c r="MFY119" s="82"/>
      <c r="MFZ119" s="82"/>
      <c r="MGA119" s="82"/>
      <c r="MGB119" s="82"/>
      <c r="MGC119" s="82"/>
      <c r="MGD119" s="82"/>
      <c r="MGE119" s="82"/>
      <c r="MGF119" s="82"/>
      <c r="MGG119" s="82"/>
      <c r="MGH119" s="82"/>
      <c r="MGI119" s="82"/>
      <c r="MGJ119" s="82"/>
      <c r="MGK119" s="82"/>
      <c r="MGL119" s="82"/>
      <c r="MGM119" s="82"/>
      <c r="MGN119" s="82"/>
      <c r="MGO119" s="82"/>
      <c r="MGP119" s="82"/>
      <c r="MGQ119" s="82"/>
      <c r="MGR119" s="82"/>
      <c r="MGS119" s="82"/>
      <c r="MGT119" s="82"/>
      <c r="MGU119" s="82"/>
      <c r="MGV119" s="82"/>
      <c r="MGW119" s="82"/>
      <c r="MGX119" s="82"/>
      <c r="MGY119" s="82"/>
      <c r="MGZ119" s="82"/>
      <c r="MHA119" s="82"/>
      <c r="MHB119" s="82"/>
      <c r="MHC119" s="82"/>
      <c r="MHD119" s="82"/>
      <c r="MHE119" s="82"/>
      <c r="MHF119" s="82"/>
      <c r="MHG119" s="82"/>
      <c r="MHH119" s="82"/>
      <c r="MHI119" s="82"/>
      <c r="MHJ119" s="82"/>
      <c r="MHK119" s="82"/>
      <c r="MHL119" s="82"/>
      <c r="MHM119" s="82"/>
      <c r="MHN119" s="82"/>
      <c r="MHO119" s="82"/>
      <c r="MHP119" s="82"/>
      <c r="MHQ119" s="82"/>
      <c r="MHR119" s="82"/>
      <c r="MHS119" s="82"/>
      <c r="MHT119" s="82"/>
      <c r="MHU119" s="82"/>
      <c r="MHV119" s="82"/>
      <c r="MHW119" s="82"/>
      <c r="MHX119" s="82"/>
      <c r="MHY119" s="82"/>
      <c r="MHZ119" s="82"/>
      <c r="MIA119" s="82"/>
      <c r="MIB119" s="82"/>
      <c r="MIC119" s="82"/>
      <c r="MID119" s="82"/>
      <c r="MIE119" s="82"/>
      <c r="MIF119" s="82"/>
      <c r="MIG119" s="82"/>
      <c r="MIH119" s="82"/>
      <c r="MII119" s="82"/>
      <c r="MIJ119" s="82"/>
      <c r="MIK119" s="82"/>
      <c r="MIL119" s="82"/>
      <c r="MIM119" s="82"/>
      <c r="MIN119" s="82"/>
      <c r="MIO119" s="82"/>
      <c r="MIP119" s="82"/>
      <c r="MIQ119" s="82"/>
      <c r="MIR119" s="82"/>
      <c r="MIS119" s="82"/>
      <c r="MIT119" s="82"/>
      <c r="MIU119" s="82"/>
      <c r="MIV119" s="82"/>
      <c r="MIW119" s="82"/>
      <c r="MIX119" s="82"/>
      <c r="MIY119" s="82"/>
      <c r="MIZ119" s="82"/>
      <c r="MJA119" s="82"/>
      <c r="MJB119" s="82"/>
      <c r="MJC119" s="82"/>
      <c r="MJD119" s="82"/>
      <c r="MJE119" s="82"/>
      <c r="MJF119" s="82"/>
      <c r="MJG119" s="82"/>
      <c r="MJH119" s="82"/>
      <c r="MJI119" s="82"/>
      <c r="MJJ119" s="82"/>
      <c r="MJK119" s="82"/>
      <c r="MJL119" s="82"/>
      <c r="MJM119" s="82"/>
      <c r="MJN119" s="82"/>
      <c r="MJO119" s="82"/>
      <c r="MJP119" s="82"/>
      <c r="MJQ119" s="82"/>
      <c r="MJR119" s="82"/>
      <c r="MJS119" s="82"/>
      <c r="MJT119" s="82"/>
      <c r="MJU119" s="82"/>
      <c r="MJV119" s="82"/>
      <c r="MJW119" s="82"/>
      <c r="MJX119" s="82"/>
      <c r="MJY119" s="82"/>
      <c r="MJZ119" s="82"/>
      <c r="MKA119" s="82"/>
      <c r="MKB119" s="82"/>
      <c r="MKC119" s="82"/>
      <c r="MKD119" s="82"/>
      <c r="MKE119" s="82"/>
      <c r="MKF119" s="82"/>
      <c r="MKG119" s="82"/>
      <c r="MKH119" s="82"/>
      <c r="MKI119" s="82"/>
      <c r="MKJ119" s="82"/>
      <c r="MKK119" s="82"/>
      <c r="MKL119" s="82"/>
      <c r="MKM119" s="82"/>
      <c r="MKN119" s="82"/>
      <c r="MKO119" s="82"/>
      <c r="MKP119" s="82"/>
      <c r="MKQ119" s="82"/>
      <c r="MKR119" s="82"/>
      <c r="MKS119" s="82"/>
      <c r="MKT119" s="82"/>
      <c r="MKU119" s="82"/>
      <c r="MKV119" s="82"/>
      <c r="MKW119" s="82"/>
      <c r="MKX119" s="82"/>
      <c r="MKY119" s="82"/>
      <c r="MKZ119" s="82"/>
      <c r="MLA119" s="82"/>
      <c r="MLB119" s="82"/>
      <c r="MLC119" s="82"/>
      <c r="MLD119" s="82"/>
      <c r="MLE119" s="82"/>
      <c r="MLF119" s="82"/>
      <c r="MLG119" s="82"/>
      <c r="MLH119" s="82"/>
      <c r="MLI119" s="82"/>
      <c r="MLJ119" s="82"/>
      <c r="MLK119" s="82"/>
      <c r="MLL119" s="82"/>
      <c r="MLM119" s="82"/>
      <c r="MLN119" s="82"/>
      <c r="MLO119" s="82"/>
      <c r="MLP119" s="82"/>
      <c r="MLQ119" s="82"/>
      <c r="MLR119" s="82"/>
      <c r="MLS119" s="82"/>
      <c r="MLT119" s="82"/>
      <c r="MLU119" s="82"/>
      <c r="MLV119" s="82"/>
      <c r="MLW119" s="82"/>
      <c r="MLX119" s="82"/>
      <c r="MLY119" s="82"/>
      <c r="MLZ119" s="82"/>
      <c r="MMA119" s="82"/>
      <c r="MMB119" s="82"/>
      <c r="MMC119" s="82"/>
      <c r="MMD119" s="82"/>
      <c r="MME119" s="82"/>
      <c r="MMF119" s="82"/>
      <c r="MMG119" s="82"/>
      <c r="MMH119" s="82"/>
      <c r="MMI119" s="82"/>
      <c r="MMJ119" s="82"/>
      <c r="MMK119" s="82"/>
      <c r="MML119" s="82"/>
      <c r="MMM119" s="82"/>
      <c r="MMN119" s="82"/>
      <c r="MMO119" s="82"/>
      <c r="MMP119" s="82"/>
      <c r="MMQ119" s="82"/>
      <c r="MMR119" s="82"/>
      <c r="MMS119" s="82"/>
      <c r="MMT119" s="82"/>
      <c r="MMU119" s="82"/>
      <c r="MMV119" s="82"/>
      <c r="MMW119" s="82"/>
      <c r="MMX119" s="82"/>
      <c r="MMY119" s="82"/>
      <c r="MMZ119" s="82"/>
      <c r="MNA119" s="82"/>
      <c r="MNB119" s="82"/>
      <c r="MNC119" s="82"/>
      <c r="MND119" s="82"/>
      <c r="MNE119" s="82"/>
      <c r="MNF119" s="82"/>
      <c r="MNG119" s="82"/>
      <c r="MNH119" s="82"/>
      <c r="MNI119" s="82"/>
      <c r="MNJ119" s="82"/>
      <c r="MNK119" s="82"/>
      <c r="MNL119" s="82"/>
      <c r="MNM119" s="82"/>
      <c r="MNN119" s="82"/>
      <c r="MNO119" s="82"/>
      <c r="MNP119" s="82"/>
      <c r="MNQ119" s="82"/>
      <c r="MNR119" s="82"/>
      <c r="MNS119" s="82"/>
      <c r="MNT119" s="82"/>
      <c r="MNU119" s="82"/>
      <c r="MNV119" s="82"/>
      <c r="MNW119" s="82"/>
      <c r="MNX119" s="82"/>
      <c r="MNY119" s="82"/>
      <c r="MNZ119" s="82"/>
      <c r="MOA119" s="82"/>
      <c r="MOB119" s="82"/>
      <c r="MOC119" s="82"/>
      <c r="MOD119" s="82"/>
      <c r="MOE119" s="82"/>
      <c r="MOF119" s="82"/>
      <c r="MOG119" s="82"/>
      <c r="MOH119" s="82"/>
      <c r="MOI119" s="82"/>
      <c r="MOJ119" s="82"/>
      <c r="MOK119" s="82"/>
      <c r="MOL119" s="82"/>
      <c r="MOM119" s="82"/>
      <c r="MON119" s="82"/>
      <c r="MOO119" s="82"/>
      <c r="MOP119" s="82"/>
      <c r="MOQ119" s="82"/>
      <c r="MOR119" s="82"/>
      <c r="MOS119" s="82"/>
      <c r="MOT119" s="82"/>
      <c r="MOU119" s="82"/>
      <c r="MOV119" s="82"/>
      <c r="MOW119" s="82"/>
      <c r="MOX119" s="82"/>
      <c r="MOY119" s="82"/>
      <c r="MOZ119" s="82"/>
      <c r="MPA119" s="82"/>
      <c r="MPB119" s="82"/>
      <c r="MPC119" s="82"/>
      <c r="MPD119" s="82"/>
      <c r="MPE119" s="82"/>
      <c r="MPF119" s="82"/>
      <c r="MPG119" s="82"/>
      <c r="MPH119" s="82"/>
      <c r="MPI119" s="82"/>
      <c r="MPJ119" s="82"/>
      <c r="MPK119" s="82"/>
      <c r="MPL119" s="82"/>
      <c r="MPM119" s="82"/>
      <c r="MPN119" s="82"/>
      <c r="MPO119" s="82"/>
      <c r="MPP119" s="82"/>
      <c r="MPQ119" s="82"/>
      <c r="MPR119" s="82"/>
      <c r="MPS119" s="82"/>
      <c r="MPT119" s="82"/>
      <c r="MPU119" s="82"/>
      <c r="MPV119" s="82"/>
      <c r="MPW119" s="82"/>
      <c r="MPX119" s="82"/>
      <c r="MPY119" s="82"/>
      <c r="MPZ119" s="82"/>
      <c r="MQA119" s="82"/>
      <c r="MQB119" s="82"/>
      <c r="MQC119" s="82"/>
      <c r="MQD119" s="82"/>
      <c r="MQE119" s="82"/>
      <c r="MQF119" s="82"/>
      <c r="MQG119" s="82"/>
      <c r="MQH119" s="82"/>
      <c r="MQI119" s="82"/>
      <c r="MQJ119" s="82"/>
      <c r="MQK119" s="82"/>
      <c r="MQL119" s="82"/>
      <c r="MQM119" s="82"/>
      <c r="MQN119" s="82"/>
      <c r="MQO119" s="82"/>
      <c r="MQP119" s="82"/>
      <c r="MQQ119" s="82"/>
      <c r="MQR119" s="82"/>
      <c r="MQS119" s="82"/>
      <c r="MQT119" s="82"/>
      <c r="MQU119" s="82"/>
      <c r="MQV119" s="82"/>
      <c r="MQW119" s="82"/>
      <c r="MQX119" s="82"/>
      <c r="MQY119" s="82"/>
      <c r="MQZ119" s="82"/>
      <c r="MRA119" s="82"/>
      <c r="MRB119" s="82"/>
      <c r="MRC119" s="82"/>
      <c r="MRD119" s="82"/>
      <c r="MRE119" s="82"/>
      <c r="MRF119" s="82"/>
      <c r="MRG119" s="82"/>
      <c r="MRH119" s="82"/>
      <c r="MRI119" s="82"/>
      <c r="MRJ119" s="82"/>
      <c r="MRK119" s="82"/>
      <c r="MRL119" s="82"/>
      <c r="MRM119" s="82"/>
      <c r="MRN119" s="82"/>
      <c r="MRO119" s="82"/>
      <c r="MRP119" s="82"/>
      <c r="MRQ119" s="82"/>
      <c r="MRR119" s="82"/>
      <c r="MRS119" s="82"/>
      <c r="MRT119" s="82"/>
      <c r="MRU119" s="82"/>
      <c r="MRV119" s="82"/>
      <c r="MRW119" s="82"/>
      <c r="MRX119" s="82"/>
      <c r="MRY119" s="82"/>
      <c r="MRZ119" s="82"/>
      <c r="MSA119" s="82"/>
      <c r="MSB119" s="82"/>
      <c r="MSC119" s="82"/>
      <c r="MSD119" s="82"/>
      <c r="MSE119" s="82"/>
      <c r="MSF119" s="82"/>
      <c r="MSG119" s="82"/>
      <c r="MSH119" s="82"/>
      <c r="MSI119" s="82"/>
      <c r="MSJ119" s="82"/>
      <c r="MSK119" s="82"/>
      <c r="MSL119" s="82"/>
      <c r="MSM119" s="82"/>
      <c r="MSN119" s="82"/>
      <c r="MSO119" s="82"/>
      <c r="MSP119" s="82"/>
      <c r="MSQ119" s="82"/>
      <c r="MSR119" s="82"/>
      <c r="MSS119" s="82"/>
      <c r="MST119" s="82"/>
      <c r="MSU119" s="82"/>
      <c r="MSV119" s="82"/>
      <c r="MSW119" s="82"/>
      <c r="MSX119" s="82"/>
      <c r="MSY119" s="82"/>
      <c r="MSZ119" s="82"/>
      <c r="MTA119" s="82"/>
      <c r="MTB119" s="82"/>
      <c r="MTC119" s="82"/>
      <c r="MTD119" s="82"/>
      <c r="MTE119" s="82"/>
      <c r="MTF119" s="82"/>
      <c r="MTG119" s="82"/>
      <c r="MTH119" s="82"/>
      <c r="MTI119" s="82"/>
      <c r="MTJ119" s="82"/>
      <c r="MTK119" s="82"/>
      <c r="MTL119" s="82"/>
      <c r="MTM119" s="82"/>
      <c r="MTN119" s="82"/>
      <c r="MTO119" s="82"/>
      <c r="MTP119" s="82"/>
      <c r="MTQ119" s="82"/>
      <c r="MTR119" s="82"/>
      <c r="MTS119" s="82"/>
      <c r="MTT119" s="82"/>
      <c r="MTU119" s="82"/>
      <c r="MTV119" s="82"/>
      <c r="MTW119" s="82"/>
      <c r="MTX119" s="82"/>
      <c r="MTY119" s="82"/>
      <c r="MTZ119" s="82"/>
      <c r="MUA119" s="82"/>
      <c r="MUB119" s="82"/>
      <c r="MUC119" s="82"/>
      <c r="MUD119" s="82"/>
      <c r="MUE119" s="82"/>
      <c r="MUF119" s="82"/>
      <c r="MUG119" s="82"/>
      <c r="MUH119" s="82"/>
      <c r="MUI119" s="82"/>
      <c r="MUJ119" s="82"/>
      <c r="MUK119" s="82"/>
      <c r="MUL119" s="82"/>
      <c r="MUM119" s="82"/>
      <c r="MUN119" s="82"/>
      <c r="MUO119" s="82"/>
      <c r="MUP119" s="82"/>
      <c r="MUQ119" s="82"/>
      <c r="MUR119" s="82"/>
      <c r="MUS119" s="82"/>
      <c r="MUT119" s="82"/>
      <c r="MUU119" s="82"/>
      <c r="MUV119" s="82"/>
      <c r="MUW119" s="82"/>
      <c r="MUX119" s="82"/>
      <c r="MUY119" s="82"/>
      <c r="MUZ119" s="82"/>
      <c r="MVA119" s="82"/>
      <c r="MVB119" s="82"/>
      <c r="MVC119" s="82"/>
      <c r="MVD119" s="82"/>
      <c r="MVE119" s="82"/>
      <c r="MVF119" s="82"/>
      <c r="MVG119" s="82"/>
      <c r="MVH119" s="82"/>
      <c r="MVI119" s="82"/>
      <c r="MVJ119" s="82"/>
      <c r="MVK119" s="82"/>
      <c r="MVL119" s="82"/>
      <c r="MVM119" s="82"/>
      <c r="MVN119" s="82"/>
      <c r="MVO119" s="82"/>
      <c r="MVP119" s="82"/>
      <c r="MVQ119" s="82"/>
      <c r="MVR119" s="82"/>
      <c r="MVS119" s="82"/>
      <c r="MVT119" s="82"/>
      <c r="MVU119" s="82"/>
      <c r="MVV119" s="82"/>
      <c r="MVW119" s="82"/>
      <c r="MVX119" s="82"/>
      <c r="MVY119" s="82"/>
      <c r="MVZ119" s="82"/>
      <c r="MWA119" s="82"/>
      <c r="MWB119" s="82"/>
      <c r="MWC119" s="82"/>
      <c r="MWD119" s="82"/>
      <c r="MWE119" s="82"/>
      <c r="MWF119" s="82"/>
      <c r="MWG119" s="82"/>
      <c r="MWH119" s="82"/>
      <c r="MWI119" s="82"/>
      <c r="MWJ119" s="82"/>
      <c r="MWK119" s="82"/>
      <c r="MWL119" s="82"/>
      <c r="MWM119" s="82"/>
      <c r="MWN119" s="82"/>
      <c r="MWO119" s="82"/>
      <c r="MWP119" s="82"/>
      <c r="MWQ119" s="82"/>
      <c r="MWR119" s="82"/>
      <c r="MWS119" s="82"/>
      <c r="MWT119" s="82"/>
      <c r="MWU119" s="82"/>
      <c r="MWV119" s="82"/>
      <c r="MWW119" s="82"/>
      <c r="MWX119" s="82"/>
      <c r="MWY119" s="82"/>
      <c r="MWZ119" s="82"/>
      <c r="MXA119" s="82"/>
      <c r="MXB119" s="82"/>
      <c r="MXC119" s="82"/>
      <c r="MXD119" s="82"/>
      <c r="MXE119" s="82"/>
      <c r="MXF119" s="82"/>
      <c r="MXG119" s="82"/>
      <c r="MXH119" s="82"/>
      <c r="MXI119" s="82"/>
      <c r="MXJ119" s="82"/>
      <c r="MXK119" s="82"/>
      <c r="MXL119" s="82"/>
      <c r="MXM119" s="82"/>
      <c r="MXN119" s="82"/>
      <c r="MXO119" s="82"/>
      <c r="MXP119" s="82"/>
      <c r="MXQ119" s="82"/>
      <c r="MXR119" s="82"/>
      <c r="MXS119" s="82"/>
      <c r="MXT119" s="82"/>
      <c r="MXU119" s="82"/>
      <c r="MXV119" s="82"/>
      <c r="MXW119" s="82"/>
      <c r="MXX119" s="82"/>
      <c r="MXY119" s="82"/>
      <c r="MXZ119" s="82"/>
      <c r="MYA119" s="82"/>
      <c r="MYB119" s="82"/>
      <c r="MYC119" s="82"/>
      <c r="MYD119" s="82"/>
      <c r="MYE119" s="82"/>
      <c r="MYF119" s="82"/>
      <c r="MYG119" s="82"/>
      <c r="MYH119" s="82"/>
      <c r="MYI119" s="82"/>
      <c r="MYJ119" s="82"/>
      <c r="MYK119" s="82"/>
      <c r="MYL119" s="82"/>
      <c r="MYM119" s="82"/>
      <c r="MYN119" s="82"/>
      <c r="MYO119" s="82"/>
      <c r="MYP119" s="82"/>
      <c r="MYQ119" s="82"/>
      <c r="MYR119" s="82"/>
      <c r="MYS119" s="82"/>
      <c r="MYT119" s="82"/>
      <c r="MYU119" s="82"/>
      <c r="MYV119" s="82"/>
      <c r="MYW119" s="82"/>
      <c r="MYX119" s="82"/>
      <c r="MYY119" s="82"/>
      <c r="MYZ119" s="82"/>
      <c r="MZA119" s="82"/>
      <c r="MZB119" s="82"/>
      <c r="MZC119" s="82"/>
      <c r="MZD119" s="82"/>
      <c r="MZE119" s="82"/>
      <c r="MZF119" s="82"/>
      <c r="MZG119" s="82"/>
      <c r="MZH119" s="82"/>
      <c r="MZI119" s="82"/>
      <c r="MZJ119" s="82"/>
      <c r="MZK119" s="82"/>
      <c r="MZL119" s="82"/>
      <c r="MZM119" s="82"/>
      <c r="MZN119" s="82"/>
      <c r="MZO119" s="82"/>
      <c r="MZP119" s="82"/>
      <c r="MZQ119" s="82"/>
      <c r="MZR119" s="82"/>
      <c r="MZS119" s="82"/>
      <c r="MZT119" s="82"/>
      <c r="MZU119" s="82"/>
      <c r="MZV119" s="82"/>
      <c r="MZW119" s="82"/>
      <c r="MZX119" s="82"/>
      <c r="MZY119" s="82"/>
      <c r="MZZ119" s="82"/>
      <c r="NAA119" s="82"/>
      <c r="NAB119" s="82"/>
      <c r="NAC119" s="82"/>
      <c r="NAD119" s="82"/>
      <c r="NAE119" s="82"/>
      <c r="NAF119" s="82"/>
      <c r="NAG119" s="82"/>
      <c r="NAH119" s="82"/>
      <c r="NAI119" s="82"/>
      <c r="NAJ119" s="82"/>
      <c r="NAK119" s="82"/>
      <c r="NAL119" s="82"/>
      <c r="NAM119" s="82"/>
      <c r="NAN119" s="82"/>
      <c r="NAO119" s="82"/>
      <c r="NAP119" s="82"/>
      <c r="NAQ119" s="82"/>
      <c r="NAR119" s="82"/>
      <c r="NAS119" s="82"/>
      <c r="NAT119" s="82"/>
      <c r="NAU119" s="82"/>
      <c r="NAV119" s="82"/>
      <c r="NAW119" s="82"/>
      <c r="NAX119" s="82"/>
      <c r="NAY119" s="82"/>
      <c r="NAZ119" s="82"/>
      <c r="NBA119" s="82"/>
      <c r="NBB119" s="82"/>
      <c r="NBC119" s="82"/>
      <c r="NBD119" s="82"/>
      <c r="NBE119" s="82"/>
      <c r="NBF119" s="82"/>
      <c r="NBG119" s="82"/>
      <c r="NBH119" s="82"/>
      <c r="NBI119" s="82"/>
      <c r="NBJ119" s="82"/>
      <c r="NBK119" s="82"/>
      <c r="NBL119" s="82"/>
      <c r="NBM119" s="82"/>
      <c r="NBN119" s="82"/>
      <c r="NBO119" s="82"/>
      <c r="NBP119" s="82"/>
      <c r="NBQ119" s="82"/>
      <c r="NBR119" s="82"/>
      <c r="NBS119" s="82"/>
      <c r="NBT119" s="82"/>
      <c r="NBU119" s="82"/>
      <c r="NBV119" s="82"/>
      <c r="NBW119" s="82"/>
      <c r="NBX119" s="82"/>
      <c r="NBY119" s="82"/>
      <c r="NBZ119" s="82"/>
      <c r="NCA119" s="82"/>
      <c r="NCB119" s="82"/>
      <c r="NCC119" s="82"/>
      <c r="NCD119" s="82"/>
      <c r="NCE119" s="82"/>
      <c r="NCF119" s="82"/>
      <c r="NCG119" s="82"/>
      <c r="NCH119" s="82"/>
      <c r="NCI119" s="82"/>
      <c r="NCJ119" s="82"/>
      <c r="NCK119" s="82"/>
      <c r="NCL119" s="82"/>
      <c r="NCM119" s="82"/>
      <c r="NCN119" s="82"/>
      <c r="NCO119" s="82"/>
      <c r="NCP119" s="82"/>
      <c r="NCQ119" s="82"/>
      <c r="NCR119" s="82"/>
      <c r="NCS119" s="82"/>
      <c r="NCT119" s="82"/>
      <c r="NCU119" s="82"/>
      <c r="NCV119" s="82"/>
      <c r="NCW119" s="82"/>
      <c r="NCX119" s="82"/>
      <c r="NCY119" s="82"/>
      <c r="NCZ119" s="82"/>
      <c r="NDA119" s="82"/>
      <c r="NDB119" s="82"/>
      <c r="NDC119" s="82"/>
      <c r="NDD119" s="82"/>
      <c r="NDE119" s="82"/>
      <c r="NDF119" s="82"/>
      <c r="NDG119" s="82"/>
      <c r="NDH119" s="82"/>
      <c r="NDI119" s="82"/>
      <c r="NDJ119" s="82"/>
      <c r="NDK119" s="82"/>
      <c r="NDL119" s="82"/>
      <c r="NDM119" s="82"/>
      <c r="NDN119" s="82"/>
      <c r="NDO119" s="82"/>
      <c r="NDP119" s="82"/>
      <c r="NDQ119" s="82"/>
      <c r="NDR119" s="82"/>
      <c r="NDS119" s="82"/>
      <c r="NDT119" s="82"/>
      <c r="NDU119" s="82"/>
      <c r="NDV119" s="82"/>
      <c r="NDW119" s="82"/>
      <c r="NDX119" s="82"/>
      <c r="NDY119" s="82"/>
      <c r="NDZ119" s="82"/>
      <c r="NEA119" s="82"/>
      <c r="NEB119" s="82"/>
      <c r="NEC119" s="82"/>
      <c r="NED119" s="82"/>
      <c r="NEE119" s="82"/>
      <c r="NEF119" s="82"/>
      <c r="NEG119" s="82"/>
      <c r="NEH119" s="82"/>
      <c r="NEI119" s="82"/>
      <c r="NEJ119" s="82"/>
      <c r="NEK119" s="82"/>
      <c r="NEL119" s="82"/>
      <c r="NEM119" s="82"/>
      <c r="NEN119" s="82"/>
      <c r="NEO119" s="82"/>
      <c r="NEP119" s="82"/>
      <c r="NEQ119" s="82"/>
      <c r="NER119" s="82"/>
      <c r="NES119" s="82"/>
      <c r="NET119" s="82"/>
      <c r="NEU119" s="82"/>
      <c r="NEV119" s="82"/>
      <c r="NEW119" s="82"/>
      <c r="NEX119" s="82"/>
      <c r="NEY119" s="82"/>
      <c r="NEZ119" s="82"/>
      <c r="NFA119" s="82"/>
      <c r="NFB119" s="82"/>
      <c r="NFC119" s="82"/>
      <c r="NFD119" s="82"/>
      <c r="NFE119" s="82"/>
      <c r="NFF119" s="82"/>
      <c r="NFG119" s="82"/>
      <c r="NFH119" s="82"/>
      <c r="NFI119" s="82"/>
      <c r="NFJ119" s="82"/>
      <c r="NFK119" s="82"/>
      <c r="NFL119" s="82"/>
      <c r="NFM119" s="82"/>
      <c r="NFN119" s="82"/>
      <c r="NFO119" s="82"/>
      <c r="NFP119" s="82"/>
      <c r="NFQ119" s="82"/>
      <c r="NFR119" s="82"/>
      <c r="NFS119" s="82"/>
      <c r="NFT119" s="82"/>
      <c r="NFU119" s="82"/>
      <c r="NFV119" s="82"/>
      <c r="NFW119" s="82"/>
      <c r="NFX119" s="82"/>
      <c r="NFY119" s="82"/>
      <c r="NFZ119" s="82"/>
      <c r="NGA119" s="82"/>
      <c r="NGB119" s="82"/>
      <c r="NGC119" s="82"/>
      <c r="NGD119" s="82"/>
      <c r="NGE119" s="82"/>
      <c r="NGF119" s="82"/>
      <c r="NGG119" s="82"/>
      <c r="NGH119" s="82"/>
      <c r="NGI119" s="82"/>
      <c r="NGJ119" s="82"/>
      <c r="NGK119" s="82"/>
      <c r="NGL119" s="82"/>
      <c r="NGM119" s="82"/>
      <c r="NGN119" s="82"/>
      <c r="NGO119" s="82"/>
      <c r="NGP119" s="82"/>
      <c r="NGQ119" s="82"/>
      <c r="NGR119" s="82"/>
      <c r="NGS119" s="82"/>
      <c r="NGT119" s="82"/>
      <c r="NGU119" s="82"/>
      <c r="NGV119" s="82"/>
      <c r="NGW119" s="82"/>
      <c r="NGX119" s="82"/>
      <c r="NGY119" s="82"/>
      <c r="NGZ119" s="82"/>
      <c r="NHA119" s="82"/>
      <c r="NHB119" s="82"/>
      <c r="NHC119" s="82"/>
      <c r="NHD119" s="82"/>
      <c r="NHE119" s="82"/>
      <c r="NHF119" s="82"/>
      <c r="NHG119" s="82"/>
      <c r="NHH119" s="82"/>
      <c r="NHI119" s="82"/>
      <c r="NHJ119" s="82"/>
      <c r="NHK119" s="82"/>
      <c r="NHL119" s="82"/>
      <c r="NHM119" s="82"/>
      <c r="NHN119" s="82"/>
      <c r="NHO119" s="82"/>
      <c r="NHP119" s="82"/>
      <c r="NHQ119" s="82"/>
      <c r="NHR119" s="82"/>
      <c r="NHS119" s="82"/>
      <c r="NHT119" s="82"/>
      <c r="NHU119" s="82"/>
      <c r="NHV119" s="82"/>
      <c r="NHW119" s="82"/>
      <c r="NHX119" s="82"/>
      <c r="NHY119" s="82"/>
      <c r="NHZ119" s="82"/>
      <c r="NIA119" s="82"/>
      <c r="NIB119" s="82"/>
      <c r="NIC119" s="82"/>
      <c r="NID119" s="82"/>
      <c r="NIE119" s="82"/>
      <c r="NIF119" s="82"/>
      <c r="NIG119" s="82"/>
      <c r="NIH119" s="82"/>
      <c r="NII119" s="82"/>
      <c r="NIJ119" s="82"/>
      <c r="NIK119" s="82"/>
      <c r="NIL119" s="82"/>
      <c r="NIM119" s="82"/>
      <c r="NIN119" s="82"/>
      <c r="NIO119" s="82"/>
      <c r="NIP119" s="82"/>
      <c r="NIQ119" s="82"/>
      <c r="NIR119" s="82"/>
      <c r="NIS119" s="82"/>
      <c r="NIT119" s="82"/>
      <c r="NIU119" s="82"/>
      <c r="NIV119" s="82"/>
      <c r="NIW119" s="82"/>
      <c r="NIX119" s="82"/>
      <c r="NIY119" s="82"/>
      <c r="NIZ119" s="82"/>
      <c r="NJA119" s="82"/>
      <c r="NJB119" s="82"/>
      <c r="NJC119" s="82"/>
      <c r="NJD119" s="82"/>
      <c r="NJE119" s="82"/>
      <c r="NJF119" s="82"/>
      <c r="NJG119" s="82"/>
      <c r="NJH119" s="82"/>
      <c r="NJI119" s="82"/>
      <c r="NJJ119" s="82"/>
      <c r="NJK119" s="82"/>
      <c r="NJL119" s="82"/>
      <c r="NJM119" s="82"/>
      <c r="NJN119" s="82"/>
      <c r="NJO119" s="82"/>
      <c r="NJP119" s="82"/>
      <c r="NJQ119" s="82"/>
      <c r="NJR119" s="82"/>
      <c r="NJS119" s="82"/>
      <c r="NJT119" s="82"/>
      <c r="NJU119" s="82"/>
      <c r="NJV119" s="82"/>
      <c r="NJW119" s="82"/>
      <c r="NJX119" s="82"/>
      <c r="NJY119" s="82"/>
      <c r="NJZ119" s="82"/>
      <c r="NKA119" s="82"/>
      <c r="NKB119" s="82"/>
      <c r="NKC119" s="82"/>
      <c r="NKD119" s="82"/>
      <c r="NKE119" s="82"/>
      <c r="NKF119" s="82"/>
      <c r="NKG119" s="82"/>
      <c r="NKH119" s="82"/>
      <c r="NKI119" s="82"/>
      <c r="NKJ119" s="82"/>
      <c r="NKK119" s="82"/>
      <c r="NKL119" s="82"/>
      <c r="NKM119" s="82"/>
      <c r="NKN119" s="82"/>
      <c r="NKO119" s="82"/>
      <c r="NKP119" s="82"/>
      <c r="NKQ119" s="82"/>
      <c r="NKR119" s="82"/>
      <c r="NKS119" s="82"/>
      <c r="NKT119" s="82"/>
      <c r="NKU119" s="82"/>
      <c r="NKV119" s="82"/>
      <c r="NKW119" s="82"/>
      <c r="NKX119" s="82"/>
      <c r="NKY119" s="82"/>
      <c r="NKZ119" s="82"/>
      <c r="NLA119" s="82"/>
      <c r="NLB119" s="82"/>
      <c r="NLC119" s="82"/>
      <c r="NLD119" s="82"/>
      <c r="NLE119" s="82"/>
      <c r="NLF119" s="82"/>
      <c r="NLG119" s="82"/>
      <c r="NLH119" s="82"/>
      <c r="NLI119" s="82"/>
      <c r="NLJ119" s="82"/>
      <c r="NLK119" s="82"/>
      <c r="NLL119" s="82"/>
      <c r="NLM119" s="82"/>
      <c r="NLN119" s="82"/>
      <c r="NLO119" s="82"/>
      <c r="NLP119" s="82"/>
      <c r="NLQ119" s="82"/>
      <c r="NLR119" s="82"/>
      <c r="NLS119" s="82"/>
      <c r="NLT119" s="82"/>
      <c r="NLU119" s="82"/>
      <c r="NLV119" s="82"/>
      <c r="NLW119" s="82"/>
      <c r="NLX119" s="82"/>
      <c r="NLY119" s="82"/>
      <c r="NLZ119" s="82"/>
      <c r="NMA119" s="82"/>
      <c r="NMB119" s="82"/>
      <c r="NMC119" s="82"/>
      <c r="NMD119" s="82"/>
      <c r="NME119" s="82"/>
      <c r="NMF119" s="82"/>
      <c r="NMG119" s="82"/>
      <c r="NMH119" s="82"/>
      <c r="NMI119" s="82"/>
      <c r="NMJ119" s="82"/>
      <c r="NMK119" s="82"/>
      <c r="NML119" s="82"/>
      <c r="NMM119" s="82"/>
      <c r="NMN119" s="82"/>
      <c r="NMO119" s="82"/>
      <c r="NMP119" s="82"/>
      <c r="NMQ119" s="82"/>
      <c r="NMR119" s="82"/>
      <c r="NMS119" s="82"/>
      <c r="NMT119" s="82"/>
      <c r="NMU119" s="82"/>
      <c r="NMV119" s="82"/>
      <c r="NMW119" s="82"/>
      <c r="NMX119" s="82"/>
      <c r="NMY119" s="82"/>
      <c r="NMZ119" s="82"/>
      <c r="NNA119" s="82"/>
      <c r="NNB119" s="82"/>
      <c r="NNC119" s="82"/>
      <c r="NND119" s="82"/>
      <c r="NNE119" s="82"/>
      <c r="NNF119" s="82"/>
      <c r="NNG119" s="82"/>
      <c r="NNH119" s="82"/>
      <c r="NNI119" s="82"/>
      <c r="NNJ119" s="82"/>
      <c r="NNK119" s="82"/>
      <c r="NNL119" s="82"/>
      <c r="NNM119" s="82"/>
      <c r="NNN119" s="82"/>
      <c r="NNO119" s="82"/>
      <c r="NNP119" s="82"/>
      <c r="NNQ119" s="82"/>
      <c r="NNR119" s="82"/>
      <c r="NNS119" s="82"/>
      <c r="NNT119" s="82"/>
      <c r="NNU119" s="82"/>
      <c r="NNV119" s="82"/>
      <c r="NNW119" s="82"/>
      <c r="NNX119" s="82"/>
      <c r="NNY119" s="82"/>
      <c r="NNZ119" s="82"/>
      <c r="NOA119" s="82"/>
      <c r="NOB119" s="82"/>
      <c r="NOC119" s="82"/>
      <c r="NOD119" s="82"/>
      <c r="NOE119" s="82"/>
      <c r="NOF119" s="82"/>
      <c r="NOG119" s="82"/>
      <c r="NOH119" s="82"/>
      <c r="NOI119" s="82"/>
      <c r="NOJ119" s="82"/>
      <c r="NOK119" s="82"/>
      <c r="NOL119" s="82"/>
      <c r="NOM119" s="82"/>
      <c r="NON119" s="82"/>
      <c r="NOO119" s="82"/>
      <c r="NOP119" s="82"/>
      <c r="NOQ119" s="82"/>
      <c r="NOR119" s="82"/>
      <c r="NOS119" s="82"/>
      <c r="NOT119" s="82"/>
      <c r="NOU119" s="82"/>
      <c r="NOV119" s="82"/>
      <c r="NOW119" s="82"/>
      <c r="NOX119" s="82"/>
      <c r="NOY119" s="82"/>
      <c r="NOZ119" s="82"/>
      <c r="NPA119" s="82"/>
      <c r="NPB119" s="82"/>
      <c r="NPC119" s="82"/>
      <c r="NPD119" s="82"/>
      <c r="NPE119" s="82"/>
      <c r="NPF119" s="82"/>
      <c r="NPG119" s="82"/>
      <c r="NPH119" s="82"/>
      <c r="NPI119" s="82"/>
      <c r="NPJ119" s="82"/>
      <c r="NPK119" s="82"/>
      <c r="NPL119" s="82"/>
      <c r="NPM119" s="82"/>
      <c r="NPN119" s="82"/>
      <c r="NPO119" s="82"/>
      <c r="NPP119" s="82"/>
      <c r="NPQ119" s="82"/>
      <c r="NPR119" s="82"/>
      <c r="NPS119" s="82"/>
      <c r="NPT119" s="82"/>
      <c r="NPU119" s="82"/>
      <c r="NPV119" s="82"/>
      <c r="NPW119" s="82"/>
      <c r="NPX119" s="82"/>
      <c r="NPY119" s="82"/>
      <c r="NPZ119" s="82"/>
      <c r="NQA119" s="82"/>
      <c r="NQB119" s="82"/>
      <c r="NQC119" s="82"/>
      <c r="NQD119" s="82"/>
      <c r="NQE119" s="82"/>
      <c r="NQF119" s="82"/>
      <c r="NQG119" s="82"/>
      <c r="NQH119" s="82"/>
      <c r="NQI119" s="82"/>
      <c r="NQJ119" s="82"/>
      <c r="NQK119" s="82"/>
      <c r="NQL119" s="82"/>
      <c r="NQM119" s="82"/>
      <c r="NQN119" s="82"/>
      <c r="NQO119" s="82"/>
      <c r="NQP119" s="82"/>
      <c r="NQQ119" s="82"/>
      <c r="NQR119" s="82"/>
      <c r="NQS119" s="82"/>
      <c r="NQT119" s="82"/>
      <c r="NQU119" s="82"/>
      <c r="NQV119" s="82"/>
      <c r="NQW119" s="82"/>
      <c r="NQX119" s="82"/>
      <c r="NQY119" s="82"/>
      <c r="NQZ119" s="82"/>
      <c r="NRA119" s="82"/>
      <c r="NRB119" s="82"/>
      <c r="NRC119" s="82"/>
      <c r="NRD119" s="82"/>
      <c r="NRE119" s="82"/>
      <c r="NRF119" s="82"/>
      <c r="NRG119" s="82"/>
      <c r="NRH119" s="82"/>
      <c r="NRI119" s="82"/>
      <c r="NRJ119" s="82"/>
      <c r="NRK119" s="82"/>
      <c r="NRL119" s="82"/>
      <c r="NRM119" s="82"/>
      <c r="NRN119" s="82"/>
      <c r="NRO119" s="82"/>
      <c r="NRP119" s="82"/>
      <c r="NRQ119" s="82"/>
      <c r="NRR119" s="82"/>
      <c r="NRS119" s="82"/>
      <c r="NRT119" s="82"/>
      <c r="NRU119" s="82"/>
      <c r="NRV119" s="82"/>
      <c r="NRW119" s="82"/>
      <c r="NRX119" s="82"/>
      <c r="NRY119" s="82"/>
      <c r="NRZ119" s="82"/>
      <c r="NSA119" s="82"/>
      <c r="NSB119" s="82"/>
      <c r="NSC119" s="82"/>
      <c r="NSD119" s="82"/>
      <c r="NSE119" s="82"/>
      <c r="NSF119" s="82"/>
      <c r="NSG119" s="82"/>
      <c r="NSH119" s="82"/>
      <c r="NSI119" s="82"/>
      <c r="NSJ119" s="82"/>
      <c r="NSK119" s="82"/>
      <c r="NSL119" s="82"/>
      <c r="NSM119" s="82"/>
      <c r="NSN119" s="82"/>
      <c r="NSO119" s="82"/>
      <c r="NSP119" s="82"/>
      <c r="NSQ119" s="82"/>
      <c r="NSR119" s="82"/>
      <c r="NSS119" s="82"/>
      <c r="NST119" s="82"/>
      <c r="NSU119" s="82"/>
      <c r="NSV119" s="82"/>
      <c r="NSW119" s="82"/>
      <c r="NSX119" s="82"/>
      <c r="NSY119" s="82"/>
      <c r="NSZ119" s="82"/>
      <c r="NTA119" s="82"/>
      <c r="NTB119" s="82"/>
      <c r="NTC119" s="82"/>
      <c r="NTD119" s="82"/>
      <c r="NTE119" s="82"/>
      <c r="NTF119" s="82"/>
      <c r="NTG119" s="82"/>
      <c r="NTH119" s="82"/>
      <c r="NTI119" s="82"/>
      <c r="NTJ119" s="82"/>
      <c r="NTK119" s="82"/>
      <c r="NTL119" s="82"/>
      <c r="NTM119" s="82"/>
      <c r="NTN119" s="82"/>
      <c r="NTO119" s="82"/>
      <c r="NTP119" s="82"/>
      <c r="NTQ119" s="82"/>
      <c r="NTR119" s="82"/>
      <c r="NTS119" s="82"/>
      <c r="NTT119" s="82"/>
      <c r="NTU119" s="82"/>
      <c r="NTV119" s="82"/>
      <c r="NTW119" s="82"/>
      <c r="NTX119" s="82"/>
      <c r="NTY119" s="82"/>
      <c r="NTZ119" s="82"/>
      <c r="NUA119" s="82"/>
      <c r="NUB119" s="82"/>
      <c r="NUC119" s="82"/>
      <c r="NUD119" s="82"/>
      <c r="NUE119" s="82"/>
      <c r="NUF119" s="82"/>
      <c r="NUG119" s="82"/>
      <c r="NUH119" s="82"/>
      <c r="NUI119" s="82"/>
      <c r="NUJ119" s="82"/>
      <c r="NUK119" s="82"/>
      <c r="NUL119" s="82"/>
      <c r="NUM119" s="82"/>
      <c r="NUN119" s="82"/>
      <c r="NUO119" s="82"/>
      <c r="NUP119" s="82"/>
      <c r="NUQ119" s="82"/>
      <c r="NUR119" s="82"/>
      <c r="NUS119" s="82"/>
      <c r="NUT119" s="82"/>
      <c r="NUU119" s="82"/>
      <c r="NUV119" s="82"/>
      <c r="NUW119" s="82"/>
      <c r="NUX119" s="82"/>
      <c r="NUY119" s="82"/>
      <c r="NUZ119" s="82"/>
      <c r="NVA119" s="82"/>
      <c r="NVB119" s="82"/>
      <c r="NVC119" s="82"/>
      <c r="NVD119" s="82"/>
      <c r="NVE119" s="82"/>
      <c r="NVF119" s="82"/>
      <c r="NVG119" s="82"/>
      <c r="NVH119" s="82"/>
      <c r="NVI119" s="82"/>
      <c r="NVJ119" s="82"/>
      <c r="NVK119" s="82"/>
      <c r="NVL119" s="82"/>
      <c r="NVM119" s="82"/>
      <c r="NVN119" s="82"/>
      <c r="NVO119" s="82"/>
      <c r="NVP119" s="82"/>
      <c r="NVQ119" s="82"/>
      <c r="NVR119" s="82"/>
      <c r="NVS119" s="82"/>
      <c r="NVT119" s="82"/>
      <c r="NVU119" s="82"/>
      <c r="NVV119" s="82"/>
      <c r="NVW119" s="82"/>
      <c r="NVX119" s="82"/>
      <c r="NVY119" s="82"/>
      <c r="NVZ119" s="82"/>
      <c r="NWA119" s="82"/>
      <c r="NWB119" s="82"/>
      <c r="NWC119" s="82"/>
      <c r="NWD119" s="82"/>
      <c r="NWE119" s="82"/>
      <c r="NWF119" s="82"/>
      <c r="NWG119" s="82"/>
      <c r="NWH119" s="82"/>
      <c r="NWI119" s="82"/>
      <c r="NWJ119" s="82"/>
      <c r="NWK119" s="82"/>
      <c r="NWL119" s="82"/>
      <c r="NWM119" s="82"/>
      <c r="NWN119" s="82"/>
      <c r="NWO119" s="82"/>
      <c r="NWP119" s="82"/>
      <c r="NWQ119" s="82"/>
      <c r="NWR119" s="82"/>
      <c r="NWS119" s="82"/>
      <c r="NWT119" s="82"/>
      <c r="NWU119" s="82"/>
      <c r="NWV119" s="82"/>
      <c r="NWW119" s="82"/>
      <c r="NWX119" s="82"/>
      <c r="NWY119" s="82"/>
      <c r="NWZ119" s="82"/>
      <c r="NXA119" s="82"/>
      <c r="NXB119" s="82"/>
      <c r="NXC119" s="82"/>
      <c r="NXD119" s="82"/>
      <c r="NXE119" s="82"/>
      <c r="NXF119" s="82"/>
      <c r="NXG119" s="82"/>
      <c r="NXH119" s="82"/>
      <c r="NXI119" s="82"/>
      <c r="NXJ119" s="82"/>
      <c r="NXK119" s="82"/>
      <c r="NXL119" s="82"/>
      <c r="NXM119" s="82"/>
      <c r="NXN119" s="82"/>
      <c r="NXO119" s="82"/>
      <c r="NXP119" s="82"/>
      <c r="NXQ119" s="82"/>
      <c r="NXR119" s="82"/>
      <c r="NXS119" s="82"/>
      <c r="NXT119" s="82"/>
      <c r="NXU119" s="82"/>
      <c r="NXV119" s="82"/>
      <c r="NXW119" s="82"/>
      <c r="NXX119" s="82"/>
      <c r="NXY119" s="82"/>
      <c r="NXZ119" s="82"/>
      <c r="NYA119" s="82"/>
      <c r="NYB119" s="82"/>
      <c r="NYC119" s="82"/>
      <c r="NYD119" s="82"/>
      <c r="NYE119" s="82"/>
      <c r="NYF119" s="82"/>
      <c r="NYG119" s="82"/>
      <c r="NYH119" s="82"/>
      <c r="NYI119" s="82"/>
      <c r="NYJ119" s="82"/>
      <c r="NYK119" s="82"/>
      <c r="NYL119" s="82"/>
      <c r="NYM119" s="82"/>
      <c r="NYN119" s="82"/>
      <c r="NYO119" s="82"/>
      <c r="NYP119" s="82"/>
      <c r="NYQ119" s="82"/>
      <c r="NYR119" s="82"/>
      <c r="NYS119" s="82"/>
      <c r="NYT119" s="82"/>
      <c r="NYU119" s="82"/>
      <c r="NYV119" s="82"/>
      <c r="NYW119" s="82"/>
      <c r="NYX119" s="82"/>
      <c r="NYY119" s="82"/>
      <c r="NYZ119" s="82"/>
      <c r="NZA119" s="82"/>
      <c r="NZB119" s="82"/>
      <c r="NZC119" s="82"/>
      <c r="NZD119" s="82"/>
      <c r="NZE119" s="82"/>
      <c r="NZF119" s="82"/>
      <c r="NZG119" s="82"/>
      <c r="NZH119" s="82"/>
      <c r="NZI119" s="82"/>
      <c r="NZJ119" s="82"/>
      <c r="NZK119" s="82"/>
      <c r="NZL119" s="82"/>
      <c r="NZM119" s="82"/>
      <c r="NZN119" s="82"/>
      <c r="NZO119" s="82"/>
      <c r="NZP119" s="82"/>
      <c r="NZQ119" s="82"/>
      <c r="NZR119" s="82"/>
      <c r="NZS119" s="82"/>
      <c r="NZT119" s="82"/>
      <c r="NZU119" s="82"/>
      <c r="NZV119" s="82"/>
      <c r="NZW119" s="82"/>
      <c r="NZX119" s="82"/>
      <c r="NZY119" s="82"/>
      <c r="NZZ119" s="82"/>
      <c r="OAA119" s="82"/>
      <c r="OAB119" s="82"/>
      <c r="OAC119" s="82"/>
      <c r="OAD119" s="82"/>
      <c r="OAE119" s="82"/>
      <c r="OAF119" s="82"/>
      <c r="OAG119" s="82"/>
      <c r="OAH119" s="82"/>
      <c r="OAI119" s="82"/>
      <c r="OAJ119" s="82"/>
      <c r="OAK119" s="82"/>
      <c r="OAL119" s="82"/>
      <c r="OAM119" s="82"/>
      <c r="OAN119" s="82"/>
      <c r="OAO119" s="82"/>
      <c r="OAP119" s="82"/>
      <c r="OAQ119" s="82"/>
      <c r="OAR119" s="82"/>
      <c r="OAS119" s="82"/>
      <c r="OAT119" s="82"/>
      <c r="OAU119" s="82"/>
      <c r="OAV119" s="82"/>
      <c r="OAW119" s="82"/>
      <c r="OAX119" s="82"/>
      <c r="OAY119" s="82"/>
      <c r="OAZ119" s="82"/>
      <c r="OBA119" s="82"/>
      <c r="OBB119" s="82"/>
      <c r="OBC119" s="82"/>
      <c r="OBD119" s="82"/>
      <c r="OBE119" s="82"/>
      <c r="OBF119" s="82"/>
      <c r="OBG119" s="82"/>
      <c r="OBH119" s="82"/>
      <c r="OBI119" s="82"/>
      <c r="OBJ119" s="82"/>
      <c r="OBK119" s="82"/>
      <c r="OBL119" s="82"/>
      <c r="OBM119" s="82"/>
      <c r="OBN119" s="82"/>
      <c r="OBO119" s="82"/>
      <c r="OBP119" s="82"/>
      <c r="OBQ119" s="82"/>
      <c r="OBR119" s="82"/>
      <c r="OBS119" s="82"/>
      <c r="OBT119" s="82"/>
      <c r="OBU119" s="82"/>
      <c r="OBV119" s="82"/>
      <c r="OBW119" s="82"/>
      <c r="OBX119" s="82"/>
      <c r="OBY119" s="82"/>
      <c r="OBZ119" s="82"/>
      <c r="OCA119" s="82"/>
      <c r="OCB119" s="82"/>
      <c r="OCC119" s="82"/>
      <c r="OCD119" s="82"/>
      <c r="OCE119" s="82"/>
      <c r="OCF119" s="82"/>
      <c r="OCG119" s="82"/>
      <c r="OCH119" s="82"/>
      <c r="OCI119" s="82"/>
      <c r="OCJ119" s="82"/>
      <c r="OCK119" s="82"/>
      <c r="OCL119" s="82"/>
      <c r="OCM119" s="82"/>
      <c r="OCN119" s="82"/>
      <c r="OCO119" s="82"/>
      <c r="OCP119" s="82"/>
      <c r="OCQ119" s="82"/>
      <c r="OCR119" s="82"/>
      <c r="OCS119" s="82"/>
      <c r="OCT119" s="82"/>
      <c r="OCU119" s="82"/>
      <c r="OCV119" s="82"/>
      <c r="OCW119" s="82"/>
      <c r="OCX119" s="82"/>
      <c r="OCY119" s="82"/>
      <c r="OCZ119" s="82"/>
      <c r="ODA119" s="82"/>
      <c r="ODB119" s="82"/>
      <c r="ODC119" s="82"/>
      <c r="ODD119" s="82"/>
      <c r="ODE119" s="82"/>
      <c r="ODF119" s="82"/>
      <c r="ODG119" s="82"/>
      <c r="ODH119" s="82"/>
      <c r="ODI119" s="82"/>
      <c r="ODJ119" s="82"/>
      <c r="ODK119" s="82"/>
      <c r="ODL119" s="82"/>
      <c r="ODM119" s="82"/>
      <c r="ODN119" s="82"/>
      <c r="ODO119" s="82"/>
      <c r="ODP119" s="82"/>
      <c r="ODQ119" s="82"/>
      <c r="ODR119" s="82"/>
      <c r="ODS119" s="82"/>
      <c r="ODT119" s="82"/>
      <c r="ODU119" s="82"/>
      <c r="ODV119" s="82"/>
      <c r="ODW119" s="82"/>
      <c r="ODX119" s="82"/>
      <c r="ODY119" s="82"/>
      <c r="ODZ119" s="82"/>
      <c r="OEA119" s="82"/>
      <c r="OEB119" s="82"/>
      <c r="OEC119" s="82"/>
      <c r="OED119" s="82"/>
      <c r="OEE119" s="82"/>
      <c r="OEF119" s="82"/>
      <c r="OEG119" s="82"/>
      <c r="OEH119" s="82"/>
      <c r="OEI119" s="82"/>
      <c r="OEJ119" s="82"/>
      <c r="OEK119" s="82"/>
      <c r="OEL119" s="82"/>
      <c r="OEM119" s="82"/>
      <c r="OEN119" s="82"/>
      <c r="OEO119" s="82"/>
      <c r="OEP119" s="82"/>
      <c r="OEQ119" s="82"/>
      <c r="OER119" s="82"/>
      <c r="OES119" s="82"/>
      <c r="OET119" s="82"/>
      <c r="OEU119" s="82"/>
      <c r="OEV119" s="82"/>
      <c r="OEW119" s="82"/>
      <c r="OEX119" s="82"/>
      <c r="OEY119" s="82"/>
      <c r="OEZ119" s="82"/>
      <c r="OFA119" s="82"/>
      <c r="OFB119" s="82"/>
      <c r="OFC119" s="82"/>
      <c r="OFD119" s="82"/>
      <c r="OFE119" s="82"/>
      <c r="OFF119" s="82"/>
      <c r="OFG119" s="82"/>
      <c r="OFH119" s="82"/>
      <c r="OFI119" s="82"/>
      <c r="OFJ119" s="82"/>
      <c r="OFK119" s="82"/>
      <c r="OFL119" s="82"/>
      <c r="OFM119" s="82"/>
      <c r="OFN119" s="82"/>
      <c r="OFO119" s="82"/>
      <c r="OFP119" s="82"/>
      <c r="OFQ119" s="82"/>
      <c r="OFR119" s="82"/>
      <c r="OFS119" s="82"/>
      <c r="OFT119" s="82"/>
      <c r="OFU119" s="82"/>
      <c r="OFV119" s="82"/>
      <c r="OFW119" s="82"/>
      <c r="OFX119" s="82"/>
      <c r="OFY119" s="82"/>
      <c r="OFZ119" s="82"/>
      <c r="OGA119" s="82"/>
      <c r="OGB119" s="82"/>
      <c r="OGC119" s="82"/>
      <c r="OGD119" s="82"/>
      <c r="OGE119" s="82"/>
      <c r="OGF119" s="82"/>
      <c r="OGG119" s="82"/>
      <c r="OGH119" s="82"/>
      <c r="OGI119" s="82"/>
      <c r="OGJ119" s="82"/>
      <c r="OGK119" s="82"/>
      <c r="OGL119" s="82"/>
      <c r="OGM119" s="82"/>
      <c r="OGN119" s="82"/>
      <c r="OGO119" s="82"/>
      <c r="OGP119" s="82"/>
      <c r="OGQ119" s="82"/>
      <c r="OGR119" s="82"/>
      <c r="OGS119" s="82"/>
      <c r="OGT119" s="82"/>
      <c r="OGU119" s="82"/>
      <c r="OGV119" s="82"/>
      <c r="OGW119" s="82"/>
      <c r="OGX119" s="82"/>
      <c r="OGY119" s="82"/>
      <c r="OGZ119" s="82"/>
      <c r="OHA119" s="82"/>
      <c r="OHB119" s="82"/>
      <c r="OHC119" s="82"/>
      <c r="OHD119" s="82"/>
      <c r="OHE119" s="82"/>
      <c r="OHF119" s="82"/>
      <c r="OHG119" s="82"/>
      <c r="OHH119" s="82"/>
      <c r="OHI119" s="82"/>
      <c r="OHJ119" s="82"/>
      <c r="OHK119" s="82"/>
      <c r="OHL119" s="82"/>
      <c r="OHM119" s="82"/>
      <c r="OHN119" s="82"/>
      <c r="OHO119" s="82"/>
      <c r="OHP119" s="82"/>
      <c r="OHQ119" s="82"/>
      <c r="OHR119" s="82"/>
      <c r="OHS119" s="82"/>
      <c r="OHT119" s="82"/>
      <c r="OHU119" s="82"/>
      <c r="OHV119" s="82"/>
      <c r="OHW119" s="82"/>
      <c r="OHX119" s="82"/>
      <c r="OHY119" s="82"/>
      <c r="OHZ119" s="82"/>
      <c r="OIA119" s="82"/>
      <c r="OIB119" s="82"/>
      <c r="OIC119" s="82"/>
      <c r="OID119" s="82"/>
      <c r="OIE119" s="82"/>
      <c r="OIF119" s="82"/>
      <c r="OIG119" s="82"/>
      <c r="OIH119" s="82"/>
      <c r="OII119" s="82"/>
      <c r="OIJ119" s="82"/>
      <c r="OIK119" s="82"/>
      <c r="OIL119" s="82"/>
      <c r="OIM119" s="82"/>
      <c r="OIN119" s="82"/>
      <c r="OIO119" s="82"/>
      <c r="OIP119" s="82"/>
      <c r="OIQ119" s="82"/>
      <c r="OIR119" s="82"/>
      <c r="OIS119" s="82"/>
      <c r="OIT119" s="82"/>
      <c r="OIU119" s="82"/>
      <c r="OIV119" s="82"/>
      <c r="OIW119" s="82"/>
      <c r="OIX119" s="82"/>
      <c r="OIY119" s="82"/>
      <c r="OIZ119" s="82"/>
      <c r="OJA119" s="82"/>
      <c r="OJB119" s="82"/>
      <c r="OJC119" s="82"/>
      <c r="OJD119" s="82"/>
      <c r="OJE119" s="82"/>
      <c r="OJF119" s="82"/>
      <c r="OJG119" s="82"/>
      <c r="OJH119" s="82"/>
      <c r="OJI119" s="82"/>
      <c r="OJJ119" s="82"/>
      <c r="OJK119" s="82"/>
      <c r="OJL119" s="82"/>
      <c r="OJM119" s="82"/>
      <c r="OJN119" s="82"/>
      <c r="OJO119" s="82"/>
      <c r="OJP119" s="82"/>
      <c r="OJQ119" s="82"/>
      <c r="OJR119" s="82"/>
      <c r="OJS119" s="82"/>
      <c r="OJT119" s="82"/>
      <c r="OJU119" s="82"/>
      <c r="OJV119" s="82"/>
      <c r="OJW119" s="82"/>
      <c r="OJX119" s="82"/>
      <c r="OJY119" s="82"/>
      <c r="OJZ119" s="82"/>
      <c r="OKA119" s="82"/>
      <c r="OKB119" s="82"/>
      <c r="OKC119" s="82"/>
      <c r="OKD119" s="82"/>
      <c r="OKE119" s="82"/>
      <c r="OKF119" s="82"/>
      <c r="OKG119" s="82"/>
      <c r="OKH119" s="82"/>
      <c r="OKI119" s="82"/>
      <c r="OKJ119" s="82"/>
      <c r="OKK119" s="82"/>
      <c r="OKL119" s="82"/>
      <c r="OKM119" s="82"/>
      <c r="OKN119" s="82"/>
      <c r="OKO119" s="82"/>
      <c r="OKP119" s="82"/>
      <c r="OKQ119" s="82"/>
      <c r="OKR119" s="82"/>
      <c r="OKS119" s="82"/>
      <c r="OKT119" s="82"/>
      <c r="OKU119" s="82"/>
      <c r="OKV119" s="82"/>
      <c r="OKW119" s="82"/>
      <c r="OKX119" s="82"/>
      <c r="OKY119" s="82"/>
      <c r="OKZ119" s="82"/>
      <c r="OLA119" s="82"/>
      <c r="OLB119" s="82"/>
      <c r="OLC119" s="82"/>
      <c r="OLD119" s="82"/>
      <c r="OLE119" s="82"/>
      <c r="OLF119" s="82"/>
      <c r="OLG119" s="82"/>
      <c r="OLH119" s="82"/>
      <c r="OLI119" s="82"/>
      <c r="OLJ119" s="82"/>
      <c r="OLK119" s="82"/>
      <c r="OLL119" s="82"/>
      <c r="OLM119" s="82"/>
      <c r="OLN119" s="82"/>
      <c r="OLO119" s="82"/>
      <c r="OLP119" s="82"/>
      <c r="OLQ119" s="82"/>
      <c r="OLR119" s="82"/>
      <c r="OLS119" s="82"/>
      <c r="OLT119" s="82"/>
      <c r="OLU119" s="82"/>
      <c r="OLV119" s="82"/>
      <c r="OLW119" s="82"/>
      <c r="OLX119" s="82"/>
      <c r="OLY119" s="82"/>
      <c r="OLZ119" s="82"/>
      <c r="OMA119" s="82"/>
      <c r="OMB119" s="82"/>
      <c r="OMC119" s="82"/>
      <c r="OMD119" s="82"/>
      <c r="OME119" s="82"/>
      <c r="OMF119" s="82"/>
      <c r="OMG119" s="82"/>
      <c r="OMH119" s="82"/>
      <c r="OMI119" s="82"/>
      <c r="OMJ119" s="82"/>
      <c r="OMK119" s="82"/>
      <c r="OML119" s="82"/>
      <c r="OMM119" s="82"/>
      <c r="OMN119" s="82"/>
      <c r="OMO119" s="82"/>
      <c r="OMP119" s="82"/>
      <c r="OMQ119" s="82"/>
      <c r="OMR119" s="82"/>
      <c r="OMS119" s="82"/>
      <c r="OMT119" s="82"/>
      <c r="OMU119" s="82"/>
      <c r="OMV119" s="82"/>
      <c r="OMW119" s="82"/>
      <c r="OMX119" s="82"/>
      <c r="OMY119" s="82"/>
      <c r="OMZ119" s="82"/>
      <c r="ONA119" s="82"/>
      <c r="ONB119" s="82"/>
      <c r="ONC119" s="82"/>
      <c r="OND119" s="82"/>
      <c r="ONE119" s="82"/>
      <c r="ONF119" s="82"/>
      <c r="ONG119" s="82"/>
      <c r="ONH119" s="82"/>
      <c r="ONI119" s="82"/>
      <c r="ONJ119" s="82"/>
      <c r="ONK119" s="82"/>
      <c r="ONL119" s="82"/>
      <c r="ONM119" s="82"/>
      <c r="ONN119" s="82"/>
      <c r="ONO119" s="82"/>
      <c r="ONP119" s="82"/>
      <c r="ONQ119" s="82"/>
      <c r="ONR119" s="82"/>
      <c r="ONS119" s="82"/>
      <c r="ONT119" s="82"/>
      <c r="ONU119" s="82"/>
      <c r="ONV119" s="82"/>
      <c r="ONW119" s="82"/>
      <c r="ONX119" s="82"/>
      <c r="ONY119" s="82"/>
      <c r="ONZ119" s="82"/>
      <c r="OOA119" s="82"/>
      <c r="OOB119" s="82"/>
      <c r="OOC119" s="82"/>
      <c r="OOD119" s="82"/>
      <c r="OOE119" s="82"/>
      <c r="OOF119" s="82"/>
      <c r="OOG119" s="82"/>
      <c r="OOH119" s="82"/>
      <c r="OOI119" s="82"/>
      <c r="OOJ119" s="82"/>
      <c r="OOK119" s="82"/>
      <c r="OOL119" s="82"/>
      <c r="OOM119" s="82"/>
      <c r="OON119" s="82"/>
      <c r="OOO119" s="82"/>
      <c r="OOP119" s="82"/>
      <c r="OOQ119" s="82"/>
      <c r="OOR119" s="82"/>
      <c r="OOS119" s="82"/>
      <c r="OOT119" s="82"/>
      <c r="OOU119" s="82"/>
      <c r="OOV119" s="82"/>
      <c r="OOW119" s="82"/>
      <c r="OOX119" s="82"/>
      <c r="OOY119" s="82"/>
      <c r="OOZ119" s="82"/>
      <c r="OPA119" s="82"/>
      <c r="OPB119" s="82"/>
      <c r="OPC119" s="82"/>
      <c r="OPD119" s="82"/>
      <c r="OPE119" s="82"/>
      <c r="OPF119" s="82"/>
      <c r="OPG119" s="82"/>
      <c r="OPH119" s="82"/>
      <c r="OPI119" s="82"/>
      <c r="OPJ119" s="82"/>
      <c r="OPK119" s="82"/>
      <c r="OPL119" s="82"/>
      <c r="OPM119" s="82"/>
      <c r="OPN119" s="82"/>
      <c r="OPO119" s="82"/>
      <c r="OPP119" s="82"/>
      <c r="OPQ119" s="82"/>
      <c r="OPR119" s="82"/>
      <c r="OPS119" s="82"/>
      <c r="OPT119" s="82"/>
      <c r="OPU119" s="82"/>
      <c r="OPV119" s="82"/>
      <c r="OPW119" s="82"/>
      <c r="OPX119" s="82"/>
      <c r="OPY119" s="82"/>
      <c r="OPZ119" s="82"/>
      <c r="OQA119" s="82"/>
      <c r="OQB119" s="82"/>
      <c r="OQC119" s="82"/>
      <c r="OQD119" s="82"/>
      <c r="OQE119" s="82"/>
      <c r="OQF119" s="82"/>
      <c r="OQG119" s="82"/>
      <c r="OQH119" s="82"/>
      <c r="OQI119" s="82"/>
      <c r="OQJ119" s="82"/>
      <c r="OQK119" s="82"/>
      <c r="OQL119" s="82"/>
      <c r="OQM119" s="82"/>
      <c r="OQN119" s="82"/>
      <c r="OQO119" s="82"/>
      <c r="OQP119" s="82"/>
      <c r="OQQ119" s="82"/>
      <c r="OQR119" s="82"/>
      <c r="OQS119" s="82"/>
      <c r="OQT119" s="82"/>
      <c r="OQU119" s="82"/>
      <c r="OQV119" s="82"/>
      <c r="OQW119" s="82"/>
      <c r="OQX119" s="82"/>
      <c r="OQY119" s="82"/>
      <c r="OQZ119" s="82"/>
      <c r="ORA119" s="82"/>
      <c r="ORB119" s="82"/>
      <c r="ORC119" s="82"/>
      <c r="ORD119" s="82"/>
      <c r="ORE119" s="82"/>
      <c r="ORF119" s="82"/>
      <c r="ORG119" s="82"/>
      <c r="ORH119" s="82"/>
      <c r="ORI119" s="82"/>
      <c r="ORJ119" s="82"/>
      <c r="ORK119" s="82"/>
      <c r="ORL119" s="82"/>
      <c r="ORM119" s="82"/>
      <c r="ORN119" s="82"/>
      <c r="ORO119" s="82"/>
      <c r="ORP119" s="82"/>
      <c r="ORQ119" s="82"/>
      <c r="ORR119" s="82"/>
      <c r="ORS119" s="82"/>
      <c r="ORT119" s="82"/>
      <c r="ORU119" s="82"/>
      <c r="ORV119" s="82"/>
      <c r="ORW119" s="82"/>
      <c r="ORX119" s="82"/>
      <c r="ORY119" s="82"/>
      <c r="ORZ119" s="82"/>
      <c r="OSA119" s="82"/>
      <c r="OSB119" s="82"/>
      <c r="OSC119" s="82"/>
      <c r="OSD119" s="82"/>
      <c r="OSE119" s="82"/>
      <c r="OSF119" s="82"/>
      <c r="OSG119" s="82"/>
      <c r="OSH119" s="82"/>
      <c r="OSI119" s="82"/>
      <c r="OSJ119" s="82"/>
      <c r="OSK119" s="82"/>
      <c r="OSL119" s="82"/>
      <c r="OSM119" s="82"/>
      <c r="OSN119" s="82"/>
      <c r="OSO119" s="82"/>
      <c r="OSP119" s="82"/>
      <c r="OSQ119" s="82"/>
      <c r="OSR119" s="82"/>
      <c r="OSS119" s="82"/>
      <c r="OST119" s="82"/>
      <c r="OSU119" s="82"/>
      <c r="OSV119" s="82"/>
      <c r="OSW119" s="82"/>
      <c r="OSX119" s="82"/>
      <c r="OSY119" s="82"/>
      <c r="OSZ119" s="82"/>
      <c r="OTA119" s="82"/>
      <c r="OTB119" s="82"/>
      <c r="OTC119" s="82"/>
      <c r="OTD119" s="82"/>
      <c r="OTE119" s="82"/>
      <c r="OTF119" s="82"/>
      <c r="OTG119" s="82"/>
      <c r="OTH119" s="82"/>
      <c r="OTI119" s="82"/>
      <c r="OTJ119" s="82"/>
      <c r="OTK119" s="82"/>
      <c r="OTL119" s="82"/>
      <c r="OTM119" s="82"/>
      <c r="OTN119" s="82"/>
      <c r="OTO119" s="82"/>
      <c r="OTP119" s="82"/>
      <c r="OTQ119" s="82"/>
      <c r="OTR119" s="82"/>
      <c r="OTS119" s="82"/>
      <c r="OTT119" s="82"/>
      <c r="OTU119" s="82"/>
      <c r="OTV119" s="82"/>
      <c r="OTW119" s="82"/>
      <c r="OTX119" s="82"/>
      <c r="OTY119" s="82"/>
      <c r="OTZ119" s="82"/>
      <c r="OUA119" s="82"/>
      <c r="OUB119" s="82"/>
      <c r="OUC119" s="82"/>
      <c r="OUD119" s="82"/>
      <c r="OUE119" s="82"/>
      <c r="OUF119" s="82"/>
      <c r="OUG119" s="82"/>
      <c r="OUH119" s="82"/>
      <c r="OUI119" s="82"/>
      <c r="OUJ119" s="82"/>
      <c r="OUK119" s="82"/>
      <c r="OUL119" s="82"/>
      <c r="OUM119" s="82"/>
      <c r="OUN119" s="82"/>
      <c r="OUO119" s="82"/>
      <c r="OUP119" s="82"/>
      <c r="OUQ119" s="82"/>
      <c r="OUR119" s="82"/>
      <c r="OUS119" s="82"/>
      <c r="OUT119" s="82"/>
      <c r="OUU119" s="82"/>
      <c r="OUV119" s="82"/>
      <c r="OUW119" s="82"/>
      <c r="OUX119" s="82"/>
      <c r="OUY119" s="82"/>
      <c r="OUZ119" s="82"/>
      <c r="OVA119" s="82"/>
      <c r="OVB119" s="82"/>
      <c r="OVC119" s="82"/>
      <c r="OVD119" s="82"/>
      <c r="OVE119" s="82"/>
      <c r="OVF119" s="82"/>
      <c r="OVG119" s="82"/>
      <c r="OVH119" s="82"/>
      <c r="OVI119" s="82"/>
      <c r="OVJ119" s="82"/>
      <c r="OVK119" s="82"/>
      <c r="OVL119" s="82"/>
      <c r="OVM119" s="82"/>
      <c r="OVN119" s="82"/>
      <c r="OVO119" s="82"/>
      <c r="OVP119" s="82"/>
      <c r="OVQ119" s="82"/>
      <c r="OVR119" s="82"/>
      <c r="OVS119" s="82"/>
      <c r="OVT119" s="82"/>
      <c r="OVU119" s="82"/>
      <c r="OVV119" s="82"/>
      <c r="OVW119" s="82"/>
      <c r="OVX119" s="82"/>
      <c r="OVY119" s="82"/>
      <c r="OVZ119" s="82"/>
      <c r="OWA119" s="82"/>
      <c r="OWB119" s="82"/>
      <c r="OWC119" s="82"/>
      <c r="OWD119" s="82"/>
      <c r="OWE119" s="82"/>
      <c r="OWF119" s="82"/>
      <c r="OWG119" s="82"/>
      <c r="OWH119" s="82"/>
      <c r="OWI119" s="82"/>
      <c r="OWJ119" s="82"/>
      <c r="OWK119" s="82"/>
      <c r="OWL119" s="82"/>
      <c r="OWM119" s="82"/>
      <c r="OWN119" s="82"/>
      <c r="OWO119" s="82"/>
      <c r="OWP119" s="82"/>
      <c r="OWQ119" s="82"/>
      <c r="OWR119" s="82"/>
      <c r="OWS119" s="82"/>
      <c r="OWT119" s="82"/>
      <c r="OWU119" s="82"/>
      <c r="OWV119" s="82"/>
      <c r="OWW119" s="82"/>
      <c r="OWX119" s="82"/>
      <c r="OWY119" s="82"/>
      <c r="OWZ119" s="82"/>
      <c r="OXA119" s="82"/>
      <c r="OXB119" s="82"/>
      <c r="OXC119" s="82"/>
      <c r="OXD119" s="82"/>
      <c r="OXE119" s="82"/>
      <c r="OXF119" s="82"/>
      <c r="OXG119" s="82"/>
      <c r="OXH119" s="82"/>
      <c r="OXI119" s="82"/>
      <c r="OXJ119" s="82"/>
      <c r="OXK119" s="82"/>
      <c r="OXL119" s="82"/>
      <c r="OXM119" s="82"/>
      <c r="OXN119" s="82"/>
      <c r="OXO119" s="82"/>
      <c r="OXP119" s="82"/>
      <c r="OXQ119" s="82"/>
      <c r="OXR119" s="82"/>
      <c r="OXS119" s="82"/>
      <c r="OXT119" s="82"/>
      <c r="OXU119" s="82"/>
      <c r="OXV119" s="82"/>
      <c r="OXW119" s="82"/>
      <c r="OXX119" s="82"/>
      <c r="OXY119" s="82"/>
      <c r="OXZ119" s="82"/>
      <c r="OYA119" s="82"/>
      <c r="OYB119" s="82"/>
      <c r="OYC119" s="82"/>
      <c r="OYD119" s="82"/>
      <c r="OYE119" s="82"/>
      <c r="OYF119" s="82"/>
      <c r="OYG119" s="82"/>
      <c r="OYH119" s="82"/>
      <c r="OYI119" s="82"/>
      <c r="OYJ119" s="82"/>
      <c r="OYK119" s="82"/>
      <c r="OYL119" s="82"/>
      <c r="OYM119" s="82"/>
      <c r="OYN119" s="82"/>
      <c r="OYO119" s="82"/>
      <c r="OYP119" s="82"/>
      <c r="OYQ119" s="82"/>
      <c r="OYR119" s="82"/>
      <c r="OYS119" s="82"/>
      <c r="OYT119" s="82"/>
      <c r="OYU119" s="82"/>
      <c r="OYV119" s="82"/>
      <c r="OYW119" s="82"/>
      <c r="OYX119" s="82"/>
      <c r="OYY119" s="82"/>
      <c r="OYZ119" s="82"/>
      <c r="OZA119" s="82"/>
      <c r="OZB119" s="82"/>
      <c r="OZC119" s="82"/>
      <c r="OZD119" s="82"/>
      <c r="OZE119" s="82"/>
      <c r="OZF119" s="82"/>
      <c r="OZG119" s="82"/>
      <c r="OZH119" s="82"/>
      <c r="OZI119" s="82"/>
      <c r="OZJ119" s="82"/>
      <c r="OZK119" s="82"/>
      <c r="OZL119" s="82"/>
      <c r="OZM119" s="82"/>
      <c r="OZN119" s="82"/>
      <c r="OZO119" s="82"/>
      <c r="OZP119" s="82"/>
      <c r="OZQ119" s="82"/>
      <c r="OZR119" s="82"/>
      <c r="OZS119" s="82"/>
      <c r="OZT119" s="82"/>
      <c r="OZU119" s="82"/>
      <c r="OZV119" s="82"/>
      <c r="OZW119" s="82"/>
      <c r="OZX119" s="82"/>
      <c r="OZY119" s="82"/>
      <c r="OZZ119" s="82"/>
      <c r="PAA119" s="82"/>
      <c r="PAB119" s="82"/>
      <c r="PAC119" s="82"/>
      <c r="PAD119" s="82"/>
      <c r="PAE119" s="82"/>
      <c r="PAF119" s="82"/>
      <c r="PAG119" s="82"/>
      <c r="PAH119" s="82"/>
      <c r="PAI119" s="82"/>
      <c r="PAJ119" s="82"/>
      <c r="PAK119" s="82"/>
      <c r="PAL119" s="82"/>
      <c r="PAM119" s="82"/>
      <c r="PAN119" s="82"/>
      <c r="PAO119" s="82"/>
      <c r="PAP119" s="82"/>
      <c r="PAQ119" s="82"/>
      <c r="PAR119" s="82"/>
      <c r="PAS119" s="82"/>
      <c r="PAT119" s="82"/>
      <c r="PAU119" s="82"/>
      <c r="PAV119" s="82"/>
      <c r="PAW119" s="82"/>
      <c r="PAX119" s="82"/>
      <c r="PAY119" s="82"/>
      <c r="PAZ119" s="82"/>
      <c r="PBA119" s="82"/>
      <c r="PBB119" s="82"/>
      <c r="PBC119" s="82"/>
      <c r="PBD119" s="82"/>
      <c r="PBE119" s="82"/>
      <c r="PBF119" s="82"/>
      <c r="PBG119" s="82"/>
      <c r="PBH119" s="82"/>
      <c r="PBI119" s="82"/>
      <c r="PBJ119" s="82"/>
      <c r="PBK119" s="82"/>
      <c r="PBL119" s="82"/>
      <c r="PBM119" s="82"/>
      <c r="PBN119" s="82"/>
      <c r="PBO119" s="82"/>
      <c r="PBP119" s="82"/>
      <c r="PBQ119" s="82"/>
      <c r="PBR119" s="82"/>
      <c r="PBS119" s="82"/>
      <c r="PBT119" s="82"/>
      <c r="PBU119" s="82"/>
      <c r="PBV119" s="82"/>
      <c r="PBW119" s="82"/>
      <c r="PBX119" s="82"/>
      <c r="PBY119" s="82"/>
      <c r="PBZ119" s="82"/>
      <c r="PCA119" s="82"/>
      <c r="PCB119" s="82"/>
      <c r="PCC119" s="82"/>
      <c r="PCD119" s="82"/>
      <c r="PCE119" s="82"/>
      <c r="PCF119" s="82"/>
      <c r="PCG119" s="82"/>
      <c r="PCH119" s="82"/>
      <c r="PCI119" s="82"/>
      <c r="PCJ119" s="82"/>
      <c r="PCK119" s="82"/>
      <c r="PCL119" s="82"/>
      <c r="PCM119" s="82"/>
      <c r="PCN119" s="82"/>
      <c r="PCO119" s="82"/>
      <c r="PCP119" s="82"/>
      <c r="PCQ119" s="82"/>
      <c r="PCR119" s="82"/>
      <c r="PCS119" s="82"/>
      <c r="PCT119" s="82"/>
      <c r="PCU119" s="82"/>
      <c r="PCV119" s="82"/>
      <c r="PCW119" s="82"/>
      <c r="PCX119" s="82"/>
      <c r="PCY119" s="82"/>
      <c r="PCZ119" s="82"/>
      <c r="PDA119" s="82"/>
      <c r="PDB119" s="82"/>
      <c r="PDC119" s="82"/>
      <c r="PDD119" s="82"/>
      <c r="PDE119" s="82"/>
      <c r="PDF119" s="82"/>
      <c r="PDG119" s="82"/>
      <c r="PDH119" s="82"/>
      <c r="PDI119" s="82"/>
      <c r="PDJ119" s="82"/>
      <c r="PDK119" s="82"/>
      <c r="PDL119" s="82"/>
      <c r="PDM119" s="82"/>
      <c r="PDN119" s="82"/>
      <c r="PDO119" s="82"/>
      <c r="PDP119" s="82"/>
      <c r="PDQ119" s="82"/>
      <c r="PDR119" s="82"/>
      <c r="PDS119" s="82"/>
      <c r="PDT119" s="82"/>
      <c r="PDU119" s="82"/>
      <c r="PDV119" s="82"/>
      <c r="PDW119" s="82"/>
      <c r="PDX119" s="82"/>
      <c r="PDY119" s="82"/>
      <c r="PDZ119" s="82"/>
      <c r="PEA119" s="82"/>
      <c r="PEB119" s="82"/>
      <c r="PEC119" s="82"/>
      <c r="PED119" s="82"/>
      <c r="PEE119" s="82"/>
      <c r="PEF119" s="82"/>
      <c r="PEG119" s="82"/>
      <c r="PEH119" s="82"/>
      <c r="PEI119" s="82"/>
      <c r="PEJ119" s="82"/>
      <c r="PEK119" s="82"/>
      <c r="PEL119" s="82"/>
      <c r="PEM119" s="82"/>
      <c r="PEN119" s="82"/>
      <c r="PEO119" s="82"/>
      <c r="PEP119" s="82"/>
      <c r="PEQ119" s="82"/>
      <c r="PER119" s="82"/>
      <c r="PES119" s="82"/>
      <c r="PET119" s="82"/>
      <c r="PEU119" s="82"/>
      <c r="PEV119" s="82"/>
      <c r="PEW119" s="82"/>
      <c r="PEX119" s="82"/>
      <c r="PEY119" s="82"/>
      <c r="PEZ119" s="82"/>
      <c r="PFA119" s="82"/>
      <c r="PFB119" s="82"/>
      <c r="PFC119" s="82"/>
      <c r="PFD119" s="82"/>
      <c r="PFE119" s="82"/>
      <c r="PFF119" s="82"/>
      <c r="PFG119" s="82"/>
      <c r="PFH119" s="82"/>
      <c r="PFI119" s="82"/>
      <c r="PFJ119" s="82"/>
      <c r="PFK119" s="82"/>
      <c r="PFL119" s="82"/>
      <c r="PFM119" s="82"/>
      <c r="PFN119" s="82"/>
      <c r="PFO119" s="82"/>
      <c r="PFP119" s="82"/>
      <c r="PFQ119" s="82"/>
      <c r="PFR119" s="82"/>
      <c r="PFS119" s="82"/>
      <c r="PFT119" s="82"/>
      <c r="PFU119" s="82"/>
      <c r="PFV119" s="82"/>
      <c r="PFW119" s="82"/>
      <c r="PFX119" s="82"/>
      <c r="PFY119" s="82"/>
      <c r="PFZ119" s="82"/>
      <c r="PGA119" s="82"/>
      <c r="PGB119" s="82"/>
      <c r="PGC119" s="82"/>
      <c r="PGD119" s="82"/>
      <c r="PGE119" s="82"/>
      <c r="PGF119" s="82"/>
      <c r="PGG119" s="82"/>
      <c r="PGH119" s="82"/>
      <c r="PGI119" s="82"/>
      <c r="PGJ119" s="82"/>
      <c r="PGK119" s="82"/>
      <c r="PGL119" s="82"/>
      <c r="PGM119" s="82"/>
      <c r="PGN119" s="82"/>
      <c r="PGO119" s="82"/>
      <c r="PGP119" s="82"/>
      <c r="PGQ119" s="82"/>
      <c r="PGR119" s="82"/>
      <c r="PGS119" s="82"/>
      <c r="PGT119" s="82"/>
      <c r="PGU119" s="82"/>
      <c r="PGV119" s="82"/>
      <c r="PGW119" s="82"/>
      <c r="PGX119" s="82"/>
      <c r="PGY119" s="82"/>
      <c r="PGZ119" s="82"/>
      <c r="PHA119" s="82"/>
      <c r="PHB119" s="82"/>
      <c r="PHC119" s="82"/>
      <c r="PHD119" s="82"/>
      <c r="PHE119" s="82"/>
      <c r="PHF119" s="82"/>
      <c r="PHG119" s="82"/>
      <c r="PHH119" s="82"/>
      <c r="PHI119" s="82"/>
      <c r="PHJ119" s="82"/>
      <c r="PHK119" s="82"/>
      <c r="PHL119" s="82"/>
      <c r="PHM119" s="82"/>
      <c r="PHN119" s="82"/>
      <c r="PHO119" s="82"/>
      <c r="PHP119" s="82"/>
      <c r="PHQ119" s="82"/>
      <c r="PHR119" s="82"/>
      <c r="PHS119" s="82"/>
      <c r="PHT119" s="82"/>
      <c r="PHU119" s="82"/>
      <c r="PHV119" s="82"/>
      <c r="PHW119" s="82"/>
      <c r="PHX119" s="82"/>
      <c r="PHY119" s="82"/>
      <c r="PHZ119" s="82"/>
      <c r="PIA119" s="82"/>
      <c r="PIB119" s="82"/>
      <c r="PIC119" s="82"/>
      <c r="PID119" s="82"/>
      <c r="PIE119" s="82"/>
      <c r="PIF119" s="82"/>
      <c r="PIG119" s="82"/>
      <c r="PIH119" s="82"/>
      <c r="PII119" s="82"/>
      <c r="PIJ119" s="82"/>
      <c r="PIK119" s="82"/>
      <c r="PIL119" s="82"/>
      <c r="PIM119" s="82"/>
      <c r="PIN119" s="82"/>
      <c r="PIO119" s="82"/>
      <c r="PIP119" s="82"/>
      <c r="PIQ119" s="82"/>
      <c r="PIR119" s="82"/>
      <c r="PIS119" s="82"/>
      <c r="PIT119" s="82"/>
      <c r="PIU119" s="82"/>
      <c r="PIV119" s="82"/>
      <c r="PIW119" s="82"/>
      <c r="PIX119" s="82"/>
      <c r="PIY119" s="82"/>
      <c r="PIZ119" s="82"/>
      <c r="PJA119" s="82"/>
      <c r="PJB119" s="82"/>
      <c r="PJC119" s="82"/>
      <c r="PJD119" s="82"/>
      <c r="PJE119" s="82"/>
      <c r="PJF119" s="82"/>
      <c r="PJG119" s="82"/>
      <c r="PJH119" s="82"/>
      <c r="PJI119" s="82"/>
      <c r="PJJ119" s="82"/>
      <c r="PJK119" s="82"/>
      <c r="PJL119" s="82"/>
      <c r="PJM119" s="82"/>
      <c r="PJN119" s="82"/>
      <c r="PJO119" s="82"/>
      <c r="PJP119" s="82"/>
      <c r="PJQ119" s="82"/>
      <c r="PJR119" s="82"/>
      <c r="PJS119" s="82"/>
      <c r="PJT119" s="82"/>
      <c r="PJU119" s="82"/>
      <c r="PJV119" s="82"/>
      <c r="PJW119" s="82"/>
      <c r="PJX119" s="82"/>
      <c r="PJY119" s="82"/>
      <c r="PJZ119" s="82"/>
      <c r="PKA119" s="82"/>
      <c r="PKB119" s="82"/>
      <c r="PKC119" s="82"/>
      <c r="PKD119" s="82"/>
      <c r="PKE119" s="82"/>
      <c r="PKF119" s="82"/>
      <c r="PKG119" s="82"/>
      <c r="PKH119" s="82"/>
      <c r="PKI119" s="82"/>
      <c r="PKJ119" s="82"/>
      <c r="PKK119" s="82"/>
      <c r="PKL119" s="82"/>
      <c r="PKM119" s="82"/>
      <c r="PKN119" s="82"/>
      <c r="PKO119" s="82"/>
      <c r="PKP119" s="82"/>
      <c r="PKQ119" s="82"/>
      <c r="PKR119" s="82"/>
      <c r="PKS119" s="82"/>
      <c r="PKT119" s="82"/>
      <c r="PKU119" s="82"/>
      <c r="PKV119" s="82"/>
      <c r="PKW119" s="82"/>
      <c r="PKX119" s="82"/>
      <c r="PKY119" s="82"/>
      <c r="PKZ119" s="82"/>
      <c r="PLA119" s="82"/>
      <c r="PLB119" s="82"/>
      <c r="PLC119" s="82"/>
      <c r="PLD119" s="82"/>
      <c r="PLE119" s="82"/>
      <c r="PLF119" s="82"/>
      <c r="PLG119" s="82"/>
      <c r="PLH119" s="82"/>
      <c r="PLI119" s="82"/>
      <c r="PLJ119" s="82"/>
      <c r="PLK119" s="82"/>
      <c r="PLL119" s="82"/>
      <c r="PLM119" s="82"/>
      <c r="PLN119" s="82"/>
      <c r="PLO119" s="82"/>
      <c r="PLP119" s="82"/>
      <c r="PLQ119" s="82"/>
      <c r="PLR119" s="82"/>
      <c r="PLS119" s="82"/>
      <c r="PLT119" s="82"/>
      <c r="PLU119" s="82"/>
      <c r="PLV119" s="82"/>
      <c r="PLW119" s="82"/>
      <c r="PLX119" s="82"/>
      <c r="PLY119" s="82"/>
      <c r="PLZ119" s="82"/>
      <c r="PMA119" s="82"/>
      <c r="PMB119" s="82"/>
      <c r="PMC119" s="82"/>
      <c r="PMD119" s="82"/>
      <c r="PME119" s="82"/>
      <c r="PMF119" s="82"/>
      <c r="PMG119" s="82"/>
      <c r="PMH119" s="82"/>
      <c r="PMI119" s="82"/>
      <c r="PMJ119" s="82"/>
      <c r="PMK119" s="82"/>
      <c r="PML119" s="82"/>
      <c r="PMM119" s="82"/>
      <c r="PMN119" s="82"/>
      <c r="PMO119" s="82"/>
      <c r="PMP119" s="82"/>
      <c r="PMQ119" s="82"/>
      <c r="PMR119" s="82"/>
      <c r="PMS119" s="82"/>
      <c r="PMT119" s="82"/>
      <c r="PMU119" s="82"/>
      <c r="PMV119" s="82"/>
      <c r="PMW119" s="82"/>
      <c r="PMX119" s="82"/>
      <c r="PMY119" s="82"/>
      <c r="PMZ119" s="82"/>
      <c r="PNA119" s="82"/>
      <c r="PNB119" s="82"/>
      <c r="PNC119" s="82"/>
      <c r="PND119" s="82"/>
      <c r="PNE119" s="82"/>
      <c r="PNF119" s="82"/>
      <c r="PNG119" s="82"/>
      <c r="PNH119" s="82"/>
      <c r="PNI119" s="82"/>
      <c r="PNJ119" s="82"/>
      <c r="PNK119" s="82"/>
      <c r="PNL119" s="82"/>
      <c r="PNM119" s="82"/>
      <c r="PNN119" s="82"/>
      <c r="PNO119" s="82"/>
      <c r="PNP119" s="82"/>
      <c r="PNQ119" s="82"/>
      <c r="PNR119" s="82"/>
      <c r="PNS119" s="82"/>
      <c r="PNT119" s="82"/>
      <c r="PNU119" s="82"/>
      <c r="PNV119" s="82"/>
      <c r="PNW119" s="82"/>
      <c r="PNX119" s="82"/>
      <c r="PNY119" s="82"/>
      <c r="PNZ119" s="82"/>
      <c r="POA119" s="82"/>
      <c r="POB119" s="82"/>
      <c r="POC119" s="82"/>
      <c r="POD119" s="82"/>
      <c r="POE119" s="82"/>
      <c r="POF119" s="82"/>
      <c r="POG119" s="82"/>
      <c r="POH119" s="82"/>
      <c r="POI119" s="82"/>
      <c r="POJ119" s="82"/>
      <c r="POK119" s="82"/>
      <c r="POL119" s="82"/>
      <c r="POM119" s="82"/>
      <c r="PON119" s="82"/>
      <c r="POO119" s="82"/>
      <c r="POP119" s="82"/>
      <c r="POQ119" s="82"/>
      <c r="POR119" s="82"/>
      <c r="POS119" s="82"/>
      <c r="POT119" s="82"/>
      <c r="POU119" s="82"/>
      <c r="POV119" s="82"/>
      <c r="POW119" s="82"/>
      <c r="POX119" s="82"/>
      <c r="POY119" s="82"/>
      <c r="POZ119" s="82"/>
      <c r="PPA119" s="82"/>
      <c r="PPB119" s="82"/>
      <c r="PPC119" s="82"/>
      <c r="PPD119" s="82"/>
      <c r="PPE119" s="82"/>
      <c r="PPF119" s="82"/>
      <c r="PPG119" s="82"/>
      <c r="PPH119" s="82"/>
      <c r="PPI119" s="82"/>
      <c r="PPJ119" s="82"/>
      <c r="PPK119" s="82"/>
      <c r="PPL119" s="82"/>
      <c r="PPM119" s="82"/>
      <c r="PPN119" s="82"/>
      <c r="PPO119" s="82"/>
      <c r="PPP119" s="82"/>
      <c r="PPQ119" s="82"/>
      <c r="PPR119" s="82"/>
      <c r="PPS119" s="82"/>
      <c r="PPT119" s="82"/>
      <c r="PPU119" s="82"/>
      <c r="PPV119" s="82"/>
      <c r="PPW119" s="82"/>
      <c r="PPX119" s="82"/>
      <c r="PPY119" s="82"/>
      <c r="PPZ119" s="82"/>
      <c r="PQA119" s="82"/>
      <c r="PQB119" s="82"/>
      <c r="PQC119" s="82"/>
      <c r="PQD119" s="82"/>
      <c r="PQE119" s="82"/>
      <c r="PQF119" s="82"/>
      <c r="PQG119" s="82"/>
      <c r="PQH119" s="82"/>
      <c r="PQI119" s="82"/>
      <c r="PQJ119" s="82"/>
      <c r="PQK119" s="82"/>
      <c r="PQL119" s="82"/>
      <c r="PQM119" s="82"/>
      <c r="PQN119" s="82"/>
      <c r="PQO119" s="82"/>
      <c r="PQP119" s="82"/>
      <c r="PQQ119" s="82"/>
      <c r="PQR119" s="82"/>
      <c r="PQS119" s="82"/>
      <c r="PQT119" s="82"/>
      <c r="PQU119" s="82"/>
      <c r="PQV119" s="82"/>
      <c r="PQW119" s="82"/>
      <c r="PQX119" s="82"/>
      <c r="PQY119" s="82"/>
      <c r="PQZ119" s="82"/>
      <c r="PRA119" s="82"/>
      <c r="PRB119" s="82"/>
      <c r="PRC119" s="82"/>
      <c r="PRD119" s="82"/>
      <c r="PRE119" s="82"/>
      <c r="PRF119" s="82"/>
      <c r="PRG119" s="82"/>
      <c r="PRH119" s="82"/>
      <c r="PRI119" s="82"/>
      <c r="PRJ119" s="82"/>
      <c r="PRK119" s="82"/>
      <c r="PRL119" s="82"/>
      <c r="PRM119" s="82"/>
      <c r="PRN119" s="82"/>
      <c r="PRO119" s="82"/>
      <c r="PRP119" s="82"/>
      <c r="PRQ119" s="82"/>
      <c r="PRR119" s="82"/>
      <c r="PRS119" s="82"/>
      <c r="PRT119" s="82"/>
      <c r="PRU119" s="82"/>
      <c r="PRV119" s="82"/>
      <c r="PRW119" s="82"/>
      <c r="PRX119" s="82"/>
      <c r="PRY119" s="82"/>
      <c r="PRZ119" s="82"/>
      <c r="PSA119" s="82"/>
      <c r="PSB119" s="82"/>
      <c r="PSC119" s="82"/>
      <c r="PSD119" s="82"/>
      <c r="PSE119" s="82"/>
      <c r="PSF119" s="82"/>
      <c r="PSG119" s="82"/>
      <c r="PSH119" s="82"/>
      <c r="PSI119" s="82"/>
      <c r="PSJ119" s="82"/>
      <c r="PSK119" s="82"/>
      <c r="PSL119" s="82"/>
      <c r="PSM119" s="82"/>
      <c r="PSN119" s="82"/>
      <c r="PSO119" s="82"/>
      <c r="PSP119" s="82"/>
      <c r="PSQ119" s="82"/>
      <c r="PSR119" s="82"/>
      <c r="PSS119" s="82"/>
      <c r="PST119" s="82"/>
      <c r="PSU119" s="82"/>
      <c r="PSV119" s="82"/>
      <c r="PSW119" s="82"/>
      <c r="PSX119" s="82"/>
      <c r="PSY119" s="82"/>
      <c r="PSZ119" s="82"/>
      <c r="PTA119" s="82"/>
      <c r="PTB119" s="82"/>
      <c r="PTC119" s="82"/>
      <c r="PTD119" s="82"/>
      <c r="PTE119" s="82"/>
      <c r="PTF119" s="82"/>
      <c r="PTG119" s="82"/>
      <c r="PTH119" s="82"/>
      <c r="PTI119" s="82"/>
      <c r="PTJ119" s="82"/>
      <c r="PTK119" s="82"/>
      <c r="PTL119" s="82"/>
      <c r="PTM119" s="82"/>
      <c r="PTN119" s="82"/>
      <c r="PTO119" s="82"/>
      <c r="PTP119" s="82"/>
      <c r="PTQ119" s="82"/>
      <c r="PTR119" s="82"/>
      <c r="PTS119" s="82"/>
      <c r="PTT119" s="82"/>
      <c r="PTU119" s="82"/>
      <c r="PTV119" s="82"/>
      <c r="PTW119" s="82"/>
      <c r="PTX119" s="82"/>
      <c r="PTY119" s="82"/>
      <c r="PTZ119" s="82"/>
      <c r="PUA119" s="82"/>
      <c r="PUB119" s="82"/>
      <c r="PUC119" s="82"/>
      <c r="PUD119" s="82"/>
      <c r="PUE119" s="82"/>
      <c r="PUF119" s="82"/>
      <c r="PUG119" s="82"/>
      <c r="PUH119" s="82"/>
      <c r="PUI119" s="82"/>
      <c r="PUJ119" s="82"/>
      <c r="PUK119" s="82"/>
      <c r="PUL119" s="82"/>
      <c r="PUM119" s="82"/>
      <c r="PUN119" s="82"/>
      <c r="PUO119" s="82"/>
      <c r="PUP119" s="82"/>
      <c r="PUQ119" s="82"/>
      <c r="PUR119" s="82"/>
      <c r="PUS119" s="82"/>
      <c r="PUT119" s="82"/>
      <c r="PUU119" s="82"/>
      <c r="PUV119" s="82"/>
      <c r="PUW119" s="82"/>
      <c r="PUX119" s="82"/>
      <c r="PUY119" s="82"/>
      <c r="PUZ119" s="82"/>
      <c r="PVA119" s="82"/>
      <c r="PVB119" s="82"/>
      <c r="PVC119" s="82"/>
      <c r="PVD119" s="82"/>
      <c r="PVE119" s="82"/>
      <c r="PVF119" s="82"/>
      <c r="PVG119" s="82"/>
      <c r="PVH119" s="82"/>
      <c r="PVI119" s="82"/>
      <c r="PVJ119" s="82"/>
      <c r="PVK119" s="82"/>
      <c r="PVL119" s="82"/>
      <c r="PVM119" s="82"/>
      <c r="PVN119" s="82"/>
      <c r="PVO119" s="82"/>
      <c r="PVP119" s="82"/>
      <c r="PVQ119" s="82"/>
      <c r="PVR119" s="82"/>
      <c r="PVS119" s="82"/>
      <c r="PVT119" s="82"/>
      <c r="PVU119" s="82"/>
      <c r="PVV119" s="82"/>
      <c r="PVW119" s="82"/>
      <c r="PVX119" s="82"/>
      <c r="PVY119" s="82"/>
      <c r="PVZ119" s="82"/>
      <c r="PWA119" s="82"/>
      <c r="PWB119" s="82"/>
      <c r="PWC119" s="82"/>
      <c r="PWD119" s="82"/>
      <c r="PWE119" s="82"/>
      <c r="PWF119" s="82"/>
      <c r="PWG119" s="82"/>
      <c r="PWH119" s="82"/>
      <c r="PWI119" s="82"/>
      <c r="PWJ119" s="82"/>
      <c r="PWK119" s="82"/>
      <c r="PWL119" s="82"/>
      <c r="PWM119" s="82"/>
      <c r="PWN119" s="82"/>
      <c r="PWO119" s="82"/>
      <c r="PWP119" s="82"/>
      <c r="PWQ119" s="82"/>
      <c r="PWR119" s="82"/>
      <c r="PWS119" s="82"/>
      <c r="PWT119" s="82"/>
      <c r="PWU119" s="82"/>
      <c r="PWV119" s="82"/>
      <c r="PWW119" s="82"/>
      <c r="PWX119" s="82"/>
      <c r="PWY119" s="82"/>
      <c r="PWZ119" s="82"/>
      <c r="PXA119" s="82"/>
      <c r="PXB119" s="82"/>
      <c r="PXC119" s="82"/>
      <c r="PXD119" s="82"/>
      <c r="PXE119" s="82"/>
      <c r="PXF119" s="82"/>
      <c r="PXG119" s="82"/>
      <c r="PXH119" s="82"/>
      <c r="PXI119" s="82"/>
      <c r="PXJ119" s="82"/>
      <c r="PXK119" s="82"/>
      <c r="PXL119" s="82"/>
      <c r="PXM119" s="82"/>
      <c r="PXN119" s="82"/>
      <c r="PXO119" s="82"/>
      <c r="PXP119" s="82"/>
      <c r="PXQ119" s="82"/>
      <c r="PXR119" s="82"/>
      <c r="PXS119" s="82"/>
      <c r="PXT119" s="82"/>
      <c r="PXU119" s="82"/>
      <c r="PXV119" s="82"/>
      <c r="PXW119" s="82"/>
      <c r="PXX119" s="82"/>
      <c r="PXY119" s="82"/>
      <c r="PXZ119" s="82"/>
      <c r="PYA119" s="82"/>
      <c r="PYB119" s="82"/>
      <c r="PYC119" s="82"/>
      <c r="PYD119" s="82"/>
      <c r="PYE119" s="82"/>
      <c r="PYF119" s="82"/>
      <c r="PYG119" s="82"/>
      <c r="PYH119" s="82"/>
      <c r="PYI119" s="82"/>
      <c r="PYJ119" s="82"/>
      <c r="PYK119" s="82"/>
      <c r="PYL119" s="82"/>
      <c r="PYM119" s="82"/>
      <c r="PYN119" s="82"/>
      <c r="PYO119" s="82"/>
      <c r="PYP119" s="82"/>
      <c r="PYQ119" s="82"/>
      <c r="PYR119" s="82"/>
      <c r="PYS119" s="82"/>
      <c r="PYT119" s="82"/>
      <c r="PYU119" s="82"/>
      <c r="PYV119" s="82"/>
      <c r="PYW119" s="82"/>
      <c r="PYX119" s="82"/>
      <c r="PYY119" s="82"/>
      <c r="PYZ119" s="82"/>
      <c r="PZA119" s="82"/>
      <c r="PZB119" s="82"/>
      <c r="PZC119" s="82"/>
      <c r="PZD119" s="82"/>
      <c r="PZE119" s="82"/>
      <c r="PZF119" s="82"/>
      <c r="PZG119" s="82"/>
      <c r="PZH119" s="82"/>
      <c r="PZI119" s="82"/>
      <c r="PZJ119" s="82"/>
      <c r="PZK119" s="82"/>
      <c r="PZL119" s="82"/>
      <c r="PZM119" s="82"/>
      <c r="PZN119" s="82"/>
      <c r="PZO119" s="82"/>
      <c r="PZP119" s="82"/>
      <c r="PZQ119" s="82"/>
      <c r="PZR119" s="82"/>
      <c r="PZS119" s="82"/>
      <c r="PZT119" s="82"/>
      <c r="PZU119" s="82"/>
      <c r="PZV119" s="82"/>
      <c r="PZW119" s="82"/>
      <c r="PZX119" s="82"/>
      <c r="PZY119" s="82"/>
      <c r="PZZ119" s="82"/>
      <c r="QAA119" s="82"/>
      <c r="QAB119" s="82"/>
      <c r="QAC119" s="82"/>
      <c r="QAD119" s="82"/>
      <c r="QAE119" s="82"/>
      <c r="QAF119" s="82"/>
      <c r="QAG119" s="82"/>
      <c r="QAH119" s="82"/>
      <c r="QAI119" s="82"/>
      <c r="QAJ119" s="82"/>
      <c r="QAK119" s="82"/>
      <c r="QAL119" s="82"/>
      <c r="QAM119" s="82"/>
      <c r="QAN119" s="82"/>
      <c r="QAO119" s="82"/>
      <c r="QAP119" s="82"/>
      <c r="QAQ119" s="82"/>
      <c r="QAR119" s="82"/>
      <c r="QAS119" s="82"/>
      <c r="QAT119" s="82"/>
      <c r="QAU119" s="82"/>
      <c r="QAV119" s="82"/>
      <c r="QAW119" s="82"/>
      <c r="QAX119" s="82"/>
      <c r="QAY119" s="82"/>
      <c r="QAZ119" s="82"/>
      <c r="QBA119" s="82"/>
      <c r="QBB119" s="82"/>
      <c r="QBC119" s="82"/>
      <c r="QBD119" s="82"/>
      <c r="QBE119" s="82"/>
      <c r="QBF119" s="82"/>
      <c r="QBG119" s="82"/>
      <c r="QBH119" s="82"/>
      <c r="QBI119" s="82"/>
      <c r="QBJ119" s="82"/>
      <c r="QBK119" s="82"/>
      <c r="QBL119" s="82"/>
      <c r="QBM119" s="82"/>
      <c r="QBN119" s="82"/>
      <c r="QBO119" s="82"/>
      <c r="QBP119" s="82"/>
      <c r="QBQ119" s="82"/>
      <c r="QBR119" s="82"/>
      <c r="QBS119" s="82"/>
      <c r="QBT119" s="82"/>
      <c r="QBU119" s="82"/>
      <c r="QBV119" s="82"/>
      <c r="QBW119" s="82"/>
      <c r="QBX119" s="82"/>
      <c r="QBY119" s="82"/>
      <c r="QBZ119" s="82"/>
      <c r="QCA119" s="82"/>
      <c r="QCB119" s="82"/>
      <c r="QCC119" s="82"/>
      <c r="QCD119" s="82"/>
      <c r="QCE119" s="82"/>
      <c r="QCF119" s="82"/>
      <c r="QCG119" s="82"/>
      <c r="QCH119" s="82"/>
      <c r="QCI119" s="82"/>
      <c r="QCJ119" s="82"/>
      <c r="QCK119" s="82"/>
      <c r="QCL119" s="82"/>
      <c r="QCM119" s="82"/>
      <c r="QCN119" s="82"/>
      <c r="QCO119" s="82"/>
      <c r="QCP119" s="82"/>
      <c r="QCQ119" s="82"/>
      <c r="QCR119" s="82"/>
      <c r="QCS119" s="82"/>
      <c r="QCT119" s="82"/>
      <c r="QCU119" s="82"/>
      <c r="QCV119" s="82"/>
      <c r="QCW119" s="82"/>
      <c r="QCX119" s="82"/>
      <c r="QCY119" s="82"/>
      <c r="QCZ119" s="82"/>
      <c r="QDA119" s="82"/>
      <c r="QDB119" s="82"/>
      <c r="QDC119" s="82"/>
      <c r="QDD119" s="82"/>
      <c r="QDE119" s="82"/>
      <c r="QDF119" s="82"/>
      <c r="QDG119" s="82"/>
      <c r="QDH119" s="82"/>
      <c r="QDI119" s="82"/>
      <c r="QDJ119" s="82"/>
      <c r="QDK119" s="82"/>
      <c r="QDL119" s="82"/>
      <c r="QDM119" s="82"/>
      <c r="QDN119" s="82"/>
      <c r="QDO119" s="82"/>
      <c r="QDP119" s="82"/>
      <c r="QDQ119" s="82"/>
      <c r="QDR119" s="82"/>
      <c r="QDS119" s="82"/>
      <c r="QDT119" s="82"/>
      <c r="QDU119" s="82"/>
      <c r="QDV119" s="82"/>
      <c r="QDW119" s="82"/>
      <c r="QDX119" s="82"/>
      <c r="QDY119" s="82"/>
      <c r="QDZ119" s="82"/>
      <c r="QEA119" s="82"/>
      <c r="QEB119" s="82"/>
      <c r="QEC119" s="82"/>
      <c r="QED119" s="82"/>
      <c r="QEE119" s="82"/>
      <c r="QEF119" s="82"/>
      <c r="QEG119" s="82"/>
      <c r="QEH119" s="82"/>
      <c r="QEI119" s="82"/>
      <c r="QEJ119" s="82"/>
      <c r="QEK119" s="82"/>
      <c r="QEL119" s="82"/>
      <c r="QEM119" s="82"/>
      <c r="QEN119" s="82"/>
      <c r="QEO119" s="82"/>
      <c r="QEP119" s="82"/>
      <c r="QEQ119" s="82"/>
      <c r="QER119" s="82"/>
      <c r="QES119" s="82"/>
      <c r="QET119" s="82"/>
      <c r="QEU119" s="82"/>
      <c r="QEV119" s="82"/>
      <c r="QEW119" s="82"/>
      <c r="QEX119" s="82"/>
      <c r="QEY119" s="82"/>
      <c r="QEZ119" s="82"/>
      <c r="QFA119" s="82"/>
      <c r="QFB119" s="82"/>
      <c r="QFC119" s="82"/>
      <c r="QFD119" s="82"/>
      <c r="QFE119" s="82"/>
      <c r="QFF119" s="82"/>
      <c r="QFG119" s="82"/>
      <c r="QFH119" s="82"/>
      <c r="QFI119" s="82"/>
      <c r="QFJ119" s="82"/>
      <c r="QFK119" s="82"/>
      <c r="QFL119" s="82"/>
      <c r="QFM119" s="82"/>
      <c r="QFN119" s="82"/>
      <c r="QFO119" s="82"/>
      <c r="QFP119" s="82"/>
      <c r="QFQ119" s="82"/>
      <c r="QFR119" s="82"/>
      <c r="QFS119" s="82"/>
      <c r="QFT119" s="82"/>
      <c r="QFU119" s="82"/>
      <c r="QFV119" s="82"/>
      <c r="QFW119" s="82"/>
      <c r="QFX119" s="82"/>
      <c r="QFY119" s="82"/>
      <c r="QFZ119" s="82"/>
      <c r="QGA119" s="82"/>
      <c r="QGB119" s="82"/>
      <c r="QGC119" s="82"/>
      <c r="QGD119" s="82"/>
      <c r="QGE119" s="82"/>
      <c r="QGF119" s="82"/>
      <c r="QGG119" s="82"/>
      <c r="QGH119" s="82"/>
      <c r="QGI119" s="82"/>
      <c r="QGJ119" s="82"/>
      <c r="QGK119" s="82"/>
      <c r="QGL119" s="82"/>
      <c r="QGM119" s="82"/>
      <c r="QGN119" s="82"/>
      <c r="QGO119" s="82"/>
      <c r="QGP119" s="82"/>
      <c r="QGQ119" s="82"/>
      <c r="QGR119" s="82"/>
      <c r="QGS119" s="82"/>
      <c r="QGT119" s="82"/>
      <c r="QGU119" s="82"/>
      <c r="QGV119" s="82"/>
      <c r="QGW119" s="82"/>
      <c r="QGX119" s="82"/>
      <c r="QGY119" s="82"/>
      <c r="QGZ119" s="82"/>
      <c r="QHA119" s="82"/>
      <c r="QHB119" s="82"/>
      <c r="QHC119" s="82"/>
      <c r="QHD119" s="82"/>
      <c r="QHE119" s="82"/>
      <c r="QHF119" s="82"/>
      <c r="QHG119" s="82"/>
      <c r="QHH119" s="82"/>
      <c r="QHI119" s="82"/>
      <c r="QHJ119" s="82"/>
      <c r="QHK119" s="82"/>
      <c r="QHL119" s="82"/>
      <c r="QHM119" s="82"/>
      <c r="QHN119" s="82"/>
      <c r="QHO119" s="82"/>
      <c r="QHP119" s="82"/>
      <c r="QHQ119" s="82"/>
      <c r="QHR119" s="82"/>
      <c r="QHS119" s="82"/>
      <c r="QHT119" s="82"/>
      <c r="QHU119" s="82"/>
      <c r="QHV119" s="82"/>
      <c r="QHW119" s="82"/>
      <c r="QHX119" s="82"/>
      <c r="QHY119" s="82"/>
      <c r="QHZ119" s="82"/>
      <c r="QIA119" s="82"/>
      <c r="QIB119" s="82"/>
      <c r="QIC119" s="82"/>
      <c r="QID119" s="82"/>
      <c r="QIE119" s="82"/>
      <c r="QIF119" s="82"/>
      <c r="QIG119" s="82"/>
      <c r="QIH119" s="82"/>
      <c r="QII119" s="82"/>
      <c r="QIJ119" s="82"/>
      <c r="QIK119" s="82"/>
      <c r="QIL119" s="82"/>
      <c r="QIM119" s="82"/>
      <c r="QIN119" s="82"/>
      <c r="QIO119" s="82"/>
      <c r="QIP119" s="82"/>
      <c r="QIQ119" s="82"/>
      <c r="QIR119" s="82"/>
      <c r="QIS119" s="82"/>
      <c r="QIT119" s="82"/>
      <c r="QIU119" s="82"/>
      <c r="QIV119" s="82"/>
      <c r="QIW119" s="82"/>
      <c r="QIX119" s="82"/>
      <c r="QIY119" s="82"/>
      <c r="QIZ119" s="82"/>
      <c r="QJA119" s="82"/>
      <c r="QJB119" s="82"/>
      <c r="QJC119" s="82"/>
      <c r="QJD119" s="82"/>
      <c r="QJE119" s="82"/>
      <c r="QJF119" s="82"/>
      <c r="QJG119" s="82"/>
      <c r="QJH119" s="82"/>
      <c r="QJI119" s="82"/>
      <c r="QJJ119" s="82"/>
      <c r="QJK119" s="82"/>
      <c r="QJL119" s="82"/>
      <c r="QJM119" s="82"/>
      <c r="QJN119" s="82"/>
      <c r="QJO119" s="82"/>
      <c r="QJP119" s="82"/>
      <c r="QJQ119" s="82"/>
      <c r="QJR119" s="82"/>
      <c r="QJS119" s="82"/>
      <c r="QJT119" s="82"/>
      <c r="QJU119" s="82"/>
      <c r="QJV119" s="82"/>
      <c r="QJW119" s="82"/>
      <c r="QJX119" s="82"/>
      <c r="QJY119" s="82"/>
      <c r="QJZ119" s="82"/>
      <c r="QKA119" s="82"/>
      <c r="QKB119" s="82"/>
      <c r="QKC119" s="82"/>
      <c r="QKD119" s="82"/>
      <c r="QKE119" s="82"/>
      <c r="QKF119" s="82"/>
      <c r="QKG119" s="82"/>
      <c r="QKH119" s="82"/>
      <c r="QKI119" s="82"/>
      <c r="QKJ119" s="82"/>
      <c r="QKK119" s="82"/>
      <c r="QKL119" s="82"/>
      <c r="QKM119" s="82"/>
      <c r="QKN119" s="82"/>
      <c r="QKO119" s="82"/>
      <c r="QKP119" s="82"/>
      <c r="QKQ119" s="82"/>
      <c r="QKR119" s="82"/>
      <c r="QKS119" s="82"/>
      <c r="QKT119" s="82"/>
      <c r="QKU119" s="82"/>
      <c r="QKV119" s="82"/>
      <c r="QKW119" s="82"/>
      <c r="QKX119" s="82"/>
      <c r="QKY119" s="82"/>
      <c r="QKZ119" s="82"/>
      <c r="QLA119" s="82"/>
      <c r="QLB119" s="82"/>
      <c r="QLC119" s="82"/>
      <c r="QLD119" s="82"/>
      <c r="QLE119" s="82"/>
      <c r="QLF119" s="82"/>
      <c r="QLG119" s="82"/>
      <c r="QLH119" s="82"/>
      <c r="QLI119" s="82"/>
      <c r="QLJ119" s="82"/>
      <c r="QLK119" s="82"/>
      <c r="QLL119" s="82"/>
      <c r="QLM119" s="82"/>
      <c r="QLN119" s="82"/>
      <c r="QLO119" s="82"/>
      <c r="QLP119" s="82"/>
      <c r="QLQ119" s="82"/>
      <c r="QLR119" s="82"/>
      <c r="QLS119" s="82"/>
      <c r="QLT119" s="82"/>
      <c r="QLU119" s="82"/>
      <c r="QLV119" s="82"/>
      <c r="QLW119" s="82"/>
      <c r="QLX119" s="82"/>
      <c r="QLY119" s="82"/>
      <c r="QLZ119" s="82"/>
      <c r="QMA119" s="82"/>
      <c r="QMB119" s="82"/>
      <c r="QMC119" s="82"/>
      <c r="QMD119" s="82"/>
      <c r="QME119" s="82"/>
      <c r="QMF119" s="82"/>
      <c r="QMG119" s="82"/>
      <c r="QMH119" s="82"/>
      <c r="QMI119" s="82"/>
      <c r="QMJ119" s="82"/>
      <c r="QMK119" s="82"/>
      <c r="QML119" s="82"/>
      <c r="QMM119" s="82"/>
      <c r="QMN119" s="82"/>
      <c r="QMO119" s="82"/>
      <c r="QMP119" s="82"/>
      <c r="QMQ119" s="82"/>
      <c r="QMR119" s="82"/>
      <c r="QMS119" s="82"/>
      <c r="QMT119" s="82"/>
      <c r="QMU119" s="82"/>
      <c r="QMV119" s="82"/>
      <c r="QMW119" s="82"/>
      <c r="QMX119" s="82"/>
      <c r="QMY119" s="82"/>
      <c r="QMZ119" s="82"/>
      <c r="QNA119" s="82"/>
      <c r="QNB119" s="82"/>
      <c r="QNC119" s="82"/>
      <c r="QND119" s="82"/>
      <c r="QNE119" s="82"/>
      <c r="QNF119" s="82"/>
      <c r="QNG119" s="82"/>
      <c r="QNH119" s="82"/>
      <c r="QNI119" s="82"/>
      <c r="QNJ119" s="82"/>
      <c r="QNK119" s="82"/>
      <c r="QNL119" s="82"/>
      <c r="QNM119" s="82"/>
      <c r="QNN119" s="82"/>
      <c r="QNO119" s="82"/>
      <c r="QNP119" s="82"/>
      <c r="QNQ119" s="82"/>
      <c r="QNR119" s="82"/>
      <c r="QNS119" s="82"/>
      <c r="QNT119" s="82"/>
      <c r="QNU119" s="82"/>
      <c r="QNV119" s="82"/>
      <c r="QNW119" s="82"/>
      <c r="QNX119" s="82"/>
      <c r="QNY119" s="82"/>
      <c r="QNZ119" s="82"/>
      <c r="QOA119" s="82"/>
      <c r="QOB119" s="82"/>
      <c r="QOC119" s="82"/>
      <c r="QOD119" s="82"/>
      <c r="QOE119" s="82"/>
      <c r="QOF119" s="82"/>
      <c r="QOG119" s="82"/>
      <c r="QOH119" s="82"/>
      <c r="QOI119" s="82"/>
      <c r="QOJ119" s="82"/>
      <c r="QOK119" s="82"/>
      <c r="QOL119" s="82"/>
      <c r="QOM119" s="82"/>
      <c r="QON119" s="82"/>
      <c r="QOO119" s="82"/>
      <c r="QOP119" s="82"/>
      <c r="QOQ119" s="82"/>
      <c r="QOR119" s="82"/>
      <c r="QOS119" s="82"/>
      <c r="QOT119" s="82"/>
      <c r="QOU119" s="82"/>
      <c r="QOV119" s="82"/>
      <c r="QOW119" s="82"/>
      <c r="QOX119" s="82"/>
      <c r="QOY119" s="82"/>
      <c r="QOZ119" s="82"/>
      <c r="QPA119" s="82"/>
      <c r="QPB119" s="82"/>
      <c r="QPC119" s="82"/>
      <c r="QPD119" s="82"/>
      <c r="QPE119" s="82"/>
      <c r="QPF119" s="82"/>
      <c r="QPG119" s="82"/>
      <c r="QPH119" s="82"/>
      <c r="QPI119" s="82"/>
      <c r="QPJ119" s="82"/>
      <c r="QPK119" s="82"/>
      <c r="QPL119" s="82"/>
      <c r="QPM119" s="82"/>
      <c r="QPN119" s="82"/>
      <c r="QPO119" s="82"/>
      <c r="QPP119" s="82"/>
      <c r="QPQ119" s="82"/>
      <c r="QPR119" s="82"/>
      <c r="QPS119" s="82"/>
      <c r="QPT119" s="82"/>
      <c r="QPU119" s="82"/>
      <c r="QPV119" s="82"/>
      <c r="QPW119" s="82"/>
      <c r="QPX119" s="82"/>
      <c r="QPY119" s="82"/>
      <c r="QPZ119" s="82"/>
      <c r="QQA119" s="82"/>
      <c r="QQB119" s="82"/>
      <c r="QQC119" s="82"/>
      <c r="QQD119" s="82"/>
      <c r="QQE119" s="82"/>
      <c r="QQF119" s="82"/>
      <c r="QQG119" s="82"/>
      <c r="QQH119" s="82"/>
      <c r="QQI119" s="82"/>
      <c r="QQJ119" s="82"/>
      <c r="QQK119" s="82"/>
      <c r="QQL119" s="82"/>
      <c r="QQM119" s="82"/>
      <c r="QQN119" s="82"/>
      <c r="QQO119" s="82"/>
      <c r="QQP119" s="82"/>
      <c r="QQQ119" s="82"/>
      <c r="QQR119" s="82"/>
      <c r="QQS119" s="82"/>
      <c r="QQT119" s="82"/>
      <c r="QQU119" s="82"/>
      <c r="QQV119" s="82"/>
      <c r="QQW119" s="82"/>
      <c r="QQX119" s="82"/>
      <c r="QQY119" s="82"/>
      <c r="QQZ119" s="82"/>
      <c r="QRA119" s="82"/>
      <c r="QRB119" s="82"/>
      <c r="QRC119" s="82"/>
      <c r="QRD119" s="82"/>
      <c r="QRE119" s="82"/>
      <c r="QRF119" s="82"/>
      <c r="QRG119" s="82"/>
      <c r="QRH119" s="82"/>
      <c r="QRI119" s="82"/>
      <c r="QRJ119" s="82"/>
      <c r="QRK119" s="82"/>
      <c r="QRL119" s="82"/>
      <c r="QRM119" s="82"/>
      <c r="QRN119" s="82"/>
      <c r="QRO119" s="82"/>
      <c r="QRP119" s="82"/>
      <c r="QRQ119" s="82"/>
      <c r="QRR119" s="82"/>
      <c r="QRS119" s="82"/>
      <c r="QRT119" s="82"/>
      <c r="QRU119" s="82"/>
      <c r="QRV119" s="82"/>
      <c r="QRW119" s="82"/>
      <c r="QRX119" s="82"/>
      <c r="QRY119" s="82"/>
      <c r="QRZ119" s="82"/>
      <c r="QSA119" s="82"/>
      <c r="QSB119" s="82"/>
      <c r="QSC119" s="82"/>
      <c r="QSD119" s="82"/>
      <c r="QSE119" s="82"/>
      <c r="QSF119" s="82"/>
      <c r="QSG119" s="82"/>
      <c r="QSH119" s="82"/>
      <c r="QSI119" s="82"/>
      <c r="QSJ119" s="82"/>
      <c r="QSK119" s="82"/>
      <c r="QSL119" s="82"/>
      <c r="QSM119" s="82"/>
      <c r="QSN119" s="82"/>
      <c r="QSO119" s="82"/>
      <c r="QSP119" s="82"/>
      <c r="QSQ119" s="82"/>
      <c r="QSR119" s="82"/>
      <c r="QSS119" s="82"/>
      <c r="QST119" s="82"/>
      <c r="QSU119" s="82"/>
      <c r="QSV119" s="82"/>
      <c r="QSW119" s="82"/>
      <c r="QSX119" s="82"/>
      <c r="QSY119" s="82"/>
      <c r="QSZ119" s="82"/>
      <c r="QTA119" s="82"/>
      <c r="QTB119" s="82"/>
      <c r="QTC119" s="82"/>
      <c r="QTD119" s="82"/>
      <c r="QTE119" s="82"/>
      <c r="QTF119" s="82"/>
      <c r="QTG119" s="82"/>
      <c r="QTH119" s="82"/>
      <c r="QTI119" s="82"/>
      <c r="QTJ119" s="82"/>
      <c r="QTK119" s="82"/>
      <c r="QTL119" s="82"/>
      <c r="QTM119" s="82"/>
      <c r="QTN119" s="82"/>
      <c r="QTO119" s="82"/>
      <c r="QTP119" s="82"/>
      <c r="QTQ119" s="82"/>
      <c r="QTR119" s="82"/>
      <c r="QTS119" s="82"/>
      <c r="QTT119" s="82"/>
      <c r="QTU119" s="82"/>
      <c r="QTV119" s="82"/>
      <c r="QTW119" s="82"/>
      <c r="QTX119" s="82"/>
      <c r="QTY119" s="82"/>
      <c r="QTZ119" s="82"/>
      <c r="QUA119" s="82"/>
      <c r="QUB119" s="82"/>
      <c r="QUC119" s="82"/>
      <c r="QUD119" s="82"/>
      <c r="QUE119" s="82"/>
      <c r="QUF119" s="82"/>
      <c r="QUG119" s="82"/>
      <c r="QUH119" s="82"/>
      <c r="QUI119" s="82"/>
      <c r="QUJ119" s="82"/>
      <c r="QUK119" s="82"/>
      <c r="QUL119" s="82"/>
      <c r="QUM119" s="82"/>
      <c r="QUN119" s="82"/>
      <c r="QUO119" s="82"/>
      <c r="QUP119" s="82"/>
      <c r="QUQ119" s="82"/>
      <c r="QUR119" s="82"/>
      <c r="QUS119" s="82"/>
      <c r="QUT119" s="82"/>
      <c r="QUU119" s="82"/>
      <c r="QUV119" s="82"/>
      <c r="QUW119" s="82"/>
      <c r="QUX119" s="82"/>
      <c r="QUY119" s="82"/>
      <c r="QUZ119" s="82"/>
      <c r="QVA119" s="82"/>
      <c r="QVB119" s="82"/>
      <c r="QVC119" s="82"/>
      <c r="QVD119" s="82"/>
      <c r="QVE119" s="82"/>
      <c r="QVF119" s="82"/>
      <c r="QVG119" s="82"/>
      <c r="QVH119" s="82"/>
      <c r="QVI119" s="82"/>
      <c r="QVJ119" s="82"/>
      <c r="QVK119" s="82"/>
      <c r="QVL119" s="82"/>
      <c r="QVM119" s="82"/>
      <c r="QVN119" s="82"/>
      <c r="QVO119" s="82"/>
      <c r="QVP119" s="82"/>
      <c r="QVQ119" s="82"/>
      <c r="QVR119" s="82"/>
      <c r="QVS119" s="82"/>
      <c r="QVT119" s="82"/>
      <c r="QVU119" s="82"/>
      <c r="QVV119" s="82"/>
      <c r="QVW119" s="82"/>
      <c r="QVX119" s="82"/>
      <c r="QVY119" s="82"/>
      <c r="QVZ119" s="82"/>
      <c r="QWA119" s="82"/>
      <c r="QWB119" s="82"/>
      <c r="QWC119" s="82"/>
      <c r="QWD119" s="82"/>
      <c r="QWE119" s="82"/>
      <c r="QWF119" s="82"/>
      <c r="QWG119" s="82"/>
      <c r="QWH119" s="82"/>
      <c r="QWI119" s="82"/>
      <c r="QWJ119" s="82"/>
      <c r="QWK119" s="82"/>
      <c r="QWL119" s="82"/>
      <c r="QWM119" s="82"/>
      <c r="QWN119" s="82"/>
      <c r="QWO119" s="82"/>
      <c r="QWP119" s="82"/>
      <c r="QWQ119" s="82"/>
      <c r="QWR119" s="82"/>
      <c r="QWS119" s="82"/>
      <c r="QWT119" s="82"/>
      <c r="QWU119" s="82"/>
      <c r="QWV119" s="82"/>
      <c r="QWW119" s="82"/>
      <c r="QWX119" s="82"/>
      <c r="QWY119" s="82"/>
      <c r="QWZ119" s="82"/>
      <c r="QXA119" s="82"/>
      <c r="QXB119" s="82"/>
      <c r="QXC119" s="82"/>
      <c r="QXD119" s="82"/>
      <c r="QXE119" s="82"/>
      <c r="QXF119" s="82"/>
      <c r="QXG119" s="82"/>
      <c r="QXH119" s="82"/>
      <c r="QXI119" s="82"/>
      <c r="QXJ119" s="82"/>
      <c r="QXK119" s="82"/>
      <c r="QXL119" s="82"/>
      <c r="QXM119" s="82"/>
      <c r="QXN119" s="82"/>
      <c r="QXO119" s="82"/>
      <c r="QXP119" s="82"/>
      <c r="QXQ119" s="82"/>
      <c r="QXR119" s="82"/>
      <c r="QXS119" s="82"/>
      <c r="QXT119" s="82"/>
      <c r="QXU119" s="82"/>
      <c r="QXV119" s="82"/>
      <c r="QXW119" s="82"/>
      <c r="QXX119" s="82"/>
      <c r="QXY119" s="82"/>
      <c r="QXZ119" s="82"/>
      <c r="QYA119" s="82"/>
      <c r="QYB119" s="82"/>
      <c r="QYC119" s="82"/>
      <c r="QYD119" s="82"/>
      <c r="QYE119" s="82"/>
      <c r="QYF119" s="82"/>
      <c r="QYG119" s="82"/>
      <c r="QYH119" s="82"/>
      <c r="QYI119" s="82"/>
      <c r="QYJ119" s="82"/>
      <c r="QYK119" s="82"/>
      <c r="QYL119" s="82"/>
      <c r="QYM119" s="82"/>
      <c r="QYN119" s="82"/>
      <c r="QYO119" s="82"/>
      <c r="QYP119" s="82"/>
      <c r="QYQ119" s="82"/>
      <c r="QYR119" s="82"/>
      <c r="QYS119" s="82"/>
      <c r="QYT119" s="82"/>
      <c r="QYU119" s="82"/>
      <c r="QYV119" s="82"/>
      <c r="QYW119" s="82"/>
      <c r="QYX119" s="82"/>
      <c r="QYY119" s="82"/>
      <c r="QYZ119" s="82"/>
      <c r="QZA119" s="82"/>
      <c r="QZB119" s="82"/>
      <c r="QZC119" s="82"/>
      <c r="QZD119" s="82"/>
      <c r="QZE119" s="82"/>
      <c r="QZF119" s="82"/>
      <c r="QZG119" s="82"/>
      <c r="QZH119" s="82"/>
      <c r="QZI119" s="82"/>
      <c r="QZJ119" s="82"/>
      <c r="QZK119" s="82"/>
      <c r="QZL119" s="82"/>
      <c r="QZM119" s="82"/>
      <c r="QZN119" s="82"/>
      <c r="QZO119" s="82"/>
      <c r="QZP119" s="82"/>
      <c r="QZQ119" s="82"/>
      <c r="QZR119" s="82"/>
      <c r="QZS119" s="82"/>
      <c r="QZT119" s="82"/>
      <c r="QZU119" s="82"/>
      <c r="QZV119" s="82"/>
      <c r="QZW119" s="82"/>
      <c r="QZX119" s="82"/>
      <c r="QZY119" s="82"/>
      <c r="QZZ119" s="82"/>
      <c r="RAA119" s="82"/>
      <c r="RAB119" s="82"/>
      <c r="RAC119" s="82"/>
      <c r="RAD119" s="82"/>
      <c r="RAE119" s="82"/>
      <c r="RAF119" s="82"/>
      <c r="RAG119" s="82"/>
      <c r="RAH119" s="82"/>
      <c r="RAI119" s="82"/>
      <c r="RAJ119" s="82"/>
      <c r="RAK119" s="82"/>
      <c r="RAL119" s="82"/>
      <c r="RAM119" s="82"/>
      <c r="RAN119" s="82"/>
      <c r="RAO119" s="82"/>
      <c r="RAP119" s="82"/>
      <c r="RAQ119" s="82"/>
      <c r="RAR119" s="82"/>
      <c r="RAS119" s="82"/>
      <c r="RAT119" s="82"/>
      <c r="RAU119" s="82"/>
      <c r="RAV119" s="82"/>
      <c r="RAW119" s="82"/>
      <c r="RAX119" s="82"/>
      <c r="RAY119" s="82"/>
      <c r="RAZ119" s="82"/>
      <c r="RBA119" s="82"/>
      <c r="RBB119" s="82"/>
      <c r="RBC119" s="82"/>
      <c r="RBD119" s="82"/>
      <c r="RBE119" s="82"/>
      <c r="RBF119" s="82"/>
      <c r="RBG119" s="82"/>
      <c r="RBH119" s="82"/>
      <c r="RBI119" s="82"/>
      <c r="RBJ119" s="82"/>
      <c r="RBK119" s="82"/>
      <c r="RBL119" s="82"/>
      <c r="RBM119" s="82"/>
      <c r="RBN119" s="82"/>
      <c r="RBO119" s="82"/>
      <c r="RBP119" s="82"/>
      <c r="RBQ119" s="82"/>
      <c r="RBR119" s="82"/>
      <c r="RBS119" s="82"/>
      <c r="RBT119" s="82"/>
      <c r="RBU119" s="82"/>
      <c r="RBV119" s="82"/>
      <c r="RBW119" s="82"/>
      <c r="RBX119" s="82"/>
      <c r="RBY119" s="82"/>
      <c r="RBZ119" s="82"/>
      <c r="RCA119" s="82"/>
      <c r="RCB119" s="82"/>
      <c r="RCC119" s="82"/>
      <c r="RCD119" s="82"/>
      <c r="RCE119" s="82"/>
      <c r="RCF119" s="82"/>
      <c r="RCG119" s="82"/>
      <c r="RCH119" s="82"/>
      <c r="RCI119" s="82"/>
      <c r="RCJ119" s="82"/>
      <c r="RCK119" s="82"/>
      <c r="RCL119" s="82"/>
      <c r="RCM119" s="82"/>
      <c r="RCN119" s="82"/>
      <c r="RCO119" s="82"/>
      <c r="RCP119" s="82"/>
      <c r="RCQ119" s="82"/>
      <c r="RCR119" s="82"/>
      <c r="RCS119" s="82"/>
      <c r="RCT119" s="82"/>
      <c r="RCU119" s="82"/>
      <c r="RCV119" s="82"/>
      <c r="RCW119" s="82"/>
      <c r="RCX119" s="82"/>
      <c r="RCY119" s="82"/>
      <c r="RCZ119" s="82"/>
      <c r="RDA119" s="82"/>
      <c r="RDB119" s="82"/>
      <c r="RDC119" s="82"/>
      <c r="RDD119" s="82"/>
      <c r="RDE119" s="82"/>
      <c r="RDF119" s="82"/>
      <c r="RDG119" s="82"/>
      <c r="RDH119" s="82"/>
      <c r="RDI119" s="82"/>
      <c r="RDJ119" s="82"/>
      <c r="RDK119" s="82"/>
      <c r="RDL119" s="82"/>
      <c r="RDM119" s="82"/>
      <c r="RDN119" s="82"/>
      <c r="RDO119" s="82"/>
      <c r="RDP119" s="82"/>
      <c r="RDQ119" s="82"/>
      <c r="RDR119" s="82"/>
      <c r="RDS119" s="82"/>
      <c r="RDT119" s="82"/>
      <c r="RDU119" s="82"/>
      <c r="RDV119" s="82"/>
      <c r="RDW119" s="82"/>
      <c r="RDX119" s="82"/>
      <c r="RDY119" s="82"/>
      <c r="RDZ119" s="82"/>
      <c r="REA119" s="82"/>
      <c r="REB119" s="82"/>
      <c r="REC119" s="82"/>
      <c r="RED119" s="82"/>
      <c r="REE119" s="82"/>
      <c r="REF119" s="82"/>
      <c r="REG119" s="82"/>
      <c r="REH119" s="82"/>
      <c r="REI119" s="82"/>
      <c r="REJ119" s="82"/>
      <c r="REK119" s="82"/>
      <c r="REL119" s="82"/>
      <c r="REM119" s="82"/>
      <c r="REN119" s="82"/>
      <c r="REO119" s="82"/>
      <c r="REP119" s="82"/>
      <c r="REQ119" s="82"/>
      <c r="RER119" s="82"/>
      <c r="RES119" s="82"/>
      <c r="RET119" s="82"/>
      <c r="REU119" s="82"/>
      <c r="REV119" s="82"/>
      <c r="REW119" s="82"/>
      <c r="REX119" s="82"/>
      <c r="REY119" s="82"/>
      <c r="REZ119" s="82"/>
      <c r="RFA119" s="82"/>
      <c r="RFB119" s="82"/>
      <c r="RFC119" s="82"/>
      <c r="RFD119" s="82"/>
      <c r="RFE119" s="82"/>
      <c r="RFF119" s="82"/>
      <c r="RFG119" s="82"/>
      <c r="RFH119" s="82"/>
      <c r="RFI119" s="82"/>
      <c r="RFJ119" s="82"/>
      <c r="RFK119" s="82"/>
      <c r="RFL119" s="82"/>
      <c r="RFM119" s="82"/>
      <c r="RFN119" s="82"/>
      <c r="RFO119" s="82"/>
      <c r="RFP119" s="82"/>
      <c r="RFQ119" s="82"/>
      <c r="RFR119" s="82"/>
      <c r="RFS119" s="82"/>
      <c r="RFT119" s="82"/>
      <c r="RFU119" s="82"/>
      <c r="RFV119" s="82"/>
      <c r="RFW119" s="82"/>
      <c r="RFX119" s="82"/>
      <c r="RFY119" s="82"/>
      <c r="RFZ119" s="82"/>
      <c r="RGA119" s="82"/>
      <c r="RGB119" s="82"/>
      <c r="RGC119" s="82"/>
      <c r="RGD119" s="82"/>
      <c r="RGE119" s="82"/>
      <c r="RGF119" s="82"/>
      <c r="RGG119" s="82"/>
      <c r="RGH119" s="82"/>
      <c r="RGI119" s="82"/>
      <c r="RGJ119" s="82"/>
      <c r="RGK119" s="82"/>
      <c r="RGL119" s="82"/>
      <c r="RGM119" s="82"/>
      <c r="RGN119" s="82"/>
      <c r="RGO119" s="82"/>
      <c r="RGP119" s="82"/>
      <c r="RGQ119" s="82"/>
      <c r="RGR119" s="82"/>
      <c r="RGS119" s="82"/>
      <c r="RGT119" s="82"/>
      <c r="RGU119" s="82"/>
      <c r="RGV119" s="82"/>
      <c r="RGW119" s="82"/>
      <c r="RGX119" s="82"/>
      <c r="RGY119" s="82"/>
      <c r="RGZ119" s="82"/>
      <c r="RHA119" s="82"/>
      <c r="RHB119" s="82"/>
      <c r="RHC119" s="82"/>
      <c r="RHD119" s="82"/>
      <c r="RHE119" s="82"/>
      <c r="RHF119" s="82"/>
      <c r="RHG119" s="82"/>
      <c r="RHH119" s="82"/>
      <c r="RHI119" s="82"/>
      <c r="RHJ119" s="82"/>
      <c r="RHK119" s="82"/>
      <c r="RHL119" s="82"/>
      <c r="RHM119" s="82"/>
      <c r="RHN119" s="82"/>
      <c r="RHO119" s="82"/>
      <c r="RHP119" s="82"/>
      <c r="RHQ119" s="82"/>
      <c r="RHR119" s="82"/>
      <c r="RHS119" s="82"/>
      <c r="RHT119" s="82"/>
      <c r="RHU119" s="82"/>
      <c r="RHV119" s="82"/>
      <c r="RHW119" s="82"/>
      <c r="RHX119" s="82"/>
      <c r="RHY119" s="82"/>
      <c r="RHZ119" s="82"/>
      <c r="RIA119" s="82"/>
      <c r="RIB119" s="82"/>
      <c r="RIC119" s="82"/>
      <c r="RID119" s="82"/>
      <c r="RIE119" s="82"/>
      <c r="RIF119" s="82"/>
      <c r="RIG119" s="82"/>
      <c r="RIH119" s="82"/>
      <c r="RII119" s="82"/>
      <c r="RIJ119" s="82"/>
      <c r="RIK119" s="82"/>
      <c r="RIL119" s="82"/>
      <c r="RIM119" s="82"/>
      <c r="RIN119" s="82"/>
      <c r="RIO119" s="82"/>
      <c r="RIP119" s="82"/>
      <c r="RIQ119" s="82"/>
      <c r="RIR119" s="82"/>
      <c r="RIS119" s="82"/>
      <c r="RIT119" s="82"/>
      <c r="RIU119" s="82"/>
      <c r="RIV119" s="82"/>
      <c r="RIW119" s="82"/>
      <c r="RIX119" s="82"/>
      <c r="RIY119" s="82"/>
      <c r="RIZ119" s="82"/>
      <c r="RJA119" s="82"/>
      <c r="RJB119" s="82"/>
      <c r="RJC119" s="82"/>
      <c r="RJD119" s="82"/>
      <c r="RJE119" s="82"/>
      <c r="RJF119" s="82"/>
      <c r="RJG119" s="82"/>
      <c r="RJH119" s="82"/>
      <c r="RJI119" s="82"/>
      <c r="RJJ119" s="82"/>
      <c r="RJK119" s="82"/>
      <c r="RJL119" s="82"/>
      <c r="RJM119" s="82"/>
      <c r="RJN119" s="82"/>
      <c r="RJO119" s="82"/>
      <c r="RJP119" s="82"/>
      <c r="RJQ119" s="82"/>
      <c r="RJR119" s="82"/>
      <c r="RJS119" s="82"/>
      <c r="RJT119" s="82"/>
      <c r="RJU119" s="82"/>
      <c r="RJV119" s="82"/>
      <c r="RJW119" s="82"/>
      <c r="RJX119" s="82"/>
      <c r="RJY119" s="82"/>
      <c r="RJZ119" s="82"/>
      <c r="RKA119" s="82"/>
      <c r="RKB119" s="82"/>
      <c r="RKC119" s="82"/>
      <c r="RKD119" s="82"/>
      <c r="RKE119" s="82"/>
      <c r="RKF119" s="82"/>
      <c r="RKG119" s="82"/>
      <c r="RKH119" s="82"/>
      <c r="RKI119" s="82"/>
      <c r="RKJ119" s="82"/>
      <c r="RKK119" s="82"/>
      <c r="RKL119" s="82"/>
      <c r="RKM119" s="82"/>
      <c r="RKN119" s="82"/>
      <c r="RKO119" s="82"/>
      <c r="RKP119" s="82"/>
      <c r="RKQ119" s="82"/>
      <c r="RKR119" s="82"/>
      <c r="RKS119" s="82"/>
      <c r="RKT119" s="82"/>
      <c r="RKU119" s="82"/>
      <c r="RKV119" s="82"/>
      <c r="RKW119" s="82"/>
      <c r="RKX119" s="82"/>
      <c r="RKY119" s="82"/>
      <c r="RKZ119" s="82"/>
      <c r="RLA119" s="82"/>
      <c r="RLB119" s="82"/>
      <c r="RLC119" s="82"/>
      <c r="RLD119" s="82"/>
      <c r="RLE119" s="82"/>
      <c r="RLF119" s="82"/>
      <c r="RLG119" s="82"/>
      <c r="RLH119" s="82"/>
      <c r="RLI119" s="82"/>
      <c r="RLJ119" s="82"/>
      <c r="RLK119" s="82"/>
      <c r="RLL119" s="82"/>
      <c r="RLM119" s="82"/>
      <c r="RLN119" s="82"/>
      <c r="RLO119" s="82"/>
      <c r="RLP119" s="82"/>
      <c r="RLQ119" s="82"/>
      <c r="RLR119" s="82"/>
      <c r="RLS119" s="82"/>
      <c r="RLT119" s="82"/>
      <c r="RLU119" s="82"/>
      <c r="RLV119" s="82"/>
      <c r="RLW119" s="82"/>
      <c r="RLX119" s="82"/>
      <c r="RLY119" s="82"/>
      <c r="RLZ119" s="82"/>
      <c r="RMA119" s="82"/>
      <c r="RMB119" s="82"/>
      <c r="RMC119" s="82"/>
      <c r="RMD119" s="82"/>
      <c r="RME119" s="82"/>
      <c r="RMF119" s="82"/>
      <c r="RMG119" s="82"/>
      <c r="RMH119" s="82"/>
      <c r="RMI119" s="82"/>
      <c r="RMJ119" s="82"/>
      <c r="RMK119" s="82"/>
      <c r="RML119" s="82"/>
      <c r="RMM119" s="82"/>
      <c r="RMN119" s="82"/>
      <c r="RMO119" s="82"/>
      <c r="RMP119" s="82"/>
      <c r="RMQ119" s="82"/>
      <c r="RMR119" s="82"/>
      <c r="RMS119" s="82"/>
      <c r="RMT119" s="82"/>
      <c r="RMU119" s="82"/>
      <c r="RMV119" s="82"/>
      <c r="RMW119" s="82"/>
      <c r="RMX119" s="82"/>
      <c r="RMY119" s="82"/>
      <c r="RMZ119" s="82"/>
      <c r="RNA119" s="82"/>
      <c r="RNB119" s="82"/>
      <c r="RNC119" s="82"/>
      <c r="RND119" s="82"/>
      <c r="RNE119" s="82"/>
      <c r="RNF119" s="82"/>
      <c r="RNG119" s="82"/>
      <c r="RNH119" s="82"/>
      <c r="RNI119" s="82"/>
      <c r="RNJ119" s="82"/>
      <c r="RNK119" s="82"/>
      <c r="RNL119" s="82"/>
      <c r="RNM119" s="82"/>
      <c r="RNN119" s="82"/>
      <c r="RNO119" s="82"/>
      <c r="RNP119" s="82"/>
      <c r="RNQ119" s="82"/>
      <c r="RNR119" s="82"/>
      <c r="RNS119" s="82"/>
      <c r="RNT119" s="82"/>
      <c r="RNU119" s="82"/>
      <c r="RNV119" s="82"/>
      <c r="RNW119" s="82"/>
      <c r="RNX119" s="82"/>
      <c r="RNY119" s="82"/>
      <c r="RNZ119" s="82"/>
      <c r="ROA119" s="82"/>
      <c r="ROB119" s="82"/>
      <c r="ROC119" s="82"/>
      <c r="ROD119" s="82"/>
      <c r="ROE119" s="82"/>
      <c r="ROF119" s="82"/>
      <c r="ROG119" s="82"/>
      <c r="ROH119" s="82"/>
      <c r="ROI119" s="82"/>
      <c r="ROJ119" s="82"/>
      <c r="ROK119" s="82"/>
      <c r="ROL119" s="82"/>
      <c r="ROM119" s="82"/>
      <c r="RON119" s="82"/>
      <c r="ROO119" s="82"/>
      <c r="ROP119" s="82"/>
      <c r="ROQ119" s="82"/>
      <c r="ROR119" s="82"/>
      <c r="ROS119" s="82"/>
      <c r="ROT119" s="82"/>
      <c r="ROU119" s="82"/>
      <c r="ROV119" s="82"/>
      <c r="ROW119" s="82"/>
      <c r="ROX119" s="82"/>
      <c r="ROY119" s="82"/>
      <c r="ROZ119" s="82"/>
      <c r="RPA119" s="82"/>
      <c r="RPB119" s="82"/>
      <c r="RPC119" s="82"/>
      <c r="RPD119" s="82"/>
      <c r="RPE119" s="82"/>
      <c r="RPF119" s="82"/>
      <c r="RPG119" s="82"/>
      <c r="RPH119" s="82"/>
      <c r="RPI119" s="82"/>
      <c r="RPJ119" s="82"/>
      <c r="RPK119" s="82"/>
      <c r="RPL119" s="82"/>
      <c r="RPM119" s="82"/>
      <c r="RPN119" s="82"/>
      <c r="RPO119" s="82"/>
      <c r="RPP119" s="82"/>
      <c r="RPQ119" s="82"/>
      <c r="RPR119" s="82"/>
      <c r="RPS119" s="82"/>
      <c r="RPT119" s="82"/>
      <c r="RPU119" s="82"/>
      <c r="RPV119" s="82"/>
      <c r="RPW119" s="82"/>
      <c r="RPX119" s="82"/>
      <c r="RPY119" s="82"/>
      <c r="RPZ119" s="82"/>
      <c r="RQA119" s="82"/>
      <c r="RQB119" s="82"/>
      <c r="RQC119" s="82"/>
      <c r="RQD119" s="82"/>
      <c r="RQE119" s="82"/>
      <c r="RQF119" s="82"/>
      <c r="RQG119" s="82"/>
      <c r="RQH119" s="82"/>
      <c r="RQI119" s="82"/>
      <c r="RQJ119" s="82"/>
      <c r="RQK119" s="82"/>
      <c r="RQL119" s="82"/>
      <c r="RQM119" s="82"/>
      <c r="RQN119" s="82"/>
      <c r="RQO119" s="82"/>
      <c r="RQP119" s="82"/>
      <c r="RQQ119" s="82"/>
      <c r="RQR119" s="82"/>
      <c r="RQS119" s="82"/>
      <c r="RQT119" s="82"/>
      <c r="RQU119" s="82"/>
      <c r="RQV119" s="82"/>
      <c r="RQW119" s="82"/>
      <c r="RQX119" s="82"/>
      <c r="RQY119" s="82"/>
      <c r="RQZ119" s="82"/>
      <c r="RRA119" s="82"/>
      <c r="RRB119" s="82"/>
      <c r="RRC119" s="82"/>
      <c r="RRD119" s="82"/>
      <c r="RRE119" s="82"/>
      <c r="RRF119" s="82"/>
      <c r="RRG119" s="82"/>
      <c r="RRH119" s="82"/>
      <c r="RRI119" s="82"/>
      <c r="RRJ119" s="82"/>
      <c r="RRK119" s="82"/>
      <c r="RRL119" s="82"/>
      <c r="RRM119" s="82"/>
      <c r="RRN119" s="82"/>
      <c r="RRO119" s="82"/>
      <c r="RRP119" s="82"/>
      <c r="RRQ119" s="82"/>
      <c r="RRR119" s="82"/>
      <c r="RRS119" s="82"/>
      <c r="RRT119" s="82"/>
      <c r="RRU119" s="82"/>
      <c r="RRV119" s="82"/>
      <c r="RRW119" s="82"/>
      <c r="RRX119" s="82"/>
      <c r="RRY119" s="82"/>
      <c r="RRZ119" s="82"/>
      <c r="RSA119" s="82"/>
      <c r="RSB119" s="82"/>
      <c r="RSC119" s="82"/>
      <c r="RSD119" s="82"/>
      <c r="RSE119" s="82"/>
      <c r="RSF119" s="82"/>
      <c r="RSG119" s="82"/>
      <c r="RSH119" s="82"/>
      <c r="RSI119" s="82"/>
      <c r="RSJ119" s="82"/>
      <c r="RSK119" s="82"/>
      <c r="RSL119" s="82"/>
      <c r="RSM119" s="82"/>
      <c r="RSN119" s="82"/>
      <c r="RSO119" s="82"/>
      <c r="RSP119" s="82"/>
      <c r="RSQ119" s="82"/>
      <c r="RSR119" s="82"/>
      <c r="RSS119" s="82"/>
      <c r="RST119" s="82"/>
      <c r="RSU119" s="82"/>
      <c r="RSV119" s="82"/>
      <c r="RSW119" s="82"/>
      <c r="RSX119" s="82"/>
      <c r="RSY119" s="82"/>
      <c r="RSZ119" s="82"/>
      <c r="RTA119" s="82"/>
      <c r="RTB119" s="82"/>
      <c r="RTC119" s="82"/>
      <c r="RTD119" s="82"/>
      <c r="RTE119" s="82"/>
      <c r="RTF119" s="82"/>
      <c r="RTG119" s="82"/>
      <c r="RTH119" s="82"/>
      <c r="RTI119" s="82"/>
      <c r="RTJ119" s="82"/>
      <c r="RTK119" s="82"/>
      <c r="RTL119" s="82"/>
      <c r="RTM119" s="82"/>
      <c r="RTN119" s="82"/>
      <c r="RTO119" s="82"/>
      <c r="RTP119" s="82"/>
      <c r="RTQ119" s="82"/>
      <c r="RTR119" s="82"/>
      <c r="RTS119" s="82"/>
      <c r="RTT119" s="82"/>
      <c r="RTU119" s="82"/>
      <c r="RTV119" s="82"/>
      <c r="RTW119" s="82"/>
      <c r="RTX119" s="82"/>
      <c r="RTY119" s="82"/>
      <c r="RTZ119" s="82"/>
      <c r="RUA119" s="82"/>
      <c r="RUB119" s="82"/>
      <c r="RUC119" s="82"/>
      <c r="RUD119" s="82"/>
      <c r="RUE119" s="82"/>
      <c r="RUF119" s="82"/>
      <c r="RUG119" s="82"/>
      <c r="RUH119" s="82"/>
      <c r="RUI119" s="82"/>
      <c r="RUJ119" s="82"/>
      <c r="RUK119" s="82"/>
      <c r="RUL119" s="82"/>
      <c r="RUM119" s="82"/>
      <c r="RUN119" s="82"/>
      <c r="RUO119" s="82"/>
      <c r="RUP119" s="82"/>
      <c r="RUQ119" s="82"/>
      <c r="RUR119" s="82"/>
      <c r="RUS119" s="82"/>
      <c r="RUT119" s="82"/>
      <c r="RUU119" s="82"/>
      <c r="RUV119" s="82"/>
      <c r="RUW119" s="82"/>
      <c r="RUX119" s="82"/>
      <c r="RUY119" s="82"/>
      <c r="RUZ119" s="82"/>
      <c r="RVA119" s="82"/>
      <c r="RVB119" s="82"/>
      <c r="RVC119" s="82"/>
      <c r="RVD119" s="82"/>
      <c r="RVE119" s="82"/>
      <c r="RVF119" s="82"/>
      <c r="RVG119" s="82"/>
      <c r="RVH119" s="82"/>
      <c r="RVI119" s="82"/>
      <c r="RVJ119" s="82"/>
      <c r="RVK119" s="82"/>
      <c r="RVL119" s="82"/>
      <c r="RVM119" s="82"/>
      <c r="RVN119" s="82"/>
      <c r="RVO119" s="82"/>
      <c r="RVP119" s="82"/>
      <c r="RVQ119" s="82"/>
      <c r="RVR119" s="82"/>
      <c r="RVS119" s="82"/>
      <c r="RVT119" s="82"/>
      <c r="RVU119" s="82"/>
      <c r="RVV119" s="82"/>
      <c r="RVW119" s="82"/>
      <c r="RVX119" s="82"/>
      <c r="RVY119" s="82"/>
      <c r="RVZ119" s="82"/>
      <c r="RWA119" s="82"/>
      <c r="RWB119" s="82"/>
      <c r="RWC119" s="82"/>
      <c r="RWD119" s="82"/>
      <c r="RWE119" s="82"/>
      <c r="RWF119" s="82"/>
      <c r="RWG119" s="82"/>
      <c r="RWH119" s="82"/>
      <c r="RWI119" s="82"/>
      <c r="RWJ119" s="82"/>
      <c r="RWK119" s="82"/>
      <c r="RWL119" s="82"/>
      <c r="RWM119" s="82"/>
      <c r="RWN119" s="82"/>
      <c r="RWO119" s="82"/>
      <c r="RWP119" s="82"/>
      <c r="RWQ119" s="82"/>
      <c r="RWR119" s="82"/>
      <c r="RWS119" s="82"/>
      <c r="RWT119" s="82"/>
      <c r="RWU119" s="82"/>
      <c r="RWV119" s="82"/>
      <c r="RWW119" s="82"/>
      <c r="RWX119" s="82"/>
      <c r="RWY119" s="82"/>
      <c r="RWZ119" s="82"/>
      <c r="RXA119" s="82"/>
      <c r="RXB119" s="82"/>
      <c r="RXC119" s="82"/>
      <c r="RXD119" s="82"/>
      <c r="RXE119" s="82"/>
      <c r="RXF119" s="82"/>
      <c r="RXG119" s="82"/>
      <c r="RXH119" s="82"/>
      <c r="RXI119" s="82"/>
      <c r="RXJ119" s="82"/>
      <c r="RXK119" s="82"/>
      <c r="RXL119" s="82"/>
      <c r="RXM119" s="82"/>
      <c r="RXN119" s="82"/>
      <c r="RXO119" s="82"/>
      <c r="RXP119" s="82"/>
      <c r="RXQ119" s="82"/>
      <c r="RXR119" s="82"/>
      <c r="RXS119" s="82"/>
      <c r="RXT119" s="82"/>
      <c r="RXU119" s="82"/>
      <c r="RXV119" s="82"/>
      <c r="RXW119" s="82"/>
      <c r="RXX119" s="82"/>
      <c r="RXY119" s="82"/>
      <c r="RXZ119" s="82"/>
      <c r="RYA119" s="82"/>
      <c r="RYB119" s="82"/>
      <c r="RYC119" s="82"/>
      <c r="RYD119" s="82"/>
      <c r="RYE119" s="82"/>
      <c r="RYF119" s="82"/>
      <c r="RYG119" s="82"/>
      <c r="RYH119" s="82"/>
      <c r="RYI119" s="82"/>
      <c r="RYJ119" s="82"/>
      <c r="RYK119" s="82"/>
      <c r="RYL119" s="82"/>
      <c r="RYM119" s="82"/>
      <c r="RYN119" s="82"/>
      <c r="RYO119" s="82"/>
      <c r="RYP119" s="82"/>
      <c r="RYQ119" s="82"/>
      <c r="RYR119" s="82"/>
      <c r="RYS119" s="82"/>
      <c r="RYT119" s="82"/>
      <c r="RYU119" s="82"/>
      <c r="RYV119" s="82"/>
      <c r="RYW119" s="82"/>
      <c r="RYX119" s="82"/>
      <c r="RYY119" s="82"/>
      <c r="RYZ119" s="82"/>
      <c r="RZA119" s="82"/>
      <c r="RZB119" s="82"/>
      <c r="RZC119" s="82"/>
      <c r="RZD119" s="82"/>
      <c r="RZE119" s="82"/>
      <c r="RZF119" s="82"/>
      <c r="RZG119" s="82"/>
      <c r="RZH119" s="82"/>
      <c r="RZI119" s="82"/>
      <c r="RZJ119" s="82"/>
      <c r="RZK119" s="82"/>
      <c r="RZL119" s="82"/>
      <c r="RZM119" s="82"/>
      <c r="RZN119" s="82"/>
      <c r="RZO119" s="82"/>
      <c r="RZP119" s="82"/>
      <c r="RZQ119" s="82"/>
      <c r="RZR119" s="82"/>
      <c r="RZS119" s="82"/>
      <c r="RZT119" s="82"/>
      <c r="RZU119" s="82"/>
      <c r="RZV119" s="82"/>
      <c r="RZW119" s="82"/>
      <c r="RZX119" s="82"/>
      <c r="RZY119" s="82"/>
      <c r="RZZ119" s="82"/>
      <c r="SAA119" s="82"/>
      <c r="SAB119" s="82"/>
      <c r="SAC119" s="82"/>
      <c r="SAD119" s="82"/>
      <c r="SAE119" s="82"/>
      <c r="SAF119" s="82"/>
      <c r="SAG119" s="82"/>
      <c r="SAH119" s="82"/>
      <c r="SAI119" s="82"/>
      <c r="SAJ119" s="82"/>
      <c r="SAK119" s="82"/>
      <c r="SAL119" s="82"/>
      <c r="SAM119" s="82"/>
      <c r="SAN119" s="82"/>
      <c r="SAO119" s="82"/>
      <c r="SAP119" s="82"/>
      <c r="SAQ119" s="82"/>
      <c r="SAR119" s="82"/>
      <c r="SAS119" s="82"/>
      <c r="SAT119" s="82"/>
      <c r="SAU119" s="82"/>
      <c r="SAV119" s="82"/>
      <c r="SAW119" s="82"/>
      <c r="SAX119" s="82"/>
      <c r="SAY119" s="82"/>
      <c r="SAZ119" s="82"/>
      <c r="SBA119" s="82"/>
      <c r="SBB119" s="82"/>
      <c r="SBC119" s="82"/>
      <c r="SBD119" s="82"/>
      <c r="SBE119" s="82"/>
      <c r="SBF119" s="82"/>
      <c r="SBG119" s="82"/>
      <c r="SBH119" s="82"/>
      <c r="SBI119" s="82"/>
      <c r="SBJ119" s="82"/>
      <c r="SBK119" s="82"/>
      <c r="SBL119" s="82"/>
      <c r="SBM119" s="82"/>
      <c r="SBN119" s="82"/>
      <c r="SBO119" s="82"/>
      <c r="SBP119" s="82"/>
      <c r="SBQ119" s="82"/>
      <c r="SBR119" s="82"/>
      <c r="SBS119" s="82"/>
      <c r="SBT119" s="82"/>
      <c r="SBU119" s="82"/>
      <c r="SBV119" s="82"/>
      <c r="SBW119" s="82"/>
      <c r="SBX119" s="82"/>
      <c r="SBY119" s="82"/>
      <c r="SBZ119" s="82"/>
      <c r="SCA119" s="82"/>
      <c r="SCB119" s="82"/>
      <c r="SCC119" s="82"/>
      <c r="SCD119" s="82"/>
      <c r="SCE119" s="82"/>
      <c r="SCF119" s="82"/>
      <c r="SCG119" s="82"/>
      <c r="SCH119" s="82"/>
      <c r="SCI119" s="82"/>
      <c r="SCJ119" s="82"/>
      <c r="SCK119" s="82"/>
      <c r="SCL119" s="82"/>
      <c r="SCM119" s="82"/>
      <c r="SCN119" s="82"/>
      <c r="SCO119" s="82"/>
      <c r="SCP119" s="82"/>
      <c r="SCQ119" s="82"/>
      <c r="SCR119" s="82"/>
      <c r="SCS119" s="82"/>
      <c r="SCT119" s="82"/>
      <c r="SCU119" s="82"/>
      <c r="SCV119" s="82"/>
      <c r="SCW119" s="82"/>
      <c r="SCX119" s="82"/>
      <c r="SCY119" s="82"/>
      <c r="SCZ119" s="82"/>
      <c r="SDA119" s="82"/>
      <c r="SDB119" s="82"/>
      <c r="SDC119" s="82"/>
      <c r="SDD119" s="82"/>
      <c r="SDE119" s="82"/>
      <c r="SDF119" s="82"/>
      <c r="SDG119" s="82"/>
      <c r="SDH119" s="82"/>
      <c r="SDI119" s="82"/>
      <c r="SDJ119" s="82"/>
      <c r="SDK119" s="82"/>
      <c r="SDL119" s="82"/>
      <c r="SDM119" s="82"/>
      <c r="SDN119" s="82"/>
      <c r="SDO119" s="82"/>
      <c r="SDP119" s="82"/>
      <c r="SDQ119" s="82"/>
      <c r="SDR119" s="82"/>
      <c r="SDS119" s="82"/>
      <c r="SDT119" s="82"/>
      <c r="SDU119" s="82"/>
      <c r="SDV119" s="82"/>
      <c r="SDW119" s="82"/>
      <c r="SDX119" s="82"/>
      <c r="SDY119" s="82"/>
      <c r="SDZ119" s="82"/>
      <c r="SEA119" s="82"/>
      <c r="SEB119" s="82"/>
      <c r="SEC119" s="82"/>
      <c r="SED119" s="82"/>
      <c r="SEE119" s="82"/>
      <c r="SEF119" s="82"/>
      <c r="SEG119" s="82"/>
      <c r="SEH119" s="82"/>
      <c r="SEI119" s="82"/>
      <c r="SEJ119" s="82"/>
      <c r="SEK119" s="82"/>
      <c r="SEL119" s="82"/>
      <c r="SEM119" s="82"/>
      <c r="SEN119" s="82"/>
      <c r="SEO119" s="82"/>
      <c r="SEP119" s="82"/>
      <c r="SEQ119" s="82"/>
      <c r="SER119" s="82"/>
      <c r="SES119" s="82"/>
      <c r="SET119" s="82"/>
      <c r="SEU119" s="82"/>
      <c r="SEV119" s="82"/>
      <c r="SEW119" s="82"/>
      <c r="SEX119" s="82"/>
      <c r="SEY119" s="82"/>
      <c r="SEZ119" s="82"/>
      <c r="SFA119" s="82"/>
      <c r="SFB119" s="82"/>
      <c r="SFC119" s="82"/>
      <c r="SFD119" s="82"/>
      <c r="SFE119" s="82"/>
      <c r="SFF119" s="82"/>
      <c r="SFG119" s="82"/>
      <c r="SFH119" s="82"/>
      <c r="SFI119" s="82"/>
      <c r="SFJ119" s="82"/>
      <c r="SFK119" s="82"/>
      <c r="SFL119" s="82"/>
      <c r="SFM119" s="82"/>
      <c r="SFN119" s="82"/>
      <c r="SFO119" s="82"/>
      <c r="SFP119" s="82"/>
      <c r="SFQ119" s="82"/>
      <c r="SFR119" s="82"/>
      <c r="SFS119" s="82"/>
      <c r="SFT119" s="82"/>
      <c r="SFU119" s="82"/>
      <c r="SFV119" s="82"/>
      <c r="SFW119" s="82"/>
      <c r="SFX119" s="82"/>
      <c r="SFY119" s="82"/>
      <c r="SFZ119" s="82"/>
      <c r="SGA119" s="82"/>
      <c r="SGB119" s="82"/>
      <c r="SGC119" s="82"/>
      <c r="SGD119" s="82"/>
      <c r="SGE119" s="82"/>
      <c r="SGF119" s="82"/>
      <c r="SGG119" s="82"/>
      <c r="SGH119" s="82"/>
      <c r="SGI119" s="82"/>
      <c r="SGJ119" s="82"/>
      <c r="SGK119" s="82"/>
      <c r="SGL119" s="82"/>
      <c r="SGM119" s="82"/>
      <c r="SGN119" s="82"/>
      <c r="SGO119" s="82"/>
      <c r="SGP119" s="82"/>
      <c r="SGQ119" s="82"/>
      <c r="SGR119" s="82"/>
      <c r="SGS119" s="82"/>
      <c r="SGT119" s="82"/>
      <c r="SGU119" s="82"/>
      <c r="SGV119" s="82"/>
      <c r="SGW119" s="82"/>
      <c r="SGX119" s="82"/>
      <c r="SGY119" s="82"/>
      <c r="SGZ119" s="82"/>
      <c r="SHA119" s="82"/>
      <c r="SHB119" s="82"/>
      <c r="SHC119" s="82"/>
      <c r="SHD119" s="82"/>
      <c r="SHE119" s="82"/>
      <c r="SHF119" s="82"/>
      <c r="SHG119" s="82"/>
      <c r="SHH119" s="82"/>
      <c r="SHI119" s="82"/>
      <c r="SHJ119" s="82"/>
      <c r="SHK119" s="82"/>
      <c r="SHL119" s="82"/>
      <c r="SHM119" s="82"/>
      <c r="SHN119" s="82"/>
      <c r="SHO119" s="82"/>
      <c r="SHP119" s="82"/>
      <c r="SHQ119" s="82"/>
      <c r="SHR119" s="82"/>
      <c r="SHS119" s="82"/>
      <c r="SHT119" s="82"/>
      <c r="SHU119" s="82"/>
      <c r="SHV119" s="82"/>
      <c r="SHW119" s="82"/>
      <c r="SHX119" s="82"/>
      <c r="SHY119" s="82"/>
      <c r="SHZ119" s="82"/>
      <c r="SIA119" s="82"/>
      <c r="SIB119" s="82"/>
      <c r="SIC119" s="82"/>
      <c r="SID119" s="82"/>
      <c r="SIE119" s="82"/>
      <c r="SIF119" s="82"/>
      <c r="SIG119" s="82"/>
      <c r="SIH119" s="82"/>
      <c r="SII119" s="82"/>
      <c r="SIJ119" s="82"/>
      <c r="SIK119" s="82"/>
      <c r="SIL119" s="82"/>
      <c r="SIM119" s="82"/>
      <c r="SIN119" s="82"/>
      <c r="SIO119" s="82"/>
      <c r="SIP119" s="82"/>
      <c r="SIQ119" s="82"/>
      <c r="SIR119" s="82"/>
      <c r="SIS119" s="82"/>
      <c r="SIT119" s="82"/>
      <c r="SIU119" s="82"/>
      <c r="SIV119" s="82"/>
      <c r="SIW119" s="82"/>
      <c r="SIX119" s="82"/>
      <c r="SIY119" s="82"/>
      <c r="SIZ119" s="82"/>
      <c r="SJA119" s="82"/>
      <c r="SJB119" s="82"/>
      <c r="SJC119" s="82"/>
      <c r="SJD119" s="82"/>
      <c r="SJE119" s="82"/>
      <c r="SJF119" s="82"/>
      <c r="SJG119" s="82"/>
      <c r="SJH119" s="82"/>
      <c r="SJI119" s="82"/>
      <c r="SJJ119" s="82"/>
      <c r="SJK119" s="82"/>
      <c r="SJL119" s="82"/>
      <c r="SJM119" s="82"/>
      <c r="SJN119" s="82"/>
      <c r="SJO119" s="82"/>
      <c r="SJP119" s="82"/>
      <c r="SJQ119" s="82"/>
      <c r="SJR119" s="82"/>
      <c r="SJS119" s="82"/>
      <c r="SJT119" s="82"/>
      <c r="SJU119" s="82"/>
      <c r="SJV119" s="82"/>
      <c r="SJW119" s="82"/>
      <c r="SJX119" s="82"/>
      <c r="SJY119" s="82"/>
      <c r="SJZ119" s="82"/>
      <c r="SKA119" s="82"/>
      <c r="SKB119" s="82"/>
      <c r="SKC119" s="82"/>
      <c r="SKD119" s="82"/>
      <c r="SKE119" s="82"/>
      <c r="SKF119" s="82"/>
      <c r="SKG119" s="82"/>
      <c r="SKH119" s="82"/>
      <c r="SKI119" s="82"/>
      <c r="SKJ119" s="82"/>
      <c r="SKK119" s="82"/>
      <c r="SKL119" s="82"/>
      <c r="SKM119" s="82"/>
      <c r="SKN119" s="82"/>
      <c r="SKO119" s="82"/>
      <c r="SKP119" s="82"/>
      <c r="SKQ119" s="82"/>
      <c r="SKR119" s="82"/>
      <c r="SKS119" s="82"/>
      <c r="SKT119" s="82"/>
      <c r="SKU119" s="82"/>
      <c r="SKV119" s="82"/>
      <c r="SKW119" s="82"/>
      <c r="SKX119" s="82"/>
      <c r="SKY119" s="82"/>
      <c r="SKZ119" s="82"/>
      <c r="SLA119" s="82"/>
      <c r="SLB119" s="82"/>
      <c r="SLC119" s="82"/>
      <c r="SLD119" s="82"/>
      <c r="SLE119" s="82"/>
      <c r="SLF119" s="82"/>
      <c r="SLG119" s="82"/>
      <c r="SLH119" s="82"/>
      <c r="SLI119" s="82"/>
      <c r="SLJ119" s="82"/>
      <c r="SLK119" s="82"/>
      <c r="SLL119" s="82"/>
      <c r="SLM119" s="82"/>
      <c r="SLN119" s="82"/>
      <c r="SLO119" s="82"/>
      <c r="SLP119" s="82"/>
      <c r="SLQ119" s="82"/>
      <c r="SLR119" s="82"/>
      <c r="SLS119" s="82"/>
      <c r="SLT119" s="82"/>
      <c r="SLU119" s="82"/>
      <c r="SLV119" s="82"/>
      <c r="SLW119" s="82"/>
      <c r="SLX119" s="82"/>
      <c r="SLY119" s="82"/>
      <c r="SLZ119" s="82"/>
      <c r="SMA119" s="82"/>
      <c r="SMB119" s="82"/>
      <c r="SMC119" s="82"/>
      <c r="SMD119" s="82"/>
      <c r="SME119" s="82"/>
      <c r="SMF119" s="82"/>
      <c r="SMG119" s="82"/>
      <c r="SMH119" s="82"/>
      <c r="SMI119" s="82"/>
      <c r="SMJ119" s="82"/>
      <c r="SMK119" s="82"/>
      <c r="SML119" s="82"/>
      <c r="SMM119" s="82"/>
      <c r="SMN119" s="82"/>
      <c r="SMO119" s="82"/>
      <c r="SMP119" s="82"/>
      <c r="SMQ119" s="82"/>
      <c r="SMR119" s="82"/>
      <c r="SMS119" s="82"/>
      <c r="SMT119" s="82"/>
      <c r="SMU119" s="82"/>
      <c r="SMV119" s="82"/>
      <c r="SMW119" s="82"/>
      <c r="SMX119" s="82"/>
      <c r="SMY119" s="82"/>
      <c r="SMZ119" s="82"/>
      <c r="SNA119" s="82"/>
      <c r="SNB119" s="82"/>
      <c r="SNC119" s="82"/>
      <c r="SND119" s="82"/>
      <c r="SNE119" s="82"/>
      <c r="SNF119" s="82"/>
      <c r="SNG119" s="82"/>
      <c r="SNH119" s="82"/>
      <c r="SNI119" s="82"/>
      <c r="SNJ119" s="82"/>
      <c r="SNK119" s="82"/>
      <c r="SNL119" s="82"/>
      <c r="SNM119" s="82"/>
      <c r="SNN119" s="82"/>
      <c r="SNO119" s="82"/>
      <c r="SNP119" s="82"/>
      <c r="SNQ119" s="82"/>
      <c r="SNR119" s="82"/>
      <c r="SNS119" s="82"/>
      <c r="SNT119" s="82"/>
      <c r="SNU119" s="82"/>
      <c r="SNV119" s="82"/>
      <c r="SNW119" s="82"/>
      <c r="SNX119" s="82"/>
      <c r="SNY119" s="82"/>
      <c r="SNZ119" s="82"/>
      <c r="SOA119" s="82"/>
      <c r="SOB119" s="82"/>
      <c r="SOC119" s="82"/>
      <c r="SOD119" s="82"/>
      <c r="SOE119" s="82"/>
      <c r="SOF119" s="82"/>
      <c r="SOG119" s="82"/>
      <c r="SOH119" s="82"/>
      <c r="SOI119" s="82"/>
      <c r="SOJ119" s="82"/>
      <c r="SOK119" s="82"/>
      <c r="SOL119" s="82"/>
      <c r="SOM119" s="82"/>
      <c r="SON119" s="82"/>
      <c r="SOO119" s="82"/>
      <c r="SOP119" s="82"/>
      <c r="SOQ119" s="82"/>
      <c r="SOR119" s="82"/>
      <c r="SOS119" s="82"/>
      <c r="SOT119" s="82"/>
      <c r="SOU119" s="82"/>
      <c r="SOV119" s="82"/>
      <c r="SOW119" s="82"/>
      <c r="SOX119" s="82"/>
      <c r="SOY119" s="82"/>
      <c r="SOZ119" s="82"/>
      <c r="SPA119" s="82"/>
      <c r="SPB119" s="82"/>
      <c r="SPC119" s="82"/>
      <c r="SPD119" s="82"/>
      <c r="SPE119" s="82"/>
      <c r="SPF119" s="82"/>
      <c r="SPG119" s="82"/>
      <c r="SPH119" s="82"/>
      <c r="SPI119" s="82"/>
      <c r="SPJ119" s="82"/>
      <c r="SPK119" s="82"/>
      <c r="SPL119" s="82"/>
      <c r="SPM119" s="82"/>
      <c r="SPN119" s="82"/>
      <c r="SPO119" s="82"/>
      <c r="SPP119" s="82"/>
      <c r="SPQ119" s="82"/>
      <c r="SPR119" s="82"/>
      <c r="SPS119" s="82"/>
      <c r="SPT119" s="82"/>
      <c r="SPU119" s="82"/>
      <c r="SPV119" s="82"/>
      <c r="SPW119" s="82"/>
      <c r="SPX119" s="82"/>
      <c r="SPY119" s="82"/>
      <c r="SPZ119" s="82"/>
      <c r="SQA119" s="82"/>
      <c r="SQB119" s="82"/>
      <c r="SQC119" s="82"/>
      <c r="SQD119" s="82"/>
      <c r="SQE119" s="82"/>
      <c r="SQF119" s="82"/>
      <c r="SQG119" s="82"/>
      <c r="SQH119" s="82"/>
      <c r="SQI119" s="82"/>
      <c r="SQJ119" s="82"/>
      <c r="SQK119" s="82"/>
      <c r="SQL119" s="82"/>
      <c r="SQM119" s="82"/>
      <c r="SQN119" s="82"/>
      <c r="SQO119" s="82"/>
      <c r="SQP119" s="82"/>
      <c r="SQQ119" s="82"/>
      <c r="SQR119" s="82"/>
      <c r="SQS119" s="82"/>
      <c r="SQT119" s="82"/>
      <c r="SQU119" s="82"/>
      <c r="SQV119" s="82"/>
      <c r="SQW119" s="82"/>
      <c r="SQX119" s="82"/>
      <c r="SQY119" s="82"/>
      <c r="SQZ119" s="82"/>
      <c r="SRA119" s="82"/>
      <c r="SRB119" s="82"/>
      <c r="SRC119" s="82"/>
      <c r="SRD119" s="82"/>
      <c r="SRE119" s="82"/>
      <c r="SRF119" s="82"/>
      <c r="SRG119" s="82"/>
      <c r="SRH119" s="82"/>
      <c r="SRI119" s="82"/>
      <c r="SRJ119" s="82"/>
      <c r="SRK119" s="82"/>
      <c r="SRL119" s="82"/>
      <c r="SRM119" s="82"/>
      <c r="SRN119" s="82"/>
      <c r="SRO119" s="82"/>
      <c r="SRP119" s="82"/>
      <c r="SRQ119" s="82"/>
      <c r="SRR119" s="82"/>
      <c r="SRS119" s="82"/>
      <c r="SRT119" s="82"/>
      <c r="SRU119" s="82"/>
      <c r="SRV119" s="82"/>
      <c r="SRW119" s="82"/>
      <c r="SRX119" s="82"/>
      <c r="SRY119" s="82"/>
      <c r="SRZ119" s="82"/>
      <c r="SSA119" s="82"/>
      <c r="SSB119" s="82"/>
      <c r="SSC119" s="82"/>
      <c r="SSD119" s="82"/>
      <c r="SSE119" s="82"/>
      <c r="SSF119" s="82"/>
      <c r="SSG119" s="82"/>
      <c r="SSH119" s="82"/>
      <c r="SSI119" s="82"/>
      <c r="SSJ119" s="82"/>
      <c r="SSK119" s="82"/>
      <c r="SSL119" s="82"/>
      <c r="SSM119" s="82"/>
      <c r="SSN119" s="82"/>
      <c r="SSO119" s="82"/>
      <c r="SSP119" s="82"/>
      <c r="SSQ119" s="82"/>
      <c r="SSR119" s="82"/>
      <c r="SSS119" s="82"/>
      <c r="SST119" s="82"/>
      <c r="SSU119" s="82"/>
      <c r="SSV119" s="82"/>
      <c r="SSW119" s="82"/>
      <c r="SSX119" s="82"/>
      <c r="SSY119" s="82"/>
      <c r="SSZ119" s="82"/>
      <c r="STA119" s="82"/>
      <c r="STB119" s="82"/>
      <c r="STC119" s="82"/>
      <c r="STD119" s="82"/>
      <c r="STE119" s="82"/>
      <c r="STF119" s="82"/>
      <c r="STG119" s="82"/>
      <c r="STH119" s="82"/>
      <c r="STI119" s="82"/>
      <c r="STJ119" s="82"/>
      <c r="STK119" s="82"/>
      <c r="STL119" s="82"/>
      <c r="STM119" s="82"/>
      <c r="STN119" s="82"/>
      <c r="STO119" s="82"/>
      <c r="STP119" s="82"/>
      <c r="STQ119" s="82"/>
      <c r="STR119" s="82"/>
      <c r="STS119" s="82"/>
      <c r="STT119" s="82"/>
      <c r="STU119" s="82"/>
      <c r="STV119" s="82"/>
      <c r="STW119" s="82"/>
      <c r="STX119" s="82"/>
      <c r="STY119" s="82"/>
      <c r="STZ119" s="82"/>
      <c r="SUA119" s="82"/>
      <c r="SUB119" s="82"/>
      <c r="SUC119" s="82"/>
      <c r="SUD119" s="82"/>
      <c r="SUE119" s="82"/>
      <c r="SUF119" s="82"/>
      <c r="SUG119" s="82"/>
      <c r="SUH119" s="82"/>
      <c r="SUI119" s="82"/>
      <c r="SUJ119" s="82"/>
      <c r="SUK119" s="82"/>
      <c r="SUL119" s="82"/>
      <c r="SUM119" s="82"/>
      <c r="SUN119" s="82"/>
      <c r="SUO119" s="82"/>
      <c r="SUP119" s="82"/>
      <c r="SUQ119" s="82"/>
      <c r="SUR119" s="82"/>
      <c r="SUS119" s="82"/>
      <c r="SUT119" s="82"/>
      <c r="SUU119" s="82"/>
      <c r="SUV119" s="82"/>
      <c r="SUW119" s="82"/>
      <c r="SUX119" s="82"/>
      <c r="SUY119" s="82"/>
      <c r="SUZ119" s="82"/>
      <c r="SVA119" s="82"/>
      <c r="SVB119" s="82"/>
      <c r="SVC119" s="82"/>
      <c r="SVD119" s="82"/>
      <c r="SVE119" s="82"/>
      <c r="SVF119" s="82"/>
      <c r="SVG119" s="82"/>
      <c r="SVH119" s="82"/>
      <c r="SVI119" s="82"/>
      <c r="SVJ119" s="82"/>
      <c r="SVK119" s="82"/>
      <c r="SVL119" s="82"/>
      <c r="SVM119" s="82"/>
      <c r="SVN119" s="82"/>
      <c r="SVO119" s="82"/>
      <c r="SVP119" s="82"/>
      <c r="SVQ119" s="82"/>
      <c r="SVR119" s="82"/>
      <c r="SVS119" s="82"/>
      <c r="SVT119" s="82"/>
      <c r="SVU119" s="82"/>
      <c r="SVV119" s="82"/>
      <c r="SVW119" s="82"/>
      <c r="SVX119" s="82"/>
      <c r="SVY119" s="82"/>
      <c r="SVZ119" s="82"/>
      <c r="SWA119" s="82"/>
      <c r="SWB119" s="82"/>
      <c r="SWC119" s="82"/>
      <c r="SWD119" s="82"/>
      <c r="SWE119" s="82"/>
      <c r="SWF119" s="82"/>
      <c r="SWG119" s="82"/>
      <c r="SWH119" s="82"/>
      <c r="SWI119" s="82"/>
      <c r="SWJ119" s="82"/>
      <c r="SWK119" s="82"/>
      <c r="SWL119" s="82"/>
      <c r="SWM119" s="82"/>
      <c r="SWN119" s="82"/>
      <c r="SWO119" s="82"/>
      <c r="SWP119" s="82"/>
      <c r="SWQ119" s="82"/>
      <c r="SWR119" s="82"/>
      <c r="SWS119" s="82"/>
      <c r="SWT119" s="82"/>
      <c r="SWU119" s="82"/>
      <c r="SWV119" s="82"/>
      <c r="SWW119" s="82"/>
      <c r="SWX119" s="82"/>
      <c r="SWY119" s="82"/>
      <c r="SWZ119" s="82"/>
      <c r="SXA119" s="82"/>
      <c r="SXB119" s="82"/>
      <c r="SXC119" s="82"/>
      <c r="SXD119" s="82"/>
      <c r="SXE119" s="82"/>
      <c r="SXF119" s="82"/>
      <c r="SXG119" s="82"/>
      <c r="SXH119" s="82"/>
      <c r="SXI119" s="82"/>
      <c r="SXJ119" s="82"/>
      <c r="SXK119" s="82"/>
      <c r="SXL119" s="82"/>
      <c r="SXM119" s="82"/>
      <c r="SXN119" s="82"/>
      <c r="SXO119" s="82"/>
      <c r="SXP119" s="82"/>
      <c r="SXQ119" s="82"/>
      <c r="SXR119" s="82"/>
      <c r="SXS119" s="82"/>
      <c r="SXT119" s="82"/>
      <c r="SXU119" s="82"/>
      <c r="SXV119" s="82"/>
      <c r="SXW119" s="82"/>
      <c r="SXX119" s="82"/>
      <c r="SXY119" s="82"/>
      <c r="SXZ119" s="82"/>
      <c r="SYA119" s="82"/>
      <c r="SYB119" s="82"/>
      <c r="SYC119" s="82"/>
      <c r="SYD119" s="82"/>
      <c r="SYE119" s="82"/>
      <c r="SYF119" s="82"/>
      <c r="SYG119" s="82"/>
      <c r="SYH119" s="82"/>
      <c r="SYI119" s="82"/>
      <c r="SYJ119" s="82"/>
      <c r="SYK119" s="82"/>
      <c r="SYL119" s="82"/>
      <c r="SYM119" s="82"/>
      <c r="SYN119" s="82"/>
      <c r="SYO119" s="82"/>
      <c r="SYP119" s="82"/>
      <c r="SYQ119" s="82"/>
      <c r="SYR119" s="82"/>
      <c r="SYS119" s="82"/>
      <c r="SYT119" s="82"/>
      <c r="SYU119" s="82"/>
      <c r="SYV119" s="82"/>
      <c r="SYW119" s="82"/>
      <c r="SYX119" s="82"/>
      <c r="SYY119" s="82"/>
      <c r="SYZ119" s="82"/>
      <c r="SZA119" s="82"/>
      <c r="SZB119" s="82"/>
      <c r="SZC119" s="82"/>
      <c r="SZD119" s="82"/>
      <c r="SZE119" s="82"/>
      <c r="SZF119" s="82"/>
      <c r="SZG119" s="82"/>
      <c r="SZH119" s="82"/>
      <c r="SZI119" s="82"/>
      <c r="SZJ119" s="82"/>
      <c r="SZK119" s="82"/>
      <c r="SZL119" s="82"/>
      <c r="SZM119" s="82"/>
      <c r="SZN119" s="82"/>
      <c r="SZO119" s="82"/>
      <c r="SZP119" s="82"/>
      <c r="SZQ119" s="82"/>
      <c r="SZR119" s="82"/>
      <c r="SZS119" s="82"/>
      <c r="SZT119" s="82"/>
      <c r="SZU119" s="82"/>
      <c r="SZV119" s="82"/>
      <c r="SZW119" s="82"/>
      <c r="SZX119" s="82"/>
      <c r="SZY119" s="82"/>
      <c r="SZZ119" s="82"/>
      <c r="TAA119" s="82"/>
      <c r="TAB119" s="82"/>
      <c r="TAC119" s="82"/>
      <c r="TAD119" s="82"/>
      <c r="TAE119" s="82"/>
      <c r="TAF119" s="82"/>
      <c r="TAG119" s="82"/>
      <c r="TAH119" s="82"/>
      <c r="TAI119" s="82"/>
      <c r="TAJ119" s="82"/>
      <c r="TAK119" s="82"/>
      <c r="TAL119" s="82"/>
      <c r="TAM119" s="82"/>
      <c r="TAN119" s="82"/>
      <c r="TAO119" s="82"/>
      <c r="TAP119" s="82"/>
      <c r="TAQ119" s="82"/>
      <c r="TAR119" s="82"/>
      <c r="TAS119" s="82"/>
      <c r="TAT119" s="82"/>
      <c r="TAU119" s="82"/>
      <c r="TAV119" s="82"/>
      <c r="TAW119" s="82"/>
      <c r="TAX119" s="82"/>
      <c r="TAY119" s="82"/>
      <c r="TAZ119" s="82"/>
      <c r="TBA119" s="82"/>
      <c r="TBB119" s="82"/>
      <c r="TBC119" s="82"/>
      <c r="TBD119" s="82"/>
      <c r="TBE119" s="82"/>
      <c r="TBF119" s="82"/>
      <c r="TBG119" s="82"/>
      <c r="TBH119" s="82"/>
      <c r="TBI119" s="82"/>
      <c r="TBJ119" s="82"/>
      <c r="TBK119" s="82"/>
      <c r="TBL119" s="82"/>
      <c r="TBM119" s="82"/>
      <c r="TBN119" s="82"/>
      <c r="TBO119" s="82"/>
      <c r="TBP119" s="82"/>
      <c r="TBQ119" s="82"/>
      <c r="TBR119" s="82"/>
      <c r="TBS119" s="82"/>
      <c r="TBT119" s="82"/>
      <c r="TBU119" s="82"/>
      <c r="TBV119" s="82"/>
      <c r="TBW119" s="82"/>
      <c r="TBX119" s="82"/>
      <c r="TBY119" s="82"/>
      <c r="TBZ119" s="82"/>
      <c r="TCA119" s="82"/>
      <c r="TCB119" s="82"/>
      <c r="TCC119" s="82"/>
      <c r="TCD119" s="82"/>
      <c r="TCE119" s="82"/>
      <c r="TCF119" s="82"/>
      <c r="TCG119" s="82"/>
      <c r="TCH119" s="82"/>
      <c r="TCI119" s="82"/>
      <c r="TCJ119" s="82"/>
      <c r="TCK119" s="82"/>
      <c r="TCL119" s="82"/>
      <c r="TCM119" s="82"/>
      <c r="TCN119" s="82"/>
      <c r="TCO119" s="82"/>
      <c r="TCP119" s="82"/>
      <c r="TCQ119" s="82"/>
      <c r="TCR119" s="82"/>
      <c r="TCS119" s="82"/>
      <c r="TCT119" s="82"/>
      <c r="TCU119" s="82"/>
      <c r="TCV119" s="82"/>
      <c r="TCW119" s="82"/>
      <c r="TCX119" s="82"/>
      <c r="TCY119" s="82"/>
      <c r="TCZ119" s="82"/>
      <c r="TDA119" s="82"/>
      <c r="TDB119" s="82"/>
      <c r="TDC119" s="82"/>
      <c r="TDD119" s="82"/>
      <c r="TDE119" s="82"/>
      <c r="TDF119" s="82"/>
      <c r="TDG119" s="82"/>
      <c r="TDH119" s="82"/>
      <c r="TDI119" s="82"/>
      <c r="TDJ119" s="82"/>
      <c r="TDK119" s="82"/>
      <c r="TDL119" s="82"/>
      <c r="TDM119" s="82"/>
      <c r="TDN119" s="82"/>
      <c r="TDO119" s="82"/>
      <c r="TDP119" s="82"/>
      <c r="TDQ119" s="82"/>
      <c r="TDR119" s="82"/>
      <c r="TDS119" s="82"/>
      <c r="TDT119" s="82"/>
      <c r="TDU119" s="82"/>
      <c r="TDV119" s="82"/>
      <c r="TDW119" s="82"/>
      <c r="TDX119" s="82"/>
      <c r="TDY119" s="82"/>
      <c r="TDZ119" s="82"/>
      <c r="TEA119" s="82"/>
      <c r="TEB119" s="82"/>
      <c r="TEC119" s="82"/>
      <c r="TED119" s="82"/>
      <c r="TEE119" s="82"/>
      <c r="TEF119" s="82"/>
      <c r="TEG119" s="82"/>
      <c r="TEH119" s="82"/>
      <c r="TEI119" s="82"/>
      <c r="TEJ119" s="82"/>
      <c r="TEK119" s="82"/>
      <c r="TEL119" s="82"/>
      <c r="TEM119" s="82"/>
      <c r="TEN119" s="82"/>
      <c r="TEO119" s="82"/>
      <c r="TEP119" s="82"/>
      <c r="TEQ119" s="82"/>
      <c r="TER119" s="82"/>
      <c r="TES119" s="82"/>
      <c r="TET119" s="82"/>
      <c r="TEU119" s="82"/>
      <c r="TEV119" s="82"/>
      <c r="TEW119" s="82"/>
      <c r="TEX119" s="82"/>
      <c r="TEY119" s="82"/>
      <c r="TEZ119" s="82"/>
      <c r="TFA119" s="82"/>
      <c r="TFB119" s="82"/>
      <c r="TFC119" s="82"/>
      <c r="TFD119" s="82"/>
      <c r="TFE119" s="82"/>
      <c r="TFF119" s="82"/>
      <c r="TFG119" s="82"/>
      <c r="TFH119" s="82"/>
      <c r="TFI119" s="82"/>
      <c r="TFJ119" s="82"/>
      <c r="TFK119" s="82"/>
      <c r="TFL119" s="82"/>
      <c r="TFM119" s="82"/>
      <c r="TFN119" s="82"/>
      <c r="TFO119" s="82"/>
      <c r="TFP119" s="82"/>
      <c r="TFQ119" s="82"/>
      <c r="TFR119" s="82"/>
      <c r="TFS119" s="82"/>
      <c r="TFT119" s="82"/>
      <c r="TFU119" s="82"/>
      <c r="TFV119" s="82"/>
      <c r="TFW119" s="82"/>
      <c r="TFX119" s="82"/>
      <c r="TFY119" s="82"/>
      <c r="TFZ119" s="82"/>
      <c r="TGA119" s="82"/>
      <c r="TGB119" s="82"/>
      <c r="TGC119" s="82"/>
      <c r="TGD119" s="82"/>
      <c r="TGE119" s="82"/>
      <c r="TGF119" s="82"/>
      <c r="TGG119" s="82"/>
      <c r="TGH119" s="82"/>
      <c r="TGI119" s="82"/>
      <c r="TGJ119" s="82"/>
      <c r="TGK119" s="82"/>
      <c r="TGL119" s="82"/>
      <c r="TGM119" s="82"/>
      <c r="TGN119" s="82"/>
      <c r="TGO119" s="82"/>
      <c r="TGP119" s="82"/>
      <c r="TGQ119" s="82"/>
      <c r="TGR119" s="82"/>
      <c r="TGS119" s="82"/>
      <c r="TGT119" s="82"/>
      <c r="TGU119" s="82"/>
      <c r="TGV119" s="82"/>
      <c r="TGW119" s="82"/>
      <c r="TGX119" s="82"/>
      <c r="TGY119" s="82"/>
      <c r="TGZ119" s="82"/>
      <c r="THA119" s="82"/>
      <c r="THB119" s="82"/>
      <c r="THC119" s="82"/>
      <c r="THD119" s="82"/>
      <c r="THE119" s="82"/>
      <c r="THF119" s="82"/>
      <c r="THG119" s="82"/>
      <c r="THH119" s="82"/>
      <c r="THI119" s="82"/>
      <c r="THJ119" s="82"/>
      <c r="THK119" s="82"/>
      <c r="THL119" s="82"/>
      <c r="THM119" s="82"/>
      <c r="THN119" s="82"/>
      <c r="THO119" s="82"/>
      <c r="THP119" s="82"/>
      <c r="THQ119" s="82"/>
      <c r="THR119" s="82"/>
      <c r="THS119" s="82"/>
      <c r="THT119" s="82"/>
      <c r="THU119" s="82"/>
      <c r="THV119" s="82"/>
      <c r="THW119" s="82"/>
      <c r="THX119" s="82"/>
      <c r="THY119" s="82"/>
      <c r="THZ119" s="82"/>
      <c r="TIA119" s="82"/>
      <c r="TIB119" s="82"/>
      <c r="TIC119" s="82"/>
      <c r="TID119" s="82"/>
      <c r="TIE119" s="82"/>
      <c r="TIF119" s="82"/>
      <c r="TIG119" s="82"/>
      <c r="TIH119" s="82"/>
      <c r="TII119" s="82"/>
      <c r="TIJ119" s="82"/>
      <c r="TIK119" s="82"/>
      <c r="TIL119" s="82"/>
      <c r="TIM119" s="82"/>
      <c r="TIN119" s="82"/>
      <c r="TIO119" s="82"/>
      <c r="TIP119" s="82"/>
      <c r="TIQ119" s="82"/>
      <c r="TIR119" s="82"/>
      <c r="TIS119" s="82"/>
      <c r="TIT119" s="82"/>
      <c r="TIU119" s="82"/>
      <c r="TIV119" s="82"/>
      <c r="TIW119" s="82"/>
      <c r="TIX119" s="82"/>
      <c r="TIY119" s="82"/>
      <c r="TIZ119" s="82"/>
      <c r="TJA119" s="82"/>
      <c r="TJB119" s="82"/>
      <c r="TJC119" s="82"/>
      <c r="TJD119" s="82"/>
      <c r="TJE119" s="82"/>
      <c r="TJF119" s="82"/>
      <c r="TJG119" s="82"/>
      <c r="TJH119" s="82"/>
      <c r="TJI119" s="82"/>
      <c r="TJJ119" s="82"/>
      <c r="TJK119" s="82"/>
      <c r="TJL119" s="82"/>
      <c r="TJM119" s="82"/>
      <c r="TJN119" s="82"/>
      <c r="TJO119" s="82"/>
      <c r="TJP119" s="82"/>
      <c r="TJQ119" s="82"/>
      <c r="TJR119" s="82"/>
      <c r="TJS119" s="82"/>
      <c r="TJT119" s="82"/>
      <c r="TJU119" s="82"/>
      <c r="TJV119" s="82"/>
      <c r="TJW119" s="82"/>
      <c r="TJX119" s="82"/>
      <c r="TJY119" s="82"/>
      <c r="TJZ119" s="82"/>
      <c r="TKA119" s="82"/>
      <c r="TKB119" s="82"/>
      <c r="TKC119" s="82"/>
      <c r="TKD119" s="82"/>
      <c r="TKE119" s="82"/>
      <c r="TKF119" s="82"/>
      <c r="TKG119" s="82"/>
      <c r="TKH119" s="82"/>
      <c r="TKI119" s="82"/>
      <c r="TKJ119" s="82"/>
      <c r="TKK119" s="82"/>
      <c r="TKL119" s="82"/>
      <c r="TKM119" s="82"/>
      <c r="TKN119" s="82"/>
      <c r="TKO119" s="82"/>
      <c r="TKP119" s="82"/>
      <c r="TKQ119" s="82"/>
      <c r="TKR119" s="82"/>
      <c r="TKS119" s="82"/>
      <c r="TKT119" s="82"/>
      <c r="TKU119" s="82"/>
      <c r="TKV119" s="82"/>
      <c r="TKW119" s="82"/>
      <c r="TKX119" s="82"/>
      <c r="TKY119" s="82"/>
      <c r="TKZ119" s="82"/>
      <c r="TLA119" s="82"/>
      <c r="TLB119" s="82"/>
      <c r="TLC119" s="82"/>
      <c r="TLD119" s="82"/>
      <c r="TLE119" s="82"/>
      <c r="TLF119" s="82"/>
      <c r="TLG119" s="82"/>
      <c r="TLH119" s="82"/>
      <c r="TLI119" s="82"/>
      <c r="TLJ119" s="82"/>
      <c r="TLK119" s="82"/>
      <c r="TLL119" s="82"/>
      <c r="TLM119" s="82"/>
      <c r="TLN119" s="82"/>
      <c r="TLO119" s="82"/>
      <c r="TLP119" s="82"/>
      <c r="TLQ119" s="82"/>
      <c r="TLR119" s="82"/>
      <c r="TLS119" s="82"/>
      <c r="TLT119" s="82"/>
      <c r="TLU119" s="82"/>
      <c r="TLV119" s="82"/>
      <c r="TLW119" s="82"/>
      <c r="TLX119" s="82"/>
      <c r="TLY119" s="82"/>
      <c r="TLZ119" s="82"/>
      <c r="TMA119" s="82"/>
      <c r="TMB119" s="82"/>
      <c r="TMC119" s="82"/>
      <c r="TMD119" s="82"/>
      <c r="TME119" s="82"/>
      <c r="TMF119" s="82"/>
      <c r="TMG119" s="82"/>
      <c r="TMH119" s="82"/>
      <c r="TMI119" s="82"/>
      <c r="TMJ119" s="82"/>
      <c r="TMK119" s="82"/>
      <c r="TML119" s="82"/>
      <c r="TMM119" s="82"/>
      <c r="TMN119" s="82"/>
      <c r="TMO119" s="82"/>
      <c r="TMP119" s="82"/>
      <c r="TMQ119" s="82"/>
      <c r="TMR119" s="82"/>
      <c r="TMS119" s="82"/>
      <c r="TMT119" s="82"/>
      <c r="TMU119" s="82"/>
      <c r="TMV119" s="82"/>
      <c r="TMW119" s="82"/>
      <c r="TMX119" s="82"/>
      <c r="TMY119" s="82"/>
      <c r="TMZ119" s="82"/>
      <c r="TNA119" s="82"/>
      <c r="TNB119" s="82"/>
      <c r="TNC119" s="82"/>
      <c r="TND119" s="82"/>
      <c r="TNE119" s="82"/>
      <c r="TNF119" s="82"/>
      <c r="TNG119" s="82"/>
      <c r="TNH119" s="82"/>
      <c r="TNI119" s="82"/>
      <c r="TNJ119" s="82"/>
      <c r="TNK119" s="82"/>
      <c r="TNL119" s="82"/>
      <c r="TNM119" s="82"/>
      <c r="TNN119" s="82"/>
      <c r="TNO119" s="82"/>
      <c r="TNP119" s="82"/>
      <c r="TNQ119" s="82"/>
      <c r="TNR119" s="82"/>
      <c r="TNS119" s="82"/>
      <c r="TNT119" s="82"/>
      <c r="TNU119" s="82"/>
      <c r="TNV119" s="82"/>
      <c r="TNW119" s="82"/>
      <c r="TNX119" s="82"/>
      <c r="TNY119" s="82"/>
      <c r="TNZ119" s="82"/>
      <c r="TOA119" s="82"/>
      <c r="TOB119" s="82"/>
      <c r="TOC119" s="82"/>
      <c r="TOD119" s="82"/>
      <c r="TOE119" s="82"/>
      <c r="TOF119" s="82"/>
      <c r="TOG119" s="82"/>
      <c r="TOH119" s="82"/>
      <c r="TOI119" s="82"/>
      <c r="TOJ119" s="82"/>
      <c r="TOK119" s="82"/>
      <c r="TOL119" s="82"/>
      <c r="TOM119" s="82"/>
      <c r="TON119" s="82"/>
      <c r="TOO119" s="82"/>
      <c r="TOP119" s="82"/>
      <c r="TOQ119" s="82"/>
      <c r="TOR119" s="82"/>
      <c r="TOS119" s="82"/>
      <c r="TOT119" s="82"/>
      <c r="TOU119" s="82"/>
      <c r="TOV119" s="82"/>
      <c r="TOW119" s="82"/>
      <c r="TOX119" s="82"/>
      <c r="TOY119" s="82"/>
      <c r="TOZ119" s="82"/>
      <c r="TPA119" s="82"/>
      <c r="TPB119" s="82"/>
      <c r="TPC119" s="82"/>
      <c r="TPD119" s="82"/>
      <c r="TPE119" s="82"/>
      <c r="TPF119" s="82"/>
      <c r="TPG119" s="82"/>
      <c r="TPH119" s="82"/>
      <c r="TPI119" s="82"/>
      <c r="TPJ119" s="82"/>
      <c r="TPK119" s="82"/>
      <c r="TPL119" s="82"/>
      <c r="TPM119" s="82"/>
      <c r="TPN119" s="82"/>
      <c r="TPO119" s="82"/>
      <c r="TPP119" s="82"/>
      <c r="TPQ119" s="82"/>
      <c r="TPR119" s="82"/>
      <c r="TPS119" s="82"/>
      <c r="TPT119" s="82"/>
      <c r="TPU119" s="82"/>
      <c r="TPV119" s="82"/>
      <c r="TPW119" s="82"/>
      <c r="TPX119" s="82"/>
      <c r="TPY119" s="82"/>
      <c r="TPZ119" s="82"/>
      <c r="TQA119" s="82"/>
      <c r="TQB119" s="82"/>
      <c r="TQC119" s="82"/>
      <c r="TQD119" s="82"/>
      <c r="TQE119" s="82"/>
      <c r="TQF119" s="82"/>
      <c r="TQG119" s="82"/>
      <c r="TQH119" s="82"/>
      <c r="TQI119" s="82"/>
      <c r="TQJ119" s="82"/>
      <c r="TQK119" s="82"/>
      <c r="TQL119" s="82"/>
      <c r="TQM119" s="82"/>
      <c r="TQN119" s="82"/>
      <c r="TQO119" s="82"/>
      <c r="TQP119" s="82"/>
      <c r="TQQ119" s="82"/>
      <c r="TQR119" s="82"/>
      <c r="TQS119" s="82"/>
      <c r="TQT119" s="82"/>
      <c r="TQU119" s="82"/>
      <c r="TQV119" s="82"/>
      <c r="TQW119" s="82"/>
      <c r="TQX119" s="82"/>
      <c r="TQY119" s="82"/>
      <c r="TQZ119" s="82"/>
      <c r="TRA119" s="82"/>
      <c r="TRB119" s="82"/>
      <c r="TRC119" s="82"/>
      <c r="TRD119" s="82"/>
      <c r="TRE119" s="82"/>
      <c r="TRF119" s="82"/>
      <c r="TRG119" s="82"/>
      <c r="TRH119" s="82"/>
      <c r="TRI119" s="82"/>
      <c r="TRJ119" s="82"/>
      <c r="TRK119" s="82"/>
      <c r="TRL119" s="82"/>
      <c r="TRM119" s="82"/>
      <c r="TRN119" s="82"/>
      <c r="TRO119" s="82"/>
      <c r="TRP119" s="82"/>
      <c r="TRQ119" s="82"/>
      <c r="TRR119" s="82"/>
      <c r="TRS119" s="82"/>
      <c r="TRT119" s="82"/>
      <c r="TRU119" s="82"/>
      <c r="TRV119" s="82"/>
      <c r="TRW119" s="82"/>
      <c r="TRX119" s="82"/>
      <c r="TRY119" s="82"/>
      <c r="TRZ119" s="82"/>
      <c r="TSA119" s="82"/>
      <c r="TSB119" s="82"/>
      <c r="TSC119" s="82"/>
      <c r="TSD119" s="82"/>
      <c r="TSE119" s="82"/>
      <c r="TSF119" s="82"/>
      <c r="TSG119" s="82"/>
      <c r="TSH119" s="82"/>
      <c r="TSI119" s="82"/>
      <c r="TSJ119" s="82"/>
      <c r="TSK119" s="82"/>
      <c r="TSL119" s="82"/>
      <c r="TSM119" s="82"/>
      <c r="TSN119" s="82"/>
      <c r="TSO119" s="82"/>
      <c r="TSP119" s="82"/>
      <c r="TSQ119" s="82"/>
      <c r="TSR119" s="82"/>
      <c r="TSS119" s="82"/>
      <c r="TST119" s="82"/>
      <c r="TSU119" s="82"/>
      <c r="TSV119" s="82"/>
      <c r="TSW119" s="82"/>
      <c r="TSX119" s="82"/>
      <c r="TSY119" s="82"/>
      <c r="TSZ119" s="82"/>
      <c r="TTA119" s="82"/>
      <c r="TTB119" s="82"/>
      <c r="TTC119" s="82"/>
      <c r="TTD119" s="82"/>
      <c r="TTE119" s="82"/>
      <c r="TTF119" s="82"/>
      <c r="TTG119" s="82"/>
      <c r="TTH119" s="82"/>
      <c r="TTI119" s="82"/>
      <c r="TTJ119" s="82"/>
      <c r="TTK119" s="82"/>
      <c r="TTL119" s="82"/>
      <c r="TTM119" s="82"/>
      <c r="TTN119" s="82"/>
      <c r="TTO119" s="82"/>
      <c r="TTP119" s="82"/>
      <c r="TTQ119" s="82"/>
      <c r="TTR119" s="82"/>
      <c r="TTS119" s="82"/>
      <c r="TTT119" s="82"/>
      <c r="TTU119" s="82"/>
      <c r="TTV119" s="82"/>
      <c r="TTW119" s="82"/>
      <c r="TTX119" s="82"/>
      <c r="TTY119" s="82"/>
      <c r="TTZ119" s="82"/>
      <c r="TUA119" s="82"/>
      <c r="TUB119" s="82"/>
      <c r="TUC119" s="82"/>
      <c r="TUD119" s="82"/>
      <c r="TUE119" s="82"/>
      <c r="TUF119" s="82"/>
      <c r="TUG119" s="82"/>
      <c r="TUH119" s="82"/>
      <c r="TUI119" s="82"/>
      <c r="TUJ119" s="82"/>
      <c r="TUK119" s="82"/>
      <c r="TUL119" s="82"/>
      <c r="TUM119" s="82"/>
      <c r="TUN119" s="82"/>
      <c r="TUO119" s="82"/>
      <c r="TUP119" s="82"/>
      <c r="TUQ119" s="82"/>
      <c r="TUR119" s="82"/>
      <c r="TUS119" s="82"/>
      <c r="TUT119" s="82"/>
      <c r="TUU119" s="82"/>
      <c r="TUV119" s="82"/>
      <c r="TUW119" s="82"/>
      <c r="TUX119" s="82"/>
      <c r="TUY119" s="82"/>
      <c r="TUZ119" s="82"/>
      <c r="TVA119" s="82"/>
      <c r="TVB119" s="82"/>
      <c r="TVC119" s="82"/>
      <c r="TVD119" s="82"/>
      <c r="TVE119" s="82"/>
      <c r="TVF119" s="82"/>
      <c r="TVG119" s="82"/>
      <c r="TVH119" s="82"/>
      <c r="TVI119" s="82"/>
      <c r="TVJ119" s="82"/>
      <c r="TVK119" s="82"/>
      <c r="TVL119" s="82"/>
      <c r="TVM119" s="82"/>
      <c r="TVN119" s="82"/>
      <c r="TVO119" s="82"/>
      <c r="TVP119" s="82"/>
      <c r="TVQ119" s="82"/>
      <c r="TVR119" s="82"/>
      <c r="TVS119" s="82"/>
      <c r="TVT119" s="82"/>
      <c r="TVU119" s="82"/>
      <c r="TVV119" s="82"/>
      <c r="TVW119" s="82"/>
      <c r="TVX119" s="82"/>
      <c r="TVY119" s="82"/>
      <c r="TVZ119" s="82"/>
      <c r="TWA119" s="82"/>
      <c r="TWB119" s="82"/>
      <c r="TWC119" s="82"/>
      <c r="TWD119" s="82"/>
      <c r="TWE119" s="82"/>
      <c r="TWF119" s="82"/>
      <c r="TWG119" s="82"/>
      <c r="TWH119" s="82"/>
      <c r="TWI119" s="82"/>
      <c r="TWJ119" s="82"/>
      <c r="TWK119" s="82"/>
      <c r="TWL119" s="82"/>
      <c r="TWM119" s="82"/>
      <c r="TWN119" s="82"/>
      <c r="TWO119" s="82"/>
      <c r="TWP119" s="82"/>
      <c r="TWQ119" s="82"/>
      <c r="TWR119" s="82"/>
      <c r="TWS119" s="82"/>
      <c r="TWT119" s="82"/>
      <c r="TWU119" s="82"/>
      <c r="TWV119" s="82"/>
      <c r="TWW119" s="82"/>
      <c r="TWX119" s="82"/>
      <c r="TWY119" s="82"/>
      <c r="TWZ119" s="82"/>
      <c r="TXA119" s="82"/>
      <c r="TXB119" s="82"/>
      <c r="TXC119" s="82"/>
      <c r="TXD119" s="82"/>
      <c r="TXE119" s="82"/>
      <c r="TXF119" s="82"/>
      <c r="TXG119" s="82"/>
      <c r="TXH119" s="82"/>
      <c r="TXI119" s="82"/>
      <c r="TXJ119" s="82"/>
      <c r="TXK119" s="82"/>
      <c r="TXL119" s="82"/>
      <c r="TXM119" s="82"/>
      <c r="TXN119" s="82"/>
      <c r="TXO119" s="82"/>
      <c r="TXP119" s="82"/>
      <c r="TXQ119" s="82"/>
      <c r="TXR119" s="82"/>
      <c r="TXS119" s="82"/>
      <c r="TXT119" s="82"/>
      <c r="TXU119" s="82"/>
      <c r="TXV119" s="82"/>
      <c r="TXW119" s="82"/>
      <c r="TXX119" s="82"/>
      <c r="TXY119" s="82"/>
      <c r="TXZ119" s="82"/>
      <c r="TYA119" s="82"/>
      <c r="TYB119" s="82"/>
      <c r="TYC119" s="82"/>
      <c r="TYD119" s="82"/>
      <c r="TYE119" s="82"/>
      <c r="TYF119" s="82"/>
      <c r="TYG119" s="82"/>
      <c r="TYH119" s="82"/>
      <c r="TYI119" s="82"/>
      <c r="TYJ119" s="82"/>
      <c r="TYK119" s="82"/>
      <c r="TYL119" s="82"/>
      <c r="TYM119" s="82"/>
      <c r="TYN119" s="82"/>
      <c r="TYO119" s="82"/>
      <c r="TYP119" s="82"/>
      <c r="TYQ119" s="82"/>
      <c r="TYR119" s="82"/>
      <c r="TYS119" s="82"/>
      <c r="TYT119" s="82"/>
      <c r="TYU119" s="82"/>
      <c r="TYV119" s="82"/>
      <c r="TYW119" s="82"/>
      <c r="TYX119" s="82"/>
      <c r="TYY119" s="82"/>
      <c r="TYZ119" s="82"/>
      <c r="TZA119" s="82"/>
      <c r="TZB119" s="82"/>
      <c r="TZC119" s="82"/>
      <c r="TZD119" s="82"/>
      <c r="TZE119" s="82"/>
      <c r="TZF119" s="82"/>
      <c r="TZG119" s="82"/>
      <c r="TZH119" s="82"/>
      <c r="TZI119" s="82"/>
      <c r="TZJ119" s="82"/>
      <c r="TZK119" s="82"/>
      <c r="TZL119" s="82"/>
      <c r="TZM119" s="82"/>
      <c r="TZN119" s="82"/>
      <c r="TZO119" s="82"/>
      <c r="TZP119" s="82"/>
      <c r="TZQ119" s="82"/>
      <c r="TZR119" s="82"/>
      <c r="TZS119" s="82"/>
      <c r="TZT119" s="82"/>
      <c r="TZU119" s="82"/>
      <c r="TZV119" s="82"/>
      <c r="TZW119" s="82"/>
      <c r="TZX119" s="82"/>
      <c r="TZY119" s="82"/>
      <c r="TZZ119" s="82"/>
      <c r="UAA119" s="82"/>
      <c r="UAB119" s="82"/>
      <c r="UAC119" s="82"/>
      <c r="UAD119" s="82"/>
      <c r="UAE119" s="82"/>
      <c r="UAF119" s="82"/>
      <c r="UAG119" s="82"/>
      <c r="UAH119" s="82"/>
      <c r="UAI119" s="82"/>
      <c r="UAJ119" s="82"/>
      <c r="UAK119" s="82"/>
      <c r="UAL119" s="82"/>
      <c r="UAM119" s="82"/>
      <c r="UAN119" s="82"/>
      <c r="UAO119" s="82"/>
      <c r="UAP119" s="82"/>
      <c r="UAQ119" s="82"/>
      <c r="UAR119" s="82"/>
      <c r="UAS119" s="82"/>
      <c r="UAT119" s="82"/>
      <c r="UAU119" s="82"/>
      <c r="UAV119" s="82"/>
      <c r="UAW119" s="82"/>
      <c r="UAX119" s="82"/>
      <c r="UAY119" s="82"/>
      <c r="UAZ119" s="82"/>
      <c r="UBA119" s="82"/>
      <c r="UBB119" s="82"/>
      <c r="UBC119" s="82"/>
      <c r="UBD119" s="82"/>
      <c r="UBE119" s="82"/>
      <c r="UBF119" s="82"/>
      <c r="UBG119" s="82"/>
      <c r="UBH119" s="82"/>
      <c r="UBI119" s="82"/>
      <c r="UBJ119" s="82"/>
      <c r="UBK119" s="82"/>
      <c r="UBL119" s="82"/>
      <c r="UBM119" s="82"/>
      <c r="UBN119" s="82"/>
      <c r="UBO119" s="82"/>
      <c r="UBP119" s="82"/>
      <c r="UBQ119" s="82"/>
      <c r="UBR119" s="82"/>
      <c r="UBS119" s="82"/>
      <c r="UBT119" s="82"/>
      <c r="UBU119" s="82"/>
      <c r="UBV119" s="82"/>
      <c r="UBW119" s="82"/>
      <c r="UBX119" s="82"/>
      <c r="UBY119" s="82"/>
      <c r="UBZ119" s="82"/>
      <c r="UCA119" s="82"/>
      <c r="UCB119" s="82"/>
      <c r="UCC119" s="82"/>
      <c r="UCD119" s="82"/>
      <c r="UCE119" s="82"/>
      <c r="UCF119" s="82"/>
      <c r="UCG119" s="82"/>
      <c r="UCH119" s="82"/>
      <c r="UCI119" s="82"/>
      <c r="UCJ119" s="82"/>
      <c r="UCK119" s="82"/>
      <c r="UCL119" s="82"/>
      <c r="UCM119" s="82"/>
      <c r="UCN119" s="82"/>
      <c r="UCO119" s="82"/>
      <c r="UCP119" s="82"/>
      <c r="UCQ119" s="82"/>
      <c r="UCR119" s="82"/>
      <c r="UCS119" s="82"/>
      <c r="UCT119" s="82"/>
      <c r="UCU119" s="82"/>
      <c r="UCV119" s="82"/>
      <c r="UCW119" s="82"/>
      <c r="UCX119" s="82"/>
      <c r="UCY119" s="82"/>
      <c r="UCZ119" s="82"/>
      <c r="UDA119" s="82"/>
      <c r="UDB119" s="82"/>
      <c r="UDC119" s="82"/>
      <c r="UDD119" s="82"/>
      <c r="UDE119" s="82"/>
      <c r="UDF119" s="82"/>
      <c r="UDG119" s="82"/>
      <c r="UDH119" s="82"/>
      <c r="UDI119" s="82"/>
      <c r="UDJ119" s="82"/>
      <c r="UDK119" s="82"/>
      <c r="UDL119" s="82"/>
      <c r="UDM119" s="82"/>
      <c r="UDN119" s="82"/>
      <c r="UDO119" s="82"/>
      <c r="UDP119" s="82"/>
      <c r="UDQ119" s="82"/>
      <c r="UDR119" s="82"/>
      <c r="UDS119" s="82"/>
      <c r="UDT119" s="82"/>
      <c r="UDU119" s="82"/>
      <c r="UDV119" s="82"/>
      <c r="UDW119" s="82"/>
      <c r="UDX119" s="82"/>
      <c r="UDY119" s="82"/>
      <c r="UDZ119" s="82"/>
      <c r="UEA119" s="82"/>
      <c r="UEB119" s="82"/>
      <c r="UEC119" s="82"/>
      <c r="UED119" s="82"/>
      <c r="UEE119" s="82"/>
      <c r="UEF119" s="82"/>
      <c r="UEG119" s="82"/>
      <c r="UEH119" s="82"/>
      <c r="UEI119" s="82"/>
      <c r="UEJ119" s="82"/>
      <c r="UEK119" s="82"/>
      <c r="UEL119" s="82"/>
      <c r="UEM119" s="82"/>
      <c r="UEN119" s="82"/>
      <c r="UEO119" s="82"/>
      <c r="UEP119" s="82"/>
      <c r="UEQ119" s="82"/>
      <c r="UER119" s="82"/>
      <c r="UES119" s="82"/>
      <c r="UET119" s="82"/>
      <c r="UEU119" s="82"/>
      <c r="UEV119" s="82"/>
      <c r="UEW119" s="82"/>
      <c r="UEX119" s="82"/>
      <c r="UEY119" s="82"/>
      <c r="UEZ119" s="82"/>
      <c r="UFA119" s="82"/>
      <c r="UFB119" s="82"/>
      <c r="UFC119" s="82"/>
      <c r="UFD119" s="82"/>
      <c r="UFE119" s="82"/>
      <c r="UFF119" s="82"/>
      <c r="UFG119" s="82"/>
      <c r="UFH119" s="82"/>
      <c r="UFI119" s="82"/>
      <c r="UFJ119" s="82"/>
      <c r="UFK119" s="82"/>
      <c r="UFL119" s="82"/>
      <c r="UFM119" s="82"/>
      <c r="UFN119" s="82"/>
      <c r="UFO119" s="82"/>
      <c r="UFP119" s="82"/>
      <c r="UFQ119" s="82"/>
      <c r="UFR119" s="82"/>
      <c r="UFS119" s="82"/>
      <c r="UFT119" s="82"/>
      <c r="UFU119" s="82"/>
      <c r="UFV119" s="82"/>
      <c r="UFW119" s="82"/>
      <c r="UFX119" s="82"/>
      <c r="UFY119" s="82"/>
      <c r="UFZ119" s="82"/>
      <c r="UGA119" s="82"/>
      <c r="UGB119" s="82"/>
      <c r="UGC119" s="82"/>
      <c r="UGD119" s="82"/>
      <c r="UGE119" s="82"/>
      <c r="UGF119" s="82"/>
      <c r="UGG119" s="82"/>
      <c r="UGH119" s="82"/>
      <c r="UGI119" s="82"/>
      <c r="UGJ119" s="82"/>
      <c r="UGK119" s="82"/>
      <c r="UGL119" s="82"/>
      <c r="UGM119" s="82"/>
      <c r="UGN119" s="82"/>
      <c r="UGO119" s="82"/>
      <c r="UGP119" s="82"/>
      <c r="UGQ119" s="82"/>
      <c r="UGR119" s="82"/>
      <c r="UGS119" s="82"/>
      <c r="UGT119" s="82"/>
      <c r="UGU119" s="82"/>
      <c r="UGV119" s="82"/>
      <c r="UGW119" s="82"/>
      <c r="UGX119" s="82"/>
      <c r="UGY119" s="82"/>
      <c r="UGZ119" s="82"/>
      <c r="UHA119" s="82"/>
      <c r="UHB119" s="82"/>
      <c r="UHC119" s="82"/>
      <c r="UHD119" s="82"/>
      <c r="UHE119" s="82"/>
      <c r="UHF119" s="82"/>
      <c r="UHG119" s="82"/>
      <c r="UHH119" s="82"/>
      <c r="UHI119" s="82"/>
      <c r="UHJ119" s="82"/>
      <c r="UHK119" s="82"/>
      <c r="UHL119" s="82"/>
      <c r="UHM119" s="82"/>
      <c r="UHN119" s="82"/>
      <c r="UHO119" s="82"/>
      <c r="UHP119" s="82"/>
      <c r="UHQ119" s="82"/>
      <c r="UHR119" s="82"/>
      <c r="UHS119" s="82"/>
      <c r="UHT119" s="82"/>
      <c r="UHU119" s="82"/>
      <c r="UHV119" s="82"/>
      <c r="UHW119" s="82"/>
      <c r="UHX119" s="82"/>
      <c r="UHY119" s="82"/>
      <c r="UHZ119" s="82"/>
      <c r="UIA119" s="82"/>
      <c r="UIB119" s="82"/>
      <c r="UIC119" s="82"/>
      <c r="UID119" s="82"/>
      <c r="UIE119" s="82"/>
      <c r="UIF119" s="82"/>
      <c r="UIG119" s="82"/>
      <c r="UIH119" s="82"/>
      <c r="UII119" s="82"/>
      <c r="UIJ119" s="82"/>
      <c r="UIK119" s="82"/>
      <c r="UIL119" s="82"/>
      <c r="UIM119" s="82"/>
      <c r="UIN119" s="82"/>
      <c r="UIO119" s="82"/>
      <c r="UIP119" s="82"/>
      <c r="UIQ119" s="82"/>
      <c r="UIR119" s="82"/>
      <c r="UIS119" s="82"/>
      <c r="UIT119" s="82"/>
      <c r="UIU119" s="82"/>
      <c r="UIV119" s="82"/>
      <c r="UIW119" s="82"/>
      <c r="UIX119" s="82"/>
      <c r="UIY119" s="82"/>
      <c r="UIZ119" s="82"/>
      <c r="UJA119" s="82"/>
      <c r="UJB119" s="82"/>
      <c r="UJC119" s="82"/>
      <c r="UJD119" s="82"/>
      <c r="UJE119" s="82"/>
      <c r="UJF119" s="82"/>
      <c r="UJG119" s="82"/>
      <c r="UJH119" s="82"/>
      <c r="UJI119" s="82"/>
      <c r="UJJ119" s="82"/>
      <c r="UJK119" s="82"/>
      <c r="UJL119" s="82"/>
      <c r="UJM119" s="82"/>
      <c r="UJN119" s="82"/>
      <c r="UJO119" s="82"/>
      <c r="UJP119" s="82"/>
      <c r="UJQ119" s="82"/>
      <c r="UJR119" s="82"/>
      <c r="UJS119" s="82"/>
      <c r="UJT119" s="82"/>
      <c r="UJU119" s="82"/>
      <c r="UJV119" s="82"/>
      <c r="UJW119" s="82"/>
      <c r="UJX119" s="82"/>
      <c r="UJY119" s="82"/>
      <c r="UJZ119" s="82"/>
      <c r="UKA119" s="82"/>
      <c r="UKB119" s="82"/>
      <c r="UKC119" s="82"/>
      <c r="UKD119" s="82"/>
      <c r="UKE119" s="82"/>
      <c r="UKF119" s="82"/>
      <c r="UKG119" s="82"/>
      <c r="UKH119" s="82"/>
      <c r="UKI119" s="82"/>
      <c r="UKJ119" s="82"/>
      <c r="UKK119" s="82"/>
      <c r="UKL119" s="82"/>
      <c r="UKM119" s="82"/>
      <c r="UKN119" s="82"/>
      <c r="UKO119" s="82"/>
      <c r="UKP119" s="82"/>
      <c r="UKQ119" s="82"/>
      <c r="UKR119" s="82"/>
      <c r="UKS119" s="82"/>
      <c r="UKT119" s="82"/>
      <c r="UKU119" s="82"/>
      <c r="UKV119" s="82"/>
      <c r="UKW119" s="82"/>
      <c r="UKX119" s="82"/>
      <c r="UKY119" s="82"/>
      <c r="UKZ119" s="82"/>
      <c r="ULA119" s="82"/>
      <c r="ULB119" s="82"/>
      <c r="ULC119" s="82"/>
      <c r="ULD119" s="82"/>
      <c r="ULE119" s="82"/>
      <c r="ULF119" s="82"/>
      <c r="ULG119" s="82"/>
      <c r="ULH119" s="82"/>
      <c r="ULI119" s="82"/>
      <c r="ULJ119" s="82"/>
      <c r="ULK119" s="82"/>
      <c r="ULL119" s="82"/>
      <c r="ULM119" s="82"/>
      <c r="ULN119" s="82"/>
      <c r="ULO119" s="82"/>
      <c r="ULP119" s="82"/>
      <c r="ULQ119" s="82"/>
      <c r="ULR119" s="82"/>
      <c r="ULS119" s="82"/>
      <c r="ULT119" s="82"/>
      <c r="ULU119" s="82"/>
      <c r="ULV119" s="82"/>
      <c r="ULW119" s="82"/>
      <c r="ULX119" s="82"/>
      <c r="ULY119" s="82"/>
      <c r="ULZ119" s="82"/>
      <c r="UMA119" s="82"/>
      <c r="UMB119" s="82"/>
      <c r="UMC119" s="82"/>
      <c r="UMD119" s="82"/>
      <c r="UME119" s="82"/>
      <c r="UMF119" s="82"/>
      <c r="UMG119" s="82"/>
      <c r="UMH119" s="82"/>
      <c r="UMI119" s="82"/>
      <c r="UMJ119" s="82"/>
      <c r="UMK119" s="82"/>
      <c r="UML119" s="82"/>
      <c r="UMM119" s="82"/>
      <c r="UMN119" s="82"/>
      <c r="UMO119" s="82"/>
      <c r="UMP119" s="82"/>
      <c r="UMQ119" s="82"/>
      <c r="UMR119" s="82"/>
      <c r="UMS119" s="82"/>
      <c r="UMT119" s="82"/>
      <c r="UMU119" s="82"/>
      <c r="UMV119" s="82"/>
      <c r="UMW119" s="82"/>
      <c r="UMX119" s="82"/>
      <c r="UMY119" s="82"/>
      <c r="UMZ119" s="82"/>
      <c r="UNA119" s="82"/>
      <c r="UNB119" s="82"/>
      <c r="UNC119" s="82"/>
      <c r="UND119" s="82"/>
      <c r="UNE119" s="82"/>
      <c r="UNF119" s="82"/>
      <c r="UNG119" s="82"/>
      <c r="UNH119" s="82"/>
      <c r="UNI119" s="82"/>
      <c r="UNJ119" s="82"/>
      <c r="UNK119" s="82"/>
      <c r="UNL119" s="82"/>
      <c r="UNM119" s="82"/>
      <c r="UNN119" s="82"/>
      <c r="UNO119" s="82"/>
      <c r="UNP119" s="82"/>
      <c r="UNQ119" s="82"/>
      <c r="UNR119" s="82"/>
      <c r="UNS119" s="82"/>
      <c r="UNT119" s="82"/>
      <c r="UNU119" s="82"/>
      <c r="UNV119" s="82"/>
      <c r="UNW119" s="82"/>
      <c r="UNX119" s="82"/>
      <c r="UNY119" s="82"/>
      <c r="UNZ119" s="82"/>
      <c r="UOA119" s="82"/>
      <c r="UOB119" s="82"/>
      <c r="UOC119" s="82"/>
      <c r="UOD119" s="82"/>
      <c r="UOE119" s="82"/>
      <c r="UOF119" s="82"/>
      <c r="UOG119" s="82"/>
      <c r="UOH119" s="82"/>
      <c r="UOI119" s="82"/>
      <c r="UOJ119" s="82"/>
      <c r="UOK119" s="82"/>
      <c r="UOL119" s="82"/>
      <c r="UOM119" s="82"/>
      <c r="UON119" s="82"/>
      <c r="UOO119" s="82"/>
      <c r="UOP119" s="82"/>
      <c r="UOQ119" s="82"/>
      <c r="UOR119" s="82"/>
      <c r="UOS119" s="82"/>
      <c r="UOT119" s="82"/>
      <c r="UOU119" s="82"/>
      <c r="UOV119" s="82"/>
      <c r="UOW119" s="82"/>
      <c r="UOX119" s="82"/>
      <c r="UOY119" s="82"/>
      <c r="UOZ119" s="82"/>
      <c r="UPA119" s="82"/>
      <c r="UPB119" s="82"/>
      <c r="UPC119" s="82"/>
      <c r="UPD119" s="82"/>
      <c r="UPE119" s="82"/>
      <c r="UPF119" s="82"/>
      <c r="UPG119" s="82"/>
      <c r="UPH119" s="82"/>
      <c r="UPI119" s="82"/>
      <c r="UPJ119" s="82"/>
      <c r="UPK119" s="82"/>
      <c r="UPL119" s="82"/>
      <c r="UPM119" s="82"/>
      <c r="UPN119" s="82"/>
      <c r="UPO119" s="82"/>
      <c r="UPP119" s="82"/>
      <c r="UPQ119" s="82"/>
      <c r="UPR119" s="82"/>
      <c r="UPS119" s="82"/>
      <c r="UPT119" s="82"/>
      <c r="UPU119" s="82"/>
      <c r="UPV119" s="82"/>
      <c r="UPW119" s="82"/>
      <c r="UPX119" s="82"/>
      <c r="UPY119" s="82"/>
      <c r="UPZ119" s="82"/>
      <c r="UQA119" s="82"/>
      <c r="UQB119" s="82"/>
      <c r="UQC119" s="82"/>
      <c r="UQD119" s="82"/>
      <c r="UQE119" s="82"/>
      <c r="UQF119" s="82"/>
      <c r="UQG119" s="82"/>
      <c r="UQH119" s="82"/>
      <c r="UQI119" s="82"/>
      <c r="UQJ119" s="82"/>
      <c r="UQK119" s="82"/>
      <c r="UQL119" s="82"/>
      <c r="UQM119" s="82"/>
      <c r="UQN119" s="82"/>
      <c r="UQO119" s="82"/>
      <c r="UQP119" s="82"/>
      <c r="UQQ119" s="82"/>
      <c r="UQR119" s="82"/>
      <c r="UQS119" s="82"/>
      <c r="UQT119" s="82"/>
      <c r="UQU119" s="82"/>
      <c r="UQV119" s="82"/>
      <c r="UQW119" s="82"/>
      <c r="UQX119" s="82"/>
      <c r="UQY119" s="82"/>
      <c r="UQZ119" s="82"/>
      <c r="URA119" s="82"/>
      <c r="URB119" s="82"/>
      <c r="URC119" s="82"/>
      <c r="URD119" s="82"/>
      <c r="URE119" s="82"/>
      <c r="URF119" s="82"/>
      <c r="URG119" s="82"/>
      <c r="URH119" s="82"/>
      <c r="URI119" s="82"/>
      <c r="URJ119" s="82"/>
      <c r="URK119" s="82"/>
      <c r="URL119" s="82"/>
      <c r="URM119" s="82"/>
      <c r="URN119" s="82"/>
      <c r="URO119" s="82"/>
      <c r="URP119" s="82"/>
      <c r="URQ119" s="82"/>
      <c r="URR119" s="82"/>
      <c r="URS119" s="82"/>
      <c r="URT119" s="82"/>
      <c r="URU119" s="82"/>
      <c r="URV119" s="82"/>
      <c r="URW119" s="82"/>
      <c r="URX119" s="82"/>
      <c r="URY119" s="82"/>
      <c r="URZ119" s="82"/>
      <c r="USA119" s="82"/>
      <c r="USB119" s="82"/>
      <c r="USC119" s="82"/>
      <c r="USD119" s="82"/>
      <c r="USE119" s="82"/>
      <c r="USF119" s="82"/>
      <c r="USG119" s="82"/>
      <c r="USH119" s="82"/>
      <c r="USI119" s="82"/>
      <c r="USJ119" s="82"/>
      <c r="USK119" s="82"/>
      <c r="USL119" s="82"/>
      <c r="USM119" s="82"/>
      <c r="USN119" s="82"/>
      <c r="USO119" s="82"/>
      <c r="USP119" s="82"/>
      <c r="USQ119" s="82"/>
      <c r="USR119" s="82"/>
      <c r="USS119" s="82"/>
      <c r="UST119" s="82"/>
      <c r="USU119" s="82"/>
      <c r="USV119" s="82"/>
      <c r="USW119" s="82"/>
      <c r="USX119" s="82"/>
      <c r="USY119" s="82"/>
      <c r="USZ119" s="82"/>
      <c r="UTA119" s="82"/>
      <c r="UTB119" s="82"/>
      <c r="UTC119" s="82"/>
      <c r="UTD119" s="82"/>
      <c r="UTE119" s="82"/>
      <c r="UTF119" s="82"/>
      <c r="UTG119" s="82"/>
      <c r="UTH119" s="82"/>
      <c r="UTI119" s="82"/>
      <c r="UTJ119" s="82"/>
      <c r="UTK119" s="82"/>
      <c r="UTL119" s="82"/>
      <c r="UTM119" s="82"/>
      <c r="UTN119" s="82"/>
      <c r="UTO119" s="82"/>
      <c r="UTP119" s="82"/>
      <c r="UTQ119" s="82"/>
      <c r="UTR119" s="82"/>
      <c r="UTS119" s="82"/>
      <c r="UTT119" s="82"/>
      <c r="UTU119" s="82"/>
      <c r="UTV119" s="82"/>
      <c r="UTW119" s="82"/>
      <c r="UTX119" s="82"/>
      <c r="UTY119" s="82"/>
      <c r="UTZ119" s="82"/>
      <c r="UUA119" s="82"/>
      <c r="UUB119" s="82"/>
      <c r="UUC119" s="82"/>
      <c r="UUD119" s="82"/>
      <c r="UUE119" s="82"/>
      <c r="UUF119" s="82"/>
      <c r="UUG119" s="82"/>
      <c r="UUH119" s="82"/>
      <c r="UUI119" s="82"/>
      <c r="UUJ119" s="82"/>
      <c r="UUK119" s="82"/>
      <c r="UUL119" s="82"/>
      <c r="UUM119" s="82"/>
      <c r="UUN119" s="82"/>
      <c r="UUO119" s="82"/>
      <c r="UUP119" s="82"/>
      <c r="UUQ119" s="82"/>
      <c r="UUR119" s="82"/>
      <c r="UUS119" s="82"/>
      <c r="UUT119" s="82"/>
      <c r="UUU119" s="82"/>
      <c r="UUV119" s="82"/>
      <c r="UUW119" s="82"/>
      <c r="UUX119" s="82"/>
      <c r="UUY119" s="82"/>
      <c r="UUZ119" s="82"/>
      <c r="UVA119" s="82"/>
      <c r="UVB119" s="82"/>
      <c r="UVC119" s="82"/>
      <c r="UVD119" s="82"/>
      <c r="UVE119" s="82"/>
      <c r="UVF119" s="82"/>
      <c r="UVG119" s="82"/>
      <c r="UVH119" s="82"/>
      <c r="UVI119" s="82"/>
      <c r="UVJ119" s="82"/>
      <c r="UVK119" s="82"/>
      <c r="UVL119" s="82"/>
      <c r="UVM119" s="82"/>
      <c r="UVN119" s="82"/>
      <c r="UVO119" s="82"/>
      <c r="UVP119" s="82"/>
      <c r="UVQ119" s="82"/>
      <c r="UVR119" s="82"/>
      <c r="UVS119" s="82"/>
      <c r="UVT119" s="82"/>
      <c r="UVU119" s="82"/>
      <c r="UVV119" s="82"/>
      <c r="UVW119" s="82"/>
      <c r="UVX119" s="82"/>
      <c r="UVY119" s="82"/>
      <c r="UVZ119" s="82"/>
      <c r="UWA119" s="82"/>
      <c r="UWB119" s="82"/>
      <c r="UWC119" s="82"/>
      <c r="UWD119" s="82"/>
      <c r="UWE119" s="82"/>
      <c r="UWF119" s="82"/>
      <c r="UWG119" s="82"/>
      <c r="UWH119" s="82"/>
      <c r="UWI119" s="82"/>
      <c r="UWJ119" s="82"/>
      <c r="UWK119" s="82"/>
      <c r="UWL119" s="82"/>
      <c r="UWM119" s="82"/>
      <c r="UWN119" s="82"/>
      <c r="UWO119" s="82"/>
      <c r="UWP119" s="82"/>
      <c r="UWQ119" s="82"/>
      <c r="UWR119" s="82"/>
      <c r="UWS119" s="82"/>
      <c r="UWT119" s="82"/>
      <c r="UWU119" s="82"/>
      <c r="UWV119" s="82"/>
      <c r="UWW119" s="82"/>
      <c r="UWX119" s="82"/>
      <c r="UWY119" s="82"/>
      <c r="UWZ119" s="82"/>
      <c r="UXA119" s="82"/>
      <c r="UXB119" s="82"/>
      <c r="UXC119" s="82"/>
      <c r="UXD119" s="82"/>
      <c r="UXE119" s="82"/>
      <c r="UXF119" s="82"/>
      <c r="UXG119" s="82"/>
      <c r="UXH119" s="82"/>
      <c r="UXI119" s="82"/>
      <c r="UXJ119" s="82"/>
      <c r="UXK119" s="82"/>
      <c r="UXL119" s="82"/>
      <c r="UXM119" s="82"/>
      <c r="UXN119" s="82"/>
      <c r="UXO119" s="82"/>
      <c r="UXP119" s="82"/>
      <c r="UXQ119" s="82"/>
      <c r="UXR119" s="82"/>
      <c r="UXS119" s="82"/>
      <c r="UXT119" s="82"/>
      <c r="UXU119" s="82"/>
      <c r="UXV119" s="82"/>
      <c r="UXW119" s="82"/>
      <c r="UXX119" s="82"/>
      <c r="UXY119" s="82"/>
      <c r="UXZ119" s="82"/>
      <c r="UYA119" s="82"/>
      <c r="UYB119" s="82"/>
      <c r="UYC119" s="82"/>
      <c r="UYD119" s="82"/>
      <c r="UYE119" s="82"/>
      <c r="UYF119" s="82"/>
      <c r="UYG119" s="82"/>
      <c r="UYH119" s="82"/>
      <c r="UYI119" s="82"/>
      <c r="UYJ119" s="82"/>
      <c r="UYK119" s="82"/>
      <c r="UYL119" s="82"/>
      <c r="UYM119" s="82"/>
      <c r="UYN119" s="82"/>
      <c r="UYO119" s="82"/>
      <c r="UYP119" s="82"/>
      <c r="UYQ119" s="82"/>
      <c r="UYR119" s="82"/>
      <c r="UYS119" s="82"/>
      <c r="UYT119" s="82"/>
      <c r="UYU119" s="82"/>
      <c r="UYV119" s="82"/>
      <c r="UYW119" s="82"/>
      <c r="UYX119" s="82"/>
      <c r="UYY119" s="82"/>
      <c r="UYZ119" s="82"/>
      <c r="UZA119" s="82"/>
      <c r="UZB119" s="82"/>
      <c r="UZC119" s="82"/>
      <c r="UZD119" s="82"/>
      <c r="UZE119" s="82"/>
      <c r="UZF119" s="82"/>
      <c r="UZG119" s="82"/>
      <c r="UZH119" s="82"/>
      <c r="UZI119" s="82"/>
      <c r="UZJ119" s="82"/>
      <c r="UZK119" s="82"/>
      <c r="UZL119" s="82"/>
      <c r="UZM119" s="82"/>
      <c r="UZN119" s="82"/>
      <c r="UZO119" s="82"/>
      <c r="UZP119" s="82"/>
      <c r="UZQ119" s="82"/>
      <c r="UZR119" s="82"/>
      <c r="UZS119" s="82"/>
      <c r="UZT119" s="82"/>
      <c r="UZU119" s="82"/>
      <c r="UZV119" s="82"/>
      <c r="UZW119" s="82"/>
      <c r="UZX119" s="82"/>
      <c r="UZY119" s="82"/>
      <c r="UZZ119" s="82"/>
      <c r="VAA119" s="82"/>
      <c r="VAB119" s="82"/>
      <c r="VAC119" s="82"/>
      <c r="VAD119" s="82"/>
      <c r="VAE119" s="82"/>
      <c r="VAF119" s="82"/>
      <c r="VAG119" s="82"/>
      <c r="VAH119" s="82"/>
      <c r="VAI119" s="82"/>
      <c r="VAJ119" s="82"/>
      <c r="VAK119" s="82"/>
      <c r="VAL119" s="82"/>
      <c r="VAM119" s="82"/>
      <c r="VAN119" s="82"/>
      <c r="VAO119" s="82"/>
      <c r="VAP119" s="82"/>
      <c r="VAQ119" s="82"/>
      <c r="VAR119" s="82"/>
      <c r="VAS119" s="82"/>
      <c r="VAT119" s="82"/>
      <c r="VAU119" s="82"/>
      <c r="VAV119" s="82"/>
      <c r="VAW119" s="82"/>
      <c r="VAX119" s="82"/>
      <c r="VAY119" s="82"/>
      <c r="VAZ119" s="82"/>
      <c r="VBA119" s="82"/>
      <c r="VBB119" s="82"/>
      <c r="VBC119" s="82"/>
      <c r="VBD119" s="82"/>
      <c r="VBE119" s="82"/>
      <c r="VBF119" s="82"/>
      <c r="VBG119" s="82"/>
      <c r="VBH119" s="82"/>
      <c r="VBI119" s="82"/>
      <c r="VBJ119" s="82"/>
      <c r="VBK119" s="82"/>
      <c r="VBL119" s="82"/>
      <c r="VBM119" s="82"/>
      <c r="VBN119" s="82"/>
      <c r="VBO119" s="82"/>
      <c r="VBP119" s="82"/>
      <c r="VBQ119" s="82"/>
      <c r="VBR119" s="82"/>
      <c r="VBS119" s="82"/>
      <c r="VBT119" s="82"/>
      <c r="VBU119" s="82"/>
      <c r="VBV119" s="82"/>
      <c r="VBW119" s="82"/>
      <c r="VBX119" s="82"/>
      <c r="VBY119" s="82"/>
      <c r="VBZ119" s="82"/>
      <c r="VCA119" s="82"/>
      <c r="VCB119" s="82"/>
      <c r="VCC119" s="82"/>
      <c r="VCD119" s="82"/>
      <c r="VCE119" s="82"/>
      <c r="VCF119" s="82"/>
      <c r="VCG119" s="82"/>
      <c r="VCH119" s="82"/>
      <c r="VCI119" s="82"/>
      <c r="VCJ119" s="82"/>
      <c r="VCK119" s="82"/>
      <c r="VCL119" s="82"/>
      <c r="VCM119" s="82"/>
      <c r="VCN119" s="82"/>
      <c r="VCO119" s="82"/>
      <c r="VCP119" s="82"/>
      <c r="VCQ119" s="82"/>
      <c r="VCR119" s="82"/>
      <c r="VCS119" s="82"/>
      <c r="VCT119" s="82"/>
      <c r="VCU119" s="82"/>
      <c r="VCV119" s="82"/>
      <c r="VCW119" s="82"/>
      <c r="VCX119" s="82"/>
      <c r="VCY119" s="82"/>
      <c r="VCZ119" s="82"/>
      <c r="VDA119" s="82"/>
      <c r="VDB119" s="82"/>
      <c r="VDC119" s="82"/>
      <c r="VDD119" s="82"/>
      <c r="VDE119" s="82"/>
      <c r="VDF119" s="82"/>
      <c r="VDG119" s="82"/>
      <c r="VDH119" s="82"/>
      <c r="VDI119" s="82"/>
      <c r="VDJ119" s="82"/>
      <c r="VDK119" s="82"/>
      <c r="VDL119" s="82"/>
      <c r="VDM119" s="82"/>
      <c r="VDN119" s="82"/>
      <c r="VDO119" s="82"/>
      <c r="VDP119" s="82"/>
      <c r="VDQ119" s="82"/>
      <c r="VDR119" s="82"/>
      <c r="VDS119" s="82"/>
      <c r="VDT119" s="82"/>
      <c r="VDU119" s="82"/>
      <c r="VDV119" s="82"/>
      <c r="VDW119" s="82"/>
      <c r="VDX119" s="82"/>
      <c r="VDY119" s="82"/>
      <c r="VDZ119" s="82"/>
      <c r="VEA119" s="82"/>
      <c r="VEB119" s="82"/>
      <c r="VEC119" s="82"/>
      <c r="VED119" s="82"/>
      <c r="VEE119" s="82"/>
      <c r="VEF119" s="82"/>
      <c r="VEG119" s="82"/>
      <c r="VEH119" s="82"/>
      <c r="VEI119" s="82"/>
      <c r="VEJ119" s="82"/>
      <c r="VEK119" s="82"/>
      <c r="VEL119" s="82"/>
      <c r="VEM119" s="82"/>
      <c r="VEN119" s="82"/>
      <c r="VEO119" s="82"/>
      <c r="VEP119" s="82"/>
      <c r="VEQ119" s="82"/>
      <c r="VER119" s="82"/>
      <c r="VES119" s="82"/>
      <c r="VET119" s="82"/>
      <c r="VEU119" s="82"/>
      <c r="VEV119" s="82"/>
      <c r="VEW119" s="82"/>
      <c r="VEX119" s="82"/>
      <c r="VEY119" s="82"/>
      <c r="VEZ119" s="82"/>
      <c r="VFA119" s="82"/>
      <c r="VFB119" s="82"/>
      <c r="VFC119" s="82"/>
      <c r="VFD119" s="82"/>
      <c r="VFE119" s="82"/>
      <c r="VFF119" s="82"/>
      <c r="VFG119" s="82"/>
      <c r="VFH119" s="82"/>
      <c r="VFI119" s="82"/>
      <c r="VFJ119" s="82"/>
      <c r="VFK119" s="82"/>
      <c r="VFL119" s="82"/>
      <c r="VFM119" s="82"/>
      <c r="VFN119" s="82"/>
      <c r="VFO119" s="82"/>
      <c r="VFP119" s="82"/>
      <c r="VFQ119" s="82"/>
      <c r="VFR119" s="82"/>
      <c r="VFS119" s="82"/>
      <c r="VFT119" s="82"/>
      <c r="VFU119" s="82"/>
      <c r="VFV119" s="82"/>
      <c r="VFW119" s="82"/>
      <c r="VFX119" s="82"/>
      <c r="VFY119" s="82"/>
      <c r="VFZ119" s="82"/>
      <c r="VGA119" s="82"/>
      <c r="VGB119" s="82"/>
      <c r="VGC119" s="82"/>
      <c r="VGD119" s="82"/>
      <c r="VGE119" s="82"/>
      <c r="VGF119" s="82"/>
      <c r="VGG119" s="82"/>
      <c r="VGH119" s="82"/>
      <c r="VGI119" s="82"/>
      <c r="VGJ119" s="82"/>
      <c r="VGK119" s="82"/>
      <c r="VGL119" s="82"/>
      <c r="VGM119" s="82"/>
      <c r="VGN119" s="82"/>
      <c r="VGO119" s="82"/>
      <c r="VGP119" s="82"/>
      <c r="VGQ119" s="82"/>
      <c r="VGR119" s="82"/>
      <c r="VGS119" s="82"/>
      <c r="VGT119" s="82"/>
      <c r="VGU119" s="82"/>
      <c r="VGV119" s="82"/>
      <c r="VGW119" s="82"/>
      <c r="VGX119" s="82"/>
      <c r="VGY119" s="82"/>
      <c r="VGZ119" s="82"/>
      <c r="VHA119" s="82"/>
      <c r="VHB119" s="82"/>
      <c r="VHC119" s="82"/>
      <c r="VHD119" s="82"/>
      <c r="VHE119" s="82"/>
      <c r="VHF119" s="82"/>
      <c r="VHG119" s="82"/>
      <c r="VHH119" s="82"/>
      <c r="VHI119" s="82"/>
      <c r="VHJ119" s="82"/>
      <c r="VHK119" s="82"/>
      <c r="VHL119" s="82"/>
      <c r="VHM119" s="82"/>
      <c r="VHN119" s="82"/>
      <c r="VHO119" s="82"/>
      <c r="VHP119" s="82"/>
      <c r="VHQ119" s="82"/>
      <c r="VHR119" s="82"/>
      <c r="VHS119" s="82"/>
      <c r="VHT119" s="82"/>
      <c r="VHU119" s="82"/>
      <c r="VHV119" s="82"/>
      <c r="VHW119" s="82"/>
      <c r="VHX119" s="82"/>
      <c r="VHY119" s="82"/>
      <c r="VHZ119" s="82"/>
      <c r="VIA119" s="82"/>
      <c r="VIB119" s="82"/>
      <c r="VIC119" s="82"/>
      <c r="VID119" s="82"/>
      <c r="VIE119" s="82"/>
      <c r="VIF119" s="82"/>
      <c r="VIG119" s="82"/>
      <c r="VIH119" s="82"/>
      <c r="VII119" s="82"/>
      <c r="VIJ119" s="82"/>
      <c r="VIK119" s="82"/>
      <c r="VIL119" s="82"/>
      <c r="VIM119" s="82"/>
      <c r="VIN119" s="82"/>
      <c r="VIO119" s="82"/>
      <c r="VIP119" s="82"/>
      <c r="VIQ119" s="82"/>
      <c r="VIR119" s="82"/>
      <c r="VIS119" s="82"/>
      <c r="VIT119" s="82"/>
      <c r="VIU119" s="82"/>
      <c r="VIV119" s="82"/>
      <c r="VIW119" s="82"/>
      <c r="VIX119" s="82"/>
      <c r="VIY119" s="82"/>
      <c r="VIZ119" s="82"/>
      <c r="VJA119" s="82"/>
      <c r="VJB119" s="82"/>
      <c r="VJC119" s="82"/>
      <c r="VJD119" s="82"/>
      <c r="VJE119" s="82"/>
      <c r="VJF119" s="82"/>
      <c r="VJG119" s="82"/>
      <c r="VJH119" s="82"/>
      <c r="VJI119" s="82"/>
      <c r="VJJ119" s="82"/>
      <c r="VJK119" s="82"/>
      <c r="VJL119" s="82"/>
      <c r="VJM119" s="82"/>
      <c r="VJN119" s="82"/>
      <c r="VJO119" s="82"/>
      <c r="VJP119" s="82"/>
      <c r="VJQ119" s="82"/>
      <c r="VJR119" s="82"/>
      <c r="VJS119" s="82"/>
      <c r="VJT119" s="82"/>
      <c r="VJU119" s="82"/>
      <c r="VJV119" s="82"/>
      <c r="VJW119" s="82"/>
      <c r="VJX119" s="82"/>
      <c r="VJY119" s="82"/>
      <c r="VJZ119" s="82"/>
      <c r="VKA119" s="82"/>
      <c r="VKB119" s="82"/>
      <c r="VKC119" s="82"/>
      <c r="VKD119" s="82"/>
      <c r="VKE119" s="82"/>
      <c r="VKF119" s="82"/>
      <c r="VKG119" s="82"/>
      <c r="VKH119" s="82"/>
      <c r="VKI119" s="82"/>
      <c r="VKJ119" s="82"/>
      <c r="VKK119" s="82"/>
      <c r="VKL119" s="82"/>
      <c r="VKM119" s="82"/>
      <c r="VKN119" s="82"/>
      <c r="VKO119" s="82"/>
      <c r="VKP119" s="82"/>
      <c r="VKQ119" s="82"/>
      <c r="VKR119" s="82"/>
      <c r="VKS119" s="82"/>
      <c r="VKT119" s="82"/>
      <c r="VKU119" s="82"/>
      <c r="VKV119" s="82"/>
      <c r="VKW119" s="82"/>
      <c r="VKX119" s="82"/>
      <c r="VKY119" s="82"/>
      <c r="VKZ119" s="82"/>
      <c r="VLA119" s="82"/>
      <c r="VLB119" s="82"/>
      <c r="VLC119" s="82"/>
      <c r="VLD119" s="82"/>
      <c r="VLE119" s="82"/>
      <c r="VLF119" s="82"/>
      <c r="VLG119" s="82"/>
      <c r="VLH119" s="82"/>
      <c r="VLI119" s="82"/>
      <c r="VLJ119" s="82"/>
      <c r="VLK119" s="82"/>
      <c r="VLL119" s="82"/>
      <c r="VLM119" s="82"/>
      <c r="VLN119" s="82"/>
      <c r="VLO119" s="82"/>
      <c r="VLP119" s="82"/>
      <c r="VLQ119" s="82"/>
      <c r="VLR119" s="82"/>
      <c r="VLS119" s="82"/>
      <c r="VLT119" s="82"/>
      <c r="VLU119" s="82"/>
      <c r="VLV119" s="82"/>
      <c r="VLW119" s="82"/>
      <c r="VLX119" s="82"/>
      <c r="VLY119" s="82"/>
      <c r="VLZ119" s="82"/>
      <c r="VMA119" s="82"/>
      <c r="VMB119" s="82"/>
      <c r="VMC119" s="82"/>
      <c r="VMD119" s="82"/>
      <c r="VME119" s="82"/>
      <c r="VMF119" s="82"/>
      <c r="VMG119" s="82"/>
      <c r="VMH119" s="82"/>
      <c r="VMI119" s="82"/>
      <c r="VMJ119" s="82"/>
      <c r="VMK119" s="82"/>
      <c r="VML119" s="82"/>
      <c r="VMM119" s="82"/>
      <c r="VMN119" s="82"/>
      <c r="VMO119" s="82"/>
      <c r="VMP119" s="82"/>
      <c r="VMQ119" s="82"/>
      <c r="VMR119" s="82"/>
      <c r="VMS119" s="82"/>
      <c r="VMT119" s="82"/>
      <c r="VMU119" s="82"/>
      <c r="VMV119" s="82"/>
      <c r="VMW119" s="82"/>
      <c r="VMX119" s="82"/>
      <c r="VMY119" s="82"/>
      <c r="VMZ119" s="82"/>
      <c r="VNA119" s="82"/>
      <c r="VNB119" s="82"/>
      <c r="VNC119" s="82"/>
      <c r="VND119" s="82"/>
      <c r="VNE119" s="82"/>
      <c r="VNF119" s="82"/>
      <c r="VNG119" s="82"/>
      <c r="VNH119" s="82"/>
      <c r="VNI119" s="82"/>
      <c r="VNJ119" s="82"/>
      <c r="VNK119" s="82"/>
      <c r="VNL119" s="82"/>
      <c r="VNM119" s="82"/>
      <c r="VNN119" s="82"/>
      <c r="VNO119" s="82"/>
      <c r="VNP119" s="82"/>
      <c r="VNQ119" s="82"/>
      <c r="VNR119" s="82"/>
      <c r="VNS119" s="82"/>
      <c r="VNT119" s="82"/>
      <c r="VNU119" s="82"/>
      <c r="VNV119" s="82"/>
      <c r="VNW119" s="82"/>
      <c r="VNX119" s="82"/>
      <c r="VNY119" s="82"/>
      <c r="VNZ119" s="82"/>
      <c r="VOA119" s="82"/>
      <c r="VOB119" s="82"/>
      <c r="VOC119" s="82"/>
      <c r="VOD119" s="82"/>
      <c r="VOE119" s="82"/>
      <c r="VOF119" s="82"/>
      <c r="VOG119" s="82"/>
      <c r="VOH119" s="82"/>
      <c r="VOI119" s="82"/>
      <c r="VOJ119" s="82"/>
      <c r="VOK119" s="82"/>
      <c r="VOL119" s="82"/>
      <c r="VOM119" s="82"/>
      <c r="VON119" s="82"/>
      <c r="VOO119" s="82"/>
      <c r="VOP119" s="82"/>
      <c r="VOQ119" s="82"/>
      <c r="VOR119" s="82"/>
      <c r="VOS119" s="82"/>
      <c r="VOT119" s="82"/>
      <c r="VOU119" s="82"/>
      <c r="VOV119" s="82"/>
      <c r="VOW119" s="82"/>
      <c r="VOX119" s="82"/>
      <c r="VOY119" s="82"/>
      <c r="VOZ119" s="82"/>
      <c r="VPA119" s="82"/>
      <c r="VPB119" s="82"/>
      <c r="VPC119" s="82"/>
      <c r="VPD119" s="82"/>
      <c r="VPE119" s="82"/>
      <c r="VPF119" s="82"/>
      <c r="VPG119" s="82"/>
      <c r="VPH119" s="82"/>
      <c r="VPI119" s="82"/>
      <c r="VPJ119" s="82"/>
      <c r="VPK119" s="82"/>
      <c r="VPL119" s="82"/>
      <c r="VPM119" s="82"/>
      <c r="VPN119" s="82"/>
      <c r="VPO119" s="82"/>
      <c r="VPP119" s="82"/>
      <c r="VPQ119" s="82"/>
      <c r="VPR119" s="82"/>
      <c r="VPS119" s="82"/>
      <c r="VPT119" s="82"/>
      <c r="VPU119" s="82"/>
      <c r="VPV119" s="82"/>
      <c r="VPW119" s="82"/>
      <c r="VPX119" s="82"/>
      <c r="VPY119" s="82"/>
      <c r="VPZ119" s="82"/>
      <c r="VQA119" s="82"/>
      <c r="VQB119" s="82"/>
      <c r="VQC119" s="82"/>
      <c r="VQD119" s="82"/>
      <c r="VQE119" s="82"/>
      <c r="VQF119" s="82"/>
      <c r="VQG119" s="82"/>
      <c r="VQH119" s="82"/>
      <c r="VQI119" s="82"/>
      <c r="VQJ119" s="82"/>
      <c r="VQK119" s="82"/>
      <c r="VQL119" s="82"/>
      <c r="VQM119" s="82"/>
      <c r="VQN119" s="82"/>
      <c r="VQO119" s="82"/>
      <c r="VQP119" s="82"/>
      <c r="VQQ119" s="82"/>
      <c r="VQR119" s="82"/>
      <c r="VQS119" s="82"/>
      <c r="VQT119" s="82"/>
      <c r="VQU119" s="82"/>
      <c r="VQV119" s="82"/>
      <c r="VQW119" s="82"/>
      <c r="VQX119" s="82"/>
      <c r="VQY119" s="82"/>
      <c r="VQZ119" s="82"/>
      <c r="VRA119" s="82"/>
      <c r="VRB119" s="82"/>
      <c r="VRC119" s="82"/>
      <c r="VRD119" s="82"/>
      <c r="VRE119" s="82"/>
      <c r="VRF119" s="82"/>
      <c r="VRG119" s="82"/>
      <c r="VRH119" s="82"/>
      <c r="VRI119" s="82"/>
      <c r="VRJ119" s="82"/>
      <c r="VRK119" s="82"/>
      <c r="VRL119" s="82"/>
      <c r="VRM119" s="82"/>
      <c r="VRN119" s="82"/>
      <c r="VRO119" s="82"/>
      <c r="VRP119" s="82"/>
      <c r="VRQ119" s="82"/>
      <c r="VRR119" s="82"/>
      <c r="VRS119" s="82"/>
      <c r="VRT119" s="82"/>
      <c r="VRU119" s="82"/>
      <c r="VRV119" s="82"/>
      <c r="VRW119" s="82"/>
      <c r="VRX119" s="82"/>
      <c r="VRY119" s="82"/>
      <c r="VRZ119" s="82"/>
      <c r="VSA119" s="82"/>
      <c r="VSB119" s="82"/>
      <c r="VSC119" s="82"/>
      <c r="VSD119" s="82"/>
      <c r="VSE119" s="82"/>
      <c r="VSF119" s="82"/>
      <c r="VSG119" s="82"/>
      <c r="VSH119" s="82"/>
      <c r="VSI119" s="82"/>
      <c r="VSJ119" s="82"/>
      <c r="VSK119" s="82"/>
      <c r="VSL119" s="82"/>
      <c r="VSM119" s="82"/>
      <c r="VSN119" s="82"/>
      <c r="VSO119" s="82"/>
      <c r="VSP119" s="82"/>
      <c r="VSQ119" s="82"/>
      <c r="VSR119" s="82"/>
      <c r="VSS119" s="82"/>
      <c r="VST119" s="82"/>
      <c r="VSU119" s="82"/>
      <c r="VSV119" s="82"/>
      <c r="VSW119" s="82"/>
      <c r="VSX119" s="82"/>
      <c r="VSY119" s="82"/>
      <c r="VSZ119" s="82"/>
      <c r="VTA119" s="82"/>
      <c r="VTB119" s="82"/>
      <c r="VTC119" s="82"/>
      <c r="VTD119" s="82"/>
      <c r="VTE119" s="82"/>
      <c r="VTF119" s="82"/>
      <c r="VTG119" s="82"/>
      <c r="VTH119" s="82"/>
      <c r="VTI119" s="82"/>
      <c r="VTJ119" s="82"/>
      <c r="VTK119" s="82"/>
      <c r="VTL119" s="82"/>
      <c r="VTM119" s="82"/>
      <c r="VTN119" s="82"/>
      <c r="VTO119" s="82"/>
      <c r="VTP119" s="82"/>
      <c r="VTQ119" s="82"/>
      <c r="VTR119" s="82"/>
      <c r="VTS119" s="82"/>
      <c r="VTT119" s="82"/>
      <c r="VTU119" s="82"/>
      <c r="VTV119" s="82"/>
      <c r="VTW119" s="82"/>
      <c r="VTX119" s="82"/>
      <c r="VTY119" s="82"/>
      <c r="VTZ119" s="82"/>
      <c r="VUA119" s="82"/>
      <c r="VUB119" s="82"/>
      <c r="VUC119" s="82"/>
      <c r="VUD119" s="82"/>
      <c r="VUE119" s="82"/>
      <c r="VUF119" s="82"/>
      <c r="VUG119" s="82"/>
      <c r="VUH119" s="82"/>
      <c r="VUI119" s="82"/>
      <c r="VUJ119" s="82"/>
      <c r="VUK119" s="82"/>
      <c r="VUL119" s="82"/>
      <c r="VUM119" s="82"/>
      <c r="VUN119" s="82"/>
      <c r="VUO119" s="82"/>
      <c r="VUP119" s="82"/>
      <c r="VUQ119" s="82"/>
      <c r="VUR119" s="82"/>
      <c r="VUS119" s="82"/>
      <c r="VUT119" s="82"/>
      <c r="VUU119" s="82"/>
      <c r="VUV119" s="82"/>
      <c r="VUW119" s="82"/>
      <c r="VUX119" s="82"/>
      <c r="VUY119" s="82"/>
      <c r="VUZ119" s="82"/>
      <c r="VVA119" s="82"/>
      <c r="VVB119" s="82"/>
      <c r="VVC119" s="82"/>
      <c r="VVD119" s="82"/>
      <c r="VVE119" s="82"/>
      <c r="VVF119" s="82"/>
      <c r="VVG119" s="82"/>
      <c r="VVH119" s="82"/>
      <c r="VVI119" s="82"/>
      <c r="VVJ119" s="82"/>
      <c r="VVK119" s="82"/>
      <c r="VVL119" s="82"/>
      <c r="VVM119" s="82"/>
      <c r="VVN119" s="82"/>
      <c r="VVO119" s="82"/>
      <c r="VVP119" s="82"/>
      <c r="VVQ119" s="82"/>
      <c r="VVR119" s="82"/>
      <c r="VVS119" s="82"/>
      <c r="VVT119" s="82"/>
      <c r="VVU119" s="82"/>
      <c r="VVV119" s="82"/>
      <c r="VVW119" s="82"/>
      <c r="VVX119" s="82"/>
      <c r="VVY119" s="82"/>
      <c r="VVZ119" s="82"/>
      <c r="VWA119" s="82"/>
      <c r="VWB119" s="82"/>
      <c r="VWC119" s="82"/>
      <c r="VWD119" s="82"/>
      <c r="VWE119" s="82"/>
      <c r="VWF119" s="82"/>
      <c r="VWG119" s="82"/>
      <c r="VWH119" s="82"/>
      <c r="VWI119" s="82"/>
      <c r="VWJ119" s="82"/>
      <c r="VWK119" s="82"/>
      <c r="VWL119" s="82"/>
      <c r="VWM119" s="82"/>
      <c r="VWN119" s="82"/>
      <c r="VWO119" s="82"/>
      <c r="VWP119" s="82"/>
      <c r="VWQ119" s="82"/>
      <c r="VWR119" s="82"/>
      <c r="VWS119" s="82"/>
      <c r="VWT119" s="82"/>
      <c r="VWU119" s="82"/>
      <c r="VWV119" s="82"/>
      <c r="VWW119" s="82"/>
      <c r="VWX119" s="82"/>
      <c r="VWY119" s="82"/>
      <c r="VWZ119" s="82"/>
      <c r="VXA119" s="82"/>
      <c r="VXB119" s="82"/>
      <c r="VXC119" s="82"/>
      <c r="VXD119" s="82"/>
      <c r="VXE119" s="82"/>
      <c r="VXF119" s="82"/>
      <c r="VXG119" s="82"/>
      <c r="VXH119" s="82"/>
      <c r="VXI119" s="82"/>
      <c r="VXJ119" s="82"/>
      <c r="VXK119" s="82"/>
      <c r="VXL119" s="82"/>
      <c r="VXM119" s="82"/>
      <c r="VXN119" s="82"/>
      <c r="VXO119" s="82"/>
      <c r="VXP119" s="82"/>
      <c r="VXQ119" s="82"/>
      <c r="VXR119" s="82"/>
      <c r="VXS119" s="82"/>
      <c r="VXT119" s="82"/>
      <c r="VXU119" s="82"/>
      <c r="VXV119" s="82"/>
      <c r="VXW119" s="82"/>
      <c r="VXX119" s="82"/>
      <c r="VXY119" s="82"/>
      <c r="VXZ119" s="82"/>
      <c r="VYA119" s="82"/>
      <c r="VYB119" s="82"/>
      <c r="VYC119" s="82"/>
      <c r="VYD119" s="82"/>
      <c r="VYE119" s="82"/>
      <c r="VYF119" s="82"/>
      <c r="VYG119" s="82"/>
      <c r="VYH119" s="82"/>
      <c r="VYI119" s="82"/>
      <c r="VYJ119" s="82"/>
      <c r="VYK119" s="82"/>
      <c r="VYL119" s="82"/>
      <c r="VYM119" s="82"/>
      <c r="VYN119" s="82"/>
      <c r="VYO119" s="82"/>
      <c r="VYP119" s="82"/>
      <c r="VYQ119" s="82"/>
      <c r="VYR119" s="82"/>
      <c r="VYS119" s="82"/>
      <c r="VYT119" s="82"/>
      <c r="VYU119" s="82"/>
      <c r="VYV119" s="82"/>
      <c r="VYW119" s="82"/>
      <c r="VYX119" s="82"/>
      <c r="VYY119" s="82"/>
      <c r="VYZ119" s="82"/>
      <c r="VZA119" s="82"/>
      <c r="VZB119" s="82"/>
      <c r="VZC119" s="82"/>
      <c r="VZD119" s="82"/>
      <c r="VZE119" s="82"/>
      <c r="VZF119" s="82"/>
      <c r="VZG119" s="82"/>
      <c r="VZH119" s="82"/>
      <c r="VZI119" s="82"/>
      <c r="VZJ119" s="82"/>
      <c r="VZK119" s="82"/>
      <c r="VZL119" s="82"/>
      <c r="VZM119" s="82"/>
      <c r="VZN119" s="82"/>
      <c r="VZO119" s="82"/>
      <c r="VZP119" s="82"/>
      <c r="VZQ119" s="82"/>
      <c r="VZR119" s="82"/>
      <c r="VZS119" s="82"/>
      <c r="VZT119" s="82"/>
      <c r="VZU119" s="82"/>
      <c r="VZV119" s="82"/>
      <c r="VZW119" s="82"/>
      <c r="VZX119" s="82"/>
      <c r="VZY119" s="82"/>
      <c r="VZZ119" s="82"/>
      <c r="WAA119" s="82"/>
      <c r="WAB119" s="82"/>
      <c r="WAC119" s="82"/>
      <c r="WAD119" s="82"/>
      <c r="WAE119" s="82"/>
      <c r="WAF119" s="82"/>
      <c r="WAG119" s="82"/>
      <c r="WAH119" s="82"/>
      <c r="WAI119" s="82"/>
      <c r="WAJ119" s="82"/>
      <c r="WAK119" s="82"/>
      <c r="WAL119" s="82"/>
      <c r="WAM119" s="82"/>
      <c r="WAN119" s="82"/>
      <c r="WAO119" s="82"/>
      <c r="WAP119" s="82"/>
      <c r="WAQ119" s="82"/>
      <c r="WAR119" s="82"/>
      <c r="WAS119" s="82"/>
      <c r="WAT119" s="82"/>
      <c r="WAU119" s="82"/>
      <c r="WAV119" s="82"/>
      <c r="WAW119" s="82"/>
      <c r="WAX119" s="82"/>
      <c r="WAY119" s="82"/>
      <c r="WAZ119" s="82"/>
      <c r="WBA119" s="82"/>
      <c r="WBB119" s="82"/>
      <c r="WBC119" s="82"/>
      <c r="WBD119" s="82"/>
      <c r="WBE119" s="82"/>
      <c r="WBF119" s="82"/>
      <c r="WBG119" s="82"/>
      <c r="WBH119" s="82"/>
      <c r="WBI119" s="82"/>
      <c r="WBJ119" s="82"/>
      <c r="WBK119" s="82"/>
      <c r="WBL119" s="82"/>
      <c r="WBM119" s="82"/>
      <c r="WBN119" s="82"/>
      <c r="WBO119" s="82"/>
      <c r="WBP119" s="82"/>
      <c r="WBQ119" s="82"/>
      <c r="WBR119" s="82"/>
      <c r="WBS119" s="82"/>
      <c r="WBT119" s="82"/>
      <c r="WBU119" s="82"/>
      <c r="WBV119" s="82"/>
      <c r="WBW119" s="82"/>
      <c r="WBX119" s="82"/>
      <c r="WBY119" s="82"/>
      <c r="WBZ119" s="82"/>
      <c r="WCA119" s="82"/>
      <c r="WCB119" s="82"/>
      <c r="WCC119" s="82"/>
      <c r="WCD119" s="82"/>
      <c r="WCE119" s="82"/>
      <c r="WCF119" s="82"/>
      <c r="WCG119" s="82"/>
      <c r="WCH119" s="82"/>
      <c r="WCI119" s="82"/>
      <c r="WCJ119" s="82"/>
      <c r="WCK119" s="82"/>
      <c r="WCL119" s="82"/>
      <c r="WCM119" s="82"/>
      <c r="WCN119" s="82"/>
      <c r="WCO119" s="82"/>
      <c r="WCP119" s="82"/>
      <c r="WCQ119" s="82"/>
      <c r="WCR119" s="82"/>
      <c r="WCS119" s="82"/>
      <c r="WCT119" s="82"/>
      <c r="WCU119" s="82"/>
      <c r="WCV119" s="82"/>
      <c r="WCW119" s="82"/>
      <c r="WCX119" s="82"/>
      <c r="WCY119" s="82"/>
      <c r="WCZ119" s="82"/>
      <c r="WDA119" s="82"/>
      <c r="WDB119" s="82"/>
      <c r="WDC119" s="82"/>
      <c r="WDD119" s="82"/>
      <c r="WDE119" s="82"/>
      <c r="WDF119" s="82"/>
      <c r="WDG119" s="82"/>
      <c r="WDH119" s="82"/>
      <c r="WDI119" s="82"/>
      <c r="WDJ119" s="82"/>
      <c r="WDK119" s="82"/>
      <c r="WDL119" s="82"/>
      <c r="WDM119" s="82"/>
      <c r="WDN119" s="82"/>
      <c r="WDO119" s="82"/>
      <c r="WDP119" s="82"/>
      <c r="WDQ119" s="82"/>
      <c r="WDR119" s="82"/>
      <c r="WDS119" s="82"/>
      <c r="WDT119" s="82"/>
      <c r="WDU119" s="82"/>
      <c r="WDV119" s="82"/>
      <c r="WDW119" s="82"/>
      <c r="WDX119" s="82"/>
      <c r="WDY119" s="82"/>
      <c r="WDZ119" s="82"/>
      <c r="WEA119" s="82"/>
      <c r="WEB119" s="82"/>
      <c r="WEC119" s="82"/>
      <c r="WED119" s="82"/>
      <c r="WEE119" s="82"/>
      <c r="WEF119" s="82"/>
      <c r="WEG119" s="82"/>
      <c r="WEH119" s="82"/>
      <c r="WEI119" s="82"/>
      <c r="WEJ119" s="82"/>
      <c r="WEK119" s="82"/>
      <c r="WEL119" s="82"/>
      <c r="WEM119" s="82"/>
      <c r="WEN119" s="82"/>
      <c r="WEO119" s="82"/>
      <c r="WEP119" s="82"/>
      <c r="WEQ119" s="82"/>
      <c r="WER119" s="82"/>
      <c r="WES119" s="82"/>
      <c r="WET119" s="82"/>
      <c r="WEU119" s="82"/>
      <c r="WEV119" s="82"/>
      <c r="WEW119" s="82"/>
      <c r="WEX119" s="82"/>
      <c r="WEY119" s="82"/>
      <c r="WEZ119" s="82"/>
      <c r="WFA119" s="82"/>
      <c r="WFB119" s="82"/>
      <c r="WFC119" s="82"/>
      <c r="WFD119" s="82"/>
      <c r="WFE119" s="82"/>
      <c r="WFF119" s="82"/>
      <c r="WFG119" s="82"/>
      <c r="WFH119" s="82"/>
      <c r="WFI119" s="82"/>
      <c r="WFJ119" s="82"/>
      <c r="WFK119" s="82"/>
      <c r="WFL119" s="82"/>
      <c r="WFM119" s="82"/>
      <c r="WFN119" s="82"/>
      <c r="WFO119" s="82"/>
      <c r="WFP119" s="82"/>
      <c r="WFQ119" s="82"/>
      <c r="WFR119" s="82"/>
      <c r="WFS119" s="82"/>
      <c r="WFT119" s="82"/>
      <c r="WFU119" s="82"/>
      <c r="WFV119" s="82"/>
      <c r="WFW119" s="82"/>
      <c r="WFX119" s="82"/>
      <c r="WFY119" s="82"/>
      <c r="WFZ119" s="82"/>
      <c r="WGA119" s="82"/>
      <c r="WGB119" s="82"/>
      <c r="WGC119" s="82"/>
      <c r="WGD119" s="82"/>
      <c r="WGE119" s="82"/>
      <c r="WGF119" s="82"/>
      <c r="WGG119" s="82"/>
      <c r="WGH119" s="82"/>
      <c r="WGI119" s="82"/>
      <c r="WGJ119" s="82"/>
      <c r="WGK119" s="82"/>
      <c r="WGL119" s="82"/>
      <c r="WGM119" s="82"/>
      <c r="WGN119" s="82"/>
      <c r="WGO119" s="82"/>
      <c r="WGP119" s="82"/>
      <c r="WGQ119" s="82"/>
      <c r="WGR119" s="82"/>
      <c r="WGS119" s="82"/>
      <c r="WGT119" s="82"/>
      <c r="WGU119" s="82"/>
      <c r="WGV119" s="82"/>
      <c r="WGW119" s="82"/>
      <c r="WGX119" s="82"/>
      <c r="WGY119" s="82"/>
      <c r="WGZ119" s="82"/>
      <c r="WHA119" s="82"/>
      <c r="WHB119" s="82"/>
      <c r="WHC119" s="82"/>
      <c r="WHD119" s="82"/>
      <c r="WHE119" s="82"/>
      <c r="WHF119" s="82"/>
      <c r="WHG119" s="82"/>
      <c r="WHH119" s="82"/>
      <c r="WHI119" s="82"/>
      <c r="WHJ119" s="82"/>
      <c r="WHK119" s="82"/>
      <c r="WHL119" s="82"/>
      <c r="WHM119" s="82"/>
      <c r="WHN119" s="82"/>
      <c r="WHO119" s="82"/>
      <c r="WHP119" s="82"/>
      <c r="WHQ119" s="82"/>
      <c r="WHR119" s="82"/>
      <c r="WHS119" s="82"/>
      <c r="WHT119" s="82"/>
      <c r="WHU119" s="82"/>
      <c r="WHV119" s="82"/>
      <c r="WHW119" s="82"/>
      <c r="WHX119" s="82"/>
      <c r="WHY119" s="82"/>
      <c r="WHZ119" s="82"/>
      <c r="WIA119" s="82"/>
      <c r="WIB119" s="82"/>
      <c r="WIC119" s="82"/>
      <c r="WID119" s="82"/>
      <c r="WIE119" s="82"/>
      <c r="WIF119" s="82"/>
      <c r="WIG119" s="82"/>
      <c r="WIH119" s="82"/>
      <c r="WII119" s="82"/>
      <c r="WIJ119" s="82"/>
      <c r="WIK119" s="82"/>
      <c r="WIL119" s="82"/>
      <c r="WIM119" s="82"/>
      <c r="WIN119" s="82"/>
      <c r="WIO119" s="82"/>
      <c r="WIP119" s="82"/>
      <c r="WIQ119" s="82"/>
      <c r="WIR119" s="82"/>
      <c r="WIS119" s="82"/>
      <c r="WIT119" s="82"/>
      <c r="WIU119" s="82"/>
      <c r="WIV119" s="82"/>
      <c r="WIW119" s="82"/>
      <c r="WIX119" s="82"/>
      <c r="WIY119" s="82"/>
      <c r="WIZ119" s="82"/>
      <c r="WJA119" s="82"/>
      <c r="WJB119" s="82"/>
      <c r="WJC119" s="82"/>
      <c r="WJD119" s="82"/>
      <c r="WJE119" s="82"/>
      <c r="WJF119" s="82"/>
      <c r="WJG119" s="82"/>
      <c r="WJH119" s="82"/>
      <c r="WJI119" s="82"/>
      <c r="WJJ119" s="82"/>
      <c r="WJK119" s="82"/>
      <c r="WJL119" s="82"/>
      <c r="WJM119" s="82"/>
      <c r="WJN119" s="82"/>
      <c r="WJO119" s="82"/>
      <c r="WJP119" s="82"/>
      <c r="WJQ119" s="82"/>
      <c r="WJR119" s="82"/>
      <c r="WJS119" s="82"/>
      <c r="WJT119" s="82"/>
      <c r="WJU119" s="82"/>
      <c r="WJV119" s="82"/>
      <c r="WJW119" s="82"/>
      <c r="WJX119" s="82"/>
      <c r="WJY119" s="82"/>
      <c r="WJZ119" s="82"/>
      <c r="WKA119" s="82"/>
      <c r="WKB119" s="82"/>
      <c r="WKC119" s="82"/>
      <c r="WKD119" s="82"/>
      <c r="WKE119" s="82"/>
      <c r="WKF119" s="82"/>
      <c r="WKG119" s="82"/>
      <c r="WKH119" s="82"/>
      <c r="WKI119" s="82"/>
      <c r="WKJ119" s="82"/>
      <c r="WKK119" s="82"/>
      <c r="WKL119" s="82"/>
      <c r="WKM119" s="82"/>
      <c r="WKN119" s="82"/>
      <c r="WKO119" s="82"/>
      <c r="WKP119" s="82"/>
      <c r="WKQ119" s="82"/>
      <c r="WKR119" s="82"/>
      <c r="WKS119" s="82"/>
      <c r="WKT119" s="82"/>
      <c r="WKU119" s="82"/>
      <c r="WKV119" s="82"/>
      <c r="WKW119" s="82"/>
      <c r="WKX119" s="82"/>
      <c r="WKY119" s="82"/>
      <c r="WKZ119" s="82"/>
      <c r="WLA119" s="82"/>
      <c r="WLB119" s="82"/>
      <c r="WLC119" s="82"/>
      <c r="WLD119" s="82"/>
      <c r="WLE119" s="82"/>
      <c r="WLF119" s="82"/>
      <c r="WLG119" s="82"/>
      <c r="WLH119" s="82"/>
      <c r="WLI119" s="82"/>
      <c r="WLJ119" s="82"/>
      <c r="WLK119" s="82"/>
      <c r="WLL119" s="82"/>
      <c r="WLM119" s="82"/>
      <c r="WLN119" s="82"/>
      <c r="WLO119" s="82"/>
      <c r="WLP119" s="82"/>
      <c r="WLQ119" s="82"/>
      <c r="WLR119" s="82"/>
      <c r="WLS119" s="82"/>
      <c r="WLT119" s="82"/>
      <c r="WLU119" s="82"/>
      <c r="WLV119" s="82"/>
      <c r="WLW119" s="82"/>
      <c r="WLX119" s="82"/>
      <c r="WLY119" s="82"/>
      <c r="WLZ119" s="82"/>
      <c r="WMA119" s="82"/>
      <c r="WMB119" s="82"/>
      <c r="WMC119" s="82"/>
      <c r="WMD119" s="82"/>
      <c r="WME119" s="82"/>
      <c r="WMF119" s="82"/>
      <c r="WMG119" s="82"/>
      <c r="WMH119" s="82"/>
      <c r="WMI119" s="82"/>
      <c r="WMJ119" s="82"/>
      <c r="WMK119" s="82"/>
      <c r="WML119" s="82"/>
      <c r="WMM119" s="82"/>
      <c r="WMN119" s="82"/>
      <c r="WMO119" s="82"/>
      <c r="WMP119" s="82"/>
      <c r="WMQ119" s="82"/>
      <c r="WMR119" s="82"/>
      <c r="WMS119" s="82"/>
      <c r="WMT119" s="82"/>
      <c r="WMU119" s="82"/>
      <c r="WMV119" s="82"/>
      <c r="WMW119" s="82"/>
      <c r="WMX119" s="82"/>
      <c r="WMY119" s="82"/>
      <c r="WMZ119" s="82"/>
      <c r="WNA119" s="82"/>
      <c r="WNB119" s="82"/>
      <c r="WNC119" s="82"/>
      <c r="WND119" s="82"/>
      <c r="WNE119" s="82"/>
      <c r="WNF119" s="82"/>
      <c r="WNG119" s="82"/>
      <c r="WNH119" s="82"/>
      <c r="WNI119" s="82"/>
      <c r="WNJ119" s="82"/>
      <c r="WNK119" s="82"/>
      <c r="WNL119" s="82"/>
      <c r="WNM119" s="82"/>
      <c r="WNN119" s="82"/>
      <c r="WNO119" s="82"/>
      <c r="WNP119" s="82"/>
      <c r="WNQ119" s="82"/>
      <c r="WNR119" s="82"/>
      <c r="WNS119" s="82"/>
      <c r="WNT119" s="82"/>
      <c r="WNU119" s="82"/>
      <c r="WNV119" s="82"/>
      <c r="WNW119" s="82"/>
      <c r="WNX119" s="82"/>
      <c r="WNY119" s="82"/>
      <c r="WNZ119" s="82"/>
      <c r="WOA119" s="82"/>
      <c r="WOB119" s="82"/>
      <c r="WOC119" s="82"/>
      <c r="WOD119" s="82"/>
      <c r="WOE119" s="82"/>
      <c r="WOF119" s="82"/>
      <c r="WOG119" s="82"/>
      <c r="WOH119" s="82"/>
      <c r="WOI119" s="82"/>
      <c r="WOJ119" s="82"/>
      <c r="WOK119" s="82"/>
      <c r="WOL119" s="82"/>
      <c r="WOM119" s="82"/>
      <c r="WON119" s="82"/>
      <c r="WOO119" s="82"/>
      <c r="WOP119" s="82"/>
      <c r="WOQ119" s="82"/>
      <c r="WOR119" s="82"/>
      <c r="WOS119" s="82"/>
      <c r="WOT119" s="82"/>
      <c r="WOU119" s="82"/>
      <c r="WOV119" s="82"/>
      <c r="WOW119" s="82"/>
      <c r="WOX119" s="82"/>
      <c r="WOY119" s="82"/>
      <c r="WOZ119" s="82"/>
      <c r="WPA119" s="82"/>
      <c r="WPB119" s="82"/>
      <c r="WPC119" s="82"/>
      <c r="WPD119" s="82"/>
      <c r="WPE119" s="82"/>
      <c r="WPF119" s="82"/>
      <c r="WPG119" s="82"/>
      <c r="WPH119" s="82"/>
      <c r="WPI119" s="82"/>
      <c r="WPJ119" s="82"/>
      <c r="WPK119" s="82"/>
      <c r="WPL119" s="82"/>
      <c r="WPM119" s="82"/>
      <c r="WPN119" s="82"/>
      <c r="WPO119" s="82"/>
      <c r="WPP119" s="82"/>
      <c r="WPQ119" s="82"/>
      <c r="WPR119" s="82"/>
      <c r="WPS119" s="82"/>
      <c r="WPT119" s="82"/>
      <c r="WPU119" s="82"/>
      <c r="WPV119" s="82"/>
      <c r="WPW119" s="82"/>
      <c r="WPX119" s="82"/>
      <c r="WPY119" s="82"/>
      <c r="WPZ119" s="82"/>
      <c r="WQA119" s="82"/>
      <c r="WQB119" s="82"/>
      <c r="WQC119" s="82"/>
      <c r="WQD119" s="82"/>
      <c r="WQE119" s="82"/>
      <c r="WQF119" s="82"/>
      <c r="WQG119" s="82"/>
      <c r="WQH119" s="82"/>
      <c r="WQI119" s="82"/>
      <c r="WQJ119" s="82"/>
      <c r="WQK119" s="82"/>
      <c r="WQL119" s="82"/>
      <c r="WQM119" s="82"/>
      <c r="WQN119" s="82"/>
      <c r="WQO119" s="82"/>
      <c r="WQP119" s="82"/>
      <c r="WQQ119" s="82"/>
      <c r="WQR119" s="82"/>
      <c r="WQS119" s="82"/>
      <c r="WQT119" s="82"/>
      <c r="WQU119" s="82"/>
      <c r="WQV119" s="82"/>
      <c r="WQW119" s="82"/>
      <c r="WQX119" s="82"/>
      <c r="WQY119" s="82"/>
      <c r="WQZ119" s="82"/>
      <c r="WRA119" s="82"/>
      <c r="WRB119" s="82"/>
      <c r="WRC119" s="82"/>
      <c r="WRD119" s="82"/>
      <c r="WRE119" s="82"/>
      <c r="WRF119" s="82"/>
      <c r="WRG119" s="82"/>
      <c r="WRH119" s="82"/>
      <c r="WRI119" s="82"/>
      <c r="WRJ119" s="82"/>
      <c r="WRK119" s="82"/>
      <c r="WRL119" s="82"/>
      <c r="WRM119" s="82"/>
      <c r="WRN119" s="82"/>
      <c r="WRO119" s="82"/>
      <c r="WRP119" s="82"/>
      <c r="WRQ119" s="82"/>
      <c r="WRR119" s="82"/>
      <c r="WRS119" s="82"/>
      <c r="WRT119" s="82"/>
      <c r="WRU119" s="82"/>
      <c r="WRV119" s="82"/>
      <c r="WRW119" s="82"/>
      <c r="WRX119" s="82"/>
      <c r="WRY119" s="82"/>
      <c r="WRZ119" s="82"/>
      <c r="WSA119" s="82"/>
      <c r="WSB119" s="82"/>
      <c r="WSC119" s="82"/>
      <c r="WSD119" s="82"/>
      <c r="WSE119" s="82"/>
      <c r="WSF119" s="82"/>
      <c r="WSG119" s="82"/>
      <c r="WSH119" s="82"/>
      <c r="WSI119" s="82"/>
      <c r="WSJ119" s="82"/>
      <c r="WSK119" s="82"/>
      <c r="WSL119" s="82"/>
      <c r="WSM119" s="82"/>
      <c r="WSN119" s="82"/>
      <c r="WSO119" s="82"/>
      <c r="WSP119" s="82"/>
      <c r="WSQ119" s="82"/>
      <c r="WSR119" s="82"/>
      <c r="WSS119" s="82"/>
      <c r="WST119" s="82"/>
      <c r="WSU119" s="82"/>
      <c r="WSV119" s="82"/>
      <c r="WSW119" s="82"/>
      <c r="WSX119" s="82"/>
      <c r="WSY119" s="82"/>
      <c r="WSZ119" s="82"/>
      <c r="WTA119" s="82"/>
      <c r="WTB119" s="82"/>
      <c r="WTC119" s="82"/>
      <c r="WTD119" s="82"/>
      <c r="WTE119" s="82"/>
      <c r="WTF119" s="82"/>
      <c r="WTG119" s="82"/>
      <c r="WTH119" s="82"/>
      <c r="WTI119" s="82"/>
      <c r="WTJ119" s="82"/>
      <c r="WTK119" s="82"/>
      <c r="WTL119" s="82"/>
      <c r="WTM119" s="82"/>
      <c r="WTN119" s="82"/>
      <c r="WTO119" s="82"/>
      <c r="WTP119" s="82"/>
      <c r="WTQ119" s="82"/>
      <c r="WTR119" s="82"/>
      <c r="WTS119" s="82"/>
      <c r="WTT119" s="82"/>
      <c r="WTU119" s="82"/>
      <c r="WTV119" s="82"/>
      <c r="WTW119" s="82"/>
      <c r="WTX119" s="82"/>
      <c r="WTY119" s="82"/>
      <c r="WTZ119" s="82"/>
      <c r="WUA119" s="82"/>
      <c r="WUB119" s="82"/>
      <c r="WUC119" s="82"/>
      <c r="WUD119" s="82"/>
      <c r="WUE119" s="82"/>
      <c r="WUF119" s="82"/>
      <c r="WUG119" s="82"/>
      <c r="WUH119" s="82"/>
      <c r="WUI119" s="82"/>
      <c r="WUJ119" s="82"/>
      <c r="WUK119" s="82"/>
      <c r="WUL119" s="82"/>
      <c r="WUM119" s="82"/>
      <c r="WUN119" s="82"/>
      <c r="WUO119" s="82"/>
      <c r="WUP119" s="82"/>
      <c r="WUQ119" s="82"/>
      <c r="WUR119" s="82"/>
      <c r="WUS119" s="82"/>
      <c r="WUT119" s="82"/>
      <c r="WUU119" s="82"/>
      <c r="WUV119" s="82"/>
      <c r="WUW119" s="82"/>
      <c r="WUX119" s="82"/>
      <c r="WUY119" s="82"/>
      <c r="WUZ119" s="82"/>
      <c r="WVA119" s="82"/>
      <c r="WVB119" s="82"/>
      <c r="WVC119" s="82"/>
      <c r="WVD119" s="82"/>
      <c r="WVE119" s="82"/>
      <c r="WVF119" s="82"/>
      <c r="WVG119" s="82"/>
      <c r="WVH119" s="82"/>
      <c r="WVI119" s="82"/>
      <c r="WVJ119" s="82"/>
      <c r="WVK119" s="82"/>
      <c r="WVL119" s="82"/>
      <c r="WVM119" s="82"/>
      <c r="WVN119" s="82"/>
      <c r="WVO119" s="82"/>
      <c r="WVP119" s="82"/>
      <c r="WVQ119" s="82"/>
      <c r="WVR119" s="82"/>
    </row>
    <row r="120" spans="1:16138" s="81" customFormat="1" ht="21.75" customHeight="1">
      <c r="A120" s="82"/>
      <c r="B120" s="82"/>
      <c r="C120" s="82"/>
      <c r="D120" s="82"/>
      <c r="E120" s="82"/>
      <c r="F120" s="82"/>
      <c r="G120" s="82"/>
      <c r="H120" s="82"/>
      <c r="I120" s="100"/>
      <c r="J120" s="100"/>
      <c r="K120" s="100"/>
      <c r="L120" s="100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82"/>
      <c r="CW120" s="82"/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82"/>
      <c r="DI120" s="82"/>
      <c r="DJ120" s="82"/>
      <c r="DK120" s="82"/>
      <c r="DL120" s="82"/>
      <c r="DM120" s="82"/>
      <c r="DN120" s="82"/>
      <c r="DO120" s="82"/>
      <c r="DP120" s="82"/>
      <c r="DQ120" s="82"/>
      <c r="DR120" s="82"/>
      <c r="DS120" s="82"/>
      <c r="DT120" s="82"/>
      <c r="DU120" s="82"/>
      <c r="DV120" s="82"/>
      <c r="DW120" s="82"/>
      <c r="DX120" s="82"/>
      <c r="DY120" s="82"/>
      <c r="DZ120" s="82"/>
      <c r="EA120" s="82"/>
      <c r="EB120" s="82"/>
      <c r="EC120" s="82"/>
      <c r="ED120" s="82"/>
      <c r="EE120" s="82"/>
      <c r="EF120" s="82"/>
      <c r="EG120" s="82"/>
      <c r="EH120" s="82"/>
      <c r="EI120" s="82"/>
      <c r="EJ120" s="82"/>
      <c r="EK120" s="82"/>
      <c r="EL120" s="82"/>
      <c r="EM120" s="82"/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82"/>
      <c r="FD120" s="82"/>
      <c r="FE120" s="82"/>
      <c r="FF120" s="82"/>
      <c r="FG120" s="82"/>
      <c r="FH120" s="82"/>
      <c r="FI120" s="82"/>
      <c r="FJ120" s="82"/>
      <c r="FK120" s="82"/>
      <c r="FL120" s="82"/>
      <c r="FM120" s="82"/>
      <c r="FN120" s="82"/>
      <c r="FO120" s="82"/>
      <c r="FP120" s="82"/>
      <c r="FQ120" s="82"/>
      <c r="FR120" s="82"/>
      <c r="FS120" s="82"/>
      <c r="FT120" s="82"/>
      <c r="FU120" s="82"/>
      <c r="FV120" s="82"/>
      <c r="FW120" s="82"/>
      <c r="FX120" s="82"/>
      <c r="FY120" s="82"/>
      <c r="FZ120" s="82"/>
      <c r="GA120" s="82"/>
      <c r="GB120" s="82"/>
      <c r="GC120" s="82"/>
      <c r="GD120" s="82"/>
      <c r="GE120" s="82"/>
      <c r="GF120" s="82"/>
      <c r="GG120" s="82"/>
      <c r="GH120" s="82"/>
      <c r="GI120" s="82"/>
      <c r="GJ120" s="82"/>
      <c r="GK120" s="82"/>
      <c r="GL120" s="82"/>
      <c r="GM120" s="82"/>
      <c r="GN120" s="82"/>
      <c r="GO120" s="82"/>
      <c r="GP120" s="82"/>
      <c r="GQ120" s="82"/>
      <c r="GR120" s="82"/>
      <c r="GS120" s="82"/>
      <c r="GT120" s="82"/>
      <c r="GU120" s="82"/>
      <c r="GV120" s="82"/>
      <c r="GW120" s="82"/>
      <c r="GX120" s="82"/>
      <c r="GY120" s="82"/>
      <c r="GZ120" s="82"/>
      <c r="HA120" s="82"/>
      <c r="HB120" s="82"/>
      <c r="HC120" s="82"/>
      <c r="HD120" s="82"/>
      <c r="HE120" s="82"/>
      <c r="HF120" s="82"/>
      <c r="HG120" s="82"/>
      <c r="HH120" s="82"/>
      <c r="HI120" s="82"/>
      <c r="HJ120" s="82"/>
      <c r="HK120" s="82"/>
      <c r="HL120" s="82"/>
      <c r="HM120" s="82"/>
      <c r="HN120" s="82"/>
      <c r="HO120" s="82"/>
      <c r="HP120" s="82"/>
      <c r="HQ120" s="82"/>
      <c r="HR120" s="82"/>
      <c r="HS120" s="82"/>
      <c r="HT120" s="82"/>
      <c r="HU120" s="82"/>
      <c r="HV120" s="82"/>
      <c r="HW120" s="82"/>
      <c r="HX120" s="82"/>
      <c r="HY120" s="82"/>
      <c r="HZ120" s="82"/>
      <c r="IA120" s="82"/>
      <c r="IB120" s="82"/>
      <c r="IC120" s="82"/>
      <c r="ID120" s="82"/>
      <c r="IE120" s="82"/>
      <c r="IF120" s="82"/>
      <c r="IG120" s="82"/>
      <c r="IH120" s="82"/>
      <c r="II120" s="82"/>
      <c r="IJ120" s="82"/>
      <c r="IK120" s="82"/>
      <c r="IL120" s="82"/>
      <c r="IM120" s="82"/>
      <c r="IN120" s="82"/>
      <c r="IO120" s="82"/>
      <c r="IP120" s="82"/>
      <c r="IQ120" s="82"/>
      <c r="IR120" s="82"/>
      <c r="IS120" s="82"/>
      <c r="IT120" s="82"/>
      <c r="IU120" s="82"/>
      <c r="IV120" s="82"/>
      <c r="IW120" s="82"/>
      <c r="IX120" s="82"/>
      <c r="IY120" s="82"/>
      <c r="IZ120" s="82"/>
      <c r="JA120" s="82"/>
      <c r="JB120" s="82"/>
      <c r="JC120" s="82"/>
      <c r="JD120" s="82"/>
      <c r="JE120" s="82"/>
      <c r="JF120" s="82"/>
      <c r="JG120" s="82"/>
      <c r="JH120" s="82"/>
      <c r="JI120" s="82"/>
      <c r="JJ120" s="82"/>
      <c r="JK120" s="82"/>
      <c r="JL120" s="82"/>
      <c r="JM120" s="82"/>
      <c r="JN120" s="82"/>
      <c r="JO120" s="82"/>
      <c r="JP120" s="82"/>
      <c r="JQ120" s="82"/>
      <c r="JR120" s="82"/>
      <c r="JS120" s="82"/>
      <c r="JT120" s="82"/>
      <c r="JU120" s="82"/>
      <c r="JV120" s="82"/>
      <c r="JW120" s="82"/>
      <c r="JX120" s="82"/>
      <c r="JY120" s="82"/>
      <c r="JZ120" s="82"/>
      <c r="KA120" s="82"/>
      <c r="KB120" s="82"/>
      <c r="KC120" s="82"/>
      <c r="KD120" s="82"/>
      <c r="KE120" s="82"/>
      <c r="KF120" s="82"/>
      <c r="KG120" s="82"/>
      <c r="KH120" s="82"/>
      <c r="KI120" s="82"/>
      <c r="KJ120" s="82"/>
      <c r="KK120" s="82"/>
      <c r="KL120" s="82"/>
      <c r="KM120" s="82"/>
      <c r="KN120" s="82"/>
      <c r="KO120" s="82"/>
      <c r="KP120" s="82"/>
      <c r="KQ120" s="82"/>
      <c r="KR120" s="82"/>
      <c r="KS120" s="82"/>
      <c r="KT120" s="82"/>
      <c r="KU120" s="82"/>
      <c r="KV120" s="82"/>
      <c r="KW120" s="82"/>
      <c r="KX120" s="82"/>
      <c r="KY120" s="82"/>
      <c r="KZ120" s="82"/>
      <c r="LA120" s="82"/>
      <c r="LB120" s="82"/>
      <c r="LC120" s="82"/>
      <c r="LD120" s="82"/>
      <c r="LE120" s="82"/>
      <c r="LF120" s="82"/>
      <c r="LG120" s="82"/>
      <c r="LH120" s="82"/>
      <c r="LI120" s="82"/>
      <c r="LJ120" s="82"/>
      <c r="LK120" s="82"/>
      <c r="LL120" s="82"/>
      <c r="LM120" s="82"/>
      <c r="LN120" s="82"/>
      <c r="LO120" s="82"/>
      <c r="LP120" s="82"/>
      <c r="LQ120" s="82"/>
      <c r="LR120" s="82"/>
      <c r="LS120" s="82"/>
      <c r="LT120" s="82"/>
      <c r="LU120" s="82"/>
      <c r="LV120" s="82"/>
      <c r="LW120" s="82"/>
      <c r="LX120" s="82"/>
      <c r="LY120" s="82"/>
      <c r="LZ120" s="82"/>
      <c r="MA120" s="82"/>
      <c r="MB120" s="82"/>
      <c r="MC120" s="82"/>
      <c r="MD120" s="82"/>
      <c r="ME120" s="82"/>
      <c r="MF120" s="82"/>
      <c r="MG120" s="82"/>
      <c r="MH120" s="82"/>
      <c r="MI120" s="82"/>
      <c r="MJ120" s="82"/>
      <c r="MK120" s="82"/>
      <c r="ML120" s="82"/>
      <c r="MM120" s="82"/>
      <c r="MN120" s="82"/>
      <c r="MO120" s="82"/>
      <c r="MP120" s="82"/>
      <c r="MQ120" s="82"/>
      <c r="MR120" s="82"/>
      <c r="MS120" s="82"/>
      <c r="MT120" s="82"/>
      <c r="MU120" s="82"/>
      <c r="MV120" s="82"/>
      <c r="MW120" s="82"/>
      <c r="MX120" s="82"/>
      <c r="MY120" s="82"/>
      <c r="MZ120" s="82"/>
      <c r="NA120" s="82"/>
      <c r="NB120" s="82"/>
      <c r="NC120" s="82"/>
      <c r="ND120" s="82"/>
      <c r="NE120" s="82"/>
      <c r="NF120" s="82"/>
      <c r="NG120" s="82"/>
      <c r="NH120" s="82"/>
      <c r="NI120" s="82"/>
      <c r="NJ120" s="82"/>
      <c r="NK120" s="82"/>
      <c r="NL120" s="82"/>
      <c r="NM120" s="82"/>
      <c r="NN120" s="82"/>
      <c r="NO120" s="82"/>
      <c r="NP120" s="82"/>
      <c r="NQ120" s="82"/>
      <c r="NR120" s="82"/>
      <c r="NS120" s="82"/>
      <c r="NT120" s="82"/>
      <c r="NU120" s="82"/>
      <c r="NV120" s="82"/>
      <c r="NW120" s="82"/>
      <c r="NX120" s="82"/>
      <c r="NY120" s="82"/>
      <c r="NZ120" s="82"/>
      <c r="OA120" s="82"/>
      <c r="OB120" s="82"/>
      <c r="OC120" s="82"/>
      <c r="OD120" s="82"/>
      <c r="OE120" s="82"/>
      <c r="OF120" s="82"/>
      <c r="OG120" s="82"/>
      <c r="OH120" s="82"/>
      <c r="OI120" s="82"/>
      <c r="OJ120" s="82"/>
      <c r="OK120" s="82"/>
      <c r="OL120" s="82"/>
      <c r="OM120" s="82"/>
      <c r="ON120" s="82"/>
      <c r="OO120" s="82"/>
      <c r="OP120" s="82"/>
      <c r="OQ120" s="82"/>
      <c r="OR120" s="82"/>
      <c r="OS120" s="82"/>
      <c r="OT120" s="82"/>
      <c r="OU120" s="82"/>
      <c r="OV120" s="82"/>
      <c r="OW120" s="82"/>
      <c r="OX120" s="82"/>
      <c r="OY120" s="82"/>
      <c r="OZ120" s="82"/>
      <c r="PA120" s="82"/>
      <c r="PB120" s="82"/>
      <c r="PC120" s="82"/>
      <c r="PD120" s="82"/>
      <c r="PE120" s="82"/>
      <c r="PF120" s="82"/>
      <c r="PG120" s="82"/>
      <c r="PH120" s="82"/>
      <c r="PI120" s="82"/>
      <c r="PJ120" s="82"/>
      <c r="PK120" s="82"/>
      <c r="PL120" s="82"/>
      <c r="PM120" s="82"/>
      <c r="PN120" s="82"/>
      <c r="PO120" s="82"/>
      <c r="PP120" s="82"/>
      <c r="PQ120" s="82"/>
      <c r="PR120" s="82"/>
      <c r="PS120" s="82"/>
      <c r="PT120" s="82"/>
      <c r="PU120" s="82"/>
      <c r="PV120" s="82"/>
      <c r="PW120" s="82"/>
      <c r="PX120" s="82"/>
      <c r="PY120" s="82"/>
      <c r="PZ120" s="82"/>
      <c r="QA120" s="82"/>
      <c r="QB120" s="82"/>
      <c r="QC120" s="82"/>
      <c r="QD120" s="82"/>
      <c r="QE120" s="82"/>
      <c r="QF120" s="82"/>
      <c r="QG120" s="82"/>
      <c r="QH120" s="82"/>
      <c r="QI120" s="82"/>
      <c r="QJ120" s="82"/>
      <c r="QK120" s="82"/>
      <c r="QL120" s="82"/>
      <c r="QM120" s="82"/>
      <c r="QN120" s="82"/>
      <c r="QO120" s="82"/>
      <c r="QP120" s="82"/>
      <c r="QQ120" s="82"/>
      <c r="QR120" s="82"/>
      <c r="QS120" s="82"/>
      <c r="QT120" s="82"/>
      <c r="QU120" s="82"/>
      <c r="QV120" s="82"/>
      <c r="QW120" s="82"/>
      <c r="QX120" s="82"/>
      <c r="QY120" s="82"/>
      <c r="QZ120" s="82"/>
      <c r="RA120" s="82"/>
      <c r="RB120" s="82"/>
      <c r="RC120" s="82"/>
      <c r="RD120" s="82"/>
      <c r="RE120" s="82"/>
      <c r="RF120" s="82"/>
      <c r="RG120" s="82"/>
      <c r="RH120" s="82"/>
      <c r="RI120" s="82"/>
      <c r="RJ120" s="82"/>
      <c r="RK120" s="82"/>
      <c r="RL120" s="82"/>
      <c r="RM120" s="82"/>
      <c r="RN120" s="82"/>
      <c r="RO120" s="82"/>
      <c r="RP120" s="82"/>
      <c r="RQ120" s="82"/>
      <c r="RR120" s="82"/>
      <c r="RS120" s="82"/>
      <c r="RT120" s="82"/>
      <c r="RU120" s="82"/>
      <c r="RV120" s="82"/>
      <c r="RW120" s="82"/>
      <c r="RX120" s="82"/>
      <c r="RY120" s="82"/>
      <c r="RZ120" s="82"/>
      <c r="SA120" s="82"/>
      <c r="SB120" s="82"/>
      <c r="SC120" s="82"/>
      <c r="SD120" s="82"/>
      <c r="SE120" s="82"/>
      <c r="SF120" s="82"/>
      <c r="SG120" s="82"/>
      <c r="SH120" s="82"/>
      <c r="SI120" s="82"/>
      <c r="SJ120" s="82"/>
      <c r="SK120" s="82"/>
      <c r="SL120" s="82"/>
      <c r="SM120" s="82"/>
      <c r="SN120" s="82"/>
      <c r="SO120" s="82"/>
      <c r="SP120" s="82"/>
      <c r="SQ120" s="82"/>
      <c r="SR120" s="82"/>
      <c r="SS120" s="82"/>
      <c r="ST120" s="82"/>
      <c r="SU120" s="82"/>
      <c r="SV120" s="82"/>
      <c r="SW120" s="82"/>
      <c r="SX120" s="82"/>
      <c r="SY120" s="82"/>
      <c r="SZ120" s="82"/>
      <c r="TA120" s="82"/>
      <c r="TB120" s="82"/>
      <c r="TC120" s="82"/>
      <c r="TD120" s="82"/>
      <c r="TE120" s="82"/>
      <c r="TF120" s="82"/>
      <c r="TG120" s="82"/>
      <c r="TH120" s="82"/>
      <c r="TI120" s="82"/>
      <c r="TJ120" s="82"/>
      <c r="TK120" s="82"/>
      <c r="TL120" s="82"/>
      <c r="TM120" s="82"/>
      <c r="TN120" s="82"/>
      <c r="TO120" s="82"/>
      <c r="TP120" s="82"/>
      <c r="TQ120" s="82"/>
      <c r="TR120" s="82"/>
      <c r="TS120" s="82"/>
      <c r="TT120" s="82"/>
      <c r="TU120" s="82"/>
      <c r="TV120" s="82"/>
      <c r="TW120" s="82"/>
      <c r="TX120" s="82"/>
      <c r="TY120" s="82"/>
      <c r="TZ120" s="82"/>
      <c r="UA120" s="82"/>
      <c r="UB120" s="82"/>
      <c r="UC120" s="82"/>
      <c r="UD120" s="82"/>
      <c r="UE120" s="82"/>
      <c r="UF120" s="82"/>
      <c r="UG120" s="82"/>
      <c r="UH120" s="82"/>
      <c r="UI120" s="82"/>
      <c r="UJ120" s="82"/>
      <c r="UK120" s="82"/>
      <c r="UL120" s="82"/>
      <c r="UM120" s="82"/>
      <c r="UN120" s="82"/>
      <c r="UO120" s="82"/>
      <c r="UP120" s="82"/>
      <c r="UQ120" s="82"/>
      <c r="UR120" s="82"/>
      <c r="US120" s="82"/>
      <c r="UT120" s="82"/>
      <c r="UU120" s="82"/>
      <c r="UV120" s="82"/>
      <c r="UW120" s="82"/>
      <c r="UX120" s="82"/>
      <c r="UY120" s="82"/>
      <c r="UZ120" s="82"/>
      <c r="VA120" s="82"/>
      <c r="VB120" s="82"/>
      <c r="VC120" s="82"/>
      <c r="VD120" s="82"/>
      <c r="VE120" s="82"/>
      <c r="VF120" s="82"/>
      <c r="VG120" s="82"/>
      <c r="VH120" s="82"/>
      <c r="VI120" s="82"/>
      <c r="VJ120" s="82"/>
      <c r="VK120" s="82"/>
      <c r="VL120" s="82"/>
      <c r="VM120" s="82"/>
      <c r="VN120" s="82"/>
      <c r="VO120" s="82"/>
      <c r="VP120" s="82"/>
      <c r="VQ120" s="82"/>
      <c r="VR120" s="82"/>
      <c r="VS120" s="82"/>
      <c r="VT120" s="82"/>
      <c r="VU120" s="82"/>
      <c r="VV120" s="82"/>
      <c r="VW120" s="82"/>
      <c r="VX120" s="82"/>
      <c r="VY120" s="82"/>
      <c r="VZ120" s="82"/>
      <c r="WA120" s="82"/>
      <c r="WB120" s="82"/>
      <c r="WC120" s="82"/>
      <c r="WD120" s="82"/>
      <c r="WE120" s="82"/>
      <c r="WF120" s="82"/>
      <c r="WG120" s="82"/>
      <c r="WH120" s="82"/>
      <c r="WI120" s="82"/>
      <c r="WJ120" s="82"/>
      <c r="WK120" s="82"/>
      <c r="WL120" s="82"/>
      <c r="WM120" s="82"/>
      <c r="WN120" s="82"/>
      <c r="WO120" s="82"/>
      <c r="WP120" s="82"/>
      <c r="WQ120" s="82"/>
      <c r="WR120" s="82"/>
      <c r="WS120" s="82"/>
      <c r="WT120" s="82"/>
      <c r="WU120" s="82"/>
      <c r="WV120" s="82"/>
      <c r="WW120" s="82"/>
      <c r="WX120" s="82"/>
      <c r="WY120" s="82"/>
      <c r="WZ120" s="82"/>
      <c r="XA120" s="82"/>
      <c r="XB120" s="82"/>
      <c r="XC120" s="82"/>
      <c r="XD120" s="82"/>
      <c r="XE120" s="82"/>
      <c r="XF120" s="82"/>
      <c r="XG120" s="82"/>
      <c r="XH120" s="82"/>
      <c r="XI120" s="82"/>
      <c r="XJ120" s="82"/>
      <c r="XK120" s="82"/>
      <c r="XL120" s="82"/>
      <c r="XM120" s="82"/>
      <c r="XN120" s="82"/>
      <c r="XO120" s="82"/>
      <c r="XP120" s="82"/>
      <c r="XQ120" s="82"/>
      <c r="XR120" s="82"/>
      <c r="XS120" s="82"/>
      <c r="XT120" s="82"/>
      <c r="XU120" s="82"/>
      <c r="XV120" s="82"/>
      <c r="XW120" s="82"/>
      <c r="XX120" s="82"/>
      <c r="XY120" s="82"/>
      <c r="XZ120" s="82"/>
      <c r="YA120" s="82"/>
      <c r="YB120" s="82"/>
      <c r="YC120" s="82"/>
      <c r="YD120" s="82"/>
      <c r="YE120" s="82"/>
      <c r="YF120" s="82"/>
      <c r="YG120" s="82"/>
      <c r="YH120" s="82"/>
      <c r="YI120" s="82"/>
      <c r="YJ120" s="82"/>
      <c r="YK120" s="82"/>
      <c r="YL120" s="82"/>
      <c r="YM120" s="82"/>
      <c r="YN120" s="82"/>
      <c r="YO120" s="82"/>
      <c r="YP120" s="82"/>
      <c r="YQ120" s="82"/>
      <c r="YR120" s="82"/>
      <c r="YS120" s="82"/>
      <c r="YT120" s="82"/>
      <c r="YU120" s="82"/>
      <c r="YV120" s="82"/>
      <c r="YW120" s="82"/>
      <c r="YX120" s="82"/>
      <c r="YY120" s="82"/>
      <c r="YZ120" s="82"/>
      <c r="ZA120" s="82"/>
      <c r="ZB120" s="82"/>
      <c r="ZC120" s="82"/>
      <c r="ZD120" s="82"/>
      <c r="ZE120" s="82"/>
      <c r="ZF120" s="82"/>
      <c r="ZG120" s="82"/>
      <c r="ZH120" s="82"/>
      <c r="ZI120" s="82"/>
      <c r="ZJ120" s="82"/>
      <c r="ZK120" s="82"/>
      <c r="ZL120" s="82"/>
      <c r="ZM120" s="82"/>
      <c r="ZN120" s="82"/>
      <c r="ZO120" s="82"/>
      <c r="ZP120" s="82"/>
      <c r="ZQ120" s="82"/>
      <c r="ZR120" s="82"/>
      <c r="ZS120" s="82"/>
      <c r="ZT120" s="82"/>
      <c r="ZU120" s="82"/>
      <c r="ZV120" s="82"/>
      <c r="ZW120" s="82"/>
      <c r="ZX120" s="82"/>
      <c r="ZY120" s="82"/>
      <c r="ZZ120" s="82"/>
      <c r="AAA120" s="82"/>
      <c r="AAB120" s="82"/>
      <c r="AAC120" s="82"/>
      <c r="AAD120" s="82"/>
      <c r="AAE120" s="82"/>
      <c r="AAF120" s="82"/>
      <c r="AAG120" s="82"/>
      <c r="AAH120" s="82"/>
      <c r="AAI120" s="82"/>
      <c r="AAJ120" s="82"/>
      <c r="AAK120" s="82"/>
      <c r="AAL120" s="82"/>
      <c r="AAM120" s="82"/>
      <c r="AAN120" s="82"/>
      <c r="AAO120" s="82"/>
      <c r="AAP120" s="82"/>
      <c r="AAQ120" s="82"/>
      <c r="AAR120" s="82"/>
      <c r="AAS120" s="82"/>
      <c r="AAT120" s="82"/>
      <c r="AAU120" s="82"/>
      <c r="AAV120" s="82"/>
      <c r="AAW120" s="82"/>
      <c r="AAX120" s="82"/>
      <c r="AAY120" s="82"/>
      <c r="AAZ120" s="82"/>
      <c r="ABA120" s="82"/>
      <c r="ABB120" s="82"/>
      <c r="ABC120" s="82"/>
      <c r="ABD120" s="82"/>
      <c r="ABE120" s="82"/>
      <c r="ABF120" s="82"/>
      <c r="ABG120" s="82"/>
      <c r="ABH120" s="82"/>
      <c r="ABI120" s="82"/>
      <c r="ABJ120" s="82"/>
      <c r="ABK120" s="82"/>
      <c r="ABL120" s="82"/>
      <c r="ABM120" s="82"/>
      <c r="ABN120" s="82"/>
      <c r="ABO120" s="82"/>
      <c r="ABP120" s="82"/>
      <c r="ABQ120" s="82"/>
      <c r="ABR120" s="82"/>
      <c r="ABS120" s="82"/>
      <c r="ABT120" s="82"/>
      <c r="ABU120" s="82"/>
      <c r="ABV120" s="82"/>
      <c r="ABW120" s="82"/>
      <c r="ABX120" s="82"/>
      <c r="ABY120" s="82"/>
      <c r="ABZ120" s="82"/>
      <c r="ACA120" s="82"/>
      <c r="ACB120" s="82"/>
      <c r="ACC120" s="82"/>
      <c r="ACD120" s="82"/>
      <c r="ACE120" s="82"/>
      <c r="ACF120" s="82"/>
      <c r="ACG120" s="82"/>
      <c r="ACH120" s="82"/>
      <c r="ACI120" s="82"/>
      <c r="ACJ120" s="82"/>
      <c r="ACK120" s="82"/>
      <c r="ACL120" s="82"/>
      <c r="ACM120" s="82"/>
      <c r="ACN120" s="82"/>
      <c r="ACO120" s="82"/>
      <c r="ACP120" s="82"/>
      <c r="ACQ120" s="82"/>
      <c r="ACR120" s="82"/>
      <c r="ACS120" s="82"/>
      <c r="ACT120" s="82"/>
      <c r="ACU120" s="82"/>
      <c r="ACV120" s="82"/>
      <c r="ACW120" s="82"/>
      <c r="ACX120" s="82"/>
      <c r="ACY120" s="82"/>
      <c r="ACZ120" s="82"/>
      <c r="ADA120" s="82"/>
      <c r="ADB120" s="82"/>
      <c r="ADC120" s="82"/>
      <c r="ADD120" s="82"/>
      <c r="ADE120" s="82"/>
      <c r="ADF120" s="82"/>
      <c r="ADG120" s="82"/>
      <c r="ADH120" s="82"/>
      <c r="ADI120" s="82"/>
      <c r="ADJ120" s="82"/>
      <c r="ADK120" s="82"/>
      <c r="ADL120" s="82"/>
      <c r="ADM120" s="82"/>
      <c r="ADN120" s="82"/>
      <c r="ADO120" s="82"/>
      <c r="ADP120" s="82"/>
      <c r="ADQ120" s="82"/>
      <c r="ADR120" s="82"/>
      <c r="ADS120" s="82"/>
      <c r="ADT120" s="82"/>
      <c r="ADU120" s="82"/>
      <c r="ADV120" s="82"/>
      <c r="ADW120" s="82"/>
      <c r="ADX120" s="82"/>
      <c r="ADY120" s="82"/>
      <c r="ADZ120" s="82"/>
      <c r="AEA120" s="82"/>
      <c r="AEB120" s="82"/>
      <c r="AEC120" s="82"/>
      <c r="AED120" s="82"/>
      <c r="AEE120" s="82"/>
      <c r="AEF120" s="82"/>
      <c r="AEG120" s="82"/>
      <c r="AEH120" s="82"/>
      <c r="AEI120" s="82"/>
      <c r="AEJ120" s="82"/>
      <c r="AEK120" s="82"/>
      <c r="AEL120" s="82"/>
      <c r="AEM120" s="82"/>
      <c r="AEN120" s="82"/>
      <c r="AEO120" s="82"/>
      <c r="AEP120" s="82"/>
      <c r="AEQ120" s="82"/>
      <c r="AER120" s="82"/>
      <c r="AES120" s="82"/>
      <c r="AET120" s="82"/>
      <c r="AEU120" s="82"/>
      <c r="AEV120" s="82"/>
      <c r="AEW120" s="82"/>
      <c r="AEX120" s="82"/>
      <c r="AEY120" s="82"/>
      <c r="AEZ120" s="82"/>
      <c r="AFA120" s="82"/>
      <c r="AFB120" s="82"/>
      <c r="AFC120" s="82"/>
      <c r="AFD120" s="82"/>
      <c r="AFE120" s="82"/>
      <c r="AFF120" s="82"/>
      <c r="AFG120" s="82"/>
      <c r="AFH120" s="82"/>
      <c r="AFI120" s="82"/>
      <c r="AFJ120" s="82"/>
      <c r="AFK120" s="82"/>
      <c r="AFL120" s="82"/>
      <c r="AFM120" s="82"/>
      <c r="AFN120" s="82"/>
      <c r="AFO120" s="82"/>
      <c r="AFP120" s="82"/>
      <c r="AFQ120" s="82"/>
      <c r="AFR120" s="82"/>
      <c r="AFS120" s="82"/>
      <c r="AFT120" s="82"/>
      <c r="AFU120" s="82"/>
      <c r="AFV120" s="82"/>
      <c r="AFW120" s="82"/>
      <c r="AFX120" s="82"/>
      <c r="AFY120" s="82"/>
      <c r="AFZ120" s="82"/>
      <c r="AGA120" s="82"/>
      <c r="AGB120" s="82"/>
      <c r="AGC120" s="82"/>
      <c r="AGD120" s="82"/>
      <c r="AGE120" s="82"/>
      <c r="AGF120" s="82"/>
      <c r="AGG120" s="82"/>
      <c r="AGH120" s="82"/>
      <c r="AGI120" s="82"/>
      <c r="AGJ120" s="82"/>
      <c r="AGK120" s="82"/>
      <c r="AGL120" s="82"/>
      <c r="AGM120" s="82"/>
      <c r="AGN120" s="82"/>
      <c r="AGO120" s="82"/>
      <c r="AGP120" s="82"/>
      <c r="AGQ120" s="82"/>
      <c r="AGR120" s="82"/>
      <c r="AGS120" s="82"/>
      <c r="AGT120" s="82"/>
      <c r="AGU120" s="82"/>
      <c r="AGV120" s="82"/>
      <c r="AGW120" s="82"/>
      <c r="AGX120" s="82"/>
      <c r="AGY120" s="82"/>
      <c r="AGZ120" s="82"/>
      <c r="AHA120" s="82"/>
      <c r="AHB120" s="82"/>
      <c r="AHC120" s="82"/>
      <c r="AHD120" s="82"/>
      <c r="AHE120" s="82"/>
      <c r="AHF120" s="82"/>
      <c r="AHG120" s="82"/>
      <c r="AHH120" s="82"/>
      <c r="AHI120" s="82"/>
      <c r="AHJ120" s="82"/>
      <c r="AHK120" s="82"/>
      <c r="AHL120" s="82"/>
      <c r="AHM120" s="82"/>
      <c r="AHN120" s="82"/>
      <c r="AHO120" s="82"/>
      <c r="AHP120" s="82"/>
      <c r="AHQ120" s="82"/>
      <c r="AHR120" s="82"/>
      <c r="AHS120" s="82"/>
      <c r="AHT120" s="82"/>
      <c r="AHU120" s="82"/>
      <c r="AHV120" s="82"/>
      <c r="AHW120" s="82"/>
      <c r="AHX120" s="82"/>
      <c r="AHY120" s="82"/>
      <c r="AHZ120" s="82"/>
      <c r="AIA120" s="82"/>
      <c r="AIB120" s="82"/>
      <c r="AIC120" s="82"/>
      <c r="AID120" s="82"/>
      <c r="AIE120" s="82"/>
      <c r="AIF120" s="82"/>
      <c r="AIG120" s="82"/>
      <c r="AIH120" s="82"/>
      <c r="AII120" s="82"/>
      <c r="AIJ120" s="82"/>
      <c r="AIK120" s="82"/>
      <c r="AIL120" s="82"/>
      <c r="AIM120" s="82"/>
      <c r="AIN120" s="82"/>
      <c r="AIO120" s="82"/>
      <c r="AIP120" s="82"/>
      <c r="AIQ120" s="82"/>
      <c r="AIR120" s="82"/>
      <c r="AIS120" s="82"/>
      <c r="AIT120" s="82"/>
      <c r="AIU120" s="82"/>
      <c r="AIV120" s="82"/>
      <c r="AIW120" s="82"/>
      <c r="AIX120" s="82"/>
      <c r="AIY120" s="82"/>
      <c r="AIZ120" s="82"/>
      <c r="AJA120" s="82"/>
      <c r="AJB120" s="82"/>
      <c r="AJC120" s="82"/>
      <c r="AJD120" s="82"/>
      <c r="AJE120" s="82"/>
      <c r="AJF120" s="82"/>
      <c r="AJG120" s="82"/>
      <c r="AJH120" s="82"/>
      <c r="AJI120" s="82"/>
      <c r="AJJ120" s="82"/>
      <c r="AJK120" s="82"/>
      <c r="AJL120" s="82"/>
      <c r="AJM120" s="82"/>
      <c r="AJN120" s="82"/>
      <c r="AJO120" s="82"/>
      <c r="AJP120" s="82"/>
      <c r="AJQ120" s="82"/>
      <c r="AJR120" s="82"/>
      <c r="AJS120" s="82"/>
      <c r="AJT120" s="82"/>
      <c r="AJU120" s="82"/>
      <c r="AJV120" s="82"/>
      <c r="AJW120" s="82"/>
      <c r="AJX120" s="82"/>
      <c r="AJY120" s="82"/>
      <c r="AJZ120" s="82"/>
      <c r="AKA120" s="82"/>
      <c r="AKB120" s="82"/>
      <c r="AKC120" s="82"/>
      <c r="AKD120" s="82"/>
      <c r="AKE120" s="82"/>
      <c r="AKF120" s="82"/>
      <c r="AKG120" s="82"/>
      <c r="AKH120" s="82"/>
      <c r="AKI120" s="82"/>
      <c r="AKJ120" s="82"/>
      <c r="AKK120" s="82"/>
      <c r="AKL120" s="82"/>
      <c r="AKM120" s="82"/>
      <c r="AKN120" s="82"/>
      <c r="AKO120" s="82"/>
      <c r="AKP120" s="82"/>
      <c r="AKQ120" s="82"/>
      <c r="AKR120" s="82"/>
      <c r="AKS120" s="82"/>
      <c r="AKT120" s="82"/>
      <c r="AKU120" s="82"/>
      <c r="AKV120" s="82"/>
      <c r="AKW120" s="82"/>
      <c r="AKX120" s="82"/>
      <c r="AKY120" s="82"/>
      <c r="AKZ120" s="82"/>
      <c r="ALA120" s="82"/>
      <c r="ALB120" s="82"/>
      <c r="ALC120" s="82"/>
      <c r="ALD120" s="82"/>
      <c r="ALE120" s="82"/>
      <c r="ALF120" s="82"/>
      <c r="ALG120" s="82"/>
      <c r="ALH120" s="82"/>
      <c r="ALI120" s="82"/>
      <c r="ALJ120" s="82"/>
      <c r="ALK120" s="82"/>
      <c r="ALL120" s="82"/>
      <c r="ALM120" s="82"/>
      <c r="ALN120" s="82"/>
      <c r="ALO120" s="82"/>
      <c r="ALP120" s="82"/>
      <c r="ALQ120" s="82"/>
      <c r="ALR120" s="82"/>
      <c r="ALS120" s="82"/>
      <c r="ALT120" s="82"/>
      <c r="ALU120" s="82"/>
      <c r="ALV120" s="82"/>
      <c r="ALW120" s="82"/>
      <c r="ALX120" s="82"/>
      <c r="ALY120" s="82"/>
      <c r="ALZ120" s="82"/>
      <c r="AMA120" s="82"/>
      <c r="AMB120" s="82"/>
      <c r="AMC120" s="82"/>
      <c r="AMD120" s="82"/>
      <c r="AME120" s="82"/>
      <c r="AMF120" s="82"/>
      <c r="AMG120" s="82"/>
      <c r="AMH120" s="82"/>
      <c r="AMI120" s="82"/>
      <c r="AMJ120" s="82"/>
      <c r="AMK120" s="82"/>
      <c r="AML120" s="82"/>
      <c r="AMM120" s="82"/>
      <c r="AMN120" s="82"/>
      <c r="AMO120" s="82"/>
      <c r="AMP120" s="82"/>
      <c r="AMQ120" s="82"/>
      <c r="AMR120" s="82"/>
      <c r="AMS120" s="82"/>
      <c r="AMT120" s="82"/>
      <c r="AMU120" s="82"/>
      <c r="AMV120" s="82"/>
      <c r="AMW120" s="82"/>
      <c r="AMX120" s="82"/>
      <c r="AMY120" s="82"/>
      <c r="AMZ120" s="82"/>
      <c r="ANA120" s="82"/>
      <c r="ANB120" s="82"/>
      <c r="ANC120" s="82"/>
      <c r="AND120" s="82"/>
      <c r="ANE120" s="82"/>
      <c r="ANF120" s="82"/>
      <c r="ANG120" s="82"/>
      <c r="ANH120" s="82"/>
      <c r="ANI120" s="82"/>
      <c r="ANJ120" s="82"/>
      <c r="ANK120" s="82"/>
      <c r="ANL120" s="82"/>
      <c r="ANM120" s="82"/>
      <c r="ANN120" s="82"/>
      <c r="ANO120" s="82"/>
      <c r="ANP120" s="82"/>
      <c r="ANQ120" s="82"/>
      <c r="ANR120" s="82"/>
      <c r="ANS120" s="82"/>
      <c r="ANT120" s="82"/>
      <c r="ANU120" s="82"/>
      <c r="ANV120" s="82"/>
      <c r="ANW120" s="82"/>
      <c r="ANX120" s="82"/>
      <c r="ANY120" s="82"/>
      <c r="ANZ120" s="82"/>
      <c r="AOA120" s="82"/>
      <c r="AOB120" s="82"/>
      <c r="AOC120" s="82"/>
      <c r="AOD120" s="82"/>
      <c r="AOE120" s="82"/>
      <c r="AOF120" s="82"/>
      <c r="AOG120" s="82"/>
      <c r="AOH120" s="82"/>
      <c r="AOI120" s="82"/>
      <c r="AOJ120" s="82"/>
      <c r="AOK120" s="82"/>
      <c r="AOL120" s="82"/>
      <c r="AOM120" s="82"/>
      <c r="AON120" s="82"/>
      <c r="AOO120" s="82"/>
      <c r="AOP120" s="82"/>
      <c r="AOQ120" s="82"/>
      <c r="AOR120" s="82"/>
      <c r="AOS120" s="82"/>
      <c r="AOT120" s="82"/>
      <c r="AOU120" s="82"/>
      <c r="AOV120" s="82"/>
      <c r="AOW120" s="82"/>
      <c r="AOX120" s="82"/>
      <c r="AOY120" s="82"/>
      <c r="AOZ120" s="82"/>
      <c r="APA120" s="82"/>
      <c r="APB120" s="82"/>
      <c r="APC120" s="82"/>
      <c r="APD120" s="82"/>
      <c r="APE120" s="82"/>
      <c r="APF120" s="82"/>
      <c r="APG120" s="82"/>
      <c r="APH120" s="82"/>
      <c r="API120" s="82"/>
      <c r="APJ120" s="82"/>
      <c r="APK120" s="82"/>
      <c r="APL120" s="82"/>
      <c r="APM120" s="82"/>
      <c r="APN120" s="82"/>
      <c r="APO120" s="82"/>
      <c r="APP120" s="82"/>
      <c r="APQ120" s="82"/>
      <c r="APR120" s="82"/>
      <c r="APS120" s="82"/>
      <c r="APT120" s="82"/>
      <c r="APU120" s="82"/>
      <c r="APV120" s="82"/>
      <c r="APW120" s="82"/>
      <c r="APX120" s="82"/>
      <c r="APY120" s="82"/>
      <c r="APZ120" s="82"/>
      <c r="AQA120" s="82"/>
      <c r="AQB120" s="82"/>
      <c r="AQC120" s="82"/>
      <c r="AQD120" s="82"/>
      <c r="AQE120" s="82"/>
      <c r="AQF120" s="82"/>
      <c r="AQG120" s="82"/>
      <c r="AQH120" s="82"/>
      <c r="AQI120" s="82"/>
      <c r="AQJ120" s="82"/>
      <c r="AQK120" s="82"/>
      <c r="AQL120" s="82"/>
      <c r="AQM120" s="82"/>
      <c r="AQN120" s="82"/>
      <c r="AQO120" s="82"/>
      <c r="AQP120" s="82"/>
      <c r="AQQ120" s="82"/>
      <c r="AQR120" s="82"/>
      <c r="AQS120" s="82"/>
      <c r="AQT120" s="82"/>
      <c r="AQU120" s="82"/>
      <c r="AQV120" s="82"/>
      <c r="AQW120" s="82"/>
      <c r="AQX120" s="82"/>
      <c r="AQY120" s="82"/>
      <c r="AQZ120" s="82"/>
      <c r="ARA120" s="82"/>
      <c r="ARB120" s="82"/>
      <c r="ARC120" s="82"/>
      <c r="ARD120" s="82"/>
      <c r="ARE120" s="82"/>
      <c r="ARF120" s="82"/>
      <c r="ARG120" s="82"/>
      <c r="ARH120" s="82"/>
      <c r="ARI120" s="82"/>
      <c r="ARJ120" s="82"/>
      <c r="ARK120" s="82"/>
      <c r="ARL120" s="82"/>
      <c r="ARM120" s="82"/>
      <c r="ARN120" s="82"/>
      <c r="ARO120" s="82"/>
      <c r="ARP120" s="82"/>
      <c r="ARQ120" s="82"/>
      <c r="ARR120" s="82"/>
      <c r="ARS120" s="82"/>
      <c r="ART120" s="82"/>
      <c r="ARU120" s="82"/>
      <c r="ARV120" s="82"/>
      <c r="ARW120" s="82"/>
      <c r="ARX120" s="82"/>
      <c r="ARY120" s="82"/>
      <c r="ARZ120" s="82"/>
      <c r="ASA120" s="82"/>
      <c r="ASB120" s="82"/>
      <c r="ASC120" s="82"/>
      <c r="ASD120" s="82"/>
      <c r="ASE120" s="82"/>
      <c r="ASF120" s="82"/>
      <c r="ASG120" s="82"/>
      <c r="ASH120" s="82"/>
      <c r="ASI120" s="82"/>
      <c r="ASJ120" s="82"/>
      <c r="ASK120" s="82"/>
      <c r="ASL120" s="82"/>
      <c r="ASM120" s="82"/>
      <c r="ASN120" s="82"/>
      <c r="ASO120" s="82"/>
      <c r="ASP120" s="82"/>
      <c r="ASQ120" s="82"/>
      <c r="ASR120" s="82"/>
      <c r="ASS120" s="82"/>
      <c r="AST120" s="82"/>
      <c r="ASU120" s="82"/>
      <c r="ASV120" s="82"/>
      <c r="ASW120" s="82"/>
      <c r="ASX120" s="82"/>
      <c r="ASY120" s="82"/>
      <c r="ASZ120" s="82"/>
      <c r="ATA120" s="82"/>
      <c r="ATB120" s="82"/>
      <c r="ATC120" s="82"/>
      <c r="ATD120" s="82"/>
      <c r="ATE120" s="82"/>
      <c r="ATF120" s="82"/>
      <c r="ATG120" s="82"/>
      <c r="ATH120" s="82"/>
      <c r="ATI120" s="82"/>
      <c r="ATJ120" s="82"/>
      <c r="ATK120" s="82"/>
      <c r="ATL120" s="82"/>
      <c r="ATM120" s="82"/>
      <c r="ATN120" s="82"/>
      <c r="ATO120" s="82"/>
      <c r="ATP120" s="82"/>
      <c r="ATQ120" s="82"/>
      <c r="ATR120" s="82"/>
      <c r="ATS120" s="82"/>
      <c r="ATT120" s="82"/>
      <c r="ATU120" s="82"/>
      <c r="ATV120" s="82"/>
      <c r="ATW120" s="82"/>
      <c r="ATX120" s="82"/>
      <c r="ATY120" s="82"/>
      <c r="ATZ120" s="82"/>
      <c r="AUA120" s="82"/>
      <c r="AUB120" s="82"/>
      <c r="AUC120" s="82"/>
      <c r="AUD120" s="82"/>
      <c r="AUE120" s="82"/>
      <c r="AUF120" s="82"/>
      <c r="AUG120" s="82"/>
      <c r="AUH120" s="82"/>
      <c r="AUI120" s="82"/>
      <c r="AUJ120" s="82"/>
      <c r="AUK120" s="82"/>
      <c r="AUL120" s="82"/>
      <c r="AUM120" s="82"/>
      <c r="AUN120" s="82"/>
      <c r="AUO120" s="82"/>
      <c r="AUP120" s="82"/>
      <c r="AUQ120" s="82"/>
      <c r="AUR120" s="82"/>
      <c r="AUS120" s="82"/>
      <c r="AUT120" s="82"/>
      <c r="AUU120" s="82"/>
      <c r="AUV120" s="82"/>
      <c r="AUW120" s="82"/>
      <c r="AUX120" s="82"/>
      <c r="AUY120" s="82"/>
      <c r="AUZ120" s="82"/>
      <c r="AVA120" s="82"/>
      <c r="AVB120" s="82"/>
      <c r="AVC120" s="82"/>
      <c r="AVD120" s="82"/>
      <c r="AVE120" s="82"/>
      <c r="AVF120" s="82"/>
      <c r="AVG120" s="82"/>
      <c r="AVH120" s="82"/>
      <c r="AVI120" s="82"/>
      <c r="AVJ120" s="82"/>
      <c r="AVK120" s="82"/>
      <c r="AVL120" s="82"/>
      <c r="AVM120" s="82"/>
      <c r="AVN120" s="82"/>
      <c r="AVO120" s="82"/>
      <c r="AVP120" s="82"/>
      <c r="AVQ120" s="82"/>
      <c r="AVR120" s="82"/>
      <c r="AVS120" s="82"/>
      <c r="AVT120" s="82"/>
      <c r="AVU120" s="82"/>
      <c r="AVV120" s="82"/>
      <c r="AVW120" s="82"/>
      <c r="AVX120" s="82"/>
      <c r="AVY120" s="82"/>
      <c r="AVZ120" s="82"/>
      <c r="AWA120" s="82"/>
      <c r="AWB120" s="82"/>
      <c r="AWC120" s="82"/>
      <c r="AWD120" s="82"/>
      <c r="AWE120" s="82"/>
      <c r="AWF120" s="82"/>
      <c r="AWG120" s="82"/>
      <c r="AWH120" s="82"/>
      <c r="AWI120" s="82"/>
      <c r="AWJ120" s="82"/>
      <c r="AWK120" s="82"/>
      <c r="AWL120" s="82"/>
      <c r="AWM120" s="82"/>
      <c r="AWN120" s="82"/>
      <c r="AWO120" s="82"/>
      <c r="AWP120" s="82"/>
      <c r="AWQ120" s="82"/>
      <c r="AWR120" s="82"/>
      <c r="AWS120" s="82"/>
      <c r="AWT120" s="82"/>
      <c r="AWU120" s="82"/>
      <c r="AWV120" s="82"/>
      <c r="AWW120" s="82"/>
      <c r="AWX120" s="82"/>
      <c r="AWY120" s="82"/>
      <c r="AWZ120" s="82"/>
      <c r="AXA120" s="82"/>
      <c r="AXB120" s="82"/>
      <c r="AXC120" s="82"/>
      <c r="AXD120" s="82"/>
      <c r="AXE120" s="82"/>
      <c r="AXF120" s="82"/>
      <c r="AXG120" s="82"/>
      <c r="AXH120" s="82"/>
      <c r="AXI120" s="82"/>
      <c r="AXJ120" s="82"/>
      <c r="AXK120" s="82"/>
      <c r="AXL120" s="82"/>
      <c r="AXM120" s="82"/>
      <c r="AXN120" s="82"/>
      <c r="AXO120" s="82"/>
      <c r="AXP120" s="82"/>
      <c r="AXQ120" s="82"/>
      <c r="AXR120" s="82"/>
      <c r="AXS120" s="82"/>
      <c r="AXT120" s="82"/>
      <c r="AXU120" s="82"/>
      <c r="AXV120" s="82"/>
      <c r="AXW120" s="82"/>
      <c r="AXX120" s="82"/>
      <c r="AXY120" s="82"/>
      <c r="AXZ120" s="82"/>
      <c r="AYA120" s="82"/>
      <c r="AYB120" s="82"/>
      <c r="AYC120" s="82"/>
      <c r="AYD120" s="82"/>
      <c r="AYE120" s="82"/>
      <c r="AYF120" s="82"/>
      <c r="AYG120" s="82"/>
      <c r="AYH120" s="82"/>
      <c r="AYI120" s="82"/>
      <c r="AYJ120" s="82"/>
      <c r="AYK120" s="82"/>
      <c r="AYL120" s="82"/>
      <c r="AYM120" s="82"/>
      <c r="AYN120" s="82"/>
      <c r="AYO120" s="82"/>
      <c r="AYP120" s="82"/>
      <c r="AYQ120" s="82"/>
      <c r="AYR120" s="82"/>
      <c r="AYS120" s="82"/>
      <c r="AYT120" s="82"/>
      <c r="AYU120" s="82"/>
      <c r="AYV120" s="82"/>
      <c r="AYW120" s="82"/>
      <c r="AYX120" s="82"/>
      <c r="AYY120" s="82"/>
      <c r="AYZ120" s="82"/>
      <c r="AZA120" s="82"/>
      <c r="AZB120" s="82"/>
      <c r="AZC120" s="82"/>
      <c r="AZD120" s="82"/>
      <c r="AZE120" s="82"/>
      <c r="AZF120" s="82"/>
      <c r="AZG120" s="82"/>
      <c r="AZH120" s="82"/>
      <c r="AZI120" s="82"/>
      <c r="AZJ120" s="82"/>
      <c r="AZK120" s="82"/>
      <c r="AZL120" s="82"/>
      <c r="AZM120" s="82"/>
      <c r="AZN120" s="82"/>
      <c r="AZO120" s="82"/>
      <c r="AZP120" s="82"/>
      <c r="AZQ120" s="82"/>
      <c r="AZR120" s="82"/>
      <c r="AZS120" s="82"/>
      <c r="AZT120" s="82"/>
      <c r="AZU120" s="82"/>
      <c r="AZV120" s="82"/>
      <c r="AZW120" s="82"/>
      <c r="AZX120" s="82"/>
      <c r="AZY120" s="82"/>
      <c r="AZZ120" s="82"/>
      <c r="BAA120" s="82"/>
      <c r="BAB120" s="82"/>
      <c r="BAC120" s="82"/>
      <c r="BAD120" s="82"/>
      <c r="BAE120" s="82"/>
      <c r="BAF120" s="82"/>
      <c r="BAG120" s="82"/>
      <c r="BAH120" s="82"/>
      <c r="BAI120" s="82"/>
      <c r="BAJ120" s="82"/>
      <c r="BAK120" s="82"/>
      <c r="BAL120" s="82"/>
      <c r="BAM120" s="82"/>
      <c r="BAN120" s="82"/>
      <c r="BAO120" s="82"/>
      <c r="BAP120" s="82"/>
      <c r="BAQ120" s="82"/>
      <c r="BAR120" s="82"/>
      <c r="BAS120" s="82"/>
      <c r="BAT120" s="82"/>
      <c r="BAU120" s="82"/>
      <c r="BAV120" s="82"/>
      <c r="BAW120" s="82"/>
      <c r="BAX120" s="82"/>
      <c r="BAY120" s="82"/>
      <c r="BAZ120" s="82"/>
      <c r="BBA120" s="82"/>
      <c r="BBB120" s="82"/>
      <c r="BBC120" s="82"/>
      <c r="BBD120" s="82"/>
      <c r="BBE120" s="82"/>
      <c r="BBF120" s="82"/>
      <c r="BBG120" s="82"/>
      <c r="BBH120" s="82"/>
      <c r="BBI120" s="82"/>
      <c r="BBJ120" s="82"/>
      <c r="BBK120" s="82"/>
      <c r="BBL120" s="82"/>
      <c r="BBM120" s="82"/>
      <c r="BBN120" s="82"/>
      <c r="BBO120" s="82"/>
      <c r="BBP120" s="82"/>
      <c r="BBQ120" s="82"/>
      <c r="BBR120" s="82"/>
      <c r="BBS120" s="82"/>
      <c r="BBT120" s="82"/>
      <c r="BBU120" s="82"/>
      <c r="BBV120" s="82"/>
      <c r="BBW120" s="82"/>
      <c r="BBX120" s="82"/>
      <c r="BBY120" s="82"/>
      <c r="BBZ120" s="82"/>
      <c r="BCA120" s="82"/>
      <c r="BCB120" s="82"/>
      <c r="BCC120" s="82"/>
      <c r="BCD120" s="82"/>
      <c r="BCE120" s="82"/>
      <c r="BCF120" s="82"/>
      <c r="BCG120" s="82"/>
      <c r="BCH120" s="82"/>
      <c r="BCI120" s="82"/>
      <c r="BCJ120" s="82"/>
      <c r="BCK120" s="82"/>
      <c r="BCL120" s="82"/>
      <c r="BCM120" s="82"/>
      <c r="BCN120" s="82"/>
      <c r="BCO120" s="82"/>
      <c r="BCP120" s="82"/>
      <c r="BCQ120" s="82"/>
      <c r="BCR120" s="82"/>
      <c r="BCS120" s="82"/>
      <c r="BCT120" s="82"/>
      <c r="BCU120" s="82"/>
      <c r="BCV120" s="82"/>
      <c r="BCW120" s="82"/>
      <c r="BCX120" s="82"/>
      <c r="BCY120" s="82"/>
      <c r="BCZ120" s="82"/>
      <c r="BDA120" s="82"/>
      <c r="BDB120" s="82"/>
      <c r="BDC120" s="82"/>
      <c r="BDD120" s="82"/>
      <c r="BDE120" s="82"/>
      <c r="BDF120" s="82"/>
      <c r="BDG120" s="82"/>
      <c r="BDH120" s="82"/>
      <c r="BDI120" s="82"/>
      <c r="BDJ120" s="82"/>
      <c r="BDK120" s="82"/>
      <c r="BDL120" s="82"/>
      <c r="BDM120" s="82"/>
      <c r="BDN120" s="82"/>
      <c r="BDO120" s="82"/>
      <c r="BDP120" s="82"/>
      <c r="BDQ120" s="82"/>
      <c r="BDR120" s="82"/>
      <c r="BDS120" s="82"/>
      <c r="BDT120" s="82"/>
      <c r="BDU120" s="82"/>
      <c r="BDV120" s="82"/>
      <c r="BDW120" s="82"/>
      <c r="BDX120" s="82"/>
      <c r="BDY120" s="82"/>
      <c r="BDZ120" s="82"/>
      <c r="BEA120" s="82"/>
      <c r="BEB120" s="82"/>
      <c r="BEC120" s="82"/>
      <c r="BED120" s="82"/>
      <c r="BEE120" s="82"/>
      <c r="BEF120" s="82"/>
      <c r="BEG120" s="82"/>
      <c r="BEH120" s="82"/>
      <c r="BEI120" s="82"/>
      <c r="BEJ120" s="82"/>
      <c r="BEK120" s="82"/>
      <c r="BEL120" s="82"/>
      <c r="BEM120" s="82"/>
      <c r="BEN120" s="82"/>
      <c r="BEO120" s="82"/>
      <c r="BEP120" s="82"/>
      <c r="BEQ120" s="82"/>
      <c r="BER120" s="82"/>
      <c r="BES120" s="82"/>
      <c r="BET120" s="82"/>
      <c r="BEU120" s="82"/>
      <c r="BEV120" s="82"/>
      <c r="BEW120" s="82"/>
      <c r="BEX120" s="82"/>
      <c r="BEY120" s="82"/>
      <c r="BEZ120" s="82"/>
      <c r="BFA120" s="82"/>
      <c r="BFB120" s="82"/>
      <c r="BFC120" s="82"/>
      <c r="BFD120" s="82"/>
      <c r="BFE120" s="82"/>
      <c r="BFF120" s="82"/>
      <c r="BFG120" s="82"/>
      <c r="BFH120" s="82"/>
      <c r="BFI120" s="82"/>
      <c r="BFJ120" s="82"/>
      <c r="BFK120" s="82"/>
      <c r="BFL120" s="82"/>
      <c r="BFM120" s="82"/>
      <c r="BFN120" s="82"/>
      <c r="BFO120" s="82"/>
      <c r="BFP120" s="82"/>
      <c r="BFQ120" s="82"/>
      <c r="BFR120" s="82"/>
      <c r="BFS120" s="82"/>
      <c r="BFT120" s="82"/>
      <c r="BFU120" s="82"/>
      <c r="BFV120" s="82"/>
      <c r="BFW120" s="82"/>
      <c r="BFX120" s="82"/>
      <c r="BFY120" s="82"/>
      <c r="BFZ120" s="82"/>
      <c r="BGA120" s="82"/>
      <c r="BGB120" s="82"/>
      <c r="BGC120" s="82"/>
      <c r="BGD120" s="82"/>
      <c r="BGE120" s="82"/>
      <c r="BGF120" s="82"/>
      <c r="BGG120" s="82"/>
      <c r="BGH120" s="82"/>
      <c r="BGI120" s="82"/>
      <c r="BGJ120" s="82"/>
      <c r="BGK120" s="82"/>
      <c r="BGL120" s="82"/>
      <c r="BGM120" s="82"/>
      <c r="BGN120" s="82"/>
      <c r="BGO120" s="82"/>
      <c r="BGP120" s="82"/>
      <c r="BGQ120" s="82"/>
      <c r="BGR120" s="82"/>
      <c r="BGS120" s="82"/>
      <c r="BGT120" s="82"/>
      <c r="BGU120" s="82"/>
      <c r="BGV120" s="82"/>
      <c r="BGW120" s="82"/>
      <c r="BGX120" s="82"/>
      <c r="BGY120" s="82"/>
      <c r="BGZ120" s="82"/>
      <c r="BHA120" s="82"/>
      <c r="BHB120" s="82"/>
      <c r="BHC120" s="82"/>
      <c r="BHD120" s="82"/>
      <c r="BHE120" s="82"/>
      <c r="BHF120" s="82"/>
      <c r="BHG120" s="82"/>
      <c r="BHH120" s="82"/>
      <c r="BHI120" s="82"/>
      <c r="BHJ120" s="82"/>
      <c r="BHK120" s="82"/>
      <c r="BHL120" s="82"/>
      <c r="BHM120" s="82"/>
      <c r="BHN120" s="82"/>
      <c r="BHO120" s="82"/>
      <c r="BHP120" s="82"/>
      <c r="BHQ120" s="82"/>
      <c r="BHR120" s="82"/>
      <c r="BHS120" s="82"/>
      <c r="BHT120" s="82"/>
      <c r="BHU120" s="82"/>
      <c r="BHV120" s="82"/>
      <c r="BHW120" s="82"/>
      <c r="BHX120" s="82"/>
      <c r="BHY120" s="82"/>
      <c r="BHZ120" s="82"/>
      <c r="BIA120" s="82"/>
      <c r="BIB120" s="82"/>
      <c r="BIC120" s="82"/>
      <c r="BID120" s="82"/>
      <c r="BIE120" s="82"/>
      <c r="BIF120" s="82"/>
      <c r="BIG120" s="82"/>
      <c r="BIH120" s="82"/>
      <c r="BII120" s="82"/>
      <c r="BIJ120" s="82"/>
      <c r="BIK120" s="82"/>
      <c r="BIL120" s="82"/>
      <c r="BIM120" s="82"/>
      <c r="BIN120" s="82"/>
      <c r="BIO120" s="82"/>
      <c r="BIP120" s="82"/>
      <c r="BIQ120" s="82"/>
      <c r="BIR120" s="82"/>
      <c r="BIS120" s="82"/>
      <c r="BIT120" s="82"/>
      <c r="BIU120" s="82"/>
      <c r="BIV120" s="82"/>
      <c r="BIW120" s="82"/>
      <c r="BIX120" s="82"/>
      <c r="BIY120" s="82"/>
      <c r="BIZ120" s="82"/>
      <c r="BJA120" s="82"/>
      <c r="BJB120" s="82"/>
      <c r="BJC120" s="82"/>
      <c r="BJD120" s="82"/>
      <c r="BJE120" s="82"/>
      <c r="BJF120" s="82"/>
      <c r="BJG120" s="82"/>
      <c r="BJH120" s="82"/>
      <c r="BJI120" s="82"/>
      <c r="BJJ120" s="82"/>
      <c r="BJK120" s="82"/>
      <c r="BJL120" s="82"/>
      <c r="BJM120" s="82"/>
      <c r="BJN120" s="82"/>
      <c r="BJO120" s="82"/>
      <c r="BJP120" s="82"/>
      <c r="BJQ120" s="82"/>
      <c r="BJR120" s="82"/>
      <c r="BJS120" s="82"/>
      <c r="BJT120" s="82"/>
      <c r="BJU120" s="82"/>
      <c r="BJV120" s="82"/>
      <c r="BJW120" s="82"/>
      <c r="BJX120" s="82"/>
      <c r="BJY120" s="82"/>
      <c r="BJZ120" s="82"/>
      <c r="BKA120" s="82"/>
      <c r="BKB120" s="82"/>
      <c r="BKC120" s="82"/>
      <c r="BKD120" s="82"/>
      <c r="BKE120" s="82"/>
      <c r="BKF120" s="82"/>
      <c r="BKG120" s="82"/>
      <c r="BKH120" s="82"/>
      <c r="BKI120" s="82"/>
      <c r="BKJ120" s="82"/>
      <c r="BKK120" s="82"/>
      <c r="BKL120" s="82"/>
      <c r="BKM120" s="82"/>
      <c r="BKN120" s="82"/>
      <c r="BKO120" s="82"/>
      <c r="BKP120" s="82"/>
      <c r="BKQ120" s="82"/>
      <c r="BKR120" s="82"/>
      <c r="BKS120" s="82"/>
      <c r="BKT120" s="82"/>
      <c r="BKU120" s="82"/>
      <c r="BKV120" s="82"/>
      <c r="BKW120" s="82"/>
      <c r="BKX120" s="82"/>
      <c r="BKY120" s="82"/>
      <c r="BKZ120" s="82"/>
      <c r="BLA120" s="82"/>
      <c r="BLB120" s="82"/>
      <c r="BLC120" s="82"/>
      <c r="BLD120" s="82"/>
      <c r="BLE120" s="82"/>
      <c r="BLF120" s="82"/>
      <c r="BLG120" s="82"/>
      <c r="BLH120" s="82"/>
      <c r="BLI120" s="82"/>
      <c r="BLJ120" s="82"/>
      <c r="BLK120" s="82"/>
      <c r="BLL120" s="82"/>
      <c r="BLM120" s="82"/>
      <c r="BLN120" s="82"/>
      <c r="BLO120" s="82"/>
      <c r="BLP120" s="82"/>
      <c r="BLQ120" s="82"/>
      <c r="BLR120" s="82"/>
      <c r="BLS120" s="82"/>
      <c r="BLT120" s="82"/>
      <c r="BLU120" s="82"/>
      <c r="BLV120" s="82"/>
      <c r="BLW120" s="82"/>
      <c r="BLX120" s="82"/>
      <c r="BLY120" s="82"/>
      <c r="BLZ120" s="82"/>
      <c r="BMA120" s="82"/>
      <c r="BMB120" s="82"/>
      <c r="BMC120" s="82"/>
      <c r="BMD120" s="82"/>
      <c r="BME120" s="82"/>
      <c r="BMF120" s="82"/>
      <c r="BMG120" s="82"/>
      <c r="BMH120" s="82"/>
      <c r="BMI120" s="82"/>
      <c r="BMJ120" s="82"/>
      <c r="BMK120" s="82"/>
      <c r="BML120" s="82"/>
      <c r="BMM120" s="82"/>
      <c r="BMN120" s="82"/>
      <c r="BMO120" s="82"/>
      <c r="BMP120" s="82"/>
      <c r="BMQ120" s="82"/>
      <c r="BMR120" s="82"/>
      <c r="BMS120" s="82"/>
      <c r="BMT120" s="82"/>
      <c r="BMU120" s="82"/>
      <c r="BMV120" s="82"/>
      <c r="BMW120" s="82"/>
      <c r="BMX120" s="82"/>
      <c r="BMY120" s="82"/>
      <c r="BMZ120" s="82"/>
      <c r="BNA120" s="82"/>
      <c r="BNB120" s="82"/>
      <c r="BNC120" s="82"/>
      <c r="BND120" s="82"/>
      <c r="BNE120" s="82"/>
      <c r="BNF120" s="82"/>
      <c r="BNG120" s="82"/>
      <c r="BNH120" s="82"/>
      <c r="BNI120" s="82"/>
      <c r="BNJ120" s="82"/>
      <c r="BNK120" s="82"/>
      <c r="BNL120" s="82"/>
      <c r="BNM120" s="82"/>
      <c r="BNN120" s="82"/>
      <c r="BNO120" s="82"/>
      <c r="BNP120" s="82"/>
      <c r="BNQ120" s="82"/>
      <c r="BNR120" s="82"/>
      <c r="BNS120" s="82"/>
      <c r="BNT120" s="82"/>
      <c r="BNU120" s="82"/>
      <c r="BNV120" s="82"/>
      <c r="BNW120" s="82"/>
      <c r="BNX120" s="82"/>
      <c r="BNY120" s="82"/>
      <c r="BNZ120" s="82"/>
      <c r="BOA120" s="82"/>
      <c r="BOB120" s="82"/>
      <c r="BOC120" s="82"/>
      <c r="BOD120" s="82"/>
      <c r="BOE120" s="82"/>
      <c r="BOF120" s="82"/>
      <c r="BOG120" s="82"/>
      <c r="BOH120" s="82"/>
      <c r="BOI120" s="82"/>
      <c r="BOJ120" s="82"/>
      <c r="BOK120" s="82"/>
      <c r="BOL120" s="82"/>
      <c r="BOM120" s="82"/>
      <c r="BON120" s="82"/>
      <c r="BOO120" s="82"/>
      <c r="BOP120" s="82"/>
      <c r="BOQ120" s="82"/>
      <c r="BOR120" s="82"/>
      <c r="BOS120" s="82"/>
      <c r="BOT120" s="82"/>
      <c r="BOU120" s="82"/>
      <c r="BOV120" s="82"/>
      <c r="BOW120" s="82"/>
      <c r="BOX120" s="82"/>
      <c r="BOY120" s="82"/>
      <c r="BOZ120" s="82"/>
      <c r="BPA120" s="82"/>
      <c r="BPB120" s="82"/>
      <c r="BPC120" s="82"/>
      <c r="BPD120" s="82"/>
      <c r="BPE120" s="82"/>
      <c r="BPF120" s="82"/>
      <c r="BPG120" s="82"/>
      <c r="BPH120" s="82"/>
      <c r="BPI120" s="82"/>
      <c r="BPJ120" s="82"/>
      <c r="BPK120" s="82"/>
      <c r="BPL120" s="82"/>
      <c r="BPM120" s="82"/>
      <c r="BPN120" s="82"/>
      <c r="BPO120" s="82"/>
      <c r="BPP120" s="82"/>
      <c r="BPQ120" s="82"/>
      <c r="BPR120" s="82"/>
      <c r="BPS120" s="82"/>
      <c r="BPT120" s="82"/>
      <c r="BPU120" s="82"/>
      <c r="BPV120" s="82"/>
      <c r="BPW120" s="82"/>
      <c r="BPX120" s="82"/>
      <c r="BPY120" s="82"/>
      <c r="BPZ120" s="82"/>
      <c r="BQA120" s="82"/>
      <c r="BQB120" s="82"/>
      <c r="BQC120" s="82"/>
      <c r="BQD120" s="82"/>
      <c r="BQE120" s="82"/>
      <c r="BQF120" s="82"/>
      <c r="BQG120" s="82"/>
      <c r="BQH120" s="82"/>
      <c r="BQI120" s="82"/>
      <c r="BQJ120" s="82"/>
      <c r="BQK120" s="82"/>
      <c r="BQL120" s="82"/>
      <c r="BQM120" s="82"/>
      <c r="BQN120" s="82"/>
      <c r="BQO120" s="82"/>
      <c r="BQP120" s="82"/>
      <c r="BQQ120" s="82"/>
      <c r="BQR120" s="82"/>
      <c r="BQS120" s="82"/>
      <c r="BQT120" s="82"/>
      <c r="BQU120" s="82"/>
      <c r="BQV120" s="82"/>
      <c r="BQW120" s="82"/>
      <c r="BQX120" s="82"/>
      <c r="BQY120" s="82"/>
      <c r="BQZ120" s="82"/>
      <c r="BRA120" s="82"/>
      <c r="BRB120" s="82"/>
      <c r="BRC120" s="82"/>
      <c r="BRD120" s="82"/>
      <c r="BRE120" s="82"/>
      <c r="BRF120" s="82"/>
      <c r="BRG120" s="82"/>
      <c r="BRH120" s="82"/>
      <c r="BRI120" s="82"/>
      <c r="BRJ120" s="82"/>
      <c r="BRK120" s="82"/>
      <c r="BRL120" s="82"/>
      <c r="BRM120" s="82"/>
      <c r="BRN120" s="82"/>
      <c r="BRO120" s="82"/>
      <c r="BRP120" s="82"/>
      <c r="BRQ120" s="82"/>
      <c r="BRR120" s="82"/>
      <c r="BRS120" s="82"/>
      <c r="BRT120" s="82"/>
      <c r="BRU120" s="82"/>
      <c r="BRV120" s="82"/>
      <c r="BRW120" s="82"/>
      <c r="BRX120" s="82"/>
      <c r="BRY120" s="82"/>
      <c r="BRZ120" s="82"/>
      <c r="BSA120" s="82"/>
      <c r="BSB120" s="82"/>
      <c r="BSC120" s="82"/>
      <c r="BSD120" s="82"/>
      <c r="BSE120" s="82"/>
      <c r="BSF120" s="82"/>
      <c r="BSG120" s="82"/>
      <c r="BSH120" s="82"/>
      <c r="BSI120" s="82"/>
      <c r="BSJ120" s="82"/>
      <c r="BSK120" s="82"/>
      <c r="BSL120" s="82"/>
      <c r="BSM120" s="82"/>
      <c r="BSN120" s="82"/>
      <c r="BSO120" s="82"/>
      <c r="BSP120" s="82"/>
      <c r="BSQ120" s="82"/>
      <c r="BSR120" s="82"/>
      <c r="BSS120" s="82"/>
      <c r="BST120" s="82"/>
      <c r="BSU120" s="82"/>
      <c r="BSV120" s="82"/>
      <c r="BSW120" s="82"/>
      <c r="BSX120" s="82"/>
      <c r="BSY120" s="82"/>
      <c r="BSZ120" s="82"/>
      <c r="BTA120" s="82"/>
      <c r="BTB120" s="82"/>
      <c r="BTC120" s="82"/>
      <c r="BTD120" s="82"/>
      <c r="BTE120" s="82"/>
      <c r="BTF120" s="82"/>
      <c r="BTG120" s="82"/>
      <c r="BTH120" s="82"/>
      <c r="BTI120" s="82"/>
      <c r="BTJ120" s="82"/>
      <c r="BTK120" s="82"/>
      <c r="BTL120" s="82"/>
      <c r="BTM120" s="82"/>
      <c r="BTN120" s="82"/>
      <c r="BTO120" s="82"/>
      <c r="BTP120" s="82"/>
      <c r="BTQ120" s="82"/>
      <c r="BTR120" s="82"/>
      <c r="BTS120" s="82"/>
      <c r="BTT120" s="82"/>
      <c r="BTU120" s="82"/>
      <c r="BTV120" s="82"/>
      <c r="BTW120" s="82"/>
      <c r="BTX120" s="82"/>
      <c r="BTY120" s="82"/>
      <c r="BTZ120" s="82"/>
      <c r="BUA120" s="82"/>
      <c r="BUB120" s="82"/>
      <c r="BUC120" s="82"/>
      <c r="BUD120" s="82"/>
      <c r="BUE120" s="82"/>
      <c r="BUF120" s="82"/>
      <c r="BUG120" s="82"/>
      <c r="BUH120" s="82"/>
      <c r="BUI120" s="82"/>
      <c r="BUJ120" s="82"/>
      <c r="BUK120" s="82"/>
      <c r="BUL120" s="82"/>
      <c r="BUM120" s="82"/>
      <c r="BUN120" s="82"/>
      <c r="BUO120" s="82"/>
      <c r="BUP120" s="82"/>
      <c r="BUQ120" s="82"/>
      <c r="BUR120" s="82"/>
      <c r="BUS120" s="82"/>
      <c r="BUT120" s="82"/>
      <c r="BUU120" s="82"/>
      <c r="BUV120" s="82"/>
      <c r="BUW120" s="82"/>
      <c r="BUX120" s="82"/>
      <c r="BUY120" s="82"/>
      <c r="BUZ120" s="82"/>
      <c r="BVA120" s="82"/>
      <c r="BVB120" s="82"/>
      <c r="BVC120" s="82"/>
      <c r="BVD120" s="82"/>
      <c r="BVE120" s="82"/>
      <c r="BVF120" s="82"/>
      <c r="BVG120" s="82"/>
      <c r="BVH120" s="82"/>
      <c r="BVI120" s="82"/>
      <c r="BVJ120" s="82"/>
      <c r="BVK120" s="82"/>
      <c r="BVL120" s="82"/>
      <c r="BVM120" s="82"/>
      <c r="BVN120" s="82"/>
      <c r="BVO120" s="82"/>
      <c r="BVP120" s="82"/>
      <c r="BVQ120" s="82"/>
      <c r="BVR120" s="82"/>
      <c r="BVS120" s="82"/>
      <c r="BVT120" s="82"/>
      <c r="BVU120" s="82"/>
      <c r="BVV120" s="82"/>
      <c r="BVW120" s="82"/>
      <c r="BVX120" s="82"/>
      <c r="BVY120" s="82"/>
      <c r="BVZ120" s="82"/>
      <c r="BWA120" s="82"/>
      <c r="BWB120" s="82"/>
      <c r="BWC120" s="82"/>
      <c r="BWD120" s="82"/>
      <c r="BWE120" s="82"/>
      <c r="BWF120" s="82"/>
      <c r="BWG120" s="82"/>
      <c r="BWH120" s="82"/>
      <c r="BWI120" s="82"/>
      <c r="BWJ120" s="82"/>
      <c r="BWK120" s="82"/>
      <c r="BWL120" s="82"/>
      <c r="BWM120" s="82"/>
      <c r="BWN120" s="82"/>
      <c r="BWO120" s="82"/>
      <c r="BWP120" s="82"/>
      <c r="BWQ120" s="82"/>
      <c r="BWR120" s="82"/>
      <c r="BWS120" s="82"/>
      <c r="BWT120" s="82"/>
      <c r="BWU120" s="82"/>
      <c r="BWV120" s="82"/>
      <c r="BWW120" s="82"/>
      <c r="BWX120" s="82"/>
      <c r="BWY120" s="82"/>
      <c r="BWZ120" s="82"/>
      <c r="BXA120" s="82"/>
      <c r="BXB120" s="82"/>
      <c r="BXC120" s="82"/>
      <c r="BXD120" s="82"/>
      <c r="BXE120" s="82"/>
      <c r="BXF120" s="82"/>
      <c r="BXG120" s="82"/>
      <c r="BXH120" s="82"/>
      <c r="BXI120" s="82"/>
      <c r="BXJ120" s="82"/>
      <c r="BXK120" s="82"/>
      <c r="BXL120" s="82"/>
      <c r="BXM120" s="82"/>
      <c r="BXN120" s="82"/>
      <c r="BXO120" s="82"/>
      <c r="BXP120" s="82"/>
      <c r="BXQ120" s="82"/>
      <c r="BXR120" s="82"/>
      <c r="BXS120" s="82"/>
      <c r="BXT120" s="82"/>
      <c r="BXU120" s="82"/>
      <c r="BXV120" s="82"/>
      <c r="BXW120" s="82"/>
      <c r="BXX120" s="82"/>
      <c r="BXY120" s="82"/>
      <c r="BXZ120" s="82"/>
      <c r="BYA120" s="82"/>
      <c r="BYB120" s="82"/>
      <c r="BYC120" s="82"/>
      <c r="BYD120" s="82"/>
      <c r="BYE120" s="82"/>
      <c r="BYF120" s="82"/>
      <c r="BYG120" s="82"/>
      <c r="BYH120" s="82"/>
      <c r="BYI120" s="82"/>
      <c r="BYJ120" s="82"/>
      <c r="BYK120" s="82"/>
      <c r="BYL120" s="82"/>
      <c r="BYM120" s="82"/>
      <c r="BYN120" s="82"/>
      <c r="BYO120" s="82"/>
      <c r="BYP120" s="82"/>
      <c r="BYQ120" s="82"/>
      <c r="BYR120" s="82"/>
      <c r="BYS120" s="82"/>
      <c r="BYT120" s="82"/>
      <c r="BYU120" s="82"/>
      <c r="BYV120" s="82"/>
      <c r="BYW120" s="82"/>
      <c r="BYX120" s="82"/>
      <c r="BYY120" s="82"/>
      <c r="BYZ120" s="82"/>
      <c r="BZA120" s="82"/>
      <c r="BZB120" s="82"/>
      <c r="BZC120" s="82"/>
      <c r="BZD120" s="82"/>
      <c r="BZE120" s="82"/>
      <c r="BZF120" s="82"/>
      <c r="BZG120" s="82"/>
      <c r="BZH120" s="82"/>
      <c r="BZI120" s="82"/>
      <c r="BZJ120" s="82"/>
      <c r="BZK120" s="82"/>
      <c r="BZL120" s="82"/>
      <c r="BZM120" s="82"/>
      <c r="BZN120" s="82"/>
      <c r="BZO120" s="82"/>
      <c r="BZP120" s="82"/>
      <c r="BZQ120" s="82"/>
      <c r="BZR120" s="82"/>
      <c r="BZS120" s="82"/>
      <c r="BZT120" s="82"/>
      <c r="BZU120" s="82"/>
      <c r="BZV120" s="82"/>
      <c r="BZW120" s="82"/>
      <c r="BZX120" s="82"/>
      <c r="BZY120" s="82"/>
      <c r="BZZ120" s="82"/>
      <c r="CAA120" s="82"/>
      <c r="CAB120" s="82"/>
      <c r="CAC120" s="82"/>
      <c r="CAD120" s="82"/>
      <c r="CAE120" s="82"/>
      <c r="CAF120" s="82"/>
      <c r="CAG120" s="82"/>
      <c r="CAH120" s="82"/>
      <c r="CAI120" s="82"/>
      <c r="CAJ120" s="82"/>
      <c r="CAK120" s="82"/>
      <c r="CAL120" s="82"/>
      <c r="CAM120" s="82"/>
      <c r="CAN120" s="82"/>
      <c r="CAO120" s="82"/>
      <c r="CAP120" s="82"/>
      <c r="CAQ120" s="82"/>
      <c r="CAR120" s="82"/>
      <c r="CAS120" s="82"/>
      <c r="CAT120" s="82"/>
      <c r="CAU120" s="82"/>
      <c r="CAV120" s="82"/>
      <c r="CAW120" s="82"/>
      <c r="CAX120" s="82"/>
      <c r="CAY120" s="82"/>
      <c r="CAZ120" s="82"/>
      <c r="CBA120" s="82"/>
      <c r="CBB120" s="82"/>
      <c r="CBC120" s="82"/>
      <c r="CBD120" s="82"/>
      <c r="CBE120" s="82"/>
      <c r="CBF120" s="82"/>
      <c r="CBG120" s="82"/>
      <c r="CBH120" s="82"/>
      <c r="CBI120" s="82"/>
      <c r="CBJ120" s="82"/>
      <c r="CBK120" s="82"/>
      <c r="CBL120" s="82"/>
      <c r="CBM120" s="82"/>
      <c r="CBN120" s="82"/>
      <c r="CBO120" s="82"/>
      <c r="CBP120" s="82"/>
      <c r="CBQ120" s="82"/>
      <c r="CBR120" s="82"/>
      <c r="CBS120" s="82"/>
      <c r="CBT120" s="82"/>
      <c r="CBU120" s="82"/>
      <c r="CBV120" s="82"/>
      <c r="CBW120" s="82"/>
      <c r="CBX120" s="82"/>
      <c r="CBY120" s="82"/>
      <c r="CBZ120" s="82"/>
      <c r="CCA120" s="82"/>
      <c r="CCB120" s="82"/>
      <c r="CCC120" s="82"/>
      <c r="CCD120" s="82"/>
      <c r="CCE120" s="82"/>
      <c r="CCF120" s="82"/>
      <c r="CCG120" s="82"/>
      <c r="CCH120" s="82"/>
      <c r="CCI120" s="82"/>
      <c r="CCJ120" s="82"/>
      <c r="CCK120" s="82"/>
      <c r="CCL120" s="82"/>
      <c r="CCM120" s="82"/>
      <c r="CCN120" s="82"/>
      <c r="CCO120" s="82"/>
      <c r="CCP120" s="82"/>
      <c r="CCQ120" s="82"/>
      <c r="CCR120" s="82"/>
      <c r="CCS120" s="82"/>
      <c r="CCT120" s="82"/>
      <c r="CCU120" s="82"/>
      <c r="CCV120" s="82"/>
      <c r="CCW120" s="82"/>
      <c r="CCX120" s="82"/>
      <c r="CCY120" s="82"/>
      <c r="CCZ120" s="82"/>
      <c r="CDA120" s="82"/>
      <c r="CDB120" s="82"/>
      <c r="CDC120" s="82"/>
      <c r="CDD120" s="82"/>
      <c r="CDE120" s="82"/>
      <c r="CDF120" s="82"/>
      <c r="CDG120" s="82"/>
      <c r="CDH120" s="82"/>
      <c r="CDI120" s="82"/>
      <c r="CDJ120" s="82"/>
      <c r="CDK120" s="82"/>
      <c r="CDL120" s="82"/>
      <c r="CDM120" s="82"/>
      <c r="CDN120" s="82"/>
      <c r="CDO120" s="82"/>
      <c r="CDP120" s="82"/>
      <c r="CDQ120" s="82"/>
      <c r="CDR120" s="82"/>
      <c r="CDS120" s="82"/>
      <c r="CDT120" s="82"/>
      <c r="CDU120" s="82"/>
      <c r="CDV120" s="82"/>
      <c r="CDW120" s="82"/>
      <c r="CDX120" s="82"/>
      <c r="CDY120" s="82"/>
      <c r="CDZ120" s="82"/>
      <c r="CEA120" s="82"/>
      <c r="CEB120" s="82"/>
      <c r="CEC120" s="82"/>
      <c r="CED120" s="82"/>
      <c r="CEE120" s="82"/>
      <c r="CEF120" s="82"/>
      <c r="CEG120" s="82"/>
      <c r="CEH120" s="82"/>
      <c r="CEI120" s="82"/>
      <c r="CEJ120" s="82"/>
      <c r="CEK120" s="82"/>
      <c r="CEL120" s="82"/>
      <c r="CEM120" s="82"/>
      <c r="CEN120" s="82"/>
      <c r="CEO120" s="82"/>
      <c r="CEP120" s="82"/>
      <c r="CEQ120" s="82"/>
      <c r="CER120" s="82"/>
      <c r="CES120" s="82"/>
      <c r="CET120" s="82"/>
      <c r="CEU120" s="82"/>
      <c r="CEV120" s="82"/>
      <c r="CEW120" s="82"/>
      <c r="CEX120" s="82"/>
      <c r="CEY120" s="82"/>
      <c r="CEZ120" s="82"/>
      <c r="CFA120" s="82"/>
      <c r="CFB120" s="82"/>
      <c r="CFC120" s="82"/>
      <c r="CFD120" s="82"/>
      <c r="CFE120" s="82"/>
      <c r="CFF120" s="82"/>
      <c r="CFG120" s="82"/>
      <c r="CFH120" s="82"/>
      <c r="CFI120" s="82"/>
      <c r="CFJ120" s="82"/>
      <c r="CFK120" s="82"/>
      <c r="CFL120" s="82"/>
      <c r="CFM120" s="82"/>
      <c r="CFN120" s="82"/>
      <c r="CFO120" s="82"/>
      <c r="CFP120" s="82"/>
      <c r="CFQ120" s="82"/>
      <c r="CFR120" s="82"/>
      <c r="CFS120" s="82"/>
      <c r="CFT120" s="82"/>
      <c r="CFU120" s="82"/>
      <c r="CFV120" s="82"/>
      <c r="CFW120" s="82"/>
      <c r="CFX120" s="82"/>
      <c r="CFY120" s="82"/>
      <c r="CFZ120" s="82"/>
      <c r="CGA120" s="82"/>
      <c r="CGB120" s="82"/>
      <c r="CGC120" s="82"/>
      <c r="CGD120" s="82"/>
      <c r="CGE120" s="82"/>
      <c r="CGF120" s="82"/>
      <c r="CGG120" s="82"/>
      <c r="CGH120" s="82"/>
      <c r="CGI120" s="82"/>
      <c r="CGJ120" s="82"/>
      <c r="CGK120" s="82"/>
      <c r="CGL120" s="82"/>
      <c r="CGM120" s="82"/>
      <c r="CGN120" s="82"/>
      <c r="CGO120" s="82"/>
      <c r="CGP120" s="82"/>
      <c r="CGQ120" s="82"/>
      <c r="CGR120" s="82"/>
      <c r="CGS120" s="82"/>
      <c r="CGT120" s="82"/>
      <c r="CGU120" s="82"/>
      <c r="CGV120" s="82"/>
      <c r="CGW120" s="82"/>
      <c r="CGX120" s="82"/>
      <c r="CGY120" s="82"/>
      <c r="CGZ120" s="82"/>
      <c r="CHA120" s="82"/>
      <c r="CHB120" s="82"/>
      <c r="CHC120" s="82"/>
      <c r="CHD120" s="82"/>
      <c r="CHE120" s="82"/>
      <c r="CHF120" s="82"/>
      <c r="CHG120" s="82"/>
      <c r="CHH120" s="82"/>
      <c r="CHI120" s="82"/>
      <c r="CHJ120" s="82"/>
      <c r="CHK120" s="82"/>
      <c r="CHL120" s="82"/>
      <c r="CHM120" s="82"/>
      <c r="CHN120" s="82"/>
      <c r="CHO120" s="82"/>
      <c r="CHP120" s="82"/>
      <c r="CHQ120" s="82"/>
      <c r="CHR120" s="82"/>
      <c r="CHS120" s="82"/>
      <c r="CHT120" s="82"/>
      <c r="CHU120" s="82"/>
      <c r="CHV120" s="82"/>
      <c r="CHW120" s="82"/>
      <c r="CHX120" s="82"/>
      <c r="CHY120" s="82"/>
      <c r="CHZ120" s="82"/>
      <c r="CIA120" s="82"/>
      <c r="CIB120" s="82"/>
      <c r="CIC120" s="82"/>
      <c r="CID120" s="82"/>
      <c r="CIE120" s="82"/>
      <c r="CIF120" s="82"/>
      <c r="CIG120" s="82"/>
      <c r="CIH120" s="82"/>
      <c r="CII120" s="82"/>
      <c r="CIJ120" s="82"/>
      <c r="CIK120" s="82"/>
      <c r="CIL120" s="82"/>
      <c r="CIM120" s="82"/>
      <c r="CIN120" s="82"/>
      <c r="CIO120" s="82"/>
      <c r="CIP120" s="82"/>
      <c r="CIQ120" s="82"/>
      <c r="CIR120" s="82"/>
      <c r="CIS120" s="82"/>
      <c r="CIT120" s="82"/>
      <c r="CIU120" s="82"/>
      <c r="CIV120" s="82"/>
      <c r="CIW120" s="82"/>
      <c r="CIX120" s="82"/>
      <c r="CIY120" s="82"/>
      <c r="CIZ120" s="82"/>
      <c r="CJA120" s="82"/>
      <c r="CJB120" s="82"/>
      <c r="CJC120" s="82"/>
      <c r="CJD120" s="82"/>
      <c r="CJE120" s="82"/>
      <c r="CJF120" s="82"/>
      <c r="CJG120" s="82"/>
      <c r="CJH120" s="82"/>
      <c r="CJI120" s="82"/>
      <c r="CJJ120" s="82"/>
      <c r="CJK120" s="82"/>
      <c r="CJL120" s="82"/>
      <c r="CJM120" s="82"/>
      <c r="CJN120" s="82"/>
      <c r="CJO120" s="82"/>
      <c r="CJP120" s="82"/>
      <c r="CJQ120" s="82"/>
      <c r="CJR120" s="82"/>
      <c r="CJS120" s="82"/>
      <c r="CJT120" s="82"/>
      <c r="CJU120" s="82"/>
      <c r="CJV120" s="82"/>
      <c r="CJW120" s="82"/>
      <c r="CJX120" s="82"/>
      <c r="CJY120" s="82"/>
      <c r="CJZ120" s="82"/>
      <c r="CKA120" s="82"/>
      <c r="CKB120" s="82"/>
      <c r="CKC120" s="82"/>
      <c r="CKD120" s="82"/>
      <c r="CKE120" s="82"/>
      <c r="CKF120" s="82"/>
      <c r="CKG120" s="82"/>
      <c r="CKH120" s="82"/>
      <c r="CKI120" s="82"/>
      <c r="CKJ120" s="82"/>
      <c r="CKK120" s="82"/>
      <c r="CKL120" s="82"/>
      <c r="CKM120" s="82"/>
      <c r="CKN120" s="82"/>
      <c r="CKO120" s="82"/>
      <c r="CKP120" s="82"/>
      <c r="CKQ120" s="82"/>
      <c r="CKR120" s="82"/>
      <c r="CKS120" s="82"/>
      <c r="CKT120" s="82"/>
      <c r="CKU120" s="82"/>
      <c r="CKV120" s="82"/>
      <c r="CKW120" s="82"/>
      <c r="CKX120" s="82"/>
      <c r="CKY120" s="82"/>
      <c r="CKZ120" s="82"/>
      <c r="CLA120" s="82"/>
      <c r="CLB120" s="82"/>
      <c r="CLC120" s="82"/>
      <c r="CLD120" s="82"/>
      <c r="CLE120" s="82"/>
      <c r="CLF120" s="82"/>
      <c r="CLG120" s="82"/>
      <c r="CLH120" s="82"/>
      <c r="CLI120" s="82"/>
      <c r="CLJ120" s="82"/>
      <c r="CLK120" s="82"/>
      <c r="CLL120" s="82"/>
      <c r="CLM120" s="82"/>
      <c r="CLN120" s="82"/>
      <c r="CLO120" s="82"/>
      <c r="CLP120" s="82"/>
      <c r="CLQ120" s="82"/>
      <c r="CLR120" s="82"/>
      <c r="CLS120" s="82"/>
      <c r="CLT120" s="82"/>
      <c r="CLU120" s="82"/>
      <c r="CLV120" s="82"/>
      <c r="CLW120" s="82"/>
      <c r="CLX120" s="82"/>
      <c r="CLY120" s="82"/>
      <c r="CLZ120" s="82"/>
      <c r="CMA120" s="82"/>
      <c r="CMB120" s="82"/>
      <c r="CMC120" s="82"/>
      <c r="CMD120" s="82"/>
      <c r="CME120" s="82"/>
      <c r="CMF120" s="82"/>
      <c r="CMG120" s="82"/>
      <c r="CMH120" s="82"/>
      <c r="CMI120" s="82"/>
      <c r="CMJ120" s="82"/>
      <c r="CMK120" s="82"/>
      <c r="CML120" s="82"/>
      <c r="CMM120" s="82"/>
      <c r="CMN120" s="82"/>
      <c r="CMO120" s="82"/>
      <c r="CMP120" s="82"/>
      <c r="CMQ120" s="82"/>
      <c r="CMR120" s="82"/>
      <c r="CMS120" s="82"/>
      <c r="CMT120" s="82"/>
      <c r="CMU120" s="82"/>
      <c r="CMV120" s="82"/>
      <c r="CMW120" s="82"/>
      <c r="CMX120" s="82"/>
      <c r="CMY120" s="82"/>
      <c r="CMZ120" s="82"/>
      <c r="CNA120" s="82"/>
      <c r="CNB120" s="82"/>
      <c r="CNC120" s="82"/>
      <c r="CND120" s="82"/>
      <c r="CNE120" s="82"/>
      <c r="CNF120" s="82"/>
      <c r="CNG120" s="82"/>
      <c r="CNH120" s="82"/>
      <c r="CNI120" s="82"/>
      <c r="CNJ120" s="82"/>
      <c r="CNK120" s="82"/>
      <c r="CNL120" s="82"/>
      <c r="CNM120" s="82"/>
      <c r="CNN120" s="82"/>
      <c r="CNO120" s="82"/>
      <c r="CNP120" s="82"/>
      <c r="CNQ120" s="82"/>
      <c r="CNR120" s="82"/>
      <c r="CNS120" s="82"/>
      <c r="CNT120" s="82"/>
      <c r="CNU120" s="82"/>
      <c r="CNV120" s="82"/>
      <c r="CNW120" s="82"/>
      <c r="CNX120" s="82"/>
      <c r="CNY120" s="82"/>
      <c r="CNZ120" s="82"/>
      <c r="COA120" s="82"/>
      <c r="COB120" s="82"/>
      <c r="COC120" s="82"/>
      <c r="COD120" s="82"/>
      <c r="COE120" s="82"/>
      <c r="COF120" s="82"/>
      <c r="COG120" s="82"/>
      <c r="COH120" s="82"/>
      <c r="COI120" s="82"/>
      <c r="COJ120" s="82"/>
      <c r="COK120" s="82"/>
      <c r="COL120" s="82"/>
      <c r="COM120" s="82"/>
      <c r="CON120" s="82"/>
      <c r="COO120" s="82"/>
      <c r="COP120" s="82"/>
      <c r="COQ120" s="82"/>
      <c r="COR120" s="82"/>
      <c r="COS120" s="82"/>
      <c r="COT120" s="82"/>
      <c r="COU120" s="82"/>
      <c r="COV120" s="82"/>
      <c r="COW120" s="82"/>
      <c r="COX120" s="82"/>
      <c r="COY120" s="82"/>
      <c r="COZ120" s="82"/>
      <c r="CPA120" s="82"/>
      <c r="CPB120" s="82"/>
      <c r="CPC120" s="82"/>
      <c r="CPD120" s="82"/>
      <c r="CPE120" s="82"/>
      <c r="CPF120" s="82"/>
      <c r="CPG120" s="82"/>
      <c r="CPH120" s="82"/>
      <c r="CPI120" s="82"/>
      <c r="CPJ120" s="82"/>
      <c r="CPK120" s="82"/>
      <c r="CPL120" s="82"/>
      <c r="CPM120" s="82"/>
      <c r="CPN120" s="82"/>
      <c r="CPO120" s="82"/>
      <c r="CPP120" s="82"/>
      <c r="CPQ120" s="82"/>
      <c r="CPR120" s="82"/>
      <c r="CPS120" s="82"/>
      <c r="CPT120" s="82"/>
      <c r="CPU120" s="82"/>
      <c r="CPV120" s="82"/>
      <c r="CPW120" s="82"/>
      <c r="CPX120" s="82"/>
      <c r="CPY120" s="82"/>
      <c r="CPZ120" s="82"/>
      <c r="CQA120" s="82"/>
      <c r="CQB120" s="82"/>
      <c r="CQC120" s="82"/>
      <c r="CQD120" s="82"/>
      <c r="CQE120" s="82"/>
      <c r="CQF120" s="82"/>
      <c r="CQG120" s="82"/>
      <c r="CQH120" s="82"/>
      <c r="CQI120" s="82"/>
      <c r="CQJ120" s="82"/>
      <c r="CQK120" s="82"/>
      <c r="CQL120" s="82"/>
      <c r="CQM120" s="82"/>
      <c r="CQN120" s="82"/>
      <c r="CQO120" s="82"/>
      <c r="CQP120" s="82"/>
      <c r="CQQ120" s="82"/>
      <c r="CQR120" s="82"/>
      <c r="CQS120" s="82"/>
      <c r="CQT120" s="82"/>
      <c r="CQU120" s="82"/>
      <c r="CQV120" s="82"/>
      <c r="CQW120" s="82"/>
      <c r="CQX120" s="82"/>
      <c r="CQY120" s="82"/>
      <c r="CQZ120" s="82"/>
      <c r="CRA120" s="82"/>
      <c r="CRB120" s="82"/>
      <c r="CRC120" s="82"/>
      <c r="CRD120" s="82"/>
      <c r="CRE120" s="82"/>
      <c r="CRF120" s="82"/>
      <c r="CRG120" s="82"/>
      <c r="CRH120" s="82"/>
      <c r="CRI120" s="82"/>
      <c r="CRJ120" s="82"/>
      <c r="CRK120" s="82"/>
      <c r="CRL120" s="82"/>
      <c r="CRM120" s="82"/>
      <c r="CRN120" s="82"/>
      <c r="CRO120" s="82"/>
      <c r="CRP120" s="82"/>
      <c r="CRQ120" s="82"/>
      <c r="CRR120" s="82"/>
      <c r="CRS120" s="82"/>
      <c r="CRT120" s="82"/>
      <c r="CRU120" s="82"/>
      <c r="CRV120" s="82"/>
      <c r="CRW120" s="82"/>
      <c r="CRX120" s="82"/>
      <c r="CRY120" s="82"/>
      <c r="CRZ120" s="82"/>
      <c r="CSA120" s="82"/>
      <c r="CSB120" s="82"/>
      <c r="CSC120" s="82"/>
      <c r="CSD120" s="82"/>
      <c r="CSE120" s="82"/>
      <c r="CSF120" s="82"/>
      <c r="CSG120" s="82"/>
      <c r="CSH120" s="82"/>
      <c r="CSI120" s="82"/>
      <c r="CSJ120" s="82"/>
      <c r="CSK120" s="82"/>
      <c r="CSL120" s="82"/>
      <c r="CSM120" s="82"/>
      <c r="CSN120" s="82"/>
      <c r="CSO120" s="82"/>
      <c r="CSP120" s="82"/>
      <c r="CSQ120" s="82"/>
      <c r="CSR120" s="82"/>
      <c r="CSS120" s="82"/>
      <c r="CST120" s="82"/>
      <c r="CSU120" s="82"/>
      <c r="CSV120" s="82"/>
      <c r="CSW120" s="82"/>
      <c r="CSX120" s="82"/>
      <c r="CSY120" s="82"/>
      <c r="CSZ120" s="82"/>
      <c r="CTA120" s="82"/>
      <c r="CTB120" s="82"/>
      <c r="CTC120" s="82"/>
      <c r="CTD120" s="82"/>
      <c r="CTE120" s="82"/>
      <c r="CTF120" s="82"/>
      <c r="CTG120" s="82"/>
      <c r="CTH120" s="82"/>
      <c r="CTI120" s="82"/>
      <c r="CTJ120" s="82"/>
      <c r="CTK120" s="82"/>
      <c r="CTL120" s="82"/>
      <c r="CTM120" s="82"/>
      <c r="CTN120" s="82"/>
      <c r="CTO120" s="82"/>
      <c r="CTP120" s="82"/>
      <c r="CTQ120" s="82"/>
      <c r="CTR120" s="82"/>
      <c r="CTS120" s="82"/>
      <c r="CTT120" s="82"/>
      <c r="CTU120" s="82"/>
      <c r="CTV120" s="82"/>
      <c r="CTW120" s="82"/>
      <c r="CTX120" s="82"/>
      <c r="CTY120" s="82"/>
      <c r="CTZ120" s="82"/>
      <c r="CUA120" s="82"/>
      <c r="CUB120" s="82"/>
      <c r="CUC120" s="82"/>
      <c r="CUD120" s="82"/>
      <c r="CUE120" s="82"/>
      <c r="CUF120" s="82"/>
      <c r="CUG120" s="82"/>
      <c r="CUH120" s="82"/>
      <c r="CUI120" s="82"/>
      <c r="CUJ120" s="82"/>
      <c r="CUK120" s="82"/>
      <c r="CUL120" s="82"/>
      <c r="CUM120" s="82"/>
      <c r="CUN120" s="82"/>
      <c r="CUO120" s="82"/>
      <c r="CUP120" s="82"/>
      <c r="CUQ120" s="82"/>
      <c r="CUR120" s="82"/>
      <c r="CUS120" s="82"/>
      <c r="CUT120" s="82"/>
      <c r="CUU120" s="82"/>
      <c r="CUV120" s="82"/>
      <c r="CUW120" s="82"/>
      <c r="CUX120" s="82"/>
      <c r="CUY120" s="82"/>
      <c r="CUZ120" s="82"/>
      <c r="CVA120" s="82"/>
      <c r="CVB120" s="82"/>
      <c r="CVC120" s="82"/>
      <c r="CVD120" s="82"/>
      <c r="CVE120" s="82"/>
      <c r="CVF120" s="82"/>
      <c r="CVG120" s="82"/>
      <c r="CVH120" s="82"/>
      <c r="CVI120" s="82"/>
      <c r="CVJ120" s="82"/>
      <c r="CVK120" s="82"/>
      <c r="CVL120" s="82"/>
      <c r="CVM120" s="82"/>
      <c r="CVN120" s="82"/>
      <c r="CVO120" s="82"/>
      <c r="CVP120" s="82"/>
      <c r="CVQ120" s="82"/>
      <c r="CVR120" s="82"/>
      <c r="CVS120" s="82"/>
      <c r="CVT120" s="82"/>
      <c r="CVU120" s="82"/>
      <c r="CVV120" s="82"/>
      <c r="CVW120" s="82"/>
      <c r="CVX120" s="82"/>
      <c r="CVY120" s="82"/>
      <c r="CVZ120" s="82"/>
      <c r="CWA120" s="82"/>
      <c r="CWB120" s="82"/>
      <c r="CWC120" s="82"/>
      <c r="CWD120" s="82"/>
      <c r="CWE120" s="82"/>
      <c r="CWF120" s="82"/>
      <c r="CWG120" s="82"/>
      <c r="CWH120" s="82"/>
      <c r="CWI120" s="82"/>
      <c r="CWJ120" s="82"/>
      <c r="CWK120" s="82"/>
      <c r="CWL120" s="82"/>
      <c r="CWM120" s="82"/>
      <c r="CWN120" s="82"/>
      <c r="CWO120" s="82"/>
      <c r="CWP120" s="82"/>
      <c r="CWQ120" s="82"/>
      <c r="CWR120" s="82"/>
      <c r="CWS120" s="82"/>
      <c r="CWT120" s="82"/>
      <c r="CWU120" s="82"/>
      <c r="CWV120" s="82"/>
      <c r="CWW120" s="82"/>
      <c r="CWX120" s="82"/>
      <c r="CWY120" s="82"/>
      <c r="CWZ120" s="82"/>
      <c r="CXA120" s="82"/>
      <c r="CXB120" s="82"/>
      <c r="CXC120" s="82"/>
      <c r="CXD120" s="82"/>
      <c r="CXE120" s="82"/>
      <c r="CXF120" s="82"/>
      <c r="CXG120" s="82"/>
      <c r="CXH120" s="82"/>
      <c r="CXI120" s="82"/>
      <c r="CXJ120" s="82"/>
      <c r="CXK120" s="82"/>
      <c r="CXL120" s="82"/>
      <c r="CXM120" s="82"/>
      <c r="CXN120" s="82"/>
      <c r="CXO120" s="82"/>
      <c r="CXP120" s="82"/>
      <c r="CXQ120" s="82"/>
      <c r="CXR120" s="82"/>
      <c r="CXS120" s="82"/>
      <c r="CXT120" s="82"/>
      <c r="CXU120" s="82"/>
      <c r="CXV120" s="82"/>
      <c r="CXW120" s="82"/>
      <c r="CXX120" s="82"/>
      <c r="CXY120" s="82"/>
      <c r="CXZ120" s="82"/>
      <c r="CYA120" s="82"/>
      <c r="CYB120" s="82"/>
      <c r="CYC120" s="82"/>
      <c r="CYD120" s="82"/>
      <c r="CYE120" s="82"/>
      <c r="CYF120" s="82"/>
      <c r="CYG120" s="82"/>
      <c r="CYH120" s="82"/>
      <c r="CYI120" s="82"/>
      <c r="CYJ120" s="82"/>
      <c r="CYK120" s="82"/>
      <c r="CYL120" s="82"/>
      <c r="CYM120" s="82"/>
      <c r="CYN120" s="82"/>
      <c r="CYO120" s="82"/>
      <c r="CYP120" s="82"/>
      <c r="CYQ120" s="82"/>
      <c r="CYR120" s="82"/>
      <c r="CYS120" s="82"/>
      <c r="CYT120" s="82"/>
      <c r="CYU120" s="82"/>
      <c r="CYV120" s="82"/>
      <c r="CYW120" s="82"/>
      <c r="CYX120" s="82"/>
      <c r="CYY120" s="82"/>
      <c r="CYZ120" s="82"/>
      <c r="CZA120" s="82"/>
      <c r="CZB120" s="82"/>
      <c r="CZC120" s="82"/>
      <c r="CZD120" s="82"/>
      <c r="CZE120" s="82"/>
      <c r="CZF120" s="82"/>
      <c r="CZG120" s="82"/>
      <c r="CZH120" s="82"/>
      <c r="CZI120" s="82"/>
      <c r="CZJ120" s="82"/>
      <c r="CZK120" s="82"/>
      <c r="CZL120" s="82"/>
      <c r="CZM120" s="82"/>
      <c r="CZN120" s="82"/>
      <c r="CZO120" s="82"/>
      <c r="CZP120" s="82"/>
      <c r="CZQ120" s="82"/>
      <c r="CZR120" s="82"/>
      <c r="CZS120" s="82"/>
      <c r="CZT120" s="82"/>
      <c r="CZU120" s="82"/>
      <c r="CZV120" s="82"/>
      <c r="CZW120" s="82"/>
      <c r="CZX120" s="82"/>
      <c r="CZY120" s="82"/>
      <c r="CZZ120" s="82"/>
      <c r="DAA120" s="82"/>
      <c r="DAB120" s="82"/>
      <c r="DAC120" s="82"/>
      <c r="DAD120" s="82"/>
      <c r="DAE120" s="82"/>
      <c r="DAF120" s="82"/>
      <c r="DAG120" s="82"/>
      <c r="DAH120" s="82"/>
      <c r="DAI120" s="82"/>
      <c r="DAJ120" s="82"/>
      <c r="DAK120" s="82"/>
      <c r="DAL120" s="82"/>
      <c r="DAM120" s="82"/>
      <c r="DAN120" s="82"/>
      <c r="DAO120" s="82"/>
      <c r="DAP120" s="82"/>
      <c r="DAQ120" s="82"/>
      <c r="DAR120" s="82"/>
      <c r="DAS120" s="82"/>
      <c r="DAT120" s="82"/>
      <c r="DAU120" s="82"/>
      <c r="DAV120" s="82"/>
      <c r="DAW120" s="82"/>
      <c r="DAX120" s="82"/>
      <c r="DAY120" s="82"/>
      <c r="DAZ120" s="82"/>
      <c r="DBA120" s="82"/>
      <c r="DBB120" s="82"/>
      <c r="DBC120" s="82"/>
      <c r="DBD120" s="82"/>
      <c r="DBE120" s="82"/>
      <c r="DBF120" s="82"/>
      <c r="DBG120" s="82"/>
      <c r="DBH120" s="82"/>
      <c r="DBI120" s="82"/>
      <c r="DBJ120" s="82"/>
      <c r="DBK120" s="82"/>
      <c r="DBL120" s="82"/>
      <c r="DBM120" s="82"/>
      <c r="DBN120" s="82"/>
      <c r="DBO120" s="82"/>
      <c r="DBP120" s="82"/>
      <c r="DBQ120" s="82"/>
      <c r="DBR120" s="82"/>
      <c r="DBS120" s="82"/>
      <c r="DBT120" s="82"/>
      <c r="DBU120" s="82"/>
      <c r="DBV120" s="82"/>
      <c r="DBW120" s="82"/>
      <c r="DBX120" s="82"/>
      <c r="DBY120" s="82"/>
      <c r="DBZ120" s="82"/>
      <c r="DCA120" s="82"/>
      <c r="DCB120" s="82"/>
      <c r="DCC120" s="82"/>
      <c r="DCD120" s="82"/>
      <c r="DCE120" s="82"/>
      <c r="DCF120" s="82"/>
      <c r="DCG120" s="82"/>
      <c r="DCH120" s="82"/>
      <c r="DCI120" s="82"/>
      <c r="DCJ120" s="82"/>
      <c r="DCK120" s="82"/>
      <c r="DCL120" s="82"/>
      <c r="DCM120" s="82"/>
      <c r="DCN120" s="82"/>
      <c r="DCO120" s="82"/>
      <c r="DCP120" s="82"/>
      <c r="DCQ120" s="82"/>
      <c r="DCR120" s="82"/>
      <c r="DCS120" s="82"/>
      <c r="DCT120" s="82"/>
      <c r="DCU120" s="82"/>
      <c r="DCV120" s="82"/>
      <c r="DCW120" s="82"/>
      <c r="DCX120" s="82"/>
      <c r="DCY120" s="82"/>
      <c r="DCZ120" s="82"/>
      <c r="DDA120" s="82"/>
      <c r="DDB120" s="82"/>
      <c r="DDC120" s="82"/>
      <c r="DDD120" s="82"/>
      <c r="DDE120" s="82"/>
      <c r="DDF120" s="82"/>
      <c r="DDG120" s="82"/>
      <c r="DDH120" s="82"/>
      <c r="DDI120" s="82"/>
      <c r="DDJ120" s="82"/>
      <c r="DDK120" s="82"/>
      <c r="DDL120" s="82"/>
      <c r="DDM120" s="82"/>
      <c r="DDN120" s="82"/>
      <c r="DDO120" s="82"/>
      <c r="DDP120" s="82"/>
      <c r="DDQ120" s="82"/>
      <c r="DDR120" s="82"/>
      <c r="DDS120" s="82"/>
      <c r="DDT120" s="82"/>
      <c r="DDU120" s="82"/>
      <c r="DDV120" s="82"/>
      <c r="DDW120" s="82"/>
      <c r="DDX120" s="82"/>
      <c r="DDY120" s="82"/>
      <c r="DDZ120" s="82"/>
      <c r="DEA120" s="82"/>
      <c r="DEB120" s="82"/>
      <c r="DEC120" s="82"/>
      <c r="DED120" s="82"/>
      <c r="DEE120" s="82"/>
      <c r="DEF120" s="82"/>
      <c r="DEG120" s="82"/>
      <c r="DEH120" s="82"/>
      <c r="DEI120" s="82"/>
      <c r="DEJ120" s="82"/>
      <c r="DEK120" s="82"/>
      <c r="DEL120" s="82"/>
      <c r="DEM120" s="82"/>
      <c r="DEN120" s="82"/>
      <c r="DEO120" s="82"/>
      <c r="DEP120" s="82"/>
      <c r="DEQ120" s="82"/>
      <c r="DER120" s="82"/>
      <c r="DES120" s="82"/>
      <c r="DET120" s="82"/>
      <c r="DEU120" s="82"/>
      <c r="DEV120" s="82"/>
      <c r="DEW120" s="82"/>
      <c r="DEX120" s="82"/>
      <c r="DEY120" s="82"/>
      <c r="DEZ120" s="82"/>
      <c r="DFA120" s="82"/>
      <c r="DFB120" s="82"/>
      <c r="DFC120" s="82"/>
      <c r="DFD120" s="82"/>
      <c r="DFE120" s="82"/>
      <c r="DFF120" s="82"/>
      <c r="DFG120" s="82"/>
      <c r="DFH120" s="82"/>
      <c r="DFI120" s="82"/>
      <c r="DFJ120" s="82"/>
      <c r="DFK120" s="82"/>
      <c r="DFL120" s="82"/>
      <c r="DFM120" s="82"/>
      <c r="DFN120" s="82"/>
      <c r="DFO120" s="82"/>
      <c r="DFP120" s="82"/>
      <c r="DFQ120" s="82"/>
      <c r="DFR120" s="82"/>
      <c r="DFS120" s="82"/>
      <c r="DFT120" s="82"/>
      <c r="DFU120" s="82"/>
      <c r="DFV120" s="82"/>
      <c r="DFW120" s="82"/>
      <c r="DFX120" s="82"/>
      <c r="DFY120" s="82"/>
      <c r="DFZ120" s="82"/>
      <c r="DGA120" s="82"/>
      <c r="DGB120" s="82"/>
      <c r="DGC120" s="82"/>
      <c r="DGD120" s="82"/>
      <c r="DGE120" s="82"/>
      <c r="DGF120" s="82"/>
      <c r="DGG120" s="82"/>
      <c r="DGH120" s="82"/>
      <c r="DGI120" s="82"/>
      <c r="DGJ120" s="82"/>
      <c r="DGK120" s="82"/>
      <c r="DGL120" s="82"/>
      <c r="DGM120" s="82"/>
      <c r="DGN120" s="82"/>
      <c r="DGO120" s="82"/>
      <c r="DGP120" s="82"/>
      <c r="DGQ120" s="82"/>
      <c r="DGR120" s="82"/>
      <c r="DGS120" s="82"/>
      <c r="DGT120" s="82"/>
      <c r="DGU120" s="82"/>
      <c r="DGV120" s="82"/>
      <c r="DGW120" s="82"/>
      <c r="DGX120" s="82"/>
      <c r="DGY120" s="82"/>
      <c r="DGZ120" s="82"/>
      <c r="DHA120" s="82"/>
      <c r="DHB120" s="82"/>
      <c r="DHC120" s="82"/>
      <c r="DHD120" s="82"/>
      <c r="DHE120" s="82"/>
      <c r="DHF120" s="82"/>
      <c r="DHG120" s="82"/>
      <c r="DHH120" s="82"/>
      <c r="DHI120" s="82"/>
      <c r="DHJ120" s="82"/>
      <c r="DHK120" s="82"/>
      <c r="DHL120" s="82"/>
      <c r="DHM120" s="82"/>
      <c r="DHN120" s="82"/>
      <c r="DHO120" s="82"/>
      <c r="DHP120" s="82"/>
      <c r="DHQ120" s="82"/>
      <c r="DHR120" s="82"/>
      <c r="DHS120" s="82"/>
      <c r="DHT120" s="82"/>
      <c r="DHU120" s="82"/>
      <c r="DHV120" s="82"/>
      <c r="DHW120" s="82"/>
      <c r="DHX120" s="82"/>
      <c r="DHY120" s="82"/>
      <c r="DHZ120" s="82"/>
      <c r="DIA120" s="82"/>
      <c r="DIB120" s="82"/>
      <c r="DIC120" s="82"/>
      <c r="DID120" s="82"/>
      <c r="DIE120" s="82"/>
      <c r="DIF120" s="82"/>
      <c r="DIG120" s="82"/>
      <c r="DIH120" s="82"/>
      <c r="DII120" s="82"/>
      <c r="DIJ120" s="82"/>
      <c r="DIK120" s="82"/>
      <c r="DIL120" s="82"/>
      <c r="DIM120" s="82"/>
      <c r="DIN120" s="82"/>
      <c r="DIO120" s="82"/>
      <c r="DIP120" s="82"/>
      <c r="DIQ120" s="82"/>
      <c r="DIR120" s="82"/>
      <c r="DIS120" s="82"/>
      <c r="DIT120" s="82"/>
      <c r="DIU120" s="82"/>
      <c r="DIV120" s="82"/>
      <c r="DIW120" s="82"/>
      <c r="DIX120" s="82"/>
      <c r="DIY120" s="82"/>
      <c r="DIZ120" s="82"/>
      <c r="DJA120" s="82"/>
      <c r="DJB120" s="82"/>
      <c r="DJC120" s="82"/>
      <c r="DJD120" s="82"/>
      <c r="DJE120" s="82"/>
      <c r="DJF120" s="82"/>
      <c r="DJG120" s="82"/>
      <c r="DJH120" s="82"/>
      <c r="DJI120" s="82"/>
      <c r="DJJ120" s="82"/>
      <c r="DJK120" s="82"/>
      <c r="DJL120" s="82"/>
      <c r="DJM120" s="82"/>
      <c r="DJN120" s="82"/>
      <c r="DJO120" s="82"/>
      <c r="DJP120" s="82"/>
      <c r="DJQ120" s="82"/>
      <c r="DJR120" s="82"/>
      <c r="DJS120" s="82"/>
      <c r="DJT120" s="82"/>
      <c r="DJU120" s="82"/>
      <c r="DJV120" s="82"/>
      <c r="DJW120" s="82"/>
      <c r="DJX120" s="82"/>
      <c r="DJY120" s="82"/>
      <c r="DJZ120" s="82"/>
      <c r="DKA120" s="82"/>
      <c r="DKB120" s="82"/>
      <c r="DKC120" s="82"/>
      <c r="DKD120" s="82"/>
      <c r="DKE120" s="82"/>
      <c r="DKF120" s="82"/>
      <c r="DKG120" s="82"/>
      <c r="DKH120" s="82"/>
      <c r="DKI120" s="82"/>
      <c r="DKJ120" s="82"/>
      <c r="DKK120" s="82"/>
      <c r="DKL120" s="82"/>
      <c r="DKM120" s="82"/>
      <c r="DKN120" s="82"/>
      <c r="DKO120" s="82"/>
      <c r="DKP120" s="82"/>
      <c r="DKQ120" s="82"/>
      <c r="DKR120" s="82"/>
      <c r="DKS120" s="82"/>
      <c r="DKT120" s="82"/>
      <c r="DKU120" s="82"/>
      <c r="DKV120" s="82"/>
      <c r="DKW120" s="82"/>
      <c r="DKX120" s="82"/>
      <c r="DKY120" s="82"/>
      <c r="DKZ120" s="82"/>
      <c r="DLA120" s="82"/>
      <c r="DLB120" s="82"/>
      <c r="DLC120" s="82"/>
      <c r="DLD120" s="82"/>
      <c r="DLE120" s="82"/>
      <c r="DLF120" s="82"/>
      <c r="DLG120" s="82"/>
      <c r="DLH120" s="82"/>
      <c r="DLI120" s="82"/>
      <c r="DLJ120" s="82"/>
      <c r="DLK120" s="82"/>
      <c r="DLL120" s="82"/>
      <c r="DLM120" s="82"/>
      <c r="DLN120" s="82"/>
      <c r="DLO120" s="82"/>
      <c r="DLP120" s="82"/>
      <c r="DLQ120" s="82"/>
      <c r="DLR120" s="82"/>
      <c r="DLS120" s="82"/>
      <c r="DLT120" s="82"/>
      <c r="DLU120" s="82"/>
      <c r="DLV120" s="82"/>
      <c r="DLW120" s="82"/>
      <c r="DLX120" s="82"/>
      <c r="DLY120" s="82"/>
      <c r="DLZ120" s="82"/>
      <c r="DMA120" s="82"/>
      <c r="DMB120" s="82"/>
      <c r="DMC120" s="82"/>
      <c r="DMD120" s="82"/>
      <c r="DME120" s="82"/>
      <c r="DMF120" s="82"/>
      <c r="DMG120" s="82"/>
      <c r="DMH120" s="82"/>
      <c r="DMI120" s="82"/>
      <c r="DMJ120" s="82"/>
      <c r="DMK120" s="82"/>
      <c r="DML120" s="82"/>
      <c r="DMM120" s="82"/>
      <c r="DMN120" s="82"/>
      <c r="DMO120" s="82"/>
      <c r="DMP120" s="82"/>
      <c r="DMQ120" s="82"/>
      <c r="DMR120" s="82"/>
      <c r="DMS120" s="82"/>
      <c r="DMT120" s="82"/>
      <c r="DMU120" s="82"/>
      <c r="DMV120" s="82"/>
      <c r="DMW120" s="82"/>
      <c r="DMX120" s="82"/>
      <c r="DMY120" s="82"/>
      <c r="DMZ120" s="82"/>
      <c r="DNA120" s="82"/>
      <c r="DNB120" s="82"/>
      <c r="DNC120" s="82"/>
      <c r="DND120" s="82"/>
      <c r="DNE120" s="82"/>
      <c r="DNF120" s="82"/>
      <c r="DNG120" s="82"/>
      <c r="DNH120" s="82"/>
      <c r="DNI120" s="82"/>
      <c r="DNJ120" s="82"/>
      <c r="DNK120" s="82"/>
      <c r="DNL120" s="82"/>
      <c r="DNM120" s="82"/>
      <c r="DNN120" s="82"/>
      <c r="DNO120" s="82"/>
      <c r="DNP120" s="82"/>
      <c r="DNQ120" s="82"/>
      <c r="DNR120" s="82"/>
      <c r="DNS120" s="82"/>
      <c r="DNT120" s="82"/>
      <c r="DNU120" s="82"/>
      <c r="DNV120" s="82"/>
      <c r="DNW120" s="82"/>
      <c r="DNX120" s="82"/>
      <c r="DNY120" s="82"/>
      <c r="DNZ120" s="82"/>
      <c r="DOA120" s="82"/>
      <c r="DOB120" s="82"/>
      <c r="DOC120" s="82"/>
      <c r="DOD120" s="82"/>
      <c r="DOE120" s="82"/>
      <c r="DOF120" s="82"/>
      <c r="DOG120" s="82"/>
      <c r="DOH120" s="82"/>
      <c r="DOI120" s="82"/>
      <c r="DOJ120" s="82"/>
      <c r="DOK120" s="82"/>
      <c r="DOL120" s="82"/>
      <c r="DOM120" s="82"/>
      <c r="DON120" s="82"/>
      <c r="DOO120" s="82"/>
      <c r="DOP120" s="82"/>
      <c r="DOQ120" s="82"/>
      <c r="DOR120" s="82"/>
      <c r="DOS120" s="82"/>
      <c r="DOT120" s="82"/>
      <c r="DOU120" s="82"/>
      <c r="DOV120" s="82"/>
      <c r="DOW120" s="82"/>
      <c r="DOX120" s="82"/>
      <c r="DOY120" s="82"/>
      <c r="DOZ120" s="82"/>
      <c r="DPA120" s="82"/>
      <c r="DPB120" s="82"/>
      <c r="DPC120" s="82"/>
      <c r="DPD120" s="82"/>
      <c r="DPE120" s="82"/>
      <c r="DPF120" s="82"/>
      <c r="DPG120" s="82"/>
      <c r="DPH120" s="82"/>
      <c r="DPI120" s="82"/>
      <c r="DPJ120" s="82"/>
      <c r="DPK120" s="82"/>
      <c r="DPL120" s="82"/>
      <c r="DPM120" s="82"/>
      <c r="DPN120" s="82"/>
      <c r="DPO120" s="82"/>
      <c r="DPP120" s="82"/>
      <c r="DPQ120" s="82"/>
      <c r="DPR120" s="82"/>
      <c r="DPS120" s="82"/>
      <c r="DPT120" s="82"/>
      <c r="DPU120" s="82"/>
      <c r="DPV120" s="82"/>
      <c r="DPW120" s="82"/>
      <c r="DPX120" s="82"/>
      <c r="DPY120" s="82"/>
      <c r="DPZ120" s="82"/>
      <c r="DQA120" s="82"/>
      <c r="DQB120" s="82"/>
      <c r="DQC120" s="82"/>
      <c r="DQD120" s="82"/>
      <c r="DQE120" s="82"/>
      <c r="DQF120" s="82"/>
      <c r="DQG120" s="82"/>
      <c r="DQH120" s="82"/>
      <c r="DQI120" s="82"/>
      <c r="DQJ120" s="82"/>
      <c r="DQK120" s="82"/>
      <c r="DQL120" s="82"/>
      <c r="DQM120" s="82"/>
      <c r="DQN120" s="82"/>
      <c r="DQO120" s="82"/>
      <c r="DQP120" s="82"/>
      <c r="DQQ120" s="82"/>
      <c r="DQR120" s="82"/>
      <c r="DQS120" s="82"/>
      <c r="DQT120" s="82"/>
      <c r="DQU120" s="82"/>
      <c r="DQV120" s="82"/>
      <c r="DQW120" s="82"/>
      <c r="DQX120" s="82"/>
      <c r="DQY120" s="82"/>
      <c r="DQZ120" s="82"/>
      <c r="DRA120" s="82"/>
      <c r="DRB120" s="82"/>
      <c r="DRC120" s="82"/>
      <c r="DRD120" s="82"/>
      <c r="DRE120" s="82"/>
      <c r="DRF120" s="82"/>
      <c r="DRG120" s="82"/>
      <c r="DRH120" s="82"/>
      <c r="DRI120" s="82"/>
      <c r="DRJ120" s="82"/>
      <c r="DRK120" s="82"/>
      <c r="DRL120" s="82"/>
      <c r="DRM120" s="82"/>
      <c r="DRN120" s="82"/>
      <c r="DRO120" s="82"/>
      <c r="DRP120" s="82"/>
      <c r="DRQ120" s="82"/>
      <c r="DRR120" s="82"/>
      <c r="DRS120" s="82"/>
      <c r="DRT120" s="82"/>
      <c r="DRU120" s="82"/>
      <c r="DRV120" s="82"/>
      <c r="DRW120" s="82"/>
      <c r="DRX120" s="82"/>
      <c r="DRY120" s="82"/>
      <c r="DRZ120" s="82"/>
      <c r="DSA120" s="82"/>
      <c r="DSB120" s="82"/>
      <c r="DSC120" s="82"/>
      <c r="DSD120" s="82"/>
      <c r="DSE120" s="82"/>
      <c r="DSF120" s="82"/>
      <c r="DSG120" s="82"/>
      <c r="DSH120" s="82"/>
      <c r="DSI120" s="82"/>
      <c r="DSJ120" s="82"/>
      <c r="DSK120" s="82"/>
      <c r="DSL120" s="82"/>
      <c r="DSM120" s="82"/>
      <c r="DSN120" s="82"/>
      <c r="DSO120" s="82"/>
      <c r="DSP120" s="82"/>
      <c r="DSQ120" s="82"/>
      <c r="DSR120" s="82"/>
      <c r="DSS120" s="82"/>
      <c r="DST120" s="82"/>
      <c r="DSU120" s="82"/>
      <c r="DSV120" s="82"/>
      <c r="DSW120" s="82"/>
      <c r="DSX120" s="82"/>
      <c r="DSY120" s="82"/>
      <c r="DSZ120" s="82"/>
      <c r="DTA120" s="82"/>
      <c r="DTB120" s="82"/>
      <c r="DTC120" s="82"/>
      <c r="DTD120" s="82"/>
      <c r="DTE120" s="82"/>
      <c r="DTF120" s="82"/>
      <c r="DTG120" s="82"/>
      <c r="DTH120" s="82"/>
      <c r="DTI120" s="82"/>
      <c r="DTJ120" s="82"/>
      <c r="DTK120" s="82"/>
      <c r="DTL120" s="82"/>
      <c r="DTM120" s="82"/>
      <c r="DTN120" s="82"/>
      <c r="DTO120" s="82"/>
      <c r="DTP120" s="82"/>
      <c r="DTQ120" s="82"/>
      <c r="DTR120" s="82"/>
      <c r="DTS120" s="82"/>
      <c r="DTT120" s="82"/>
      <c r="DTU120" s="82"/>
      <c r="DTV120" s="82"/>
      <c r="DTW120" s="82"/>
      <c r="DTX120" s="82"/>
      <c r="DTY120" s="82"/>
      <c r="DTZ120" s="82"/>
      <c r="DUA120" s="82"/>
      <c r="DUB120" s="82"/>
      <c r="DUC120" s="82"/>
      <c r="DUD120" s="82"/>
      <c r="DUE120" s="82"/>
      <c r="DUF120" s="82"/>
      <c r="DUG120" s="82"/>
      <c r="DUH120" s="82"/>
      <c r="DUI120" s="82"/>
      <c r="DUJ120" s="82"/>
      <c r="DUK120" s="82"/>
      <c r="DUL120" s="82"/>
      <c r="DUM120" s="82"/>
      <c r="DUN120" s="82"/>
      <c r="DUO120" s="82"/>
      <c r="DUP120" s="82"/>
      <c r="DUQ120" s="82"/>
      <c r="DUR120" s="82"/>
      <c r="DUS120" s="82"/>
      <c r="DUT120" s="82"/>
      <c r="DUU120" s="82"/>
      <c r="DUV120" s="82"/>
      <c r="DUW120" s="82"/>
      <c r="DUX120" s="82"/>
      <c r="DUY120" s="82"/>
      <c r="DUZ120" s="82"/>
      <c r="DVA120" s="82"/>
      <c r="DVB120" s="82"/>
      <c r="DVC120" s="82"/>
      <c r="DVD120" s="82"/>
      <c r="DVE120" s="82"/>
      <c r="DVF120" s="82"/>
      <c r="DVG120" s="82"/>
      <c r="DVH120" s="82"/>
      <c r="DVI120" s="82"/>
      <c r="DVJ120" s="82"/>
      <c r="DVK120" s="82"/>
      <c r="DVL120" s="82"/>
      <c r="DVM120" s="82"/>
      <c r="DVN120" s="82"/>
      <c r="DVO120" s="82"/>
      <c r="DVP120" s="82"/>
      <c r="DVQ120" s="82"/>
      <c r="DVR120" s="82"/>
      <c r="DVS120" s="82"/>
      <c r="DVT120" s="82"/>
      <c r="DVU120" s="82"/>
      <c r="DVV120" s="82"/>
      <c r="DVW120" s="82"/>
      <c r="DVX120" s="82"/>
      <c r="DVY120" s="82"/>
      <c r="DVZ120" s="82"/>
      <c r="DWA120" s="82"/>
      <c r="DWB120" s="82"/>
      <c r="DWC120" s="82"/>
      <c r="DWD120" s="82"/>
      <c r="DWE120" s="82"/>
      <c r="DWF120" s="82"/>
      <c r="DWG120" s="82"/>
      <c r="DWH120" s="82"/>
      <c r="DWI120" s="82"/>
      <c r="DWJ120" s="82"/>
      <c r="DWK120" s="82"/>
      <c r="DWL120" s="82"/>
      <c r="DWM120" s="82"/>
      <c r="DWN120" s="82"/>
      <c r="DWO120" s="82"/>
      <c r="DWP120" s="82"/>
      <c r="DWQ120" s="82"/>
      <c r="DWR120" s="82"/>
      <c r="DWS120" s="82"/>
      <c r="DWT120" s="82"/>
      <c r="DWU120" s="82"/>
      <c r="DWV120" s="82"/>
      <c r="DWW120" s="82"/>
      <c r="DWX120" s="82"/>
      <c r="DWY120" s="82"/>
      <c r="DWZ120" s="82"/>
      <c r="DXA120" s="82"/>
      <c r="DXB120" s="82"/>
      <c r="DXC120" s="82"/>
      <c r="DXD120" s="82"/>
      <c r="DXE120" s="82"/>
      <c r="DXF120" s="82"/>
      <c r="DXG120" s="82"/>
      <c r="DXH120" s="82"/>
      <c r="DXI120" s="82"/>
      <c r="DXJ120" s="82"/>
      <c r="DXK120" s="82"/>
      <c r="DXL120" s="82"/>
      <c r="DXM120" s="82"/>
      <c r="DXN120" s="82"/>
      <c r="DXO120" s="82"/>
      <c r="DXP120" s="82"/>
      <c r="DXQ120" s="82"/>
      <c r="DXR120" s="82"/>
      <c r="DXS120" s="82"/>
      <c r="DXT120" s="82"/>
      <c r="DXU120" s="82"/>
      <c r="DXV120" s="82"/>
      <c r="DXW120" s="82"/>
      <c r="DXX120" s="82"/>
      <c r="DXY120" s="82"/>
      <c r="DXZ120" s="82"/>
      <c r="DYA120" s="82"/>
      <c r="DYB120" s="82"/>
      <c r="DYC120" s="82"/>
      <c r="DYD120" s="82"/>
      <c r="DYE120" s="82"/>
      <c r="DYF120" s="82"/>
      <c r="DYG120" s="82"/>
      <c r="DYH120" s="82"/>
      <c r="DYI120" s="82"/>
      <c r="DYJ120" s="82"/>
      <c r="DYK120" s="82"/>
      <c r="DYL120" s="82"/>
      <c r="DYM120" s="82"/>
      <c r="DYN120" s="82"/>
      <c r="DYO120" s="82"/>
      <c r="DYP120" s="82"/>
      <c r="DYQ120" s="82"/>
      <c r="DYR120" s="82"/>
      <c r="DYS120" s="82"/>
      <c r="DYT120" s="82"/>
      <c r="DYU120" s="82"/>
      <c r="DYV120" s="82"/>
      <c r="DYW120" s="82"/>
      <c r="DYX120" s="82"/>
      <c r="DYY120" s="82"/>
      <c r="DYZ120" s="82"/>
      <c r="DZA120" s="82"/>
      <c r="DZB120" s="82"/>
      <c r="DZC120" s="82"/>
      <c r="DZD120" s="82"/>
      <c r="DZE120" s="82"/>
      <c r="DZF120" s="82"/>
      <c r="DZG120" s="82"/>
      <c r="DZH120" s="82"/>
      <c r="DZI120" s="82"/>
      <c r="DZJ120" s="82"/>
      <c r="DZK120" s="82"/>
      <c r="DZL120" s="82"/>
      <c r="DZM120" s="82"/>
      <c r="DZN120" s="82"/>
      <c r="DZO120" s="82"/>
      <c r="DZP120" s="82"/>
      <c r="DZQ120" s="82"/>
      <c r="DZR120" s="82"/>
      <c r="DZS120" s="82"/>
      <c r="DZT120" s="82"/>
      <c r="DZU120" s="82"/>
      <c r="DZV120" s="82"/>
      <c r="DZW120" s="82"/>
      <c r="DZX120" s="82"/>
      <c r="DZY120" s="82"/>
      <c r="DZZ120" s="82"/>
      <c r="EAA120" s="82"/>
      <c r="EAB120" s="82"/>
      <c r="EAC120" s="82"/>
      <c r="EAD120" s="82"/>
      <c r="EAE120" s="82"/>
      <c r="EAF120" s="82"/>
      <c r="EAG120" s="82"/>
      <c r="EAH120" s="82"/>
      <c r="EAI120" s="82"/>
      <c r="EAJ120" s="82"/>
      <c r="EAK120" s="82"/>
      <c r="EAL120" s="82"/>
      <c r="EAM120" s="82"/>
      <c r="EAN120" s="82"/>
      <c r="EAO120" s="82"/>
      <c r="EAP120" s="82"/>
      <c r="EAQ120" s="82"/>
      <c r="EAR120" s="82"/>
      <c r="EAS120" s="82"/>
      <c r="EAT120" s="82"/>
      <c r="EAU120" s="82"/>
      <c r="EAV120" s="82"/>
      <c r="EAW120" s="82"/>
      <c r="EAX120" s="82"/>
      <c r="EAY120" s="82"/>
      <c r="EAZ120" s="82"/>
      <c r="EBA120" s="82"/>
      <c r="EBB120" s="82"/>
      <c r="EBC120" s="82"/>
      <c r="EBD120" s="82"/>
      <c r="EBE120" s="82"/>
      <c r="EBF120" s="82"/>
      <c r="EBG120" s="82"/>
      <c r="EBH120" s="82"/>
      <c r="EBI120" s="82"/>
      <c r="EBJ120" s="82"/>
      <c r="EBK120" s="82"/>
      <c r="EBL120" s="82"/>
      <c r="EBM120" s="82"/>
      <c r="EBN120" s="82"/>
      <c r="EBO120" s="82"/>
      <c r="EBP120" s="82"/>
      <c r="EBQ120" s="82"/>
      <c r="EBR120" s="82"/>
      <c r="EBS120" s="82"/>
      <c r="EBT120" s="82"/>
      <c r="EBU120" s="82"/>
      <c r="EBV120" s="82"/>
      <c r="EBW120" s="82"/>
      <c r="EBX120" s="82"/>
      <c r="EBY120" s="82"/>
      <c r="EBZ120" s="82"/>
      <c r="ECA120" s="82"/>
      <c r="ECB120" s="82"/>
      <c r="ECC120" s="82"/>
      <c r="ECD120" s="82"/>
      <c r="ECE120" s="82"/>
      <c r="ECF120" s="82"/>
      <c r="ECG120" s="82"/>
      <c r="ECH120" s="82"/>
      <c r="ECI120" s="82"/>
      <c r="ECJ120" s="82"/>
      <c r="ECK120" s="82"/>
      <c r="ECL120" s="82"/>
      <c r="ECM120" s="82"/>
      <c r="ECN120" s="82"/>
      <c r="ECO120" s="82"/>
      <c r="ECP120" s="82"/>
      <c r="ECQ120" s="82"/>
      <c r="ECR120" s="82"/>
      <c r="ECS120" s="82"/>
      <c r="ECT120" s="82"/>
      <c r="ECU120" s="82"/>
      <c r="ECV120" s="82"/>
      <c r="ECW120" s="82"/>
      <c r="ECX120" s="82"/>
      <c r="ECY120" s="82"/>
      <c r="ECZ120" s="82"/>
      <c r="EDA120" s="82"/>
      <c r="EDB120" s="82"/>
      <c r="EDC120" s="82"/>
      <c r="EDD120" s="82"/>
      <c r="EDE120" s="82"/>
      <c r="EDF120" s="82"/>
      <c r="EDG120" s="82"/>
      <c r="EDH120" s="82"/>
      <c r="EDI120" s="82"/>
      <c r="EDJ120" s="82"/>
      <c r="EDK120" s="82"/>
      <c r="EDL120" s="82"/>
      <c r="EDM120" s="82"/>
      <c r="EDN120" s="82"/>
      <c r="EDO120" s="82"/>
      <c r="EDP120" s="82"/>
      <c r="EDQ120" s="82"/>
      <c r="EDR120" s="82"/>
      <c r="EDS120" s="82"/>
      <c r="EDT120" s="82"/>
      <c r="EDU120" s="82"/>
      <c r="EDV120" s="82"/>
      <c r="EDW120" s="82"/>
      <c r="EDX120" s="82"/>
      <c r="EDY120" s="82"/>
      <c r="EDZ120" s="82"/>
      <c r="EEA120" s="82"/>
      <c r="EEB120" s="82"/>
      <c r="EEC120" s="82"/>
      <c r="EED120" s="82"/>
      <c r="EEE120" s="82"/>
      <c r="EEF120" s="82"/>
      <c r="EEG120" s="82"/>
      <c r="EEH120" s="82"/>
      <c r="EEI120" s="82"/>
      <c r="EEJ120" s="82"/>
      <c r="EEK120" s="82"/>
      <c r="EEL120" s="82"/>
      <c r="EEM120" s="82"/>
      <c r="EEN120" s="82"/>
      <c r="EEO120" s="82"/>
      <c r="EEP120" s="82"/>
      <c r="EEQ120" s="82"/>
      <c r="EER120" s="82"/>
      <c r="EES120" s="82"/>
      <c r="EET120" s="82"/>
      <c r="EEU120" s="82"/>
      <c r="EEV120" s="82"/>
      <c r="EEW120" s="82"/>
      <c r="EEX120" s="82"/>
      <c r="EEY120" s="82"/>
      <c r="EEZ120" s="82"/>
      <c r="EFA120" s="82"/>
      <c r="EFB120" s="82"/>
      <c r="EFC120" s="82"/>
      <c r="EFD120" s="82"/>
      <c r="EFE120" s="82"/>
      <c r="EFF120" s="82"/>
      <c r="EFG120" s="82"/>
      <c r="EFH120" s="82"/>
      <c r="EFI120" s="82"/>
      <c r="EFJ120" s="82"/>
      <c r="EFK120" s="82"/>
      <c r="EFL120" s="82"/>
      <c r="EFM120" s="82"/>
      <c r="EFN120" s="82"/>
      <c r="EFO120" s="82"/>
      <c r="EFP120" s="82"/>
      <c r="EFQ120" s="82"/>
      <c r="EFR120" s="82"/>
      <c r="EFS120" s="82"/>
      <c r="EFT120" s="82"/>
      <c r="EFU120" s="82"/>
      <c r="EFV120" s="82"/>
      <c r="EFW120" s="82"/>
      <c r="EFX120" s="82"/>
      <c r="EFY120" s="82"/>
      <c r="EFZ120" s="82"/>
      <c r="EGA120" s="82"/>
      <c r="EGB120" s="82"/>
      <c r="EGC120" s="82"/>
      <c r="EGD120" s="82"/>
      <c r="EGE120" s="82"/>
      <c r="EGF120" s="82"/>
      <c r="EGG120" s="82"/>
      <c r="EGH120" s="82"/>
      <c r="EGI120" s="82"/>
      <c r="EGJ120" s="82"/>
      <c r="EGK120" s="82"/>
      <c r="EGL120" s="82"/>
      <c r="EGM120" s="82"/>
      <c r="EGN120" s="82"/>
      <c r="EGO120" s="82"/>
      <c r="EGP120" s="82"/>
      <c r="EGQ120" s="82"/>
      <c r="EGR120" s="82"/>
      <c r="EGS120" s="82"/>
      <c r="EGT120" s="82"/>
      <c r="EGU120" s="82"/>
      <c r="EGV120" s="82"/>
      <c r="EGW120" s="82"/>
      <c r="EGX120" s="82"/>
      <c r="EGY120" s="82"/>
      <c r="EGZ120" s="82"/>
      <c r="EHA120" s="82"/>
      <c r="EHB120" s="82"/>
      <c r="EHC120" s="82"/>
      <c r="EHD120" s="82"/>
      <c r="EHE120" s="82"/>
      <c r="EHF120" s="82"/>
      <c r="EHG120" s="82"/>
      <c r="EHH120" s="82"/>
      <c r="EHI120" s="82"/>
      <c r="EHJ120" s="82"/>
      <c r="EHK120" s="82"/>
      <c r="EHL120" s="82"/>
      <c r="EHM120" s="82"/>
      <c r="EHN120" s="82"/>
      <c r="EHO120" s="82"/>
      <c r="EHP120" s="82"/>
      <c r="EHQ120" s="82"/>
      <c r="EHR120" s="82"/>
      <c r="EHS120" s="82"/>
      <c r="EHT120" s="82"/>
      <c r="EHU120" s="82"/>
      <c r="EHV120" s="82"/>
      <c r="EHW120" s="82"/>
      <c r="EHX120" s="82"/>
      <c r="EHY120" s="82"/>
      <c r="EHZ120" s="82"/>
      <c r="EIA120" s="82"/>
      <c r="EIB120" s="82"/>
      <c r="EIC120" s="82"/>
      <c r="EID120" s="82"/>
      <c r="EIE120" s="82"/>
      <c r="EIF120" s="82"/>
      <c r="EIG120" s="82"/>
      <c r="EIH120" s="82"/>
      <c r="EII120" s="82"/>
      <c r="EIJ120" s="82"/>
      <c r="EIK120" s="82"/>
      <c r="EIL120" s="82"/>
      <c r="EIM120" s="82"/>
      <c r="EIN120" s="82"/>
      <c r="EIO120" s="82"/>
      <c r="EIP120" s="82"/>
      <c r="EIQ120" s="82"/>
      <c r="EIR120" s="82"/>
      <c r="EIS120" s="82"/>
      <c r="EIT120" s="82"/>
      <c r="EIU120" s="82"/>
      <c r="EIV120" s="82"/>
      <c r="EIW120" s="82"/>
      <c r="EIX120" s="82"/>
      <c r="EIY120" s="82"/>
      <c r="EIZ120" s="82"/>
      <c r="EJA120" s="82"/>
      <c r="EJB120" s="82"/>
      <c r="EJC120" s="82"/>
      <c r="EJD120" s="82"/>
      <c r="EJE120" s="82"/>
      <c r="EJF120" s="82"/>
      <c r="EJG120" s="82"/>
      <c r="EJH120" s="82"/>
      <c r="EJI120" s="82"/>
      <c r="EJJ120" s="82"/>
      <c r="EJK120" s="82"/>
      <c r="EJL120" s="82"/>
      <c r="EJM120" s="82"/>
      <c r="EJN120" s="82"/>
      <c r="EJO120" s="82"/>
      <c r="EJP120" s="82"/>
      <c r="EJQ120" s="82"/>
      <c r="EJR120" s="82"/>
      <c r="EJS120" s="82"/>
      <c r="EJT120" s="82"/>
      <c r="EJU120" s="82"/>
      <c r="EJV120" s="82"/>
      <c r="EJW120" s="82"/>
      <c r="EJX120" s="82"/>
      <c r="EJY120" s="82"/>
      <c r="EJZ120" s="82"/>
      <c r="EKA120" s="82"/>
      <c r="EKB120" s="82"/>
      <c r="EKC120" s="82"/>
      <c r="EKD120" s="82"/>
      <c r="EKE120" s="82"/>
      <c r="EKF120" s="82"/>
      <c r="EKG120" s="82"/>
      <c r="EKH120" s="82"/>
      <c r="EKI120" s="82"/>
      <c r="EKJ120" s="82"/>
      <c r="EKK120" s="82"/>
      <c r="EKL120" s="82"/>
      <c r="EKM120" s="82"/>
      <c r="EKN120" s="82"/>
      <c r="EKO120" s="82"/>
      <c r="EKP120" s="82"/>
      <c r="EKQ120" s="82"/>
      <c r="EKR120" s="82"/>
      <c r="EKS120" s="82"/>
      <c r="EKT120" s="82"/>
      <c r="EKU120" s="82"/>
      <c r="EKV120" s="82"/>
      <c r="EKW120" s="82"/>
      <c r="EKX120" s="82"/>
      <c r="EKY120" s="82"/>
      <c r="EKZ120" s="82"/>
      <c r="ELA120" s="82"/>
      <c r="ELB120" s="82"/>
      <c r="ELC120" s="82"/>
      <c r="ELD120" s="82"/>
      <c r="ELE120" s="82"/>
      <c r="ELF120" s="82"/>
      <c r="ELG120" s="82"/>
      <c r="ELH120" s="82"/>
      <c r="ELI120" s="82"/>
      <c r="ELJ120" s="82"/>
      <c r="ELK120" s="82"/>
      <c r="ELL120" s="82"/>
      <c r="ELM120" s="82"/>
      <c r="ELN120" s="82"/>
      <c r="ELO120" s="82"/>
      <c r="ELP120" s="82"/>
      <c r="ELQ120" s="82"/>
      <c r="ELR120" s="82"/>
      <c r="ELS120" s="82"/>
      <c r="ELT120" s="82"/>
      <c r="ELU120" s="82"/>
      <c r="ELV120" s="82"/>
      <c r="ELW120" s="82"/>
      <c r="ELX120" s="82"/>
      <c r="ELY120" s="82"/>
      <c r="ELZ120" s="82"/>
      <c r="EMA120" s="82"/>
      <c r="EMB120" s="82"/>
      <c r="EMC120" s="82"/>
      <c r="EMD120" s="82"/>
      <c r="EME120" s="82"/>
      <c r="EMF120" s="82"/>
      <c r="EMG120" s="82"/>
      <c r="EMH120" s="82"/>
      <c r="EMI120" s="82"/>
      <c r="EMJ120" s="82"/>
      <c r="EMK120" s="82"/>
      <c r="EML120" s="82"/>
      <c r="EMM120" s="82"/>
      <c r="EMN120" s="82"/>
      <c r="EMO120" s="82"/>
      <c r="EMP120" s="82"/>
      <c r="EMQ120" s="82"/>
      <c r="EMR120" s="82"/>
      <c r="EMS120" s="82"/>
      <c r="EMT120" s="82"/>
      <c r="EMU120" s="82"/>
      <c r="EMV120" s="82"/>
      <c r="EMW120" s="82"/>
      <c r="EMX120" s="82"/>
      <c r="EMY120" s="82"/>
      <c r="EMZ120" s="82"/>
      <c r="ENA120" s="82"/>
      <c r="ENB120" s="82"/>
      <c r="ENC120" s="82"/>
      <c r="END120" s="82"/>
      <c r="ENE120" s="82"/>
      <c r="ENF120" s="82"/>
      <c r="ENG120" s="82"/>
      <c r="ENH120" s="82"/>
      <c r="ENI120" s="82"/>
      <c r="ENJ120" s="82"/>
      <c r="ENK120" s="82"/>
      <c r="ENL120" s="82"/>
      <c r="ENM120" s="82"/>
      <c r="ENN120" s="82"/>
      <c r="ENO120" s="82"/>
      <c r="ENP120" s="82"/>
      <c r="ENQ120" s="82"/>
      <c r="ENR120" s="82"/>
      <c r="ENS120" s="82"/>
      <c r="ENT120" s="82"/>
      <c r="ENU120" s="82"/>
      <c r="ENV120" s="82"/>
      <c r="ENW120" s="82"/>
      <c r="ENX120" s="82"/>
      <c r="ENY120" s="82"/>
      <c r="ENZ120" s="82"/>
      <c r="EOA120" s="82"/>
      <c r="EOB120" s="82"/>
      <c r="EOC120" s="82"/>
      <c r="EOD120" s="82"/>
      <c r="EOE120" s="82"/>
      <c r="EOF120" s="82"/>
      <c r="EOG120" s="82"/>
      <c r="EOH120" s="82"/>
      <c r="EOI120" s="82"/>
      <c r="EOJ120" s="82"/>
      <c r="EOK120" s="82"/>
      <c r="EOL120" s="82"/>
      <c r="EOM120" s="82"/>
      <c r="EON120" s="82"/>
      <c r="EOO120" s="82"/>
      <c r="EOP120" s="82"/>
      <c r="EOQ120" s="82"/>
      <c r="EOR120" s="82"/>
      <c r="EOS120" s="82"/>
      <c r="EOT120" s="82"/>
      <c r="EOU120" s="82"/>
      <c r="EOV120" s="82"/>
      <c r="EOW120" s="82"/>
      <c r="EOX120" s="82"/>
      <c r="EOY120" s="82"/>
      <c r="EOZ120" s="82"/>
      <c r="EPA120" s="82"/>
      <c r="EPB120" s="82"/>
      <c r="EPC120" s="82"/>
      <c r="EPD120" s="82"/>
      <c r="EPE120" s="82"/>
      <c r="EPF120" s="82"/>
      <c r="EPG120" s="82"/>
      <c r="EPH120" s="82"/>
      <c r="EPI120" s="82"/>
      <c r="EPJ120" s="82"/>
      <c r="EPK120" s="82"/>
      <c r="EPL120" s="82"/>
      <c r="EPM120" s="82"/>
      <c r="EPN120" s="82"/>
      <c r="EPO120" s="82"/>
      <c r="EPP120" s="82"/>
      <c r="EPQ120" s="82"/>
      <c r="EPR120" s="82"/>
      <c r="EPS120" s="82"/>
      <c r="EPT120" s="82"/>
      <c r="EPU120" s="82"/>
      <c r="EPV120" s="82"/>
      <c r="EPW120" s="82"/>
      <c r="EPX120" s="82"/>
      <c r="EPY120" s="82"/>
      <c r="EPZ120" s="82"/>
      <c r="EQA120" s="82"/>
      <c r="EQB120" s="82"/>
      <c r="EQC120" s="82"/>
      <c r="EQD120" s="82"/>
      <c r="EQE120" s="82"/>
      <c r="EQF120" s="82"/>
      <c r="EQG120" s="82"/>
      <c r="EQH120" s="82"/>
      <c r="EQI120" s="82"/>
      <c r="EQJ120" s="82"/>
      <c r="EQK120" s="82"/>
      <c r="EQL120" s="82"/>
      <c r="EQM120" s="82"/>
      <c r="EQN120" s="82"/>
      <c r="EQO120" s="82"/>
      <c r="EQP120" s="82"/>
      <c r="EQQ120" s="82"/>
      <c r="EQR120" s="82"/>
      <c r="EQS120" s="82"/>
      <c r="EQT120" s="82"/>
      <c r="EQU120" s="82"/>
      <c r="EQV120" s="82"/>
      <c r="EQW120" s="82"/>
      <c r="EQX120" s="82"/>
      <c r="EQY120" s="82"/>
      <c r="EQZ120" s="82"/>
      <c r="ERA120" s="82"/>
      <c r="ERB120" s="82"/>
      <c r="ERC120" s="82"/>
      <c r="ERD120" s="82"/>
      <c r="ERE120" s="82"/>
      <c r="ERF120" s="82"/>
      <c r="ERG120" s="82"/>
      <c r="ERH120" s="82"/>
      <c r="ERI120" s="82"/>
      <c r="ERJ120" s="82"/>
      <c r="ERK120" s="82"/>
      <c r="ERL120" s="82"/>
      <c r="ERM120" s="82"/>
      <c r="ERN120" s="82"/>
      <c r="ERO120" s="82"/>
      <c r="ERP120" s="82"/>
      <c r="ERQ120" s="82"/>
      <c r="ERR120" s="82"/>
      <c r="ERS120" s="82"/>
      <c r="ERT120" s="82"/>
      <c r="ERU120" s="82"/>
      <c r="ERV120" s="82"/>
      <c r="ERW120" s="82"/>
      <c r="ERX120" s="82"/>
      <c r="ERY120" s="82"/>
      <c r="ERZ120" s="82"/>
      <c r="ESA120" s="82"/>
      <c r="ESB120" s="82"/>
      <c r="ESC120" s="82"/>
      <c r="ESD120" s="82"/>
      <c r="ESE120" s="82"/>
      <c r="ESF120" s="82"/>
      <c r="ESG120" s="82"/>
      <c r="ESH120" s="82"/>
      <c r="ESI120" s="82"/>
      <c r="ESJ120" s="82"/>
      <c r="ESK120" s="82"/>
      <c r="ESL120" s="82"/>
      <c r="ESM120" s="82"/>
      <c r="ESN120" s="82"/>
      <c r="ESO120" s="82"/>
      <c r="ESP120" s="82"/>
      <c r="ESQ120" s="82"/>
      <c r="ESR120" s="82"/>
      <c r="ESS120" s="82"/>
      <c r="EST120" s="82"/>
      <c r="ESU120" s="82"/>
      <c r="ESV120" s="82"/>
      <c r="ESW120" s="82"/>
      <c r="ESX120" s="82"/>
      <c r="ESY120" s="82"/>
      <c r="ESZ120" s="82"/>
      <c r="ETA120" s="82"/>
      <c r="ETB120" s="82"/>
      <c r="ETC120" s="82"/>
      <c r="ETD120" s="82"/>
      <c r="ETE120" s="82"/>
      <c r="ETF120" s="82"/>
      <c r="ETG120" s="82"/>
      <c r="ETH120" s="82"/>
      <c r="ETI120" s="82"/>
      <c r="ETJ120" s="82"/>
      <c r="ETK120" s="82"/>
      <c r="ETL120" s="82"/>
      <c r="ETM120" s="82"/>
      <c r="ETN120" s="82"/>
      <c r="ETO120" s="82"/>
      <c r="ETP120" s="82"/>
      <c r="ETQ120" s="82"/>
      <c r="ETR120" s="82"/>
      <c r="ETS120" s="82"/>
      <c r="ETT120" s="82"/>
      <c r="ETU120" s="82"/>
      <c r="ETV120" s="82"/>
      <c r="ETW120" s="82"/>
      <c r="ETX120" s="82"/>
      <c r="ETY120" s="82"/>
      <c r="ETZ120" s="82"/>
      <c r="EUA120" s="82"/>
      <c r="EUB120" s="82"/>
      <c r="EUC120" s="82"/>
      <c r="EUD120" s="82"/>
      <c r="EUE120" s="82"/>
      <c r="EUF120" s="82"/>
      <c r="EUG120" s="82"/>
      <c r="EUH120" s="82"/>
      <c r="EUI120" s="82"/>
      <c r="EUJ120" s="82"/>
      <c r="EUK120" s="82"/>
      <c r="EUL120" s="82"/>
      <c r="EUM120" s="82"/>
      <c r="EUN120" s="82"/>
      <c r="EUO120" s="82"/>
      <c r="EUP120" s="82"/>
      <c r="EUQ120" s="82"/>
      <c r="EUR120" s="82"/>
      <c r="EUS120" s="82"/>
      <c r="EUT120" s="82"/>
      <c r="EUU120" s="82"/>
      <c r="EUV120" s="82"/>
      <c r="EUW120" s="82"/>
      <c r="EUX120" s="82"/>
      <c r="EUY120" s="82"/>
      <c r="EUZ120" s="82"/>
      <c r="EVA120" s="82"/>
      <c r="EVB120" s="82"/>
      <c r="EVC120" s="82"/>
      <c r="EVD120" s="82"/>
      <c r="EVE120" s="82"/>
      <c r="EVF120" s="82"/>
      <c r="EVG120" s="82"/>
      <c r="EVH120" s="82"/>
      <c r="EVI120" s="82"/>
      <c r="EVJ120" s="82"/>
      <c r="EVK120" s="82"/>
      <c r="EVL120" s="82"/>
      <c r="EVM120" s="82"/>
      <c r="EVN120" s="82"/>
      <c r="EVO120" s="82"/>
      <c r="EVP120" s="82"/>
      <c r="EVQ120" s="82"/>
      <c r="EVR120" s="82"/>
      <c r="EVS120" s="82"/>
      <c r="EVT120" s="82"/>
      <c r="EVU120" s="82"/>
      <c r="EVV120" s="82"/>
      <c r="EVW120" s="82"/>
      <c r="EVX120" s="82"/>
      <c r="EVY120" s="82"/>
      <c r="EVZ120" s="82"/>
      <c r="EWA120" s="82"/>
      <c r="EWB120" s="82"/>
      <c r="EWC120" s="82"/>
      <c r="EWD120" s="82"/>
      <c r="EWE120" s="82"/>
      <c r="EWF120" s="82"/>
      <c r="EWG120" s="82"/>
      <c r="EWH120" s="82"/>
      <c r="EWI120" s="82"/>
      <c r="EWJ120" s="82"/>
      <c r="EWK120" s="82"/>
      <c r="EWL120" s="82"/>
      <c r="EWM120" s="82"/>
      <c r="EWN120" s="82"/>
      <c r="EWO120" s="82"/>
      <c r="EWP120" s="82"/>
      <c r="EWQ120" s="82"/>
      <c r="EWR120" s="82"/>
      <c r="EWS120" s="82"/>
      <c r="EWT120" s="82"/>
      <c r="EWU120" s="82"/>
      <c r="EWV120" s="82"/>
      <c r="EWW120" s="82"/>
      <c r="EWX120" s="82"/>
      <c r="EWY120" s="82"/>
      <c r="EWZ120" s="82"/>
      <c r="EXA120" s="82"/>
      <c r="EXB120" s="82"/>
      <c r="EXC120" s="82"/>
      <c r="EXD120" s="82"/>
      <c r="EXE120" s="82"/>
      <c r="EXF120" s="82"/>
      <c r="EXG120" s="82"/>
      <c r="EXH120" s="82"/>
      <c r="EXI120" s="82"/>
      <c r="EXJ120" s="82"/>
      <c r="EXK120" s="82"/>
      <c r="EXL120" s="82"/>
      <c r="EXM120" s="82"/>
      <c r="EXN120" s="82"/>
      <c r="EXO120" s="82"/>
      <c r="EXP120" s="82"/>
      <c r="EXQ120" s="82"/>
      <c r="EXR120" s="82"/>
      <c r="EXS120" s="82"/>
      <c r="EXT120" s="82"/>
      <c r="EXU120" s="82"/>
      <c r="EXV120" s="82"/>
      <c r="EXW120" s="82"/>
      <c r="EXX120" s="82"/>
      <c r="EXY120" s="82"/>
      <c r="EXZ120" s="82"/>
      <c r="EYA120" s="82"/>
      <c r="EYB120" s="82"/>
      <c r="EYC120" s="82"/>
      <c r="EYD120" s="82"/>
      <c r="EYE120" s="82"/>
      <c r="EYF120" s="82"/>
      <c r="EYG120" s="82"/>
      <c r="EYH120" s="82"/>
      <c r="EYI120" s="82"/>
      <c r="EYJ120" s="82"/>
      <c r="EYK120" s="82"/>
      <c r="EYL120" s="82"/>
      <c r="EYM120" s="82"/>
      <c r="EYN120" s="82"/>
      <c r="EYO120" s="82"/>
      <c r="EYP120" s="82"/>
      <c r="EYQ120" s="82"/>
      <c r="EYR120" s="82"/>
      <c r="EYS120" s="82"/>
      <c r="EYT120" s="82"/>
      <c r="EYU120" s="82"/>
      <c r="EYV120" s="82"/>
      <c r="EYW120" s="82"/>
      <c r="EYX120" s="82"/>
      <c r="EYY120" s="82"/>
      <c r="EYZ120" s="82"/>
      <c r="EZA120" s="82"/>
      <c r="EZB120" s="82"/>
      <c r="EZC120" s="82"/>
      <c r="EZD120" s="82"/>
      <c r="EZE120" s="82"/>
      <c r="EZF120" s="82"/>
      <c r="EZG120" s="82"/>
      <c r="EZH120" s="82"/>
      <c r="EZI120" s="82"/>
      <c r="EZJ120" s="82"/>
      <c r="EZK120" s="82"/>
      <c r="EZL120" s="82"/>
      <c r="EZM120" s="82"/>
      <c r="EZN120" s="82"/>
      <c r="EZO120" s="82"/>
      <c r="EZP120" s="82"/>
      <c r="EZQ120" s="82"/>
      <c r="EZR120" s="82"/>
      <c r="EZS120" s="82"/>
      <c r="EZT120" s="82"/>
      <c r="EZU120" s="82"/>
      <c r="EZV120" s="82"/>
      <c r="EZW120" s="82"/>
      <c r="EZX120" s="82"/>
      <c r="EZY120" s="82"/>
      <c r="EZZ120" s="82"/>
      <c r="FAA120" s="82"/>
      <c r="FAB120" s="82"/>
      <c r="FAC120" s="82"/>
      <c r="FAD120" s="82"/>
      <c r="FAE120" s="82"/>
      <c r="FAF120" s="82"/>
      <c r="FAG120" s="82"/>
      <c r="FAH120" s="82"/>
      <c r="FAI120" s="82"/>
      <c r="FAJ120" s="82"/>
      <c r="FAK120" s="82"/>
      <c r="FAL120" s="82"/>
      <c r="FAM120" s="82"/>
      <c r="FAN120" s="82"/>
      <c r="FAO120" s="82"/>
      <c r="FAP120" s="82"/>
      <c r="FAQ120" s="82"/>
      <c r="FAR120" s="82"/>
      <c r="FAS120" s="82"/>
      <c r="FAT120" s="82"/>
      <c r="FAU120" s="82"/>
      <c r="FAV120" s="82"/>
      <c r="FAW120" s="82"/>
      <c r="FAX120" s="82"/>
      <c r="FAY120" s="82"/>
      <c r="FAZ120" s="82"/>
      <c r="FBA120" s="82"/>
      <c r="FBB120" s="82"/>
      <c r="FBC120" s="82"/>
      <c r="FBD120" s="82"/>
      <c r="FBE120" s="82"/>
      <c r="FBF120" s="82"/>
      <c r="FBG120" s="82"/>
      <c r="FBH120" s="82"/>
      <c r="FBI120" s="82"/>
      <c r="FBJ120" s="82"/>
      <c r="FBK120" s="82"/>
      <c r="FBL120" s="82"/>
      <c r="FBM120" s="82"/>
      <c r="FBN120" s="82"/>
      <c r="FBO120" s="82"/>
      <c r="FBP120" s="82"/>
      <c r="FBQ120" s="82"/>
      <c r="FBR120" s="82"/>
      <c r="FBS120" s="82"/>
      <c r="FBT120" s="82"/>
      <c r="FBU120" s="82"/>
      <c r="FBV120" s="82"/>
      <c r="FBW120" s="82"/>
      <c r="FBX120" s="82"/>
      <c r="FBY120" s="82"/>
      <c r="FBZ120" s="82"/>
      <c r="FCA120" s="82"/>
      <c r="FCB120" s="82"/>
      <c r="FCC120" s="82"/>
      <c r="FCD120" s="82"/>
      <c r="FCE120" s="82"/>
      <c r="FCF120" s="82"/>
      <c r="FCG120" s="82"/>
      <c r="FCH120" s="82"/>
      <c r="FCI120" s="82"/>
      <c r="FCJ120" s="82"/>
      <c r="FCK120" s="82"/>
      <c r="FCL120" s="82"/>
      <c r="FCM120" s="82"/>
      <c r="FCN120" s="82"/>
      <c r="FCO120" s="82"/>
      <c r="FCP120" s="82"/>
      <c r="FCQ120" s="82"/>
      <c r="FCR120" s="82"/>
      <c r="FCS120" s="82"/>
      <c r="FCT120" s="82"/>
      <c r="FCU120" s="82"/>
      <c r="FCV120" s="82"/>
      <c r="FCW120" s="82"/>
      <c r="FCX120" s="82"/>
      <c r="FCY120" s="82"/>
      <c r="FCZ120" s="82"/>
      <c r="FDA120" s="82"/>
      <c r="FDB120" s="82"/>
      <c r="FDC120" s="82"/>
      <c r="FDD120" s="82"/>
      <c r="FDE120" s="82"/>
      <c r="FDF120" s="82"/>
      <c r="FDG120" s="82"/>
      <c r="FDH120" s="82"/>
      <c r="FDI120" s="82"/>
      <c r="FDJ120" s="82"/>
      <c r="FDK120" s="82"/>
      <c r="FDL120" s="82"/>
      <c r="FDM120" s="82"/>
      <c r="FDN120" s="82"/>
      <c r="FDO120" s="82"/>
      <c r="FDP120" s="82"/>
      <c r="FDQ120" s="82"/>
      <c r="FDR120" s="82"/>
      <c r="FDS120" s="82"/>
      <c r="FDT120" s="82"/>
      <c r="FDU120" s="82"/>
      <c r="FDV120" s="82"/>
      <c r="FDW120" s="82"/>
      <c r="FDX120" s="82"/>
      <c r="FDY120" s="82"/>
      <c r="FDZ120" s="82"/>
      <c r="FEA120" s="82"/>
      <c r="FEB120" s="82"/>
      <c r="FEC120" s="82"/>
      <c r="FED120" s="82"/>
      <c r="FEE120" s="82"/>
      <c r="FEF120" s="82"/>
      <c r="FEG120" s="82"/>
      <c r="FEH120" s="82"/>
      <c r="FEI120" s="82"/>
      <c r="FEJ120" s="82"/>
      <c r="FEK120" s="82"/>
      <c r="FEL120" s="82"/>
      <c r="FEM120" s="82"/>
      <c r="FEN120" s="82"/>
      <c r="FEO120" s="82"/>
      <c r="FEP120" s="82"/>
      <c r="FEQ120" s="82"/>
      <c r="FER120" s="82"/>
      <c r="FES120" s="82"/>
      <c r="FET120" s="82"/>
      <c r="FEU120" s="82"/>
      <c r="FEV120" s="82"/>
      <c r="FEW120" s="82"/>
      <c r="FEX120" s="82"/>
      <c r="FEY120" s="82"/>
      <c r="FEZ120" s="82"/>
      <c r="FFA120" s="82"/>
      <c r="FFB120" s="82"/>
      <c r="FFC120" s="82"/>
      <c r="FFD120" s="82"/>
      <c r="FFE120" s="82"/>
      <c r="FFF120" s="82"/>
      <c r="FFG120" s="82"/>
      <c r="FFH120" s="82"/>
      <c r="FFI120" s="82"/>
      <c r="FFJ120" s="82"/>
      <c r="FFK120" s="82"/>
      <c r="FFL120" s="82"/>
      <c r="FFM120" s="82"/>
      <c r="FFN120" s="82"/>
      <c r="FFO120" s="82"/>
      <c r="FFP120" s="82"/>
      <c r="FFQ120" s="82"/>
      <c r="FFR120" s="82"/>
      <c r="FFS120" s="82"/>
      <c r="FFT120" s="82"/>
      <c r="FFU120" s="82"/>
      <c r="FFV120" s="82"/>
      <c r="FFW120" s="82"/>
      <c r="FFX120" s="82"/>
      <c r="FFY120" s="82"/>
      <c r="FFZ120" s="82"/>
      <c r="FGA120" s="82"/>
      <c r="FGB120" s="82"/>
      <c r="FGC120" s="82"/>
      <c r="FGD120" s="82"/>
      <c r="FGE120" s="82"/>
      <c r="FGF120" s="82"/>
      <c r="FGG120" s="82"/>
      <c r="FGH120" s="82"/>
      <c r="FGI120" s="82"/>
      <c r="FGJ120" s="82"/>
      <c r="FGK120" s="82"/>
      <c r="FGL120" s="82"/>
      <c r="FGM120" s="82"/>
      <c r="FGN120" s="82"/>
      <c r="FGO120" s="82"/>
      <c r="FGP120" s="82"/>
      <c r="FGQ120" s="82"/>
      <c r="FGR120" s="82"/>
      <c r="FGS120" s="82"/>
      <c r="FGT120" s="82"/>
      <c r="FGU120" s="82"/>
      <c r="FGV120" s="82"/>
      <c r="FGW120" s="82"/>
      <c r="FGX120" s="82"/>
      <c r="FGY120" s="82"/>
      <c r="FGZ120" s="82"/>
      <c r="FHA120" s="82"/>
      <c r="FHB120" s="82"/>
      <c r="FHC120" s="82"/>
      <c r="FHD120" s="82"/>
      <c r="FHE120" s="82"/>
      <c r="FHF120" s="82"/>
      <c r="FHG120" s="82"/>
      <c r="FHH120" s="82"/>
      <c r="FHI120" s="82"/>
      <c r="FHJ120" s="82"/>
      <c r="FHK120" s="82"/>
      <c r="FHL120" s="82"/>
      <c r="FHM120" s="82"/>
      <c r="FHN120" s="82"/>
      <c r="FHO120" s="82"/>
      <c r="FHP120" s="82"/>
      <c r="FHQ120" s="82"/>
      <c r="FHR120" s="82"/>
      <c r="FHS120" s="82"/>
      <c r="FHT120" s="82"/>
      <c r="FHU120" s="82"/>
      <c r="FHV120" s="82"/>
      <c r="FHW120" s="82"/>
      <c r="FHX120" s="82"/>
      <c r="FHY120" s="82"/>
      <c r="FHZ120" s="82"/>
      <c r="FIA120" s="82"/>
      <c r="FIB120" s="82"/>
      <c r="FIC120" s="82"/>
      <c r="FID120" s="82"/>
      <c r="FIE120" s="82"/>
      <c r="FIF120" s="82"/>
      <c r="FIG120" s="82"/>
      <c r="FIH120" s="82"/>
      <c r="FII120" s="82"/>
      <c r="FIJ120" s="82"/>
      <c r="FIK120" s="82"/>
      <c r="FIL120" s="82"/>
      <c r="FIM120" s="82"/>
      <c r="FIN120" s="82"/>
      <c r="FIO120" s="82"/>
      <c r="FIP120" s="82"/>
      <c r="FIQ120" s="82"/>
      <c r="FIR120" s="82"/>
      <c r="FIS120" s="82"/>
      <c r="FIT120" s="82"/>
      <c r="FIU120" s="82"/>
      <c r="FIV120" s="82"/>
      <c r="FIW120" s="82"/>
      <c r="FIX120" s="82"/>
      <c r="FIY120" s="82"/>
      <c r="FIZ120" s="82"/>
      <c r="FJA120" s="82"/>
      <c r="FJB120" s="82"/>
      <c r="FJC120" s="82"/>
      <c r="FJD120" s="82"/>
      <c r="FJE120" s="82"/>
      <c r="FJF120" s="82"/>
      <c r="FJG120" s="82"/>
      <c r="FJH120" s="82"/>
      <c r="FJI120" s="82"/>
      <c r="FJJ120" s="82"/>
      <c r="FJK120" s="82"/>
      <c r="FJL120" s="82"/>
      <c r="FJM120" s="82"/>
      <c r="FJN120" s="82"/>
      <c r="FJO120" s="82"/>
      <c r="FJP120" s="82"/>
      <c r="FJQ120" s="82"/>
      <c r="FJR120" s="82"/>
      <c r="FJS120" s="82"/>
      <c r="FJT120" s="82"/>
      <c r="FJU120" s="82"/>
      <c r="FJV120" s="82"/>
      <c r="FJW120" s="82"/>
      <c r="FJX120" s="82"/>
      <c r="FJY120" s="82"/>
      <c r="FJZ120" s="82"/>
      <c r="FKA120" s="82"/>
      <c r="FKB120" s="82"/>
      <c r="FKC120" s="82"/>
      <c r="FKD120" s="82"/>
      <c r="FKE120" s="82"/>
      <c r="FKF120" s="82"/>
      <c r="FKG120" s="82"/>
      <c r="FKH120" s="82"/>
      <c r="FKI120" s="82"/>
      <c r="FKJ120" s="82"/>
      <c r="FKK120" s="82"/>
      <c r="FKL120" s="82"/>
      <c r="FKM120" s="82"/>
      <c r="FKN120" s="82"/>
      <c r="FKO120" s="82"/>
      <c r="FKP120" s="82"/>
      <c r="FKQ120" s="82"/>
      <c r="FKR120" s="82"/>
      <c r="FKS120" s="82"/>
      <c r="FKT120" s="82"/>
      <c r="FKU120" s="82"/>
      <c r="FKV120" s="82"/>
      <c r="FKW120" s="82"/>
      <c r="FKX120" s="82"/>
      <c r="FKY120" s="82"/>
      <c r="FKZ120" s="82"/>
      <c r="FLA120" s="82"/>
      <c r="FLB120" s="82"/>
      <c r="FLC120" s="82"/>
      <c r="FLD120" s="82"/>
      <c r="FLE120" s="82"/>
      <c r="FLF120" s="82"/>
      <c r="FLG120" s="82"/>
      <c r="FLH120" s="82"/>
      <c r="FLI120" s="82"/>
      <c r="FLJ120" s="82"/>
      <c r="FLK120" s="82"/>
      <c r="FLL120" s="82"/>
      <c r="FLM120" s="82"/>
      <c r="FLN120" s="82"/>
      <c r="FLO120" s="82"/>
      <c r="FLP120" s="82"/>
      <c r="FLQ120" s="82"/>
      <c r="FLR120" s="82"/>
      <c r="FLS120" s="82"/>
      <c r="FLT120" s="82"/>
      <c r="FLU120" s="82"/>
      <c r="FLV120" s="82"/>
      <c r="FLW120" s="82"/>
      <c r="FLX120" s="82"/>
      <c r="FLY120" s="82"/>
      <c r="FLZ120" s="82"/>
      <c r="FMA120" s="82"/>
      <c r="FMB120" s="82"/>
      <c r="FMC120" s="82"/>
      <c r="FMD120" s="82"/>
      <c r="FME120" s="82"/>
      <c r="FMF120" s="82"/>
      <c r="FMG120" s="82"/>
      <c r="FMH120" s="82"/>
      <c r="FMI120" s="82"/>
      <c r="FMJ120" s="82"/>
      <c r="FMK120" s="82"/>
      <c r="FML120" s="82"/>
      <c r="FMM120" s="82"/>
      <c r="FMN120" s="82"/>
      <c r="FMO120" s="82"/>
      <c r="FMP120" s="82"/>
      <c r="FMQ120" s="82"/>
      <c r="FMR120" s="82"/>
      <c r="FMS120" s="82"/>
      <c r="FMT120" s="82"/>
      <c r="FMU120" s="82"/>
      <c r="FMV120" s="82"/>
      <c r="FMW120" s="82"/>
      <c r="FMX120" s="82"/>
      <c r="FMY120" s="82"/>
      <c r="FMZ120" s="82"/>
      <c r="FNA120" s="82"/>
      <c r="FNB120" s="82"/>
      <c r="FNC120" s="82"/>
      <c r="FND120" s="82"/>
      <c r="FNE120" s="82"/>
      <c r="FNF120" s="82"/>
      <c r="FNG120" s="82"/>
      <c r="FNH120" s="82"/>
      <c r="FNI120" s="82"/>
      <c r="FNJ120" s="82"/>
      <c r="FNK120" s="82"/>
      <c r="FNL120" s="82"/>
      <c r="FNM120" s="82"/>
      <c r="FNN120" s="82"/>
      <c r="FNO120" s="82"/>
      <c r="FNP120" s="82"/>
      <c r="FNQ120" s="82"/>
      <c r="FNR120" s="82"/>
      <c r="FNS120" s="82"/>
      <c r="FNT120" s="82"/>
      <c r="FNU120" s="82"/>
      <c r="FNV120" s="82"/>
      <c r="FNW120" s="82"/>
      <c r="FNX120" s="82"/>
      <c r="FNY120" s="82"/>
      <c r="FNZ120" s="82"/>
      <c r="FOA120" s="82"/>
      <c r="FOB120" s="82"/>
      <c r="FOC120" s="82"/>
      <c r="FOD120" s="82"/>
      <c r="FOE120" s="82"/>
      <c r="FOF120" s="82"/>
      <c r="FOG120" s="82"/>
      <c r="FOH120" s="82"/>
      <c r="FOI120" s="82"/>
      <c r="FOJ120" s="82"/>
      <c r="FOK120" s="82"/>
      <c r="FOL120" s="82"/>
      <c r="FOM120" s="82"/>
      <c r="FON120" s="82"/>
      <c r="FOO120" s="82"/>
      <c r="FOP120" s="82"/>
      <c r="FOQ120" s="82"/>
      <c r="FOR120" s="82"/>
      <c r="FOS120" s="82"/>
      <c r="FOT120" s="82"/>
      <c r="FOU120" s="82"/>
      <c r="FOV120" s="82"/>
      <c r="FOW120" s="82"/>
      <c r="FOX120" s="82"/>
      <c r="FOY120" s="82"/>
      <c r="FOZ120" s="82"/>
      <c r="FPA120" s="82"/>
      <c r="FPB120" s="82"/>
      <c r="FPC120" s="82"/>
      <c r="FPD120" s="82"/>
      <c r="FPE120" s="82"/>
      <c r="FPF120" s="82"/>
      <c r="FPG120" s="82"/>
      <c r="FPH120" s="82"/>
      <c r="FPI120" s="82"/>
      <c r="FPJ120" s="82"/>
      <c r="FPK120" s="82"/>
      <c r="FPL120" s="82"/>
      <c r="FPM120" s="82"/>
      <c r="FPN120" s="82"/>
      <c r="FPO120" s="82"/>
      <c r="FPP120" s="82"/>
      <c r="FPQ120" s="82"/>
      <c r="FPR120" s="82"/>
      <c r="FPS120" s="82"/>
      <c r="FPT120" s="82"/>
      <c r="FPU120" s="82"/>
      <c r="FPV120" s="82"/>
      <c r="FPW120" s="82"/>
      <c r="FPX120" s="82"/>
      <c r="FPY120" s="82"/>
      <c r="FPZ120" s="82"/>
      <c r="FQA120" s="82"/>
      <c r="FQB120" s="82"/>
      <c r="FQC120" s="82"/>
      <c r="FQD120" s="82"/>
      <c r="FQE120" s="82"/>
      <c r="FQF120" s="82"/>
      <c r="FQG120" s="82"/>
      <c r="FQH120" s="82"/>
      <c r="FQI120" s="82"/>
      <c r="FQJ120" s="82"/>
      <c r="FQK120" s="82"/>
      <c r="FQL120" s="82"/>
      <c r="FQM120" s="82"/>
      <c r="FQN120" s="82"/>
      <c r="FQO120" s="82"/>
      <c r="FQP120" s="82"/>
      <c r="FQQ120" s="82"/>
      <c r="FQR120" s="82"/>
      <c r="FQS120" s="82"/>
      <c r="FQT120" s="82"/>
      <c r="FQU120" s="82"/>
      <c r="FQV120" s="82"/>
      <c r="FQW120" s="82"/>
      <c r="FQX120" s="82"/>
      <c r="FQY120" s="82"/>
      <c r="FQZ120" s="82"/>
      <c r="FRA120" s="82"/>
      <c r="FRB120" s="82"/>
      <c r="FRC120" s="82"/>
      <c r="FRD120" s="82"/>
      <c r="FRE120" s="82"/>
      <c r="FRF120" s="82"/>
      <c r="FRG120" s="82"/>
      <c r="FRH120" s="82"/>
      <c r="FRI120" s="82"/>
      <c r="FRJ120" s="82"/>
      <c r="FRK120" s="82"/>
      <c r="FRL120" s="82"/>
      <c r="FRM120" s="82"/>
      <c r="FRN120" s="82"/>
      <c r="FRO120" s="82"/>
      <c r="FRP120" s="82"/>
      <c r="FRQ120" s="82"/>
      <c r="FRR120" s="82"/>
      <c r="FRS120" s="82"/>
      <c r="FRT120" s="82"/>
      <c r="FRU120" s="82"/>
      <c r="FRV120" s="82"/>
      <c r="FRW120" s="82"/>
      <c r="FRX120" s="82"/>
      <c r="FRY120" s="82"/>
      <c r="FRZ120" s="82"/>
      <c r="FSA120" s="82"/>
      <c r="FSB120" s="82"/>
      <c r="FSC120" s="82"/>
      <c r="FSD120" s="82"/>
      <c r="FSE120" s="82"/>
      <c r="FSF120" s="82"/>
      <c r="FSG120" s="82"/>
      <c r="FSH120" s="82"/>
      <c r="FSI120" s="82"/>
      <c r="FSJ120" s="82"/>
      <c r="FSK120" s="82"/>
      <c r="FSL120" s="82"/>
      <c r="FSM120" s="82"/>
      <c r="FSN120" s="82"/>
      <c r="FSO120" s="82"/>
      <c r="FSP120" s="82"/>
      <c r="FSQ120" s="82"/>
      <c r="FSR120" s="82"/>
      <c r="FSS120" s="82"/>
      <c r="FST120" s="82"/>
      <c r="FSU120" s="82"/>
      <c r="FSV120" s="82"/>
      <c r="FSW120" s="82"/>
      <c r="FSX120" s="82"/>
      <c r="FSY120" s="82"/>
      <c r="FSZ120" s="82"/>
      <c r="FTA120" s="82"/>
      <c r="FTB120" s="82"/>
      <c r="FTC120" s="82"/>
      <c r="FTD120" s="82"/>
      <c r="FTE120" s="82"/>
      <c r="FTF120" s="82"/>
      <c r="FTG120" s="82"/>
      <c r="FTH120" s="82"/>
      <c r="FTI120" s="82"/>
      <c r="FTJ120" s="82"/>
      <c r="FTK120" s="82"/>
      <c r="FTL120" s="82"/>
      <c r="FTM120" s="82"/>
      <c r="FTN120" s="82"/>
      <c r="FTO120" s="82"/>
      <c r="FTP120" s="82"/>
      <c r="FTQ120" s="82"/>
      <c r="FTR120" s="82"/>
      <c r="FTS120" s="82"/>
      <c r="FTT120" s="82"/>
      <c r="FTU120" s="82"/>
      <c r="FTV120" s="82"/>
      <c r="FTW120" s="82"/>
      <c r="FTX120" s="82"/>
      <c r="FTY120" s="82"/>
      <c r="FTZ120" s="82"/>
      <c r="FUA120" s="82"/>
      <c r="FUB120" s="82"/>
      <c r="FUC120" s="82"/>
      <c r="FUD120" s="82"/>
      <c r="FUE120" s="82"/>
      <c r="FUF120" s="82"/>
      <c r="FUG120" s="82"/>
      <c r="FUH120" s="82"/>
      <c r="FUI120" s="82"/>
      <c r="FUJ120" s="82"/>
      <c r="FUK120" s="82"/>
      <c r="FUL120" s="82"/>
      <c r="FUM120" s="82"/>
      <c r="FUN120" s="82"/>
      <c r="FUO120" s="82"/>
      <c r="FUP120" s="82"/>
      <c r="FUQ120" s="82"/>
      <c r="FUR120" s="82"/>
      <c r="FUS120" s="82"/>
      <c r="FUT120" s="82"/>
      <c r="FUU120" s="82"/>
      <c r="FUV120" s="82"/>
      <c r="FUW120" s="82"/>
      <c r="FUX120" s="82"/>
      <c r="FUY120" s="82"/>
      <c r="FUZ120" s="82"/>
      <c r="FVA120" s="82"/>
      <c r="FVB120" s="82"/>
      <c r="FVC120" s="82"/>
      <c r="FVD120" s="82"/>
      <c r="FVE120" s="82"/>
      <c r="FVF120" s="82"/>
      <c r="FVG120" s="82"/>
      <c r="FVH120" s="82"/>
      <c r="FVI120" s="82"/>
      <c r="FVJ120" s="82"/>
      <c r="FVK120" s="82"/>
      <c r="FVL120" s="82"/>
      <c r="FVM120" s="82"/>
      <c r="FVN120" s="82"/>
      <c r="FVO120" s="82"/>
      <c r="FVP120" s="82"/>
      <c r="FVQ120" s="82"/>
      <c r="FVR120" s="82"/>
      <c r="FVS120" s="82"/>
      <c r="FVT120" s="82"/>
      <c r="FVU120" s="82"/>
      <c r="FVV120" s="82"/>
      <c r="FVW120" s="82"/>
      <c r="FVX120" s="82"/>
      <c r="FVY120" s="82"/>
      <c r="FVZ120" s="82"/>
      <c r="FWA120" s="82"/>
      <c r="FWB120" s="82"/>
      <c r="FWC120" s="82"/>
      <c r="FWD120" s="82"/>
      <c r="FWE120" s="82"/>
      <c r="FWF120" s="82"/>
      <c r="FWG120" s="82"/>
      <c r="FWH120" s="82"/>
      <c r="FWI120" s="82"/>
      <c r="FWJ120" s="82"/>
      <c r="FWK120" s="82"/>
      <c r="FWL120" s="82"/>
      <c r="FWM120" s="82"/>
      <c r="FWN120" s="82"/>
      <c r="FWO120" s="82"/>
      <c r="FWP120" s="82"/>
      <c r="FWQ120" s="82"/>
      <c r="FWR120" s="82"/>
      <c r="FWS120" s="82"/>
      <c r="FWT120" s="82"/>
      <c r="FWU120" s="82"/>
      <c r="FWV120" s="82"/>
      <c r="FWW120" s="82"/>
      <c r="FWX120" s="82"/>
      <c r="FWY120" s="82"/>
      <c r="FWZ120" s="82"/>
      <c r="FXA120" s="82"/>
      <c r="FXB120" s="82"/>
      <c r="FXC120" s="82"/>
      <c r="FXD120" s="82"/>
      <c r="FXE120" s="82"/>
      <c r="FXF120" s="82"/>
      <c r="FXG120" s="82"/>
      <c r="FXH120" s="82"/>
      <c r="FXI120" s="82"/>
      <c r="FXJ120" s="82"/>
      <c r="FXK120" s="82"/>
      <c r="FXL120" s="82"/>
      <c r="FXM120" s="82"/>
      <c r="FXN120" s="82"/>
      <c r="FXO120" s="82"/>
      <c r="FXP120" s="82"/>
      <c r="FXQ120" s="82"/>
      <c r="FXR120" s="82"/>
      <c r="FXS120" s="82"/>
      <c r="FXT120" s="82"/>
      <c r="FXU120" s="82"/>
      <c r="FXV120" s="82"/>
      <c r="FXW120" s="82"/>
      <c r="FXX120" s="82"/>
      <c r="FXY120" s="82"/>
      <c r="FXZ120" s="82"/>
      <c r="FYA120" s="82"/>
      <c r="FYB120" s="82"/>
      <c r="FYC120" s="82"/>
      <c r="FYD120" s="82"/>
      <c r="FYE120" s="82"/>
      <c r="FYF120" s="82"/>
      <c r="FYG120" s="82"/>
      <c r="FYH120" s="82"/>
      <c r="FYI120" s="82"/>
      <c r="FYJ120" s="82"/>
      <c r="FYK120" s="82"/>
      <c r="FYL120" s="82"/>
      <c r="FYM120" s="82"/>
      <c r="FYN120" s="82"/>
      <c r="FYO120" s="82"/>
      <c r="FYP120" s="82"/>
      <c r="FYQ120" s="82"/>
      <c r="FYR120" s="82"/>
      <c r="FYS120" s="82"/>
      <c r="FYT120" s="82"/>
      <c r="FYU120" s="82"/>
      <c r="FYV120" s="82"/>
      <c r="FYW120" s="82"/>
      <c r="FYX120" s="82"/>
      <c r="FYY120" s="82"/>
      <c r="FYZ120" s="82"/>
      <c r="FZA120" s="82"/>
      <c r="FZB120" s="82"/>
      <c r="FZC120" s="82"/>
      <c r="FZD120" s="82"/>
      <c r="FZE120" s="82"/>
      <c r="FZF120" s="82"/>
      <c r="FZG120" s="82"/>
      <c r="FZH120" s="82"/>
      <c r="FZI120" s="82"/>
      <c r="FZJ120" s="82"/>
      <c r="FZK120" s="82"/>
      <c r="FZL120" s="82"/>
      <c r="FZM120" s="82"/>
      <c r="FZN120" s="82"/>
      <c r="FZO120" s="82"/>
      <c r="FZP120" s="82"/>
      <c r="FZQ120" s="82"/>
      <c r="FZR120" s="82"/>
      <c r="FZS120" s="82"/>
      <c r="FZT120" s="82"/>
      <c r="FZU120" s="82"/>
      <c r="FZV120" s="82"/>
      <c r="FZW120" s="82"/>
      <c r="FZX120" s="82"/>
      <c r="FZY120" s="82"/>
      <c r="FZZ120" s="82"/>
      <c r="GAA120" s="82"/>
      <c r="GAB120" s="82"/>
      <c r="GAC120" s="82"/>
      <c r="GAD120" s="82"/>
      <c r="GAE120" s="82"/>
      <c r="GAF120" s="82"/>
      <c r="GAG120" s="82"/>
      <c r="GAH120" s="82"/>
      <c r="GAI120" s="82"/>
      <c r="GAJ120" s="82"/>
      <c r="GAK120" s="82"/>
      <c r="GAL120" s="82"/>
      <c r="GAM120" s="82"/>
      <c r="GAN120" s="82"/>
      <c r="GAO120" s="82"/>
      <c r="GAP120" s="82"/>
      <c r="GAQ120" s="82"/>
      <c r="GAR120" s="82"/>
      <c r="GAS120" s="82"/>
      <c r="GAT120" s="82"/>
      <c r="GAU120" s="82"/>
      <c r="GAV120" s="82"/>
      <c r="GAW120" s="82"/>
      <c r="GAX120" s="82"/>
      <c r="GAY120" s="82"/>
      <c r="GAZ120" s="82"/>
      <c r="GBA120" s="82"/>
      <c r="GBB120" s="82"/>
      <c r="GBC120" s="82"/>
      <c r="GBD120" s="82"/>
      <c r="GBE120" s="82"/>
      <c r="GBF120" s="82"/>
      <c r="GBG120" s="82"/>
      <c r="GBH120" s="82"/>
      <c r="GBI120" s="82"/>
      <c r="GBJ120" s="82"/>
      <c r="GBK120" s="82"/>
      <c r="GBL120" s="82"/>
      <c r="GBM120" s="82"/>
      <c r="GBN120" s="82"/>
      <c r="GBO120" s="82"/>
      <c r="GBP120" s="82"/>
      <c r="GBQ120" s="82"/>
      <c r="GBR120" s="82"/>
      <c r="GBS120" s="82"/>
      <c r="GBT120" s="82"/>
      <c r="GBU120" s="82"/>
      <c r="GBV120" s="82"/>
      <c r="GBW120" s="82"/>
      <c r="GBX120" s="82"/>
      <c r="GBY120" s="82"/>
      <c r="GBZ120" s="82"/>
      <c r="GCA120" s="82"/>
      <c r="GCB120" s="82"/>
      <c r="GCC120" s="82"/>
      <c r="GCD120" s="82"/>
      <c r="GCE120" s="82"/>
      <c r="GCF120" s="82"/>
      <c r="GCG120" s="82"/>
      <c r="GCH120" s="82"/>
      <c r="GCI120" s="82"/>
      <c r="GCJ120" s="82"/>
      <c r="GCK120" s="82"/>
      <c r="GCL120" s="82"/>
      <c r="GCM120" s="82"/>
      <c r="GCN120" s="82"/>
      <c r="GCO120" s="82"/>
      <c r="GCP120" s="82"/>
      <c r="GCQ120" s="82"/>
      <c r="GCR120" s="82"/>
      <c r="GCS120" s="82"/>
      <c r="GCT120" s="82"/>
      <c r="GCU120" s="82"/>
      <c r="GCV120" s="82"/>
      <c r="GCW120" s="82"/>
      <c r="GCX120" s="82"/>
      <c r="GCY120" s="82"/>
      <c r="GCZ120" s="82"/>
      <c r="GDA120" s="82"/>
      <c r="GDB120" s="82"/>
      <c r="GDC120" s="82"/>
      <c r="GDD120" s="82"/>
      <c r="GDE120" s="82"/>
      <c r="GDF120" s="82"/>
      <c r="GDG120" s="82"/>
      <c r="GDH120" s="82"/>
      <c r="GDI120" s="82"/>
      <c r="GDJ120" s="82"/>
      <c r="GDK120" s="82"/>
      <c r="GDL120" s="82"/>
      <c r="GDM120" s="82"/>
      <c r="GDN120" s="82"/>
      <c r="GDO120" s="82"/>
      <c r="GDP120" s="82"/>
      <c r="GDQ120" s="82"/>
      <c r="GDR120" s="82"/>
      <c r="GDS120" s="82"/>
      <c r="GDT120" s="82"/>
      <c r="GDU120" s="82"/>
      <c r="GDV120" s="82"/>
      <c r="GDW120" s="82"/>
      <c r="GDX120" s="82"/>
      <c r="GDY120" s="82"/>
      <c r="GDZ120" s="82"/>
      <c r="GEA120" s="82"/>
      <c r="GEB120" s="82"/>
      <c r="GEC120" s="82"/>
      <c r="GED120" s="82"/>
      <c r="GEE120" s="82"/>
      <c r="GEF120" s="82"/>
      <c r="GEG120" s="82"/>
      <c r="GEH120" s="82"/>
      <c r="GEI120" s="82"/>
      <c r="GEJ120" s="82"/>
      <c r="GEK120" s="82"/>
      <c r="GEL120" s="82"/>
      <c r="GEM120" s="82"/>
      <c r="GEN120" s="82"/>
      <c r="GEO120" s="82"/>
      <c r="GEP120" s="82"/>
      <c r="GEQ120" s="82"/>
      <c r="GER120" s="82"/>
      <c r="GES120" s="82"/>
      <c r="GET120" s="82"/>
      <c r="GEU120" s="82"/>
      <c r="GEV120" s="82"/>
      <c r="GEW120" s="82"/>
      <c r="GEX120" s="82"/>
      <c r="GEY120" s="82"/>
      <c r="GEZ120" s="82"/>
      <c r="GFA120" s="82"/>
      <c r="GFB120" s="82"/>
      <c r="GFC120" s="82"/>
      <c r="GFD120" s="82"/>
      <c r="GFE120" s="82"/>
      <c r="GFF120" s="82"/>
      <c r="GFG120" s="82"/>
      <c r="GFH120" s="82"/>
      <c r="GFI120" s="82"/>
      <c r="GFJ120" s="82"/>
      <c r="GFK120" s="82"/>
      <c r="GFL120" s="82"/>
      <c r="GFM120" s="82"/>
      <c r="GFN120" s="82"/>
      <c r="GFO120" s="82"/>
      <c r="GFP120" s="82"/>
      <c r="GFQ120" s="82"/>
      <c r="GFR120" s="82"/>
      <c r="GFS120" s="82"/>
      <c r="GFT120" s="82"/>
      <c r="GFU120" s="82"/>
      <c r="GFV120" s="82"/>
      <c r="GFW120" s="82"/>
      <c r="GFX120" s="82"/>
      <c r="GFY120" s="82"/>
      <c r="GFZ120" s="82"/>
      <c r="GGA120" s="82"/>
      <c r="GGB120" s="82"/>
      <c r="GGC120" s="82"/>
      <c r="GGD120" s="82"/>
      <c r="GGE120" s="82"/>
      <c r="GGF120" s="82"/>
      <c r="GGG120" s="82"/>
      <c r="GGH120" s="82"/>
      <c r="GGI120" s="82"/>
      <c r="GGJ120" s="82"/>
      <c r="GGK120" s="82"/>
      <c r="GGL120" s="82"/>
      <c r="GGM120" s="82"/>
      <c r="GGN120" s="82"/>
      <c r="GGO120" s="82"/>
      <c r="GGP120" s="82"/>
      <c r="GGQ120" s="82"/>
      <c r="GGR120" s="82"/>
      <c r="GGS120" s="82"/>
      <c r="GGT120" s="82"/>
      <c r="GGU120" s="82"/>
      <c r="GGV120" s="82"/>
      <c r="GGW120" s="82"/>
      <c r="GGX120" s="82"/>
      <c r="GGY120" s="82"/>
      <c r="GGZ120" s="82"/>
      <c r="GHA120" s="82"/>
      <c r="GHB120" s="82"/>
      <c r="GHC120" s="82"/>
      <c r="GHD120" s="82"/>
      <c r="GHE120" s="82"/>
      <c r="GHF120" s="82"/>
      <c r="GHG120" s="82"/>
      <c r="GHH120" s="82"/>
      <c r="GHI120" s="82"/>
      <c r="GHJ120" s="82"/>
      <c r="GHK120" s="82"/>
      <c r="GHL120" s="82"/>
      <c r="GHM120" s="82"/>
      <c r="GHN120" s="82"/>
      <c r="GHO120" s="82"/>
      <c r="GHP120" s="82"/>
      <c r="GHQ120" s="82"/>
      <c r="GHR120" s="82"/>
      <c r="GHS120" s="82"/>
      <c r="GHT120" s="82"/>
      <c r="GHU120" s="82"/>
      <c r="GHV120" s="82"/>
      <c r="GHW120" s="82"/>
      <c r="GHX120" s="82"/>
      <c r="GHY120" s="82"/>
      <c r="GHZ120" s="82"/>
      <c r="GIA120" s="82"/>
      <c r="GIB120" s="82"/>
      <c r="GIC120" s="82"/>
      <c r="GID120" s="82"/>
      <c r="GIE120" s="82"/>
      <c r="GIF120" s="82"/>
      <c r="GIG120" s="82"/>
      <c r="GIH120" s="82"/>
      <c r="GII120" s="82"/>
      <c r="GIJ120" s="82"/>
      <c r="GIK120" s="82"/>
      <c r="GIL120" s="82"/>
      <c r="GIM120" s="82"/>
      <c r="GIN120" s="82"/>
      <c r="GIO120" s="82"/>
      <c r="GIP120" s="82"/>
      <c r="GIQ120" s="82"/>
      <c r="GIR120" s="82"/>
      <c r="GIS120" s="82"/>
      <c r="GIT120" s="82"/>
      <c r="GIU120" s="82"/>
      <c r="GIV120" s="82"/>
      <c r="GIW120" s="82"/>
      <c r="GIX120" s="82"/>
      <c r="GIY120" s="82"/>
      <c r="GIZ120" s="82"/>
      <c r="GJA120" s="82"/>
      <c r="GJB120" s="82"/>
      <c r="GJC120" s="82"/>
      <c r="GJD120" s="82"/>
      <c r="GJE120" s="82"/>
      <c r="GJF120" s="82"/>
      <c r="GJG120" s="82"/>
      <c r="GJH120" s="82"/>
      <c r="GJI120" s="82"/>
      <c r="GJJ120" s="82"/>
      <c r="GJK120" s="82"/>
      <c r="GJL120" s="82"/>
      <c r="GJM120" s="82"/>
      <c r="GJN120" s="82"/>
      <c r="GJO120" s="82"/>
      <c r="GJP120" s="82"/>
      <c r="GJQ120" s="82"/>
      <c r="GJR120" s="82"/>
      <c r="GJS120" s="82"/>
      <c r="GJT120" s="82"/>
      <c r="GJU120" s="82"/>
      <c r="GJV120" s="82"/>
      <c r="GJW120" s="82"/>
      <c r="GJX120" s="82"/>
      <c r="GJY120" s="82"/>
      <c r="GJZ120" s="82"/>
      <c r="GKA120" s="82"/>
      <c r="GKB120" s="82"/>
      <c r="GKC120" s="82"/>
      <c r="GKD120" s="82"/>
      <c r="GKE120" s="82"/>
      <c r="GKF120" s="82"/>
      <c r="GKG120" s="82"/>
      <c r="GKH120" s="82"/>
      <c r="GKI120" s="82"/>
      <c r="GKJ120" s="82"/>
      <c r="GKK120" s="82"/>
      <c r="GKL120" s="82"/>
      <c r="GKM120" s="82"/>
      <c r="GKN120" s="82"/>
      <c r="GKO120" s="82"/>
      <c r="GKP120" s="82"/>
      <c r="GKQ120" s="82"/>
      <c r="GKR120" s="82"/>
      <c r="GKS120" s="82"/>
      <c r="GKT120" s="82"/>
      <c r="GKU120" s="82"/>
      <c r="GKV120" s="82"/>
      <c r="GKW120" s="82"/>
      <c r="GKX120" s="82"/>
      <c r="GKY120" s="82"/>
      <c r="GKZ120" s="82"/>
      <c r="GLA120" s="82"/>
      <c r="GLB120" s="82"/>
      <c r="GLC120" s="82"/>
      <c r="GLD120" s="82"/>
      <c r="GLE120" s="82"/>
      <c r="GLF120" s="82"/>
      <c r="GLG120" s="82"/>
      <c r="GLH120" s="82"/>
      <c r="GLI120" s="82"/>
      <c r="GLJ120" s="82"/>
      <c r="GLK120" s="82"/>
      <c r="GLL120" s="82"/>
      <c r="GLM120" s="82"/>
      <c r="GLN120" s="82"/>
      <c r="GLO120" s="82"/>
      <c r="GLP120" s="82"/>
      <c r="GLQ120" s="82"/>
      <c r="GLR120" s="82"/>
      <c r="GLS120" s="82"/>
      <c r="GLT120" s="82"/>
      <c r="GLU120" s="82"/>
      <c r="GLV120" s="82"/>
      <c r="GLW120" s="82"/>
      <c r="GLX120" s="82"/>
      <c r="GLY120" s="82"/>
      <c r="GLZ120" s="82"/>
      <c r="GMA120" s="82"/>
      <c r="GMB120" s="82"/>
      <c r="GMC120" s="82"/>
      <c r="GMD120" s="82"/>
      <c r="GME120" s="82"/>
      <c r="GMF120" s="82"/>
      <c r="GMG120" s="82"/>
      <c r="GMH120" s="82"/>
      <c r="GMI120" s="82"/>
      <c r="GMJ120" s="82"/>
      <c r="GMK120" s="82"/>
      <c r="GML120" s="82"/>
      <c r="GMM120" s="82"/>
      <c r="GMN120" s="82"/>
      <c r="GMO120" s="82"/>
      <c r="GMP120" s="82"/>
      <c r="GMQ120" s="82"/>
      <c r="GMR120" s="82"/>
      <c r="GMS120" s="82"/>
      <c r="GMT120" s="82"/>
      <c r="GMU120" s="82"/>
      <c r="GMV120" s="82"/>
      <c r="GMW120" s="82"/>
      <c r="GMX120" s="82"/>
      <c r="GMY120" s="82"/>
      <c r="GMZ120" s="82"/>
      <c r="GNA120" s="82"/>
      <c r="GNB120" s="82"/>
      <c r="GNC120" s="82"/>
      <c r="GND120" s="82"/>
      <c r="GNE120" s="82"/>
      <c r="GNF120" s="82"/>
      <c r="GNG120" s="82"/>
      <c r="GNH120" s="82"/>
      <c r="GNI120" s="82"/>
      <c r="GNJ120" s="82"/>
      <c r="GNK120" s="82"/>
      <c r="GNL120" s="82"/>
      <c r="GNM120" s="82"/>
      <c r="GNN120" s="82"/>
      <c r="GNO120" s="82"/>
      <c r="GNP120" s="82"/>
      <c r="GNQ120" s="82"/>
      <c r="GNR120" s="82"/>
      <c r="GNS120" s="82"/>
      <c r="GNT120" s="82"/>
      <c r="GNU120" s="82"/>
      <c r="GNV120" s="82"/>
      <c r="GNW120" s="82"/>
      <c r="GNX120" s="82"/>
      <c r="GNY120" s="82"/>
      <c r="GNZ120" s="82"/>
      <c r="GOA120" s="82"/>
      <c r="GOB120" s="82"/>
      <c r="GOC120" s="82"/>
      <c r="GOD120" s="82"/>
      <c r="GOE120" s="82"/>
      <c r="GOF120" s="82"/>
      <c r="GOG120" s="82"/>
      <c r="GOH120" s="82"/>
      <c r="GOI120" s="82"/>
      <c r="GOJ120" s="82"/>
      <c r="GOK120" s="82"/>
      <c r="GOL120" s="82"/>
      <c r="GOM120" s="82"/>
      <c r="GON120" s="82"/>
      <c r="GOO120" s="82"/>
      <c r="GOP120" s="82"/>
      <c r="GOQ120" s="82"/>
      <c r="GOR120" s="82"/>
      <c r="GOS120" s="82"/>
      <c r="GOT120" s="82"/>
      <c r="GOU120" s="82"/>
      <c r="GOV120" s="82"/>
      <c r="GOW120" s="82"/>
      <c r="GOX120" s="82"/>
      <c r="GOY120" s="82"/>
      <c r="GOZ120" s="82"/>
      <c r="GPA120" s="82"/>
      <c r="GPB120" s="82"/>
      <c r="GPC120" s="82"/>
      <c r="GPD120" s="82"/>
      <c r="GPE120" s="82"/>
      <c r="GPF120" s="82"/>
      <c r="GPG120" s="82"/>
      <c r="GPH120" s="82"/>
      <c r="GPI120" s="82"/>
      <c r="GPJ120" s="82"/>
      <c r="GPK120" s="82"/>
      <c r="GPL120" s="82"/>
      <c r="GPM120" s="82"/>
      <c r="GPN120" s="82"/>
      <c r="GPO120" s="82"/>
      <c r="GPP120" s="82"/>
      <c r="GPQ120" s="82"/>
      <c r="GPR120" s="82"/>
      <c r="GPS120" s="82"/>
      <c r="GPT120" s="82"/>
      <c r="GPU120" s="82"/>
      <c r="GPV120" s="82"/>
      <c r="GPW120" s="82"/>
      <c r="GPX120" s="82"/>
      <c r="GPY120" s="82"/>
      <c r="GPZ120" s="82"/>
      <c r="GQA120" s="82"/>
      <c r="GQB120" s="82"/>
      <c r="GQC120" s="82"/>
      <c r="GQD120" s="82"/>
      <c r="GQE120" s="82"/>
      <c r="GQF120" s="82"/>
      <c r="GQG120" s="82"/>
      <c r="GQH120" s="82"/>
      <c r="GQI120" s="82"/>
      <c r="GQJ120" s="82"/>
      <c r="GQK120" s="82"/>
      <c r="GQL120" s="82"/>
      <c r="GQM120" s="82"/>
      <c r="GQN120" s="82"/>
      <c r="GQO120" s="82"/>
      <c r="GQP120" s="82"/>
      <c r="GQQ120" s="82"/>
      <c r="GQR120" s="82"/>
      <c r="GQS120" s="82"/>
      <c r="GQT120" s="82"/>
      <c r="GQU120" s="82"/>
      <c r="GQV120" s="82"/>
      <c r="GQW120" s="82"/>
      <c r="GQX120" s="82"/>
      <c r="GQY120" s="82"/>
      <c r="GQZ120" s="82"/>
      <c r="GRA120" s="82"/>
      <c r="GRB120" s="82"/>
      <c r="GRC120" s="82"/>
      <c r="GRD120" s="82"/>
      <c r="GRE120" s="82"/>
      <c r="GRF120" s="82"/>
      <c r="GRG120" s="82"/>
      <c r="GRH120" s="82"/>
      <c r="GRI120" s="82"/>
      <c r="GRJ120" s="82"/>
      <c r="GRK120" s="82"/>
      <c r="GRL120" s="82"/>
      <c r="GRM120" s="82"/>
      <c r="GRN120" s="82"/>
      <c r="GRO120" s="82"/>
      <c r="GRP120" s="82"/>
      <c r="GRQ120" s="82"/>
      <c r="GRR120" s="82"/>
      <c r="GRS120" s="82"/>
      <c r="GRT120" s="82"/>
      <c r="GRU120" s="82"/>
      <c r="GRV120" s="82"/>
      <c r="GRW120" s="82"/>
      <c r="GRX120" s="82"/>
      <c r="GRY120" s="82"/>
      <c r="GRZ120" s="82"/>
      <c r="GSA120" s="82"/>
      <c r="GSB120" s="82"/>
      <c r="GSC120" s="82"/>
      <c r="GSD120" s="82"/>
      <c r="GSE120" s="82"/>
      <c r="GSF120" s="82"/>
      <c r="GSG120" s="82"/>
      <c r="GSH120" s="82"/>
      <c r="GSI120" s="82"/>
      <c r="GSJ120" s="82"/>
      <c r="GSK120" s="82"/>
      <c r="GSL120" s="82"/>
      <c r="GSM120" s="82"/>
      <c r="GSN120" s="82"/>
      <c r="GSO120" s="82"/>
      <c r="GSP120" s="82"/>
      <c r="GSQ120" s="82"/>
      <c r="GSR120" s="82"/>
      <c r="GSS120" s="82"/>
      <c r="GST120" s="82"/>
      <c r="GSU120" s="82"/>
      <c r="GSV120" s="82"/>
      <c r="GSW120" s="82"/>
      <c r="GSX120" s="82"/>
      <c r="GSY120" s="82"/>
      <c r="GSZ120" s="82"/>
      <c r="GTA120" s="82"/>
      <c r="GTB120" s="82"/>
      <c r="GTC120" s="82"/>
      <c r="GTD120" s="82"/>
      <c r="GTE120" s="82"/>
      <c r="GTF120" s="82"/>
      <c r="GTG120" s="82"/>
      <c r="GTH120" s="82"/>
      <c r="GTI120" s="82"/>
      <c r="GTJ120" s="82"/>
      <c r="GTK120" s="82"/>
      <c r="GTL120" s="82"/>
      <c r="GTM120" s="82"/>
      <c r="GTN120" s="82"/>
      <c r="GTO120" s="82"/>
      <c r="GTP120" s="82"/>
      <c r="GTQ120" s="82"/>
      <c r="GTR120" s="82"/>
      <c r="GTS120" s="82"/>
      <c r="GTT120" s="82"/>
      <c r="GTU120" s="82"/>
      <c r="GTV120" s="82"/>
      <c r="GTW120" s="82"/>
      <c r="GTX120" s="82"/>
      <c r="GTY120" s="82"/>
      <c r="GTZ120" s="82"/>
      <c r="GUA120" s="82"/>
      <c r="GUB120" s="82"/>
      <c r="GUC120" s="82"/>
      <c r="GUD120" s="82"/>
      <c r="GUE120" s="82"/>
      <c r="GUF120" s="82"/>
      <c r="GUG120" s="82"/>
      <c r="GUH120" s="82"/>
      <c r="GUI120" s="82"/>
      <c r="GUJ120" s="82"/>
      <c r="GUK120" s="82"/>
      <c r="GUL120" s="82"/>
      <c r="GUM120" s="82"/>
      <c r="GUN120" s="82"/>
      <c r="GUO120" s="82"/>
      <c r="GUP120" s="82"/>
      <c r="GUQ120" s="82"/>
      <c r="GUR120" s="82"/>
      <c r="GUS120" s="82"/>
      <c r="GUT120" s="82"/>
      <c r="GUU120" s="82"/>
      <c r="GUV120" s="82"/>
      <c r="GUW120" s="82"/>
      <c r="GUX120" s="82"/>
      <c r="GUY120" s="82"/>
      <c r="GUZ120" s="82"/>
      <c r="GVA120" s="82"/>
      <c r="GVB120" s="82"/>
      <c r="GVC120" s="82"/>
      <c r="GVD120" s="82"/>
      <c r="GVE120" s="82"/>
      <c r="GVF120" s="82"/>
      <c r="GVG120" s="82"/>
      <c r="GVH120" s="82"/>
      <c r="GVI120" s="82"/>
      <c r="GVJ120" s="82"/>
      <c r="GVK120" s="82"/>
      <c r="GVL120" s="82"/>
      <c r="GVM120" s="82"/>
      <c r="GVN120" s="82"/>
      <c r="GVO120" s="82"/>
      <c r="GVP120" s="82"/>
      <c r="GVQ120" s="82"/>
      <c r="GVR120" s="82"/>
      <c r="GVS120" s="82"/>
      <c r="GVT120" s="82"/>
      <c r="GVU120" s="82"/>
      <c r="GVV120" s="82"/>
      <c r="GVW120" s="82"/>
      <c r="GVX120" s="82"/>
      <c r="GVY120" s="82"/>
      <c r="GVZ120" s="82"/>
      <c r="GWA120" s="82"/>
      <c r="GWB120" s="82"/>
      <c r="GWC120" s="82"/>
      <c r="GWD120" s="82"/>
      <c r="GWE120" s="82"/>
      <c r="GWF120" s="82"/>
      <c r="GWG120" s="82"/>
      <c r="GWH120" s="82"/>
      <c r="GWI120" s="82"/>
      <c r="GWJ120" s="82"/>
      <c r="GWK120" s="82"/>
      <c r="GWL120" s="82"/>
      <c r="GWM120" s="82"/>
      <c r="GWN120" s="82"/>
      <c r="GWO120" s="82"/>
      <c r="GWP120" s="82"/>
      <c r="GWQ120" s="82"/>
      <c r="GWR120" s="82"/>
      <c r="GWS120" s="82"/>
      <c r="GWT120" s="82"/>
      <c r="GWU120" s="82"/>
      <c r="GWV120" s="82"/>
      <c r="GWW120" s="82"/>
      <c r="GWX120" s="82"/>
      <c r="GWY120" s="82"/>
      <c r="GWZ120" s="82"/>
      <c r="GXA120" s="82"/>
      <c r="GXB120" s="82"/>
      <c r="GXC120" s="82"/>
      <c r="GXD120" s="82"/>
      <c r="GXE120" s="82"/>
      <c r="GXF120" s="82"/>
      <c r="GXG120" s="82"/>
      <c r="GXH120" s="82"/>
      <c r="GXI120" s="82"/>
      <c r="GXJ120" s="82"/>
      <c r="GXK120" s="82"/>
      <c r="GXL120" s="82"/>
      <c r="GXM120" s="82"/>
      <c r="GXN120" s="82"/>
      <c r="GXO120" s="82"/>
      <c r="GXP120" s="82"/>
      <c r="GXQ120" s="82"/>
      <c r="GXR120" s="82"/>
      <c r="GXS120" s="82"/>
      <c r="GXT120" s="82"/>
      <c r="GXU120" s="82"/>
      <c r="GXV120" s="82"/>
      <c r="GXW120" s="82"/>
      <c r="GXX120" s="82"/>
      <c r="GXY120" s="82"/>
      <c r="GXZ120" s="82"/>
      <c r="GYA120" s="82"/>
      <c r="GYB120" s="82"/>
      <c r="GYC120" s="82"/>
      <c r="GYD120" s="82"/>
      <c r="GYE120" s="82"/>
      <c r="GYF120" s="82"/>
      <c r="GYG120" s="82"/>
      <c r="GYH120" s="82"/>
      <c r="GYI120" s="82"/>
      <c r="GYJ120" s="82"/>
      <c r="GYK120" s="82"/>
      <c r="GYL120" s="82"/>
      <c r="GYM120" s="82"/>
      <c r="GYN120" s="82"/>
      <c r="GYO120" s="82"/>
      <c r="GYP120" s="82"/>
      <c r="GYQ120" s="82"/>
      <c r="GYR120" s="82"/>
      <c r="GYS120" s="82"/>
      <c r="GYT120" s="82"/>
      <c r="GYU120" s="82"/>
      <c r="GYV120" s="82"/>
      <c r="GYW120" s="82"/>
      <c r="GYX120" s="82"/>
      <c r="GYY120" s="82"/>
      <c r="GYZ120" s="82"/>
      <c r="GZA120" s="82"/>
      <c r="GZB120" s="82"/>
      <c r="GZC120" s="82"/>
      <c r="GZD120" s="82"/>
      <c r="GZE120" s="82"/>
      <c r="GZF120" s="82"/>
      <c r="GZG120" s="82"/>
      <c r="GZH120" s="82"/>
      <c r="GZI120" s="82"/>
      <c r="GZJ120" s="82"/>
      <c r="GZK120" s="82"/>
      <c r="GZL120" s="82"/>
      <c r="GZM120" s="82"/>
      <c r="GZN120" s="82"/>
      <c r="GZO120" s="82"/>
      <c r="GZP120" s="82"/>
      <c r="GZQ120" s="82"/>
      <c r="GZR120" s="82"/>
      <c r="GZS120" s="82"/>
      <c r="GZT120" s="82"/>
      <c r="GZU120" s="82"/>
      <c r="GZV120" s="82"/>
      <c r="GZW120" s="82"/>
      <c r="GZX120" s="82"/>
      <c r="GZY120" s="82"/>
      <c r="GZZ120" s="82"/>
      <c r="HAA120" s="82"/>
      <c r="HAB120" s="82"/>
      <c r="HAC120" s="82"/>
      <c r="HAD120" s="82"/>
      <c r="HAE120" s="82"/>
      <c r="HAF120" s="82"/>
      <c r="HAG120" s="82"/>
      <c r="HAH120" s="82"/>
      <c r="HAI120" s="82"/>
      <c r="HAJ120" s="82"/>
      <c r="HAK120" s="82"/>
      <c r="HAL120" s="82"/>
      <c r="HAM120" s="82"/>
      <c r="HAN120" s="82"/>
      <c r="HAO120" s="82"/>
      <c r="HAP120" s="82"/>
      <c r="HAQ120" s="82"/>
      <c r="HAR120" s="82"/>
      <c r="HAS120" s="82"/>
      <c r="HAT120" s="82"/>
      <c r="HAU120" s="82"/>
      <c r="HAV120" s="82"/>
      <c r="HAW120" s="82"/>
      <c r="HAX120" s="82"/>
      <c r="HAY120" s="82"/>
      <c r="HAZ120" s="82"/>
      <c r="HBA120" s="82"/>
      <c r="HBB120" s="82"/>
      <c r="HBC120" s="82"/>
      <c r="HBD120" s="82"/>
      <c r="HBE120" s="82"/>
      <c r="HBF120" s="82"/>
      <c r="HBG120" s="82"/>
      <c r="HBH120" s="82"/>
      <c r="HBI120" s="82"/>
      <c r="HBJ120" s="82"/>
      <c r="HBK120" s="82"/>
      <c r="HBL120" s="82"/>
      <c r="HBM120" s="82"/>
      <c r="HBN120" s="82"/>
      <c r="HBO120" s="82"/>
      <c r="HBP120" s="82"/>
      <c r="HBQ120" s="82"/>
      <c r="HBR120" s="82"/>
      <c r="HBS120" s="82"/>
      <c r="HBT120" s="82"/>
      <c r="HBU120" s="82"/>
      <c r="HBV120" s="82"/>
      <c r="HBW120" s="82"/>
      <c r="HBX120" s="82"/>
      <c r="HBY120" s="82"/>
      <c r="HBZ120" s="82"/>
      <c r="HCA120" s="82"/>
      <c r="HCB120" s="82"/>
      <c r="HCC120" s="82"/>
      <c r="HCD120" s="82"/>
      <c r="HCE120" s="82"/>
      <c r="HCF120" s="82"/>
      <c r="HCG120" s="82"/>
      <c r="HCH120" s="82"/>
      <c r="HCI120" s="82"/>
      <c r="HCJ120" s="82"/>
      <c r="HCK120" s="82"/>
      <c r="HCL120" s="82"/>
      <c r="HCM120" s="82"/>
      <c r="HCN120" s="82"/>
      <c r="HCO120" s="82"/>
      <c r="HCP120" s="82"/>
      <c r="HCQ120" s="82"/>
      <c r="HCR120" s="82"/>
      <c r="HCS120" s="82"/>
      <c r="HCT120" s="82"/>
      <c r="HCU120" s="82"/>
      <c r="HCV120" s="82"/>
      <c r="HCW120" s="82"/>
      <c r="HCX120" s="82"/>
      <c r="HCY120" s="82"/>
      <c r="HCZ120" s="82"/>
      <c r="HDA120" s="82"/>
      <c r="HDB120" s="82"/>
      <c r="HDC120" s="82"/>
      <c r="HDD120" s="82"/>
      <c r="HDE120" s="82"/>
      <c r="HDF120" s="82"/>
      <c r="HDG120" s="82"/>
      <c r="HDH120" s="82"/>
      <c r="HDI120" s="82"/>
      <c r="HDJ120" s="82"/>
      <c r="HDK120" s="82"/>
      <c r="HDL120" s="82"/>
      <c r="HDM120" s="82"/>
      <c r="HDN120" s="82"/>
      <c r="HDO120" s="82"/>
      <c r="HDP120" s="82"/>
      <c r="HDQ120" s="82"/>
      <c r="HDR120" s="82"/>
      <c r="HDS120" s="82"/>
      <c r="HDT120" s="82"/>
      <c r="HDU120" s="82"/>
      <c r="HDV120" s="82"/>
      <c r="HDW120" s="82"/>
      <c r="HDX120" s="82"/>
      <c r="HDY120" s="82"/>
      <c r="HDZ120" s="82"/>
      <c r="HEA120" s="82"/>
      <c r="HEB120" s="82"/>
      <c r="HEC120" s="82"/>
      <c r="HED120" s="82"/>
      <c r="HEE120" s="82"/>
      <c r="HEF120" s="82"/>
      <c r="HEG120" s="82"/>
      <c r="HEH120" s="82"/>
      <c r="HEI120" s="82"/>
      <c r="HEJ120" s="82"/>
      <c r="HEK120" s="82"/>
      <c r="HEL120" s="82"/>
      <c r="HEM120" s="82"/>
      <c r="HEN120" s="82"/>
      <c r="HEO120" s="82"/>
      <c r="HEP120" s="82"/>
      <c r="HEQ120" s="82"/>
      <c r="HER120" s="82"/>
      <c r="HES120" s="82"/>
      <c r="HET120" s="82"/>
      <c r="HEU120" s="82"/>
      <c r="HEV120" s="82"/>
      <c r="HEW120" s="82"/>
      <c r="HEX120" s="82"/>
      <c r="HEY120" s="82"/>
      <c r="HEZ120" s="82"/>
      <c r="HFA120" s="82"/>
      <c r="HFB120" s="82"/>
      <c r="HFC120" s="82"/>
      <c r="HFD120" s="82"/>
      <c r="HFE120" s="82"/>
      <c r="HFF120" s="82"/>
      <c r="HFG120" s="82"/>
      <c r="HFH120" s="82"/>
      <c r="HFI120" s="82"/>
      <c r="HFJ120" s="82"/>
      <c r="HFK120" s="82"/>
      <c r="HFL120" s="82"/>
      <c r="HFM120" s="82"/>
      <c r="HFN120" s="82"/>
      <c r="HFO120" s="82"/>
      <c r="HFP120" s="82"/>
      <c r="HFQ120" s="82"/>
      <c r="HFR120" s="82"/>
      <c r="HFS120" s="82"/>
      <c r="HFT120" s="82"/>
      <c r="HFU120" s="82"/>
      <c r="HFV120" s="82"/>
      <c r="HFW120" s="82"/>
      <c r="HFX120" s="82"/>
      <c r="HFY120" s="82"/>
      <c r="HFZ120" s="82"/>
      <c r="HGA120" s="82"/>
      <c r="HGB120" s="82"/>
      <c r="HGC120" s="82"/>
      <c r="HGD120" s="82"/>
      <c r="HGE120" s="82"/>
      <c r="HGF120" s="82"/>
      <c r="HGG120" s="82"/>
      <c r="HGH120" s="82"/>
      <c r="HGI120" s="82"/>
      <c r="HGJ120" s="82"/>
      <c r="HGK120" s="82"/>
      <c r="HGL120" s="82"/>
      <c r="HGM120" s="82"/>
      <c r="HGN120" s="82"/>
      <c r="HGO120" s="82"/>
      <c r="HGP120" s="82"/>
      <c r="HGQ120" s="82"/>
      <c r="HGR120" s="82"/>
      <c r="HGS120" s="82"/>
      <c r="HGT120" s="82"/>
      <c r="HGU120" s="82"/>
      <c r="HGV120" s="82"/>
      <c r="HGW120" s="82"/>
      <c r="HGX120" s="82"/>
      <c r="HGY120" s="82"/>
      <c r="HGZ120" s="82"/>
      <c r="HHA120" s="82"/>
      <c r="HHB120" s="82"/>
      <c r="HHC120" s="82"/>
      <c r="HHD120" s="82"/>
      <c r="HHE120" s="82"/>
      <c r="HHF120" s="82"/>
      <c r="HHG120" s="82"/>
      <c r="HHH120" s="82"/>
      <c r="HHI120" s="82"/>
      <c r="HHJ120" s="82"/>
      <c r="HHK120" s="82"/>
      <c r="HHL120" s="82"/>
      <c r="HHM120" s="82"/>
      <c r="HHN120" s="82"/>
      <c r="HHO120" s="82"/>
      <c r="HHP120" s="82"/>
      <c r="HHQ120" s="82"/>
      <c r="HHR120" s="82"/>
      <c r="HHS120" s="82"/>
      <c r="HHT120" s="82"/>
      <c r="HHU120" s="82"/>
      <c r="HHV120" s="82"/>
      <c r="HHW120" s="82"/>
      <c r="HHX120" s="82"/>
      <c r="HHY120" s="82"/>
      <c r="HHZ120" s="82"/>
      <c r="HIA120" s="82"/>
      <c r="HIB120" s="82"/>
      <c r="HIC120" s="82"/>
      <c r="HID120" s="82"/>
      <c r="HIE120" s="82"/>
      <c r="HIF120" s="82"/>
      <c r="HIG120" s="82"/>
      <c r="HIH120" s="82"/>
      <c r="HII120" s="82"/>
      <c r="HIJ120" s="82"/>
      <c r="HIK120" s="82"/>
      <c r="HIL120" s="82"/>
      <c r="HIM120" s="82"/>
      <c r="HIN120" s="82"/>
      <c r="HIO120" s="82"/>
      <c r="HIP120" s="82"/>
      <c r="HIQ120" s="82"/>
      <c r="HIR120" s="82"/>
      <c r="HIS120" s="82"/>
      <c r="HIT120" s="82"/>
      <c r="HIU120" s="82"/>
      <c r="HIV120" s="82"/>
      <c r="HIW120" s="82"/>
      <c r="HIX120" s="82"/>
      <c r="HIY120" s="82"/>
      <c r="HIZ120" s="82"/>
      <c r="HJA120" s="82"/>
      <c r="HJB120" s="82"/>
      <c r="HJC120" s="82"/>
      <c r="HJD120" s="82"/>
      <c r="HJE120" s="82"/>
      <c r="HJF120" s="82"/>
      <c r="HJG120" s="82"/>
      <c r="HJH120" s="82"/>
      <c r="HJI120" s="82"/>
      <c r="HJJ120" s="82"/>
      <c r="HJK120" s="82"/>
      <c r="HJL120" s="82"/>
      <c r="HJM120" s="82"/>
      <c r="HJN120" s="82"/>
      <c r="HJO120" s="82"/>
      <c r="HJP120" s="82"/>
      <c r="HJQ120" s="82"/>
      <c r="HJR120" s="82"/>
      <c r="HJS120" s="82"/>
      <c r="HJT120" s="82"/>
      <c r="HJU120" s="82"/>
      <c r="HJV120" s="82"/>
      <c r="HJW120" s="82"/>
      <c r="HJX120" s="82"/>
      <c r="HJY120" s="82"/>
      <c r="HJZ120" s="82"/>
      <c r="HKA120" s="82"/>
      <c r="HKB120" s="82"/>
      <c r="HKC120" s="82"/>
      <c r="HKD120" s="82"/>
      <c r="HKE120" s="82"/>
      <c r="HKF120" s="82"/>
      <c r="HKG120" s="82"/>
      <c r="HKH120" s="82"/>
      <c r="HKI120" s="82"/>
      <c r="HKJ120" s="82"/>
      <c r="HKK120" s="82"/>
      <c r="HKL120" s="82"/>
      <c r="HKM120" s="82"/>
      <c r="HKN120" s="82"/>
      <c r="HKO120" s="82"/>
      <c r="HKP120" s="82"/>
      <c r="HKQ120" s="82"/>
      <c r="HKR120" s="82"/>
      <c r="HKS120" s="82"/>
      <c r="HKT120" s="82"/>
      <c r="HKU120" s="82"/>
      <c r="HKV120" s="82"/>
      <c r="HKW120" s="82"/>
      <c r="HKX120" s="82"/>
      <c r="HKY120" s="82"/>
      <c r="HKZ120" s="82"/>
      <c r="HLA120" s="82"/>
      <c r="HLB120" s="82"/>
      <c r="HLC120" s="82"/>
      <c r="HLD120" s="82"/>
      <c r="HLE120" s="82"/>
      <c r="HLF120" s="82"/>
      <c r="HLG120" s="82"/>
      <c r="HLH120" s="82"/>
      <c r="HLI120" s="82"/>
      <c r="HLJ120" s="82"/>
      <c r="HLK120" s="82"/>
      <c r="HLL120" s="82"/>
      <c r="HLM120" s="82"/>
      <c r="HLN120" s="82"/>
      <c r="HLO120" s="82"/>
      <c r="HLP120" s="82"/>
      <c r="HLQ120" s="82"/>
      <c r="HLR120" s="82"/>
      <c r="HLS120" s="82"/>
      <c r="HLT120" s="82"/>
      <c r="HLU120" s="82"/>
      <c r="HLV120" s="82"/>
      <c r="HLW120" s="82"/>
      <c r="HLX120" s="82"/>
      <c r="HLY120" s="82"/>
      <c r="HLZ120" s="82"/>
      <c r="HMA120" s="82"/>
      <c r="HMB120" s="82"/>
      <c r="HMC120" s="82"/>
      <c r="HMD120" s="82"/>
      <c r="HME120" s="82"/>
      <c r="HMF120" s="82"/>
      <c r="HMG120" s="82"/>
      <c r="HMH120" s="82"/>
      <c r="HMI120" s="82"/>
      <c r="HMJ120" s="82"/>
      <c r="HMK120" s="82"/>
      <c r="HML120" s="82"/>
      <c r="HMM120" s="82"/>
      <c r="HMN120" s="82"/>
      <c r="HMO120" s="82"/>
      <c r="HMP120" s="82"/>
      <c r="HMQ120" s="82"/>
      <c r="HMR120" s="82"/>
      <c r="HMS120" s="82"/>
      <c r="HMT120" s="82"/>
      <c r="HMU120" s="82"/>
      <c r="HMV120" s="82"/>
      <c r="HMW120" s="82"/>
      <c r="HMX120" s="82"/>
      <c r="HMY120" s="82"/>
      <c r="HMZ120" s="82"/>
      <c r="HNA120" s="82"/>
      <c r="HNB120" s="82"/>
      <c r="HNC120" s="82"/>
      <c r="HND120" s="82"/>
      <c r="HNE120" s="82"/>
      <c r="HNF120" s="82"/>
      <c r="HNG120" s="82"/>
      <c r="HNH120" s="82"/>
      <c r="HNI120" s="82"/>
      <c r="HNJ120" s="82"/>
      <c r="HNK120" s="82"/>
      <c r="HNL120" s="82"/>
      <c r="HNM120" s="82"/>
      <c r="HNN120" s="82"/>
      <c r="HNO120" s="82"/>
      <c r="HNP120" s="82"/>
      <c r="HNQ120" s="82"/>
      <c r="HNR120" s="82"/>
      <c r="HNS120" s="82"/>
      <c r="HNT120" s="82"/>
      <c r="HNU120" s="82"/>
      <c r="HNV120" s="82"/>
      <c r="HNW120" s="82"/>
      <c r="HNX120" s="82"/>
      <c r="HNY120" s="82"/>
      <c r="HNZ120" s="82"/>
      <c r="HOA120" s="82"/>
      <c r="HOB120" s="82"/>
      <c r="HOC120" s="82"/>
      <c r="HOD120" s="82"/>
      <c r="HOE120" s="82"/>
      <c r="HOF120" s="82"/>
      <c r="HOG120" s="82"/>
      <c r="HOH120" s="82"/>
      <c r="HOI120" s="82"/>
      <c r="HOJ120" s="82"/>
      <c r="HOK120" s="82"/>
      <c r="HOL120" s="82"/>
      <c r="HOM120" s="82"/>
      <c r="HON120" s="82"/>
      <c r="HOO120" s="82"/>
      <c r="HOP120" s="82"/>
      <c r="HOQ120" s="82"/>
      <c r="HOR120" s="82"/>
      <c r="HOS120" s="82"/>
      <c r="HOT120" s="82"/>
      <c r="HOU120" s="82"/>
      <c r="HOV120" s="82"/>
      <c r="HOW120" s="82"/>
      <c r="HOX120" s="82"/>
      <c r="HOY120" s="82"/>
      <c r="HOZ120" s="82"/>
      <c r="HPA120" s="82"/>
      <c r="HPB120" s="82"/>
      <c r="HPC120" s="82"/>
      <c r="HPD120" s="82"/>
      <c r="HPE120" s="82"/>
      <c r="HPF120" s="82"/>
      <c r="HPG120" s="82"/>
      <c r="HPH120" s="82"/>
      <c r="HPI120" s="82"/>
      <c r="HPJ120" s="82"/>
      <c r="HPK120" s="82"/>
      <c r="HPL120" s="82"/>
      <c r="HPM120" s="82"/>
      <c r="HPN120" s="82"/>
      <c r="HPO120" s="82"/>
      <c r="HPP120" s="82"/>
      <c r="HPQ120" s="82"/>
      <c r="HPR120" s="82"/>
      <c r="HPS120" s="82"/>
      <c r="HPT120" s="82"/>
      <c r="HPU120" s="82"/>
      <c r="HPV120" s="82"/>
      <c r="HPW120" s="82"/>
      <c r="HPX120" s="82"/>
      <c r="HPY120" s="82"/>
      <c r="HPZ120" s="82"/>
      <c r="HQA120" s="82"/>
      <c r="HQB120" s="82"/>
      <c r="HQC120" s="82"/>
      <c r="HQD120" s="82"/>
      <c r="HQE120" s="82"/>
      <c r="HQF120" s="82"/>
      <c r="HQG120" s="82"/>
      <c r="HQH120" s="82"/>
      <c r="HQI120" s="82"/>
      <c r="HQJ120" s="82"/>
      <c r="HQK120" s="82"/>
      <c r="HQL120" s="82"/>
      <c r="HQM120" s="82"/>
      <c r="HQN120" s="82"/>
      <c r="HQO120" s="82"/>
      <c r="HQP120" s="82"/>
      <c r="HQQ120" s="82"/>
      <c r="HQR120" s="82"/>
      <c r="HQS120" s="82"/>
      <c r="HQT120" s="82"/>
      <c r="HQU120" s="82"/>
      <c r="HQV120" s="82"/>
      <c r="HQW120" s="82"/>
      <c r="HQX120" s="82"/>
      <c r="HQY120" s="82"/>
      <c r="HQZ120" s="82"/>
      <c r="HRA120" s="82"/>
      <c r="HRB120" s="82"/>
      <c r="HRC120" s="82"/>
      <c r="HRD120" s="82"/>
      <c r="HRE120" s="82"/>
      <c r="HRF120" s="82"/>
      <c r="HRG120" s="82"/>
      <c r="HRH120" s="82"/>
      <c r="HRI120" s="82"/>
      <c r="HRJ120" s="82"/>
      <c r="HRK120" s="82"/>
      <c r="HRL120" s="82"/>
      <c r="HRM120" s="82"/>
      <c r="HRN120" s="82"/>
      <c r="HRO120" s="82"/>
      <c r="HRP120" s="82"/>
      <c r="HRQ120" s="82"/>
      <c r="HRR120" s="82"/>
      <c r="HRS120" s="82"/>
      <c r="HRT120" s="82"/>
      <c r="HRU120" s="82"/>
      <c r="HRV120" s="82"/>
      <c r="HRW120" s="82"/>
      <c r="HRX120" s="82"/>
      <c r="HRY120" s="82"/>
      <c r="HRZ120" s="82"/>
      <c r="HSA120" s="82"/>
      <c r="HSB120" s="82"/>
      <c r="HSC120" s="82"/>
      <c r="HSD120" s="82"/>
      <c r="HSE120" s="82"/>
      <c r="HSF120" s="82"/>
      <c r="HSG120" s="82"/>
      <c r="HSH120" s="82"/>
      <c r="HSI120" s="82"/>
      <c r="HSJ120" s="82"/>
      <c r="HSK120" s="82"/>
      <c r="HSL120" s="82"/>
      <c r="HSM120" s="82"/>
      <c r="HSN120" s="82"/>
      <c r="HSO120" s="82"/>
      <c r="HSP120" s="82"/>
      <c r="HSQ120" s="82"/>
      <c r="HSR120" s="82"/>
      <c r="HSS120" s="82"/>
      <c r="HST120" s="82"/>
      <c r="HSU120" s="82"/>
      <c r="HSV120" s="82"/>
      <c r="HSW120" s="82"/>
      <c r="HSX120" s="82"/>
      <c r="HSY120" s="82"/>
      <c r="HSZ120" s="82"/>
      <c r="HTA120" s="82"/>
      <c r="HTB120" s="82"/>
      <c r="HTC120" s="82"/>
      <c r="HTD120" s="82"/>
      <c r="HTE120" s="82"/>
      <c r="HTF120" s="82"/>
      <c r="HTG120" s="82"/>
      <c r="HTH120" s="82"/>
      <c r="HTI120" s="82"/>
      <c r="HTJ120" s="82"/>
      <c r="HTK120" s="82"/>
      <c r="HTL120" s="82"/>
      <c r="HTM120" s="82"/>
      <c r="HTN120" s="82"/>
      <c r="HTO120" s="82"/>
      <c r="HTP120" s="82"/>
      <c r="HTQ120" s="82"/>
      <c r="HTR120" s="82"/>
      <c r="HTS120" s="82"/>
      <c r="HTT120" s="82"/>
      <c r="HTU120" s="82"/>
      <c r="HTV120" s="82"/>
      <c r="HTW120" s="82"/>
      <c r="HTX120" s="82"/>
      <c r="HTY120" s="82"/>
      <c r="HTZ120" s="82"/>
      <c r="HUA120" s="82"/>
      <c r="HUB120" s="82"/>
      <c r="HUC120" s="82"/>
      <c r="HUD120" s="82"/>
      <c r="HUE120" s="82"/>
      <c r="HUF120" s="82"/>
      <c r="HUG120" s="82"/>
      <c r="HUH120" s="82"/>
      <c r="HUI120" s="82"/>
      <c r="HUJ120" s="82"/>
      <c r="HUK120" s="82"/>
      <c r="HUL120" s="82"/>
      <c r="HUM120" s="82"/>
      <c r="HUN120" s="82"/>
      <c r="HUO120" s="82"/>
      <c r="HUP120" s="82"/>
      <c r="HUQ120" s="82"/>
      <c r="HUR120" s="82"/>
      <c r="HUS120" s="82"/>
      <c r="HUT120" s="82"/>
      <c r="HUU120" s="82"/>
      <c r="HUV120" s="82"/>
      <c r="HUW120" s="82"/>
      <c r="HUX120" s="82"/>
      <c r="HUY120" s="82"/>
      <c r="HUZ120" s="82"/>
      <c r="HVA120" s="82"/>
      <c r="HVB120" s="82"/>
      <c r="HVC120" s="82"/>
      <c r="HVD120" s="82"/>
      <c r="HVE120" s="82"/>
      <c r="HVF120" s="82"/>
      <c r="HVG120" s="82"/>
      <c r="HVH120" s="82"/>
      <c r="HVI120" s="82"/>
      <c r="HVJ120" s="82"/>
      <c r="HVK120" s="82"/>
      <c r="HVL120" s="82"/>
      <c r="HVM120" s="82"/>
      <c r="HVN120" s="82"/>
      <c r="HVO120" s="82"/>
      <c r="HVP120" s="82"/>
      <c r="HVQ120" s="82"/>
      <c r="HVR120" s="82"/>
      <c r="HVS120" s="82"/>
      <c r="HVT120" s="82"/>
      <c r="HVU120" s="82"/>
      <c r="HVV120" s="82"/>
      <c r="HVW120" s="82"/>
      <c r="HVX120" s="82"/>
      <c r="HVY120" s="82"/>
      <c r="HVZ120" s="82"/>
      <c r="HWA120" s="82"/>
      <c r="HWB120" s="82"/>
      <c r="HWC120" s="82"/>
      <c r="HWD120" s="82"/>
      <c r="HWE120" s="82"/>
      <c r="HWF120" s="82"/>
      <c r="HWG120" s="82"/>
      <c r="HWH120" s="82"/>
      <c r="HWI120" s="82"/>
      <c r="HWJ120" s="82"/>
      <c r="HWK120" s="82"/>
      <c r="HWL120" s="82"/>
      <c r="HWM120" s="82"/>
      <c r="HWN120" s="82"/>
      <c r="HWO120" s="82"/>
      <c r="HWP120" s="82"/>
      <c r="HWQ120" s="82"/>
      <c r="HWR120" s="82"/>
      <c r="HWS120" s="82"/>
      <c r="HWT120" s="82"/>
      <c r="HWU120" s="82"/>
      <c r="HWV120" s="82"/>
      <c r="HWW120" s="82"/>
      <c r="HWX120" s="82"/>
      <c r="HWY120" s="82"/>
      <c r="HWZ120" s="82"/>
      <c r="HXA120" s="82"/>
      <c r="HXB120" s="82"/>
      <c r="HXC120" s="82"/>
      <c r="HXD120" s="82"/>
      <c r="HXE120" s="82"/>
      <c r="HXF120" s="82"/>
      <c r="HXG120" s="82"/>
      <c r="HXH120" s="82"/>
      <c r="HXI120" s="82"/>
      <c r="HXJ120" s="82"/>
      <c r="HXK120" s="82"/>
      <c r="HXL120" s="82"/>
      <c r="HXM120" s="82"/>
      <c r="HXN120" s="82"/>
      <c r="HXO120" s="82"/>
      <c r="HXP120" s="82"/>
      <c r="HXQ120" s="82"/>
      <c r="HXR120" s="82"/>
      <c r="HXS120" s="82"/>
      <c r="HXT120" s="82"/>
      <c r="HXU120" s="82"/>
      <c r="HXV120" s="82"/>
      <c r="HXW120" s="82"/>
      <c r="HXX120" s="82"/>
      <c r="HXY120" s="82"/>
      <c r="HXZ120" s="82"/>
      <c r="HYA120" s="82"/>
      <c r="HYB120" s="82"/>
      <c r="HYC120" s="82"/>
      <c r="HYD120" s="82"/>
      <c r="HYE120" s="82"/>
      <c r="HYF120" s="82"/>
      <c r="HYG120" s="82"/>
      <c r="HYH120" s="82"/>
      <c r="HYI120" s="82"/>
      <c r="HYJ120" s="82"/>
      <c r="HYK120" s="82"/>
      <c r="HYL120" s="82"/>
      <c r="HYM120" s="82"/>
      <c r="HYN120" s="82"/>
      <c r="HYO120" s="82"/>
      <c r="HYP120" s="82"/>
      <c r="HYQ120" s="82"/>
      <c r="HYR120" s="82"/>
      <c r="HYS120" s="82"/>
      <c r="HYT120" s="82"/>
      <c r="HYU120" s="82"/>
      <c r="HYV120" s="82"/>
      <c r="HYW120" s="82"/>
      <c r="HYX120" s="82"/>
      <c r="HYY120" s="82"/>
      <c r="HYZ120" s="82"/>
      <c r="HZA120" s="82"/>
      <c r="HZB120" s="82"/>
      <c r="HZC120" s="82"/>
      <c r="HZD120" s="82"/>
      <c r="HZE120" s="82"/>
      <c r="HZF120" s="82"/>
      <c r="HZG120" s="82"/>
      <c r="HZH120" s="82"/>
      <c r="HZI120" s="82"/>
      <c r="HZJ120" s="82"/>
      <c r="HZK120" s="82"/>
      <c r="HZL120" s="82"/>
      <c r="HZM120" s="82"/>
      <c r="HZN120" s="82"/>
      <c r="HZO120" s="82"/>
      <c r="HZP120" s="82"/>
      <c r="HZQ120" s="82"/>
      <c r="HZR120" s="82"/>
      <c r="HZS120" s="82"/>
      <c r="HZT120" s="82"/>
      <c r="HZU120" s="82"/>
      <c r="HZV120" s="82"/>
      <c r="HZW120" s="82"/>
      <c r="HZX120" s="82"/>
      <c r="HZY120" s="82"/>
      <c r="HZZ120" s="82"/>
      <c r="IAA120" s="82"/>
      <c r="IAB120" s="82"/>
      <c r="IAC120" s="82"/>
      <c r="IAD120" s="82"/>
      <c r="IAE120" s="82"/>
      <c r="IAF120" s="82"/>
      <c r="IAG120" s="82"/>
      <c r="IAH120" s="82"/>
      <c r="IAI120" s="82"/>
      <c r="IAJ120" s="82"/>
      <c r="IAK120" s="82"/>
      <c r="IAL120" s="82"/>
      <c r="IAM120" s="82"/>
      <c r="IAN120" s="82"/>
      <c r="IAO120" s="82"/>
      <c r="IAP120" s="82"/>
      <c r="IAQ120" s="82"/>
      <c r="IAR120" s="82"/>
      <c r="IAS120" s="82"/>
      <c r="IAT120" s="82"/>
      <c r="IAU120" s="82"/>
      <c r="IAV120" s="82"/>
      <c r="IAW120" s="82"/>
      <c r="IAX120" s="82"/>
      <c r="IAY120" s="82"/>
      <c r="IAZ120" s="82"/>
      <c r="IBA120" s="82"/>
      <c r="IBB120" s="82"/>
      <c r="IBC120" s="82"/>
      <c r="IBD120" s="82"/>
      <c r="IBE120" s="82"/>
      <c r="IBF120" s="82"/>
      <c r="IBG120" s="82"/>
      <c r="IBH120" s="82"/>
      <c r="IBI120" s="82"/>
      <c r="IBJ120" s="82"/>
      <c r="IBK120" s="82"/>
      <c r="IBL120" s="82"/>
      <c r="IBM120" s="82"/>
      <c r="IBN120" s="82"/>
      <c r="IBO120" s="82"/>
      <c r="IBP120" s="82"/>
      <c r="IBQ120" s="82"/>
      <c r="IBR120" s="82"/>
      <c r="IBS120" s="82"/>
      <c r="IBT120" s="82"/>
      <c r="IBU120" s="82"/>
      <c r="IBV120" s="82"/>
      <c r="IBW120" s="82"/>
      <c r="IBX120" s="82"/>
      <c r="IBY120" s="82"/>
      <c r="IBZ120" s="82"/>
      <c r="ICA120" s="82"/>
      <c r="ICB120" s="82"/>
      <c r="ICC120" s="82"/>
      <c r="ICD120" s="82"/>
      <c r="ICE120" s="82"/>
      <c r="ICF120" s="82"/>
      <c r="ICG120" s="82"/>
      <c r="ICH120" s="82"/>
      <c r="ICI120" s="82"/>
      <c r="ICJ120" s="82"/>
      <c r="ICK120" s="82"/>
      <c r="ICL120" s="82"/>
      <c r="ICM120" s="82"/>
      <c r="ICN120" s="82"/>
      <c r="ICO120" s="82"/>
      <c r="ICP120" s="82"/>
      <c r="ICQ120" s="82"/>
      <c r="ICR120" s="82"/>
      <c r="ICS120" s="82"/>
      <c r="ICT120" s="82"/>
      <c r="ICU120" s="82"/>
      <c r="ICV120" s="82"/>
      <c r="ICW120" s="82"/>
      <c r="ICX120" s="82"/>
      <c r="ICY120" s="82"/>
      <c r="ICZ120" s="82"/>
      <c r="IDA120" s="82"/>
      <c r="IDB120" s="82"/>
      <c r="IDC120" s="82"/>
      <c r="IDD120" s="82"/>
      <c r="IDE120" s="82"/>
      <c r="IDF120" s="82"/>
      <c r="IDG120" s="82"/>
      <c r="IDH120" s="82"/>
      <c r="IDI120" s="82"/>
      <c r="IDJ120" s="82"/>
      <c r="IDK120" s="82"/>
      <c r="IDL120" s="82"/>
      <c r="IDM120" s="82"/>
      <c r="IDN120" s="82"/>
      <c r="IDO120" s="82"/>
      <c r="IDP120" s="82"/>
      <c r="IDQ120" s="82"/>
      <c r="IDR120" s="82"/>
      <c r="IDS120" s="82"/>
      <c r="IDT120" s="82"/>
      <c r="IDU120" s="82"/>
      <c r="IDV120" s="82"/>
      <c r="IDW120" s="82"/>
      <c r="IDX120" s="82"/>
      <c r="IDY120" s="82"/>
      <c r="IDZ120" s="82"/>
      <c r="IEA120" s="82"/>
      <c r="IEB120" s="82"/>
      <c r="IEC120" s="82"/>
      <c r="IED120" s="82"/>
      <c r="IEE120" s="82"/>
      <c r="IEF120" s="82"/>
      <c r="IEG120" s="82"/>
      <c r="IEH120" s="82"/>
      <c r="IEI120" s="82"/>
      <c r="IEJ120" s="82"/>
      <c r="IEK120" s="82"/>
      <c r="IEL120" s="82"/>
      <c r="IEM120" s="82"/>
      <c r="IEN120" s="82"/>
      <c r="IEO120" s="82"/>
      <c r="IEP120" s="82"/>
      <c r="IEQ120" s="82"/>
      <c r="IER120" s="82"/>
      <c r="IES120" s="82"/>
      <c r="IET120" s="82"/>
      <c r="IEU120" s="82"/>
      <c r="IEV120" s="82"/>
      <c r="IEW120" s="82"/>
      <c r="IEX120" s="82"/>
      <c r="IEY120" s="82"/>
      <c r="IEZ120" s="82"/>
      <c r="IFA120" s="82"/>
      <c r="IFB120" s="82"/>
      <c r="IFC120" s="82"/>
      <c r="IFD120" s="82"/>
      <c r="IFE120" s="82"/>
      <c r="IFF120" s="82"/>
      <c r="IFG120" s="82"/>
      <c r="IFH120" s="82"/>
      <c r="IFI120" s="82"/>
      <c r="IFJ120" s="82"/>
      <c r="IFK120" s="82"/>
      <c r="IFL120" s="82"/>
      <c r="IFM120" s="82"/>
      <c r="IFN120" s="82"/>
      <c r="IFO120" s="82"/>
      <c r="IFP120" s="82"/>
      <c r="IFQ120" s="82"/>
      <c r="IFR120" s="82"/>
      <c r="IFS120" s="82"/>
      <c r="IFT120" s="82"/>
      <c r="IFU120" s="82"/>
      <c r="IFV120" s="82"/>
      <c r="IFW120" s="82"/>
      <c r="IFX120" s="82"/>
      <c r="IFY120" s="82"/>
      <c r="IFZ120" s="82"/>
      <c r="IGA120" s="82"/>
      <c r="IGB120" s="82"/>
      <c r="IGC120" s="82"/>
      <c r="IGD120" s="82"/>
      <c r="IGE120" s="82"/>
      <c r="IGF120" s="82"/>
      <c r="IGG120" s="82"/>
      <c r="IGH120" s="82"/>
      <c r="IGI120" s="82"/>
      <c r="IGJ120" s="82"/>
      <c r="IGK120" s="82"/>
      <c r="IGL120" s="82"/>
      <c r="IGM120" s="82"/>
      <c r="IGN120" s="82"/>
      <c r="IGO120" s="82"/>
      <c r="IGP120" s="82"/>
      <c r="IGQ120" s="82"/>
      <c r="IGR120" s="82"/>
      <c r="IGS120" s="82"/>
      <c r="IGT120" s="82"/>
      <c r="IGU120" s="82"/>
      <c r="IGV120" s="82"/>
      <c r="IGW120" s="82"/>
      <c r="IGX120" s="82"/>
      <c r="IGY120" s="82"/>
      <c r="IGZ120" s="82"/>
      <c r="IHA120" s="82"/>
      <c r="IHB120" s="82"/>
      <c r="IHC120" s="82"/>
      <c r="IHD120" s="82"/>
      <c r="IHE120" s="82"/>
      <c r="IHF120" s="82"/>
      <c r="IHG120" s="82"/>
      <c r="IHH120" s="82"/>
      <c r="IHI120" s="82"/>
      <c r="IHJ120" s="82"/>
      <c r="IHK120" s="82"/>
      <c r="IHL120" s="82"/>
      <c r="IHM120" s="82"/>
      <c r="IHN120" s="82"/>
      <c r="IHO120" s="82"/>
      <c r="IHP120" s="82"/>
      <c r="IHQ120" s="82"/>
      <c r="IHR120" s="82"/>
      <c r="IHS120" s="82"/>
      <c r="IHT120" s="82"/>
      <c r="IHU120" s="82"/>
      <c r="IHV120" s="82"/>
      <c r="IHW120" s="82"/>
      <c r="IHX120" s="82"/>
      <c r="IHY120" s="82"/>
      <c r="IHZ120" s="82"/>
      <c r="IIA120" s="82"/>
      <c r="IIB120" s="82"/>
      <c r="IIC120" s="82"/>
      <c r="IID120" s="82"/>
      <c r="IIE120" s="82"/>
      <c r="IIF120" s="82"/>
      <c r="IIG120" s="82"/>
      <c r="IIH120" s="82"/>
      <c r="III120" s="82"/>
      <c r="IIJ120" s="82"/>
      <c r="IIK120" s="82"/>
      <c r="IIL120" s="82"/>
      <c r="IIM120" s="82"/>
      <c r="IIN120" s="82"/>
      <c r="IIO120" s="82"/>
      <c r="IIP120" s="82"/>
      <c r="IIQ120" s="82"/>
      <c r="IIR120" s="82"/>
      <c r="IIS120" s="82"/>
      <c r="IIT120" s="82"/>
      <c r="IIU120" s="82"/>
      <c r="IIV120" s="82"/>
      <c r="IIW120" s="82"/>
      <c r="IIX120" s="82"/>
      <c r="IIY120" s="82"/>
      <c r="IIZ120" s="82"/>
      <c r="IJA120" s="82"/>
      <c r="IJB120" s="82"/>
      <c r="IJC120" s="82"/>
      <c r="IJD120" s="82"/>
      <c r="IJE120" s="82"/>
      <c r="IJF120" s="82"/>
      <c r="IJG120" s="82"/>
      <c r="IJH120" s="82"/>
      <c r="IJI120" s="82"/>
      <c r="IJJ120" s="82"/>
      <c r="IJK120" s="82"/>
      <c r="IJL120" s="82"/>
      <c r="IJM120" s="82"/>
      <c r="IJN120" s="82"/>
      <c r="IJO120" s="82"/>
      <c r="IJP120" s="82"/>
      <c r="IJQ120" s="82"/>
      <c r="IJR120" s="82"/>
      <c r="IJS120" s="82"/>
      <c r="IJT120" s="82"/>
      <c r="IJU120" s="82"/>
      <c r="IJV120" s="82"/>
      <c r="IJW120" s="82"/>
      <c r="IJX120" s="82"/>
      <c r="IJY120" s="82"/>
      <c r="IJZ120" s="82"/>
      <c r="IKA120" s="82"/>
      <c r="IKB120" s="82"/>
      <c r="IKC120" s="82"/>
      <c r="IKD120" s="82"/>
      <c r="IKE120" s="82"/>
      <c r="IKF120" s="82"/>
      <c r="IKG120" s="82"/>
      <c r="IKH120" s="82"/>
      <c r="IKI120" s="82"/>
      <c r="IKJ120" s="82"/>
      <c r="IKK120" s="82"/>
      <c r="IKL120" s="82"/>
      <c r="IKM120" s="82"/>
      <c r="IKN120" s="82"/>
      <c r="IKO120" s="82"/>
      <c r="IKP120" s="82"/>
      <c r="IKQ120" s="82"/>
      <c r="IKR120" s="82"/>
      <c r="IKS120" s="82"/>
      <c r="IKT120" s="82"/>
      <c r="IKU120" s="82"/>
      <c r="IKV120" s="82"/>
      <c r="IKW120" s="82"/>
      <c r="IKX120" s="82"/>
      <c r="IKY120" s="82"/>
      <c r="IKZ120" s="82"/>
      <c r="ILA120" s="82"/>
      <c r="ILB120" s="82"/>
      <c r="ILC120" s="82"/>
      <c r="ILD120" s="82"/>
      <c r="ILE120" s="82"/>
      <c r="ILF120" s="82"/>
      <c r="ILG120" s="82"/>
      <c r="ILH120" s="82"/>
      <c r="ILI120" s="82"/>
      <c r="ILJ120" s="82"/>
      <c r="ILK120" s="82"/>
      <c r="ILL120" s="82"/>
      <c r="ILM120" s="82"/>
      <c r="ILN120" s="82"/>
      <c r="ILO120" s="82"/>
      <c r="ILP120" s="82"/>
      <c r="ILQ120" s="82"/>
      <c r="ILR120" s="82"/>
      <c r="ILS120" s="82"/>
      <c r="ILT120" s="82"/>
      <c r="ILU120" s="82"/>
      <c r="ILV120" s="82"/>
      <c r="ILW120" s="82"/>
      <c r="ILX120" s="82"/>
      <c r="ILY120" s="82"/>
      <c r="ILZ120" s="82"/>
      <c r="IMA120" s="82"/>
      <c r="IMB120" s="82"/>
      <c r="IMC120" s="82"/>
      <c r="IMD120" s="82"/>
      <c r="IME120" s="82"/>
      <c r="IMF120" s="82"/>
      <c r="IMG120" s="82"/>
      <c r="IMH120" s="82"/>
      <c r="IMI120" s="82"/>
      <c r="IMJ120" s="82"/>
      <c r="IMK120" s="82"/>
      <c r="IML120" s="82"/>
      <c r="IMM120" s="82"/>
      <c r="IMN120" s="82"/>
      <c r="IMO120" s="82"/>
      <c r="IMP120" s="82"/>
      <c r="IMQ120" s="82"/>
      <c r="IMR120" s="82"/>
      <c r="IMS120" s="82"/>
      <c r="IMT120" s="82"/>
      <c r="IMU120" s="82"/>
      <c r="IMV120" s="82"/>
      <c r="IMW120" s="82"/>
      <c r="IMX120" s="82"/>
      <c r="IMY120" s="82"/>
      <c r="IMZ120" s="82"/>
      <c r="INA120" s="82"/>
      <c r="INB120" s="82"/>
      <c r="INC120" s="82"/>
      <c r="IND120" s="82"/>
      <c r="INE120" s="82"/>
      <c r="INF120" s="82"/>
      <c r="ING120" s="82"/>
      <c r="INH120" s="82"/>
      <c r="INI120" s="82"/>
      <c r="INJ120" s="82"/>
      <c r="INK120" s="82"/>
      <c r="INL120" s="82"/>
      <c r="INM120" s="82"/>
      <c r="INN120" s="82"/>
      <c r="INO120" s="82"/>
      <c r="INP120" s="82"/>
      <c r="INQ120" s="82"/>
      <c r="INR120" s="82"/>
      <c r="INS120" s="82"/>
      <c r="INT120" s="82"/>
      <c r="INU120" s="82"/>
      <c r="INV120" s="82"/>
      <c r="INW120" s="82"/>
      <c r="INX120" s="82"/>
      <c r="INY120" s="82"/>
      <c r="INZ120" s="82"/>
      <c r="IOA120" s="82"/>
      <c r="IOB120" s="82"/>
      <c r="IOC120" s="82"/>
      <c r="IOD120" s="82"/>
      <c r="IOE120" s="82"/>
      <c r="IOF120" s="82"/>
      <c r="IOG120" s="82"/>
      <c r="IOH120" s="82"/>
      <c r="IOI120" s="82"/>
      <c r="IOJ120" s="82"/>
      <c r="IOK120" s="82"/>
      <c r="IOL120" s="82"/>
      <c r="IOM120" s="82"/>
      <c r="ION120" s="82"/>
      <c r="IOO120" s="82"/>
      <c r="IOP120" s="82"/>
      <c r="IOQ120" s="82"/>
      <c r="IOR120" s="82"/>
      <c r="IOS120" s="82"/>
      <c r="IOT120" s="82"/>
      <c r="IOU120" s="82"/>
      <c r="IOV120" s="82"/>
      <c r="IOW120" s="82"/>
      <c r="IOX120" s="82"/>
      <c r="IOY120" s="82"/>
      <c r="IOZ120" s="82"/>
      <c r="IPA120" s="82"/>
      <c r="IPB120" s="82"/>
      <c r="IPC120" s="82"/>
      <c r="IPD120" s="82"/>
      <c r="IPE120" s="82"/>
      <c r="IPF120" s="82"/>
      <c r="IPG120" s="82"/>
      <c r="IPH120" s="82"/>
      <c r="IPI120" s="82"/>
      <c r="IPJ120" s="82"/>
      <c r="IPK120" s="82"/>
      <c r="IPL120" s="82"/>
      <c r="IPM120" s="82"/>
      <c r="IPN120" s="82"/>
      <c r="IPO120" s="82"/>
      <c r="IPP120" s="82"/>
      <c r="IPQ120" s="82"/>
      <c r="IPR120" s="82"/>
      <c r="IPS120" s="82"/>
      <c r="IPT120" s="82"/>
      <c r="IPU120" s="82"/>
      <c r="IPV120" s="82"/>
      <c r="IPW120" s="82"/>
      <c r="IPX120" s="82"/>
      <c r="IPY120" s="82"/>
      <c r="IPZ120" s="82"/>
      <c r="IQA120" s="82"/>
      <c r="IQB120" s="82"/>
      <c r="IQC120" s="82"/>
      <c r="IQD120" s="82"/>
      <c r="IQE120" s="82"/>
      <c r="IQF120" s="82"/>
      <c r="IQG120" s="82"/>
      <c r="IQH120" s="82"/>
      <c r="IQI120" s="82"/>
      <c r="IQJ120" s="82"/>
      <c r="IQK120" s="82"/>
      <c r="IQL120" s="82"/>
      <c r="IQM120" s="82"/>
      <c r="IQN120" s="82"/>
      <c r="IQO120" s="82"/>
      <c r="IQP120" s="82"/>
      <c r="IQQ120" s="82"/>
      <c r="IQR120" s="82"/>
      <c r="IQS120" s="82"/>
      <c r="IQT120" s="82"/>
      <c r="IQU120" s="82"/>
      <c r="IQV120" s="82"/>
      <c r="IQW120" s="82"/>
      <c r="IQX120" s="82"/>
      <c r="IQY120" s="82"/>
      <c r="IQZ120" s="82"/>
      <c r="IRA120" s="82"/>
      <c r="IRB120" s="82"/>
      <c r="IRC120" s="82"/>
      <c r="IRD120" s="82"/>
      <c r="IRE120" s="82"/>
      <c r="IRF120" s="82"/>
      <c r="IRG120" s="82"/>
      <c r="IRH120" s="82"/>
      <c r="IRI120" s="82"/>
      <c r="IRJ120" s="82"/>
      <c r="IRK120" s="82"/>
      <c r="IRL120" s="82"/>
      <c r="IRM120" s="82"/>
      <c r="IRN120" s="82"/>
      <c r="IRO120" s="82"/>
      <c r="IRP120" s="82"/>
      <c r="IRQ120" s="82"/>
      <c r="IRR120" s="82"/>
      <c r="IRS120" s="82"/>
      <c r="IRT120" s="82"/>
      <c r="IRU120" s="82"/>
      <c r="IRV120" s="82"/>
      <c r="IRW120" s="82"/>
      <c r="IRX120" s="82"/>
      <c r="IRY120" s="82"/>
      <c r="IRZ120" s="82"/>
      <c r="ISA120" s="82"/>
      <c r="ISB120" s="82"/>
      <c r="ISC120" s="82"/>
      <c r="ISD120" s="82"/>
      <c r="ISE120" s="82"/>
      <c r="ISF120" s="82"/>
      <c r="ISG120" s="82"/>
      <c r="ISH120" s="82"/>
      <c r="ISI120" s="82"/>
      <c r="ISJ120" s="82"/>
      <c r="ISK120" s="82"/>
      <c r="ISL120" s="82"/>
      <c r="ISM120" s="82"/>
      <c r="ISN120" s="82"/>
      <c r="ISO120" s="82"/>
      <c r="ISP120" s="82"/>
      <c r="ISQ120" s="82"/>
      <c r="ISR120" s="82"/>
      <c r="ISS120" s="82"/>
      <c r="IST120" s="82"/>
      <c r="ISU120" s="82"/>
      <c r="ISV120" s="82"/>
      <c r="ISW120" s="82"/>
      <c r="ISX120" s="82"/>
      <c r="ISY120" s="82"/>
      <c r="ISZ120" s="82"/>
      <c r="ITA120" s="82"/>
      <c r="ITB120" s="82"/>
      <c r="ITC120" s="82"/>
      <c r="ITD120" s="82"/>
      <c r="ITE120" s="82"/>
      <c r="ITF120" s="82"/>
      <c r="ITG120" s="82"/>
      <c r="ITH120" s="82"/>
      <c r="ITI120" s="82"/>
      <c r="ITJ120" s="82"/>
      <c r="ITK120" s="82"/>
      <c r="ITL120" s="82"/>
      <c r="ITM120" s="82"/>
      <c r="ITN120" s="82"/>
      <c r="ITO120" s="82"/>
      <c r="ITP120" s="82"/>
      <c r="ITQ120" s="82"/>
      <c r="ITR120" s="82"/>
      <c r="ITS120" s="82"/>
      <c r="ITT120" s="82"/>
      <c r="ITU120" s="82"/>
      <c r="ITV120" s="82"/>
      <c r="ITW120" s="82"/>
      <c r="ITX120" s="82"/>
      <c r="ITY120" s="82"/>
      <c r="ITZ120" s="82"/>
      <c r="IUA120" s="82"/>
      <c r="IUB120" s="82"/>
      <c r="IUC120" s="82"/>
      <c r="IUD120" s="82"/>
      <c r="IUE120" s="82"/>
      <c r="IUF120" s="82"/>
      <c r="IUG120" s="82"/>
      <c r="IUH120" s="82"/>
      <c r="IUI120" s="82"/>
      <c r="IUJ120" s="82"/>
      <c r="IUK120" s="82"/>
      <c r="IUL120" s="82"/>
      <c r="IUM120" s="82"/>
      <c r="IUN120" s="82"/>
      <c r="IUO120" s="82"/>
      <c r="IUP120" s="82"/>
      <c r="IUQ120" s="82"/>
      <c r="IUR120" s="82"/>
      <c r="IUS120" s="82"/>
      <c r="IUT120" s="82"/>
      <c r="IUU120" s="82"/>
      <c r="IUV120" s="82"/>
      <c r="IUW120" s="82"/>
      <c r="IUX120" s="82"/>
      <c r="IUY120" s="82"/>
      <c r="IUZ120" s="82"/>
      <c r="IVA120" s="82"/>
      <c r="IVB120" s="82"/>
      <c r="IVC120" s="82"/>
      <c r="IVD120" s="82"/>
      <c r="IVE120" s="82"/>
      <c r="IVF120" s="82"/>
      <c r="IVG120" s="82"/>
      <c r="IVH120" s="82"/>
      <c r="IVI120" s="82"/>
      <c r="IVJ120" s="82"/>
      <c r="IVK120" s="82"/>
      <c r="IVL120" s="82"/>
      <c r="IVM120" s="82"/>
      <c r="IVN120" s="82"/>
      <c r="IVO120" s="82"/>
      <c r="IVP120" s="82"/>
      <c r="IVQ120" s="82"/>
      <c r="IVR120" s="82"/>
      <c r="IVS120" s="82"/>
      <c r="IVT120" s="82"/>
      <c r="IVU120" s="82"/>
      <c r="IVV120" s="82"/>
      <c r="IVW120" s="82"/>
      <c r="IVX120" s="82"/>
      <c r="IVY120" s="82"/>
      <c r="IVZ120" s="82"/>
      <c r="IWA120" s="82"/>
      <c r="IWB120" s="82"/>
      <c r="IWC120" s="82"/>
      <c r="IWD120" s="82"/>
      <c r="IWE120" s="82"/>
      <c r="IWF120" s="82"/>
      <c r="IWG120" s="82"/>
      <c r="IWH120" s="82"/>
      <c r="IWI120" s="82"/>
      <c r="IWJ120" s="82"/>
      <c r="IWK120" s="82"/>
      <c r="IWL120" s="82"/>
      <c r="IWM120" s="82"/>
      <c r="IWN120" s="82"/>
      <c r="IWO120" s="82"/>
      <c r="IWP120" s="82"/>
      <c r="IWQ120" s="82"/>
      <c r="IWR120" s="82"/>
      <c r="IWS120" s="82"/>
      <c r="IWT120" s="82"/>
      <c r="IWU120" s="82"/>
      <c r="IWV120" s="82"/>
      <c r="IWW120" s="82"/>
      <c r="IWX120" s="82"/>
      <c r="IWY120" s="82"/>
      <c r="IWZ120" s="82"/>
      <c r="IXA120" s="82"/>
      <c r="IXB120" s="82"/>
      <c r="IXC120" s="82"/>
      <c r="IXD120" s="82"/>
      <c r="IXE120" s="82"/>
      <c r="IXF120" s="82"/>
      <c r="IXG120" s="82"/>
      <c r="IXH120" s="82"/>
      <c r="IXI120" s="82"/>
      <c r="IXJ120" s="82"/>
      <c r="IXK120" s="82"/>
      <c r="IXL120" s="82"/>
      <c r="IXM120" s="82"/>
      <c r="IXN120" s="82"/>
      <c r="IXO120" s="82"/>
      <c r="IXP120" s="82"/>
      <c r="IXQ120" s="82"/>
      <c r="IXR120" s="82"/>
      <c r="IXS120" s="82"/>
      <c r="IXT120" s="82"/>
      <c r="IXU120" s="82"/>
      <c r="IXV120" s="82"/>
      <c r="IXW120" s="82"/>
      <c r="IXX120" s="82"/>
      <c r="IXY120" s="82"/>
      <c r="IXZ120" s="82"/>
      <c r="IYA120" s="82"/>
      <c r="IYB120" s="82"/>
      <c r="IYC120" s="82"/>
      <c r="IYD120" s="82"/>
      <c r="IYE120" s="82"/>
      <c r="IYF120" s="82"/>
      <c r="IYG120" s="82"/>
      <c r="IYH120" s="82"/>
      <c r="IYI120" s="82"/>
      <c r="IYJ120" s="82"/>
      <c r="IYK120" s="82"/>
      <c r="IYL120" s="82"/>
      <c r="IYM120" s="82"/>
      <c r="IYN120" s="82"/>
      <c r="IYO120" s="82"/>
      <c r="IYP120" s="82"/>
      <c r="IYQ120" s="82"/>
      <c r="IYR120" s="82"/>
      <c r="IYS120" s="82"/>
      <c r="IYT120" s="82"/>
      <c r="IYU120" s="82"/>
      <c r="IYV120" s="82"/>
      <c r="IYW120" s="82"/>
      <c r="IYX120" s="82"/>
      <c r="IYY120" s="82"/>
      <c r="IYZ120" s="82"/>
      <c r="IZA120" s="82"/>
      <c r="IZB120" s="82"/>
      <c r="IZC120" s="82"/>
      <c r="IZD120" s="82"/>
      <c r="IZE120" s="82"/>
      <c r="IZF120" s="82"/>
      <c r="IZG120" s="82"/>
      <c r="IZH120" s="82"/>
      <c r="IZI120" s="82"/>
      <c r="IZJ120" s="82"/>
      <c r="IZK120" s="82"/>
      <c r="IZL120" s="82"/>
      <c r="IZM120" s="82"/>
      <c r="IZN120" s="82"/>
      <c r="IZO120" s="82"/>
      <c r="IZP120" s="82"/>
      <c r="IZQ120" s="82"/>
      <c r="IZR120" s="82"/>
      <c r="IZS120" s="82"/>
      <c r="IZT120" s="82"/>
      <c r="IZU120" s="82"/>
      <c r="IZV120" s="82"/>
      <c r="IZW120" s="82"/>
      <c r="IZX120" s="82"/>
      <c r="IZY120" s="82"/>
      <c r="IZZ120" s="82"/>
      <c r="JAA120" s="82"/>
      <c r="JAB120" s="82"/>
      <c r="JAC120" s="82"/>
      <c r="JAD120" s="82"/>
      <c r="JAE120" s="82"/>
      <c r="JAF120" s="82"/>
      <c r="JAG120" s="82"/>
      <c r="JAH120" s="82"/>
      <c r="JAI120" s="82"/>
      <c r="JAJ120" s="82"/>
      <c r="JAK120" s="82"/>
      <c r="JAL120" s="82"/>
      <c r="JAM120" s="82"/>
      <c r="JAN120" s="82"/>
      <c r="JAO120" s="82"/>
      <c r="JAP120" s="82"/>
      <c r="JAQ120" s="82"/>
      <c r="JAR120" s="82"/>
      <c r="JAS120" s="82"/>
      <c r="JAT120" s="82"/>
      <c r="JAU120" s="82"/>
      <c r="JAV120" s="82"/>
      <c r="JAW120" s="82"/>
      <c r="JAX120" s="82"/>
      <c r="JAY120" s="82"/>
      <c r="JAZ120" s="82"/>
      <c r="JBA120" s="82"/>
      <c r="JBB120" s="82"/>
      <c r="JBC120" s="82"/>
      <c r="JBD120" s="82"/>
      <c r="JBE120" s="82"/>
      <c r="JBF120" s="82"/>
      <c r="JBG120" s="82"/>
      <c r="JBH120" s="82"/>
      <c r="JBI120" s="82"/>
      <c r="JBJ120" s="82"/>
      <c r="JBK120" s="82"/>
      <c r="JBL120" s="82"/>
      <c r="JBM120" s="82"/>
      <c r="JBN120" s="82"/>
      <c r="JBO120" s="82"/>
      <c r="JBP120" s="82"/>
      <c r="JBQ120" s="82"/>
      <c r="JBR120" s="82"/>
      <c r="JBS120" s="82"/>
      <c r="JBT120" s="82"/>
      <c r="JBU120" s="82"/>
      <c r="JBV120" s="82"/>
      <c r="JBW120" s="82"/>
      <c r="JBX120" s="82"/>
      <c r="JBY120" s="82"/>
      <c r="JBZ120" s="82"/>
      <c r="JCA120" s="82"/>
      <c r="JCB120" s="82"/>
      <c r="JCC120" s="82"/>
      <c r="JCD120" s="82"/>
      <c r="JCE120" s="82"/>
      <c r="JCF120" s="82"/>
      <c r="JCG120" s="82"/>
      <c r="JCH120" s="82"/>
      <c r="JCI120" s="82"/>
      <c r="JCJ120" s="82"/>
      <c r="JCK120" s="82"/>
      <c r="JCL120" s="82"/>
      <c r="JCM120" s="82"/>
      <c r="JCN120" s="82"/>
      <c r="JCO120" s="82"/>
      <c r="JCP120" s="82"/>
      <c r="JCQ120" s="82"/>
      <c r="JCR120" s="82"/>
      <c r="JCS120" s="82"/>
      <c r="JCT120" s="82"/>
      <c r="JCU120" s="82"/>
      <c r="JCV120" s="82"/>
      <c r="JCW120" s="82"/>
      <c r="JCX120" s="82"/>
      <c r="JCY120" s="82"/>
      <c r="JCZ120" s="82"/>
      <c r="JDA120" s="82"/>
      <c r="JDB120" s="82"/>
      <c r="JDC120" s="82"/>
      <c r="JDD120" s="82"/>
      <c r="JDE120" s="82"/>
      <c r="JDF120" s="82"/>
      <c r="JDG120" s="82"/>
      <c r="JDH120" s="82"/>
      <c r="JDI120" s="82"/>
      <c r="JDJ120" s="82"/>
      <c r="JDK120" s="82"/>
      <c r="JDL120" s="82"/>
      <c r="JDM120" s="82"/>
      <c r="JDN120" s="82"/>
      <c r="JDO120" s="82"/>
      <c r="JDP120" s="82"/>
      <c r="JDQ120" s="82"/>
      <c r="JDR120" s="82"/>
      <c r="JDS120" s="82"/>
      <c r="JDT120" s="82"/>
      <c r="JDU120" s="82"/>
      <c r="JDV120" s="82"/>
      <c r="JDW120" s="82"/>
      <c r="JDX120" s="82"/>
      <c r="JDY120" s="82"/>
      <c r="JDZ120" s="82"/>
      <c r="JEA120" s="82"/>
      <c r="JEB120" s="82"/>
      <c r="JEC120" s="82"/>
      <c r="JED120" s="82"/>
      <c r="JEE120" s="82"/>
      <c r="JEF120" s="82"/>
      <c r="JEG120" s="82"/>
      <c r="JEH120" s="82"/>
      <c r="JEI120" s="82"/>
      <c r="JEJ120" s="82"/>
      <c r="JEK120" s="82"/>
      <c r="JEL120" s="82"/>
      <c r="JEM120" s="82"/>
      <c r="JEN120" s="82"/>
      <c r="JEO120" s="82"/>
      <c r="JEP120" s="82"/>
      <c r="JEQ120" s="82"/>
      <c r="JER120" s="82"/>
      <c r="JES120" s="82"/>
      <c r="JET120" s="82"/>
      <c r="JEU120" s="82"/>
      <c r="JEV120" s="82"/>
      <c r="JEW120" s="82"/>
      <c r="JEX120" s="82"/>
      <c r="JEY120" s="82"/>
      <c r="JEZ120" s="82"/>
      <c r="JFA120" s="82"/>
      <c r="JFB120" s="82"/>
      <c r="JFC120" s="82"/>
      <c r="JFD120" s="82"/>
      <c r="JFE120" s="82"/>
      <c r="JFF120" s="82"/>
      <c r="JFG120" s="82"/>
      <c r="JFH120" s="82"/>
      <c r="JFI120" s="82"/>
      <c r="JFJ120" s="82"/>
      <c r="JFK120" s="82"/>
      <c r="JFL120" s="82"/>
      <c r="JFM120" s="82"/>
      <c r="JFN120" s="82"/>
      <c r="JFO120" s="82"/>
      <c r="JFP120" s="82"/>
      <c r="JFQ120" s="82"/>
      <c r="JFR120" s="82"/>
      <c r="JFS120" s="82"/>
      <c r="JFT120" s="82"/>
      <c r="JFU120" s="82"/>
      <c r="JFV120" s="82"/>
      <c r="JFW120" s="82"/>
      <c r="JFX120" s="82"/>
      <c r="JFY120" s="82"/>
      <c r="JFZ120" s="82"/>
      <c r="JGA120" s="82"/>
      <c r="JGB120" s="82"/>
      <c r="JGC120" s="82"/>
      <c r="JGD120" s="82"/>
      <c r="JGE120" s="82"/>
      <c r="JGF120" s="82"/>
      <c r="JGG120" s="82"/>
      <c r="JGH120" s="82"/>
      <c r="JGI120" s="82"/>
      <c r="JGJ120" s="82"/>
      <c r="JGK120" s="82"/>
      <c r="JGL120" s="82"/>
      <c r="JGM120" s="82"/>
      <c r="JGN120" s="82"/>
      <c r="JGO120" s="82"/>
      <c r="JGP120" s="82"/>
      <c r="JGQ120" s="82"/>
      <c r="JGR120" s="82"/>
      <c r="JGS120" s="82"/>
      <c r="JGT120" s="82"/>
      <c r="JGU120" s="82"/>
      <c r="JGV120" s="82"/>
      <c r="JGW120" s="82"/>
      <c r="JGX120" s="82"/>
      <c r="JGY120" s="82"/>
      <c r="JGZ120" s="82"/>
      <c r="JHA120" s="82"/>
      <c r="JHB120" s="82"/>
      <c r="JHC120" s="82"/>
      <c r="JHD120" s="82"/>
      <c r="JHE120" s="82"/>
      <c r="JHF120" s="82"/>
      <c r="JHG120" s="82"/>
      <c r="JHH120" s="82"/>
      <c r="JHI120" s="82"/>
      <c r="JHJ120" s="82"/>
      <c r="JHK120" s="82"/>
      <c r="JHL120" s="82"/>
      <c r="JHM120" s="82"/>
      <c r="JHN120" s="82"/>
      <c r="JHO120" s="82"/>
      <c r="JHP120" s="82"/>
      <c r="JHQ120" s="82"/>
      <c r="JHR120" s="82"/>
      <c r="JHS120" s="82"/>
      <c r="JHT120" s="82"/>
      <c r="JHU120" s="82"/>
      <c r="JHV120" s="82"/>
      <c r="JHW120" s="82"/>
      <c r="JHX120" s="82"/>
      <c r="JHY120" s="82"/>
      <c r="JHZ120" s="82"/>
      <c r="JIA120" s="82"/>
      <c r="JIB120" s="82"/>
      <c r="JIC120" s="82"/>
      <c r="JID120" s="82"/>
      <c r="JIE120" s="82"/>
      <c r="JIF120" s="82"/>
      <c r="JIG120" s="82"/>
      <c r="JIH120" s="82"/>
      <c r="JII120" s="82"/>
      <c r="JIJ120" s="82"/>
      <c r="JIK120" s="82"/>
      <c r="JIL120" s="82"/>
      <c r="JIM120" s="82"/>
      <c r="JIN120" s="82"/>
      <c r="JIO120" s="82"/>
      <c r="JIP120" s="82"/>
      <c r="JIQ120" s="82"/>
      <c r="JIR120" s="82"/>
      <c r="JIS120" s="82"/>
      <c r="JIT120" s="82"/>
      <c r="JIU120" s="82"/>
      <c r="JIV120" s="82"/>
      <c r="JIW120" s="82"/>
      <c r="JIX120" s="82"/>
      <c r="JIY120" s="82"/>
      <c r="JIZ120" s="82"/>
      <c r="JJA120" s="82"/>
      <c r="JJB120" s="82"/>
      <c r="JJC120" s="82"/>
      <c r="JJD120" s="82"/>
      <c r="JJE120" s="82"/>
      <c r="JJF120" s="82"/>
      <c r="JJG120" s="82"/>
      <c r="JJH120" s="82"/>
      <c r="JJI120" s="82"/>
      <c r="JJJ120" s="82"/>
      <c r="JJK120" s="82"/>
      <c r="JJL120" s="82"/>
      <c r="JJM120" s="82"/>
      <c r="JJN120" s="82"/>
      <c r="JJO120" s="82"/>
      <c r="JJP120" s="82"/>
      <c r="JJQ120" s="82"/>
      <c r="JJR120" s="82"/>
      <c r="JJS120" s="82"/>
      <c r="JJT120" s="82"/>
      <c r="JJU120" s="82"/>
      <c r="JJV120" s="82"/>
      <c r="JJW120" s="82"/>
      <c r="JJX120" s="82"/>
      <c r="JJY120" s="82"/>
      <c r="JJZ120" s="82"/>
      <c r="JKA120" s="82"/>
      <c r="JKB120" s="82"/>
      <c r="JKC120" s="82"/>
      <c r="JKD120" s="82"/>
      <c r="JKE120" s="82"/>
      <c r="JKF120" s="82"/>
      <c r="JKG120" s="82"/>
      <c r="JKH120" s="82"/>
      <c r="JKI120" s="82"/>
      <c r="JKJ120" s="82"/>
      <c r="JKK120" s="82"/>
      <c r="JKL120" s="82"/>
      <c r="JKM120" s="82"/>
      <c r="JKN120" s="82"/>
      <c r="JKO120" s="82"/>
      <c r="JKP120" s="82"/>
      <c r="JKQ120" s="82"/>
      <c r="JKR120" s="82"/>
      <c r="JKS120" s="82"/>
      <c r="JKT120" s="82"/>
      <c r="JKU120" s="82"/>
      <c r="JKV120" s="82"/>
      <c r="JKW120" s="82"/>
      <c r="JKX120" s="82"/>
      <c r="JKY120" s="82"/>
      <c r="JKZ120" s="82"/>
      <c r="JLA120" s="82"/>
      <c r="JLB120" s="82"/>
      <c r="JLC120" s="82"/>
      <c r="JLD120" s="82"/>
      <c r="JLE120" s="82"/>
      <c r="JLF120" s="82"/>
      <c r="JLG120" s="82"/>
      <c r="JLH120" s="82"/>
      <c r="JLI120" s="82"/>
      <c r="JLJ120" s="82"/>
      <c r="JLK120" s="82"/>
      <c r="JLL120" s="82"/>
      <c r="JLM120" s="82"/>
      <c r="JLN120" s="82"/>
      <c r="JLO120" s="82"/>
      <c r="JLP120" s="82"/>
      <c r="JLQ120" s="82"/>
      <c r="JLR120" s="82"/>
      <c r="JLS120" s="82"/>
      <c r="JLT120" s="82"/>
      <c r="JLU120" s="82"/>
      <c r="JLV120" s="82"/>
      <c r="JLW120" s="82"/>
      <c r="JLX120" s="82"/>
      <c r="JLY120" s="82"/>
      <c r="JLZ120" s="82"/>
      <c r="JMA120" s="82"/>
      <c r="JMB120" s="82"/>
      <c r="JMC120" s="82"/>
      <c r="JMD120" s="82"/>
      <c r="JME120" s="82"/>
      <c r="JMF120" s="82"/>
      <c r="JMG120" s="82"/>
      <c r="JMH120" s="82"/>
      <c r="JMI120" s="82"/>
      <c r="JMJ120" s="82"/>
      <c r="JMK120" s="82"/>
      <c r="JML120" s="82"/>
      <c r="JMM120" s="82"/>
      <c r="JMN120" s="82"/>
      <c r="JMO120" s="82"/>
      <c r="JMP120" s="82"/>
      <c r="JMQ120" s="82"/>
      <c r="JMR120" s="82"/>
      <c r="JMS120" s="82"/>
      <c r="JMT120" s="82"/>
      <c r="JMU120" s="82"/>
      <c r="JMV120" s="82"/>
      <c r="JMW120" s="82"/>
      <c r="JMX120" s="82"/>
      <c r="JMY120" s="82"/>
      <c r="JMZ120" s="82"/>
      <c r="JNA120" s="82"/>
      <c r="JNB120" s="82"/>
      <c r="JNC120" s="82"/>
      <c r="JND120" s="82"/>
      <c r="JNE120" s="82"/>
      <c r="JNF120" s="82"/>
      <c r="JNG120" s="82"/>
      <c r="JNH120" s="82"/>
      <c r="JNI120" s="82"/>
      <c r="JNJ120" s="82"/>
      <c r="JNK120" s="82"/>
      <c r="JNL120" s="82"/>
      <c r="JNM120" s="82"/>
      <c r="JNN120" s="82"/>
      <c r="JNO120" s="82"/>
      <c r="JNP120" s="82"/>
      <c r="JNQ120" s="82"/>
      <c r="JNR120" s="82"/>
      <c r="JNS120" s="82"/>
      <c r="JNT120" s="82"/>
      <c r="JNU120" s="82"/>
      <c r="JNV120" s="82"/>
      <c r="JNW120" s="82"/>
      <c r="JNX120" s="82"/>
      <c r="JNY120" s="82"/>
      <c r="JNZ120" s="82"/>
      <c r="JOA120" s="82"/>
      <c r="JOB120" s="82"/>
      <c r="JOC120" s="82"/>
      <c r="JOD120" s="82"/>
      <c r="JOE120" s="82"/>
      <c r="JOF120" s="82"/>
      <c r="JOG120" s="82"/>
      <c r="JOH120" s="82"/>
      <c r="JOI120" s="82"/>
      <c r="JOJ120" s="82"/>
      <c r="JOK120" s="82"/>
      <c r="JOL120" s="82"/>
      <c r="JOM120" s="82"/>
      <c r="JON120" s="82"/>
      <c r="JOO120" s="82"/>
      <c r="JOP120" s="82"/>
      <c r="JOQ120" s="82"/>
      <c r="JOR120" s="82"/>
      <c r="JOS120" s="82"/>
      <c r="JOT120" s="82"/>
      <c r="JOU120" s="82"/>
      <c r="JOV120" s="82"/>
      <c r="JOW120" s="82"/>
      <c r="JOX120" s="82"/>
      <c r="JOY120" s="82"/>
      <c r="JOZ120" s="82"/>
      <c r="JPA120" s="82"/>
      <c r="JPB120" s="82"/>
      <c r="JPC120" s="82"/>
      <c r="JPD120" s="82"/>
      <c r="JPE120" s="82"/>
      <c r="JPF120" s="82"/>
      <c r="JPG120" s="82"/>
      <c r="JPH120" s="82"/>
      <c r="JPI120" s="82"/>
      <c r="JPJ120" s="82"/>
      <c r="JPK120" s="82"/>
      <c r="JPL120" s="82"/>
      <c r="JPM120" s="82"/>
      <c r="JPN120" s="82"/>
      <c r="JPO120" s="82"/>
      <c r="JPP120" s="82"/>
      <c r="JPQ120" s="82"/>
      <c r="JPR120" s="82"/>
      <c r="JPS120" s="82"/>
      <c r="JPT120" s="82"/>
      <c r="JPU120" s="82"/>
      <c r="JPV120" s="82"/>
      <c r="JPW120" s="82"/>
      <c r="JPX120" s="82"/>
      <c r="JPY120" s="82"/>
      <c r="JPZ120" s="82"/>
      <c r="JQA120" s="82"/>
      <c r="JQB120" s="82"/>
      <c r="JQC120" s="82"/>
      <c r="JQD120" s="82"/>
      <c r="JQE120" s="82"/>
      <c r="JQF120" s="82"/>
      <c r="JQG120" s="82"/>
      <c r="JQH120" s="82"/>
      <c r="JQI120" s="82"/>
      <c r="JQJ120" s="82"/>
      <c r="JQK120" s="82"/>
      <c r="JQL120" s="82"/>
      <c r="JQM120" s="82"/>
      <c r="JQN120" s="82"/>
      <c r="JQO120" s="82"/>
      <c r="JQP120" s="82"/>
      <c r="JQQ120" s="82"/>
      <c r="JQR120" s="82"/>
      <c r="JQS120" s="82"/>
      <c r="JQT120" s="82"/>
      <c r="JQU120" s="82"/>
      <c r="JQV120" s="82"/>
      <c r="JQW120" s="82"/>
      <c r="JQX120" s="82"/>
      <c r="JQY120" s="82"/>
      <c r="JQZ120" s="82"/>
      <c r="JRA120" s="82"/>
      <c r="JRB120" s="82"/>
      <c r="JRC120" s="82"/>
      <c r="JRD120" s="82"/>
      <c r="JRE120" s="82"/>
      <c r="JRF120" s="82"/>
      <c r="JRG120" s="82"/>
      <c r="JRH120" s="82"/>
      <c r="JRI120" s="82"/>
      <c r="JRJ120" s="82"/>
      <c r="JRK120" s="82"/>
      <c r="JRL120" s="82"/>
      <c r="JRM120" s="82"/>
      <c r="JRN120" s="82"/>
      <c r="JRO120" s="82"/>
      <c r="JRP120" s="82"/>
      <c r="JRQ120" s="82"/>
      <c r="JRR120" s="82"/>
      <c r="JRS120" s="82"/>
      <c r="JRT120" s="82"/>
      <c r="JRU120" s="82"/>
      <c r="JRV120" s="82"/>
      <c r="JRW120" s="82"/>
      <c r="JRX120" s="82"/>
      <c r="JRY120" s="82"/>
      <c r="JRZ120" s="82"/>
      <c r="JSA120" s="82"/>
      <c r="JSB120" s="82"/>
      <c r="JSC120" s="82"/>
      <c r="JSD120" s="82"/>
      <c r="JSE120" s="82"/>
      <c r="JSF120" s="82"/>
      <c r="JSG120" s="82"/>
      <c r="JSH120" s="82"/>
      <c r="JSI120" s="82"/>
      <c r="JSJ120" s="82"/>
      <c r="JSK120" s="82"/>
      <c r="JSL120" s="82"/>
      <c r="JSM120" s="82"/>
      <c r="JSN120" s="82"/>
      <c r="JSO120" s="82"/>
      <c r="JSP120" s="82"/>
      <c r="JSQ120" s="82"/>
      <c r="JSR120" s="82"/>
      <c r="JSS120" s="82"/>
      <c r="JST120" s="82"/>
      <c r="JSU120" s="82"/>
      <c r="JSV120" s="82"/>
      <c r="JSW120" s="82"/>
      <c r="JSX120" s="82"/>
      <c r="JSY120" s="82"/>
      <c r="JSZ120" s="82"/>
      <c r="JTA120" s="82"/>
      <c r="JTB120" s="82"/>
      <c r="JTC120" s="82"/>
      <c r="JTD120" s="82"/>
      <c r="JTE120" s="82"/>
      <c r="JTF120" s="82"/>
      <c r="JTG120" s="82"/>
      <c r="JTH120" s="82"/>
      <c r="JTI120" s="82"/>
      <c r="JTJ120" s="82"/>
      <c r="JTK120" s="82"/>
      <c r="JTL120" s="82"/>
      <c r="JTM120" s="82"/>
      <c r="JTN120" s="82"/>
      <c r="JTO120" s="82"/>
      <c r="JTP120" s="82"/>
      <c r="JTQ120" s="82"/>
      <c r="JTR120" s="82"/>
      <c r="JTS120" s="82"/>
      <c r="JTT120" s="82"/>
      <c r="JTU120" s="82"/>
      <c r="JTV120" s="82"/>
      <c r="JTW120" s="82"/>
      <c r="JTX120" s="82"/>
      <c r="JTY120" s="82"/>
      <c r="JTZ120" s="82"/>
      <c r="JUA120" s="82"/>
      <c r="JUB120" s="82"/>
      <c r="JUC120" s="82"/>
      <c r="JUD120" s="82"/>
      <c r="JUE120" s="82"/>
      <c r="JUF120" s="82"/>
      <c r="JUG120" s="82"/>
      <c r="JUH120" s="82"/>
      <c r="JUI120" s="82"/>
      <c r="JUJ120" s="82"/>
      <c r="JUK120" s="82"/>
      <c r="JUL120" s="82"/>
      <c r="JUM120" s="82"/>
      <c r="JUN120" s="82"/>
      <c r="JUO120" s="82"/>
      <c r="JUP120" s="82"/>
      <c r="JUQ120" s="82"/>
      <c r="JUR120" s="82"/>
      <c r="JUS120" s="82"/>
      <c r="JUT120" s="82"/>
      <c r="JUU120" s="82"/>
      <c r="JUV120" s="82"/>
      <c r="JUW120" s="82"/>
      <c r="JUX120" s="82"/>
      <c r="JUY120" s="82"/>
      <c r="JUZ120" s="82"/>
      <c r="JVA120" s="82"/>
      <c r="JVB120" s="82"/>
      <c r="JVC120" s="82"/>
      <c r="JVD120" s="82"/>
      <c r="JVE120" s="82"/>
      <c r="JVF120" s="82"/>
      <c r="JVG120" s="82"/>
      <c r="JVH120" s="82"/>
      <c r="JVI120" s="82"/>
      <c r="JVJ120" s="82"/>
      <c r="JVK120" s="82"/>
      <c r="JVL120" s="82"/>
      <c r="JVM120" s="82"/>
      <c r="JVN120" s="82"/>
      <c r="JVO120" s="82"/>
      <c r="JVP120" s="82"/>
      <c r="JVQ120" s="82"/>
      <c r="JVR120" s="82"/>
      <c r="JVS120" s="82"/>
      <c r="JVT120" s="82"/>
      <c r="JVU120" s="82"/>
      <c r="JVV120" s="82"/>
      <c r="JVW120" s="82"/>
      <c r="JVX120" s="82"/>
      <c r="JVY120" s="82"/>
      <c r="JVZ120" s="82"/>
      <c r="JWA120" s="82"/>
      <c r="JWB120" s="82"/>
      <c r="JWC120" s="82"/>
      <c r="JWD120" s="82"/>
      <c r="JWE120" s="82"/>
      <c r="JWF120" s="82"/>
      <c r="JWG120" s="82"/>
      <c r="JWH120" s="82"/>
      <c r="JWI120" s="82"/>
      <c r="JWJ120" s="82"/>
      <c r="JWK120" s="82"/>
      <c r="JWL120" s="82"/>
      <c r="JWM120" s="82"/>
      <c r="JWN120" s="82"/>
      <c r="JWO120" s="82"/>
      <c r="JWP120" s="82"/>
      <c r="JWQ120" s="82"/>
      <c r="JWR120" s="82"/>
      <c r="JWS120" s="82"/>
      <c r="JWT120" s="82"/>
      <c r="JWU120" s="82"/>
      <c r="JWV120" s="82"/>
      <c r="JWW120" s="82"/>
      <c r="JWX120" s="82"/>
      <c r="JWY120" s="82"/>
      <c r="JWZ120" s="82"/>
      <c r="JXA120" s="82"/>
      <c r="JXB120" s="82"/>
      <c r="JXC120" s="82"/>
      <c r="JXD120" s="82"/>
      <c r="JXE120" s="82"/>
      <c r="JXF120" s="82"/>
      <c r="JXG120" s="82"/>
      <c r="JXH120" s="82"/>
      <c r="JXI120" s="82"/>
      <c r="JXJ120" s="82"/>
      <c r="JXK120" s="82"/>
      <c r="JXL120" s="82"/>
      <c r="JXM120" s="82"/>
      <c r="JXN120" s="82"/>
      <c r="JXO120" s="82"/>
      <c r="JXP120" s="82"/>
      <c r="JXQ120" s="82"/>
      <c r="JXR120" s="82"/>
      <c r="JXS120" s="82"/>
      <c r="JXT120" s="82"/>
      <c r="JXU120" s="82"/>
      <c r="JXV120" s="82"/>
      <c r="JXW120" s="82"/>
      <c r="JXX120" s="82"/>
      <c r="JXY120" s="82"/>
      <c r="JXZ120" s="82"/>
      <c r="JYA120" s="82"/>
      <c r="JYB120" s="82"/>
      <c r="JYC120" s="82"/>
      <c r="JYD120" s="82"/>
      <c r="JYE120" s="82"/>
      <c r="JYF120" s="82"/>
      <c r="JYG120" s="82"/>
      <c r="JYH120" s="82"/>
      <c r="JYI120" s="82"/>
      <c r="JYJ120" s="82"/>
      <c r="JYK120" s="82"/>
      <c r="JYL120" s="82"/>
      <c r="JYM120" s="82"/>
      <c r="JYN120" s="82"/>
      <c r="JYO120" s="82"/>
      <c r="JYP120" s="82"/>
      <c r="JYQ120" s="82"/>
      <c r="JYR120" s="82"/>
      <c r="JYS120" s="82"/>
      <c r="JYT120" s="82"/>
      <c r="JYU120" s="82"/>
      <c r="JYV120" s="82"/>
      <c r="JYW120" s="82"/>
      <c r="JYX120" s="82"/>
      <c r="JYY120" s="82"/>
      <c r="JYZ120" s="82"/>
      <c r="JZA120" s="82"/>
      <c r="JZB120" s="82"/>
      <c r="JZC120" s="82"/>
      <c r="JZD120" s="82"/>
      <c r="JZE120" s="82"/>
      <c r="JZF120" s="82"/>
      <c r="JZG120" s="82"/>
      <c r="JZH120" s="82"/>
      <c r="JZI120" s="82"/>
      <c r="JZJ120" s="82"/>
      <c r="JZK120" s="82"/>
      <c r="JZL120" s="82"/>
      <c r="JZM120" s="82"/>
      <c r="JZN120" s="82"/>
      <c r="JZO120" s="82"/>
      <c r="JZP120" s="82"/>
      <c r="JZQ120" s="82"/>
      <c r="JZR120" s="82"/>
      <c r="JZS120" s="82"/>
      <c r="JZT120" s="82"/>
      <c r="JZU120" s="82"/>
      <c r="JZV120" s="82"/>
      <c r="JZW120" s="82"/>
      <c r="JZX120" s="82"/>
      <c r="JZY120" s="82"/>
      <c r="JZZ120" s="82"/>
      <c r="KAA120" s="82"/>
      <c r="KAB120" s="82"/>
      <c r="KAC120" s="82"/>
      <c r="KAD120" s="82"/>
      <c r="KAE120" s="82"/>
      <c r="KAF120" s="82"/>
      <c r="KAG120" s="82"/>
      <c r="KAH120" s="82"/>
      <c r="KAI120" s="82"/>
      <c r="KAJ120" s="82"/>
      <c r="KAK120" s="82"/>
      <c r="KAL120" s="82"/>
      <c r="KAM120" s="82"/>
      <c r="KAN120" s="82"/>
      <c r="KAO120" s="82"/>
      <c r="KAP120" s="82"/>
      <c r="KAQ120" s="82"/>
      <c r="KAR120" s="82"/>
      <c r="KAS120" s="82"/>
      <c r="KAT120" s="82"/>
      <c r="KAU120" s="82"/>
      <c r="KAV120" s="82"/>
      <c r="KAW120" s="82"/>
      <c r="KAX120" s="82"/>
      <c r="KAY120" s="82"/>
      <c r="KAZ120" s="82"/>
      <c r="KBA120" s="82"/>
      <c r="KBB120" s="82"/>
      <c r="KBC120" s="82"/>
      <c r="KBD120" s="82"/>
      <c r="KBE120" s="82"/>
      <c r="KBF120" s="82"/>
      <c r="KBG120" s="82"/>
      <c r="KBH120" s="82"/>
      <c r="KBI120" s="82"/>
      <c r="KBJ120" s="82"/>
      <c r="KBK120" s="82"/>
      <c r="KBL120" s="82"/>
      <c r="KBM120" s="82"/>
      <c r="KBN120" s="82"/>
      <c r="KBO120" s="82"/>
      <c r="KBP120" s="82"/>
      <c r="KBQ120" s="82"/>
      <c r="KBR120" s="82"/>
      <c r="KBS120" s="82"/>
      <c r="KBT120" s="82"/>
      <c r="KBU120" s="82"/>
      <c r="KBV120" s="82"/>
      <c r="KBW120" s="82"/>
      <c r="KBX120" s="82"/>
      <c r="KBY120" s="82"/>
      <c r="KBZ120" s="82"/>
      <c r="KCA120" s="82"/>
      <c r="KCB120" s="82"/>
      <c r="KCC120" s="82"/>
      <c r="KCD120" s="82"/>
      <c r="KCE120" s="82"/>
      <c r="KCF120" s="82"/>
      <c r="KCG120" s="82"/>
      <c r="KCH120" s="82"/>
      <c r="KCI120" s="82"/>
      <c r="KCJ120" s="82"/>
      <c r="KCK120" s="82"/>
      <c r="KCL120" s="82"/>
      <c r="KCM120" s="82"/>
      <c r="KCN120" s="82"/>
      <c r="KCO120" s="82"/>
      <c r="KCP120" s="82"/>
      <c r="KCQ120" s="82"/>
      <c r="KCR120" s="82"/>
      <c r="KCS120" s="82"/>
      <c r="KCT120" s="82"/>
      <c r="KCU120" s="82"/>
      <c r="KCV120" s="82"/>
      <c r="KCW120" s="82"/>
      <c r="KCX120" s="82"/>
      <c r="KCY120" s="82"/>
      <c r="KCZ120" s="82"/>
      <c r="KDA120" s="82"/>
      <c r="KDB120" s="82"/>
      <c r="KDC120" s="82"/>
      <c r="KDD120" s="82"/>
      <c r="KDE120" s="82"/>
      <c r="KDF120" s="82"/>
      <c r="KDG120" s="82"/>
      <c r="KDH120" s="82"/>
      <c r="KDI120" s="82"/>
      <c r="KDJ120" s="82"/>
      <c r="KDK120" s="82"/>
      <c r="KDL120" s="82"/>
      <c r="KDM120" s="82"/>
      <c r="KDN120" s="82"/>
      <c r="KDO120" s="82"/>
      <c r="KDP120" s="82"/>
      <c r="KDQ120" s="82"/>
      <c r="KDR120" s="82"/>
      <c r="KDS120" s="82"/>
      <c r="KDT120" s="82"/>
      <c r="KDU120" s="82"/>
      <c r="KDV120" s="82"/>
      <c r="KDW120" s="82"/>
      <c r="KDX120" s="82"/>
      <c r="KDY120" s="82"/>
      <c r="KDZ120" s="82"/>
      <c r="KEA120" s="82"/>
      <c r="KEB120" s="82"/>
      <c r="KEC120" s="82"/>
      <c r="KED120" s="82"/>
      <c r="KEE120" s="82"/>
      <c r="KEF120" s="82"/>
      <c r="KEG120" s="82"/>
      <c r="KEH120" s="82"/>
      <c r="KEI120" s="82"/>
      <c r="KEJ120" s="82"/>
      <c r="KEK120" s="82"/>
      <c r="KEL120" s="82"/>
      <c r="KEM120" s="82"/>
      <c r="KEN120" s="82"/>
      <c r="KEO120" s="82"/>
      <c r="KEP120" s="82"/>
      <c r="KEQ120" s="82"/>
      <c r="KER120" s="82"/>
      <c r="KES120" s="82"/>
      <c r="KET120" s="82"/>
      <c r="KEU120" s="82"/>
      <c r="KEV120" s="82"/>
      <c r="KEW120" s="82"/>
      <c r="KEX120" s="82"/>
      <c r="KEY120" s="82"/>
      <c r="KEZ120" s="82"/>
      <c r="KFA120" s="82"/>
      <c r="KFB120" s="82"/>
      <c r="KFC120" s="82"/>
      <c r="KFD120" s="82"/>
      <c r="KFE120" s="82"/>
      <c r="KFF120" s="82"/>
      <c r="KFG120" s="82"/>
      <c r="KFH120" s="82"/>
      <c r="KFI120" s="82"/>
      <c r="KFJ120" s="82"/>
      <c r="KFK120" s="82"/>
      <c r="KFL120" s="82"/>
      <c r="KFM120" s="82"/>
      <c r="KFN120" s="82"/>
      <c r="KFO120" s="82"/>
      <c r="KFP120" s="82"/>
      <c r="KFQ120" s="82"/>
      <c r="KFR120" s="82"/>
      <c r="KFS120" s="82"/>
      <c r="KFT120" s="82"/>
      <c r="KFU120" s="82"/>
      <c r="KFV120" s="82"/>
      <c r="KFW120" s="82"/>
      <c r="KFX120" s="82"/>
      <c r="KFY120" s="82"/>
      <c r="KFZ120" s="82"/>
      <c r="KGA120" s="82"/>
      <c r="KGB120" s="82"/>
      <c r="KGC120" s="82"/>
      <c r="KGD120" s="82"/>
      <c r="KGE120" s="82"/>
      <c r="KGF120" s="82"/>
      <c r="KGG120" s="82"/>
      <c r="KGH120" s="82"/>
      <c r="KGI120" s="82"/>
      <c r="KGJ120" s="82"/>
      <c r="KGK120" s="82"/>
      <c r="KGL120" s="82"/>
      <c r="KGM120" s="82"/>
      <c r="KGN120" s="82"/>
      <c r="KGO120" s="82"/>
      <c r="KGP120" s="82"/>
      <c r="KGQ120" s="82"/>
      <c r="KGR120" s="82"/>
      <c r="KGS120" s="82"/>
      <c r="KGT120" s="82"/>
      <c r="KGU120" s="82"/>
      <c r="KGV120" s="82"/>
      <c r="KGW120" s="82"/>
      <c r="KGX120" s="82"/>
      <c r="KGY120" s="82"/>
      <c r="KGZ120" s="82"/>
      <c r="KHA120" s="82"/>
      <c r="KHB120" s="82"/>
      <c r="KHC120" s="82"/>
      <c r="KHD120" s="82"/>
      <c r="KHE120" s="82"/>
      <c r="KHF120" s="82"/>
      <c r="KHG120" s="82"/>
      <c r="KHH120" s="82"/>
      <c r="KHI120" s="82"/>
      <c r="KHJ120" s="82"/>
      <c r="KHK120" s="82"/>
      <c r="KHL120" s="82"/>
      <c r="KHM120" s="82"/>
      <c r="KHN120" s="82"/>
      <c r="KHO120" s="82"/>
      <c r="KHP120" s="82"/>
      <c r="KHQ120" s="82"/>
      <c r="KHR120" s="82"/>
      <c r="KHS120" s="82"/>
      <c r="KHT120" s="82"/>
      <c r="KHU120" s="82"/>
      <c r="KHV120" s="82"/>
      <c r="KHW120" s="82"/>
      <c r="KHX120" s="82"/>
      <c r="KHY120" s="82"/>
      <c r="KHZ120" s="82"/>
      <c r="KIA120" s="82"/>
      <c r="KIB120" s="82"/>
      <c r="KIC120" s="82"/>
      <c r="KID120" s="82"/>
      <c r="KIE120" s="82"/>
      <c r="KIF120" s="82"/>
      <c r="KIG120" s="82"/>
      <c r="KIH120" s="82"/>
      <c r="KII120" s="82"/>
      <c r="KIJ120" s="82"/>
      <c r="KIK120" s="82"/>
      <c r="KIL120" s="82"/>
      <c r="KIM120" s="82"/>
      <c r="KIN120" s="82"/>
      <c r="KIO120" s="82"/>
      <c r="KIP120" s="82"/>
      <c r="KIQ120" s="82"/>
      <c r="KIR120" s="82"/>
      <c r="KIS120" s="82"/>
      <c r="KIT120" s="82"/>
      <c r="KIU120" s="82"/>
      <c r="KIV120" s="82"/>
      <c r="KIW120" s="82"/>
      <c r="KIX120" s="82"/>
      <c r="KIY120" s="82"/>
      <c r="KIZ120" s="82"/>
      <c r="KJA120" s="82"/>
      <c r="KJB120" s="82"/>
      <c r="KJC120" s="82"/>
      <c r="KJD120" s="82"/>
      <c r="KJE120" s="82"/>
      <c r="KJF120" s="82"/>
      <c r="KJG120" s="82"/>
      <c r="KJH120" s="82"/>
      <c r="KJI120" s="82"/>
      <c r="KJJ120" s="82"/>
      <c r="KJK120" s="82"/>
      <c r="KJL120" s="82"/>
      <c r="KJM120" s="82"/>
      <c r="KJN120" s="82"/>
      <c r="KJO120" s="82"/>
      <c r="KJP120" s="82"/>
      <c r="KJQ120" s="82"/>
      <c r="KJR120" s="82"/>
      <c r="KJS120" s="82"/>
      <c r="KJT120" s="82"/>
      <c r="KJU120" s="82"/>
      <c r="KJV120" s="82"/>
      <c r="KJW120" s="82"/>
      <c r="KJX120" s="82"/>
      <c r="KJY120" s="82"/>
      <c r="KJZ120" s="82"/>
      <c r="KKA120" s="82"/>
      <c r="KKB120" s="82"/>
      <c r="KKC120" s="82"/>
      <c r="KKD120" s="82"/>
      <c r="KKE120" s="82"/>
      <c r="KKF120" s="82"/>
      <c r="KKG120" s="82"/>
      <c r="KKH120" s="82"/>
      <c r="KKI120" s="82"/>
      <c r="KKJ120" s="82"/>
      <c r="KKK120" s="82"/>
      <c r="KKL120" s="82"/>
      <c r="KKM120" s="82"/>
      <c r="KKN120" s="82"/>
      <c r="KKO120" s="82"/>
      <c r="KKP120" s="82"/>
      <c r="KKQ120" s="82"/>
      <c r="KKR120" s="82"/>
      <c r="KKS120" s="82"/>
      <c r="KKT120" s="82"/>
      <c r="KKU120" s="82"/>
      <c r="KKV120" s="82"/>
      <c r="KKW120" s="82"/>
      <c r="KKX120" s="82"/>
      <c r="KKY120" s="82"/>
      <c r="KKZ120" s="82"/>
      <c r="KLA120" s="82"/>
      <c r="KLB120" s="82"/>
      <c r="KLC120" s="82"/>
      <c r="KLD120" s="82"/>
      <c r="KLE120" s="82"/>
      <c r="KLF120" s="82"/>
      <c r="KLG120" s="82"/>
      <c r="KLH120" s="82"/>
      <c r="KLI120" s="82"/>
      <c r="KLJ120" s="82"/>
      <c r="KLK120" s="82"/>
      <c r="KLL120" s="82"/>
      <c r="KLM120" s="82"/>
      <c r="KLN120" s="82"/>
      <c r="KLO120" s="82"/>
      <c r="KLP120" s="82"/>
      <c r="KLQ120" s="82"/>
      <c r="KLR120" s="82"/>
      <c r="KLS120" s="82"/>
      <c r="KLT120" s="82"/>
      <c r="KLU120" s="82"/>
      <c r="KLV120" s="82"/>
      <c r="KLW120" s="82"/>
      <c r="KLX120" s="82"/>
      <c r="KLY120" s="82"/>
      <c r="KLZ120" s="82"/>
      <c r="KMA120" s="82"/>
      <c r="KMB120" s="82"/>
      <c r="KMC120" s="82"/>
      <c r="KMD120" s="82"/>
      <c r="KME120" s="82"/>
      <c r="KMF120" s="82"/>
      <c r="KMG120" s="82"/>
      <c r="KMH120" s="82"/>
      <c r="KMI120" s="82"/>
      <c r="KMJ120" s="82"/>
      <c r="KMK120" s="82"/>
      <c r="KML120" s="82"/>
      <c r="KMM120" s="82"/>
      <c r="KMN120" s="82"/>
      <c r="KMO120" s="82"/>
      <c r="KMP120" s="82"/>
      <c r="KMQ120" s="82"/>
      <c r="KMR120" s="82"/>
      <c r="KMS120" s="82"/>
      <c r="KMT120" s="82"/>
      <c r="KMU120" s="82"/>
      <c r="KMV120" s="82"/>
      <c r="KMW120" s="82"/>
      <c r="KMX120" s="82"/>
      <c r="KMY120" s="82"/>
      <c r="KMZ120" s="82"/>
      <c r="KNA120" s="82"/>
      <c r="KNB120" s="82"/>
      <c r="KNC120" s="82"/>
      <c r="KND120" s="82"/>
      <c r="KNE120" s="82"/>
      <c r="KNF120" s="82"/>
      <c r="KNG120" s="82"/>
      <c r="KNH120" s="82"/>
      <c r="KNI120" s="82"/>
      <c r="KNJ120" s="82"/>
      <c r="KNK120" s="82"/>
      <c r="KNL120" s="82"/>
      <c r="KNM120" s="82"/>
      <c r="KNN120" s="82"/>
      <c r="KNO120" s="82"/>
      <c r="KNP120" s="82"/>
      <c r="KNQ120" s="82"/>
      <c r="KNR120" s="82"/>
      <c r="KNS120" s="82"/>
      <c r="KNT120" s="82"/>
      <c r="KNU120" s="82"/>
      <c r="KNV120" s="82"/>
      <c r="KNW120" s="82"/>
      <c r="KNX120" s="82"/>
      <c r="KNY120" s="82"/>
      <c r="KNZ120" s="82"/>
      <c r="KOA120" s="82"/>
      <c r="KOB120" s="82"/>
      <c r="KOC120" s="82"/>
      <c r="KOD120" s="82"/>
      <c r="KOE120" s="82"/>
      <c r="KOF120" s="82"/>
      <c r="KOG120" s="82"/>
      <c r="KOH120" s="82"/>
      <c r="KOI120" s="82"/>
      <c r="KOJ120" s="82"/>
      <c r="KOK120" s="82"/>
      <c r="KOL120" s="82"/>
      <c r="KOM120" s="82"/>
      <c r="KON120" s="82"/>
      <c r="KOO120" s="82"/>
      <c r="KOP120" s="82"/>
      <c r="KOQ120" s="82"/>
      <c r="KOR120" s="82"/>
      <c r="KOS120" s="82"/>
      <c r="KOT120" s="82"/>
      <c r="KOU120" s="82"/>
      <c r="KOV120" s="82"/>
      <c r="KOW120" s="82"/>
      <c r="KOX120" s="82"/>
      <c r="KOY120" s="82"/>
      <c r="KOZ120" s="82"/>
      <c r="KPA120" s="82"/>
      <c r="KPB120" s="82"/>
      <c r="KPC120" s="82"/>
      <c r="KPD120" s="82"/>
      <c r="KPE120" s="82"/>
      <c r="KPF120" s="82"/>
      <c r="KPG120" s="82"/>
      <c r="KPH120" s="82"/>
      <c r="KPI120" s="82"/>
      <c r="KPJ120" s="82"/>
      <c r="KPK120" s="82"/>
      <c r="KPL120" s="82"/>
      <c r="KPM120" s="82"/>
      <c r="KPN120" s="82"/>
      <c r="KPO120" s="82"/>
      <c r="KPP120" s="82"/>
      <c r="KPQ120" s="82"/>
      <c r="KPR120" s="82"/>
      <c r="KPS120" s="82"/>
      <c r="KPT120" s="82"/>
      <c r="KPU120" s="82"/>
      <c r="KPV120" s="82"/>
      <c r="KPW120" s="82"/>
      <c r="KPX120" s="82"/>
      <c r="KPY120" s="82"/>
      <c r="KPZ120" s="82"/>
      <c r="KQA120" s="82"/>
      <c r="KQB120" s="82"/>
      <c r="KQC120" s="82"/>
      <c r="KQD120" s="82"/>
      <c r="KQE120" s="82"/>
      <c r="KQF120" s="82"/>
      <c r="KQG120" s="82"/>
      <c r="KQH120" s="82"/>
      <c r="KQI120" s="82"/>
      <c r="KQJ120" s="82"/>
      <c r="KQK120" s="82"/>
      <c r="KQL120" s="82"/>
      <c r="KQM120" s="82"/>
      <c r="KQN120" s="82"/>
      <c r="KQO120" s="82"/>
      <c r="KQP120" s="82"/>
      <c r="KQQ120" s="82"/>
      <c r="KQR120" s="82"/>
      <c r="KQS120" s="82"/>
      <c r="KQT120" s="82"/>
      <c r="KQU120" s="82"/>
      <c r="KQV120" s="82"/>
      <c r="KQW120" s="82"/>
      <c r="KQX120" s="82"/>
      <c r="KQY120" s="82"/>
      <c r="KQZ120" s="82"/>
      <c r="KRA120" s="82"/>
      <c r="KRB120" s="82"/>
      <c r="KRC120" s="82"/>
      <c r="KRD120" s="82"/>
      <c r="KRE120" s="82"/>
      <c r="KRF120" s="82"/>
      <c r="KRG120" s="82"/>
      <c r="KRH120" s="82"/>
      <c r="KRI120" s="82"/>
      <c r="KRJ120" s="82"/>
      <c r="KRK120" s="82"/>
      <c r="KRL120" s="82"/>
      <c r="KRM120" s="82"/>
      <c r="KRN120" s="82"/>
      <c r="KRO120" s="82"/>
      <c r="KRP120" s="82"/>
      <c r="KRQ120" s="82"/>
      <c r="KRR120" s="82"/>
      <c r="KRS120" s="82"/>
      <c r="KRT120" s="82"/>
      <c r="KRU120" s="82"/>
      <c r="KRV120" s="82"/>
      <c r="KRW120" s="82"/>
      <c r="KRX120" s="82"/>
      <c r="KRY120" s="82"/>
      <c r="KRZ120" s="82"/>
      <c r="KSA120" s="82"/>
      <c r="KSB120" s="82"/>
      <c r="KSC120" s="82"/>
      <c r="KSD120" s="82"/>
      <c r="KSE120" s="82"/>
      <c r="KSF120" s="82"/>
      <c r="KSG120" s="82"/>
      <c r="KSH120" s="82"/>
      <c r="KSI120" s="82"/>
      <c r="KSJ120" s="82"/>
      <c r="KSK120" s="82"/>
      <c r="KSL120" s="82"/>
      <c r="KSM120" s="82"/>
      <c r="KSN120" s="82"/>
      <c r="KSO120" s="82"/>
      <c r="KSP120" s="82"/>
      <c r="KSQ120" s="82"/>
      <c r="KSR120" s="82"/>
      <c r="KSS120" s="82"/>
      <c r="KST120" s="82"/>
      <c r="KSU120" s="82"/>
      <c r="KSV120" s="82"/>
      <c r="KSW120" s="82"/>
      <c r="KSX120" s="82"/>
      <c r="KSY120" s="82"/>
      <c r="KSZ120" s="82"/>
      <c r="KTA120" s="82"/>
      <c r="KTB120" s="82"/>
      <c r="KTC120" s="82"/>
      <c r="KTD120" s="82"/>
      <c r="KTE120" s="82"/>
      <c r="KTF120" s="82"/>
      <c r="KTG120" s="82"/>
      <c r="KTH120" s="82"/>
      <c r="KTI120" s="82"/>
      <c r="KTJ120" s="82"/>
      <c r="KTK120" s="82"/>
      <c r="KTL120" s="82"/>
      <c r="KTM120" s="82"/>
      <c r="KTN120" s="82"/>
      <c r="KTO120" s="82"/>
      <c r="KTP120" s="82"/>
      <c r="KTQ120" s="82"/>
      <c r="KTR120" s="82"/>
      <c r="KTS120" s="82"/>
      <c r="KTT120" s="82"/>
      <c r="KTU120" s="82"/>
      <c r="KTV120" s="82"/>
      <c r="KTW120" s="82"/>
      <c r="KTX120" s="82"/>
      <c r="KTY120" s="82"/>
      <c r="KTZ120" s="82"/>
      <c r="KUA120" s="82"/>
      <c r="KUB120" s="82"/>
      <c r="KUC120" s="82"/>
      <c r="KUD120" s="82"/>
      <c r="KUE120" s="82"/>
      <c r="KUF120" s="82"/>
      <c r="KUG120" s="82"/>
      <c r="KUH120" s="82"/>
      <c r="KUI120" s="82"/>
      <c r="KUJ120" s="82"/>
      <c r="KUK120" s="82"/>
      <c r="KUL120" s="82"/>
      <c r="KUM120" s="82"/>
      <c r="KUN120" s="82"/>
      <c r="KUO120" s="82"/>
      <c r="KUP120" s="82"/>
      <c r="KUQ120" s="82"/>
      <c r="KUR120" s="82"/>
      <c r="KUS120" s="82"/>
      <c r="KUT120" s="82"/>
      <c r="KUU120" s="82"/>
      <c r="KUV120" s="82"/>
      <c r="KUW120" s="82"/>
      <c r="KUX120" s="82"/>
      <c r="KUY120" s="82"/>
      <c r="KUZ120" s="82"/>
      <c r="KVA120" s="82"/>
      <c r="KVB120" s="82"/>
      <c r="KVC120" s="82"/>
      <c r="KVD120" s="82"/>
      <c r="KVE120" s="82"/>
      <c r="KVF120" s="82"/>
      <c r="KVG120" s="82"/>
      <c r="KVH120" s="82"/>
      <c r="KVI120" s="82"/>
      <c r="KVJ120" s="82"/>
      <c r="KVK120" s="82"/>
      <c r="KVL120" s="82"/>
      <c r="KVM120" s="82"/>
      <c r="KVN120" s="82"/>
      <c r="KVO120" s="82"/>
      <c r="KVP120" s="82"/>
      <c r="KVQ120" s="82"/>
      <c r="KVR120" s="82"/>
      <c r="KVS120" s="82"/>
      <c r="KVT120" s="82"/>
      <c r="KVU120" s="82"/>
      <c r="KVV120" s="82"/>
      <c r="KVW120" s="82"/>
      <c r="KVX120" s="82"/>
      <c r="KVY120" s="82"/>
      <c r="KVZ120" s="82"/>
      <c r="KWA120" s="82"/>
      <c r="KWB120" s="82"/>
      <c r="KWC120" s="82"/>
      <c r="KWD120" s="82"/>
      <c r="KWE120" s="82"/>
      <c r="KWF120" s="82"/>
      <c r="KWG120" s="82"/>
      <c r="KWH120" s="82"/>
      <c r="KWI120" s="82"/>
      <c r="KWJ120" s="82"/>
      <c r="KWK120" s="82"/>
      <c r="KWL120" s="82"/>
      <c r="KWM120" s="82"/>
      <c r="KWN120" s="82"/>
      <c r="KWO120" s="82"/>
      <c r="KWP120" s="82"/>
      <c r="KWQ120" s="82"/>
      <c r="KWR120" s="82"/>
      <c r="KWS120" s="82"/>
      <c r="KWT120" s="82"/>
      <c r="KWU120" s="82"/>
      <c r="KWV120" s="82"/>
      <c r="KWW120" s="82"/>
      <c r="KWX120" s="82"/>
      <c r="KWY120" s="82"/>
      <c r="KWZ120" s="82"/>
      <c r="KXA120" s="82"/>
      <c r="KXB120" s="82"/>
      <c r="KXC120" s="82"/>
      <c r="KXD120" s="82"/>
      <c r="KXE120" s="82"/>
      <c r="KXF120" s="82"/>
      <c r="KXG120" s="82"/>
      <c r="KXH120" s="82"/>
      <c r="KXI120" s="82"/>
      <c r="KXJ120" s="82"/>
      <c r="KXK120" s="82"/>
      <c r="KXL120" s="82"/>
      <c r="KXM120" s="82"/>
      <c r="KXN120" s="82"/>
      <c r="KXO120" s="82"/>
      <c r="KXP120" s="82"/>
      <c r="KXQ120" s="82"/>
      <c r="KXR120" s="82"/>
      <c r="KXS120" s="82"/>
      <c r="KXT120" s="82"/>
      <c r="KXU120" s="82"/>
      <c r="KXV120" s="82"/>
      <c r="KXW120" s="82"/>
      <c r="KXX120" s="82"/>
      <c r="KXY120" s="82"/>
      <c r="KXZ120" s="82"/>
      <c r="KYA120" s="82"/>
      <c r="KYB120" s="82"/>
      <c r="KYC120" s="82"/>
      <c r="KYD120" s="82"/>
      <c r="KYE120" s="82"/>
      <c r="KYF120" s="82"/>
      <c r="KYG120" s="82"/>
      <c r="KYH120" s="82"/>
      <c r="KYI120" s="82"/>
      <c r="KYJ120" s="82"/>
      <c r="KYK120" s="82"/>
      <c r="KYL120" s="82"/>
      <c r="KYM120" s="82"/>
      <c r="KYN120" s="82"/>
      <c r="KYO120" s="82"/>
      <c r="KYP120" s="82"/>
      <c r="KYQ120" s="82"/>
      <c r="KYR120" s="82"/>
      <c r="KYS120" s="82"/>
      <c r="KYT120" s="82"/>
      <c r="KYU120" s="82"/>
      <c r="KYV120" s="82"/>
      <c r="KYW120" s="82"/>
      <c r="KYX120" s="82"/>
      <c r="KYY120" s="82"/>
      <c r="KYZ120" s="82"/>
      <c r="KZA120" s="82"/>
      <c r="KZB120" s="82"/>
      <c r="KZC120" s="82"/>
      <c r="KZD120" s="82"/>
      <c r="KZE120" s="82"/>
      <c r="KZF120" s="82"/>
      <c r="KZG120" s="82"/>
      <c r="KZH120" s="82"/>
      <c r="KZI120" s="82"/>
      <c r="KZJ120" s="82"/>
      <c r="KZK120" s="82"/>
      <c r="KZL120" s="82"/>
      <c r="KZM120" s="82"/>
      <c r="KZN120" s="82"/>
      <c r="KZO120" s="82"/>
      <c r="KZP120" s="82"/>
      <c r="KZQ120" s="82"/>
      <c r="KZR120" s="82"/>
      <c r="KZS120" s="82"/>
      <c r="KZT120" s="82"/>
      <c r="KZU120" s="82"/>
      <c r="KZV120" s="82"/>
      <c r="KZW120" s="82"/>
      <c r="KZX120" s="82"/>
      <c r="KZY120" s="82"/>
      <c r="KZZ120" s="82"/>
      <c r="LAA120" s="82"/>
      <c r="LAB120" s="82"/>
      <c r="LAC120" s="82"/>
      <c r="LAD120" s="82"/>
      <c r="LAE120" s="82"/>
      <c r="LAF120" s="82"/>
      <c r="LAG120" s="82"/>
      <c r="LAH120" s="82"/>
      <c r="LAI120" s="82"/>
      <c r="LAJ120" s="82"/>
      <c r="LAK120" s="82"/>
      <c r="LAL120" s="82"/>
      <c r="LAM120" s="82"/>
      <c r="LAN120" s="82"/>
      <c r="LAO120" s="82"/>
      <c r="LAP120" s="82"/>
      <c r="LAQ120" s="82"/>
      <c r="LAR120" s="82"/>
      <c r="LAS120" s="82"/>
      <c r="LAT120" s="82"/>
      <c r="LAU120" s="82"/>
      <c r="LAV120" s="82"/>
      <c r="LAW120" s="82"/>
      <c r="LAX120" s="82"/>
      <c r="LAY120" s="82"/>
      <c r="LAZ120" s="82"/>
      <c r="LBA120" s="82"/>
      <c r="LBB120" s="82"/>
      <c r="LBC120" s="82"/>
      <c r="LBD120" s="82"/>
      <c r="LBE120" s="82"/>
      <c r="LBF120" s="82"/>
      <c r="LBG120" s="82"/>
      <c r="LBH120" s="82"/>
      <c r="LBI120" s="82"/>
      <c r="LBJ120" s="82"/>
      <c r="LBK120" s="82"/>
      <c r="LBL120" s="82"/>
      <c r="LBM120" s="82"/>
      <c r="LBN120" s="82"/>
      <c r="LBO120" s="82"/>
      <c r="LBP120" s="82"/>
      <c r="LBQ120" s="82"/>
      <c r="LBR120" s="82"/>
      <c r="LBS120" s="82"/>
      <c r="LBT120" s="82"/>
      <c r="LBU120" s="82"/>
      <c r="LBV120" s="82"/>
      <c r="LBW120" s="82"/>
      <c r="LBX120" s="82"/>
      <c r="LBY120" s="82"/>
      <c r="LBZ120" s="82"/>
      <c r="LCA120" s="82"/>
      <c r="LCB120" s="82"/>
      <c r="LCC120" s="82"/>
      <c r="LCD120" s="82"/>
      <c r="LCE120" s="82"/>
      <c r="LCF120" s="82"/>
      <c r="LCG120" s="82"/>
      <c r="LCH120" s="82"/>
      <c r="LCI120" s="82"/>
      <c r="LCJ120" s="82"/>
      <c r="LCK120" s="82"/>
      <c r="LCL120" s="82"/>
      <c r="LCM120" s="82"/>
      <c r="LCN120" s="82"/>
      <c r="LCO120" s="82"/>
      <c r="LCP120" s="82"/>
      <c r="LCQ120" s="82"/>
      <c r="LCR120" s="82"/>
      <c r="LCS120" s="82"/>
      <c r="LCT120" s="82"/>
      <c r="LCU120" s="82"/>
      <c r="LCV120" s="82"/>
      <c r="LCW120" s="82"/>
      <c r="LCX120" s="82"/>
      <c r="LCY120" s="82"/>
      <c r="LCZ120" s="82"/>
      <c r="LDA120" s="82"/>
      <c r="LDB120" s="82"/>
      <c r="LDC120" s="82"/>
      <c r="LDD120" s="82"/>
      <c r="LDE120" s="82"/>
      <c r="LDF120" s="82"/>
      <c r="LDG120" s="82"/>
      <c r="LDH120" s="82"/>
      <c r="LDI120" s="82"/>
      <c r="LDJ120" s="82"/>
      <c r="LDK120" s="82"/>
      <c r="LDL120" s="82"/>
      <c r="LDM120" s="82"/>
      <c r="LDN120" s="82"/>
      <c r="LDO120" s="82"/>
      <c r="LDP120" s="82"/>
      <c r="LDQ120" s="82"/>
      <c r="LDR120" s="82"/>
      <c r="LDS120" s="82"/>
      <c r="LDT120" s="82"/>
      <c r="LDU120" s="82"/>
      <c r="LDV120" s="82"/>
      <c r="LDW120" s="82"/>
      <c r="LDX120" s="82"/>
      <c r="LDY120" s="82"/>
      <c r="LDZ120" s="82"/>
      <c r="LEA120" s="82"/>
      <c r="LEB120" s="82"/>
      <c r="LEC120" s="82"/>
      <c r="LED120" s="82"/>
      <c r="LEE120" s="82"/>
      <c r="LEF120" s="82"/>
      <c r="LEG120" s="82"/>
      <c r="LEH120" s="82"/>
      <c r="LEI120" s="82"/>
      <c r="LEJ120" s="82"/>
      <c r="LEK120" s="82"/>
      <c r="LEL120" s="82"/>
      <c r="LEM120" s="82"/>
      <c r="LEN120" s="82"/>
      <c r="LEO120" s="82"/>
      <c r="LEP120" s="82"/>
      <c r="LEQ120" s="82"/>
      <c r="LER120" s="82"/>
      <c r="LES120" s="82"/>
      <c r="LET120" s="82"/>
      <c r="LEU120" s="82"/>
      <c r="LEV120" s="82"/>
      <c r="LEW120" s="82"/>
      <c r="LEX120" s="82"/>
      <c r="LEY120" s="82"/>
      <c r="LEZ120" s="82"/>
      <c r="LFA120" s="82"/>
      <c r="LFB120" s="82"/>
      <c r="LFC120" s="82"/>
      <c r="LFD120" s="82"/>
      <c r="LFE120" s="82"/>
      <c r="LFF120" s="82"/>
      <c r="LFG120" s="82"/>
      <c r="LFH120" s="82"/>
      <c r="LFI120" s="82"/>
      <c r="LFJ120" s="82"/>
      <c r="LFK120" s="82"/>
      <c r="LFL120" s="82"/>
      <c r="LFM120" s="82"/>
      <c r="LFN120" s="82"/>
      <c r="LFO120" s="82"/>
      <c r="LFP120" s="82"/>
      <c r="LFQ120" s="82"/>
      <c r="LFR120" s="82"/>
      <c r="LFS120" s="82"/>
      <c r="LFT120" s="82"/>
      <c r="LFU120" s="82"/>
      <c r="LFV120" s="82"/>
      <c r="LFW120" s="82"/>
      <c r="LFX120" s="82"/>
      <c r="LFY120" s="82"/>
      <c r="LFZ120" s="82"/>
      <c r="LGA120" s="82"/>
      <c r="LGB120" s="82"/>
      <c r="LGC120" s="82"/>
      <c r="LGD120" s="82"/>
      <c r="LGE120" s="82"/>
      <c r="LGF120" s="82"/>
      <c r="LGG120" s="82"/>
      <c r="LGH120" s="82"/>
      <c r="LGI120" s="82"/>
      <c r="LGJ120" s="82"/>
      <c r="LGK120" s="82"/>
      <c r="LGL120" s="82"/>
      <c r="LGM120" s="82"/>
      <c r="LGN120" s="82"/>
      <c r="LGO120" s="82"/>
      <c r="LGP120" s="82"/>
      <c r="LGQ120" s="82"/>
      <c r="LGR120" s="82"/>
      <c r="LGS120" s="82"/>
      <c r="LGT120" s="82"/>
      <c r="LGU120" s="82"/>
      <c r="LGV120" s="82"/>
      <c r="LGW120" s="82"/>
      <c r="LGX120" s="82"/>
      <c r="LGY120" s="82"/>
      <c r="LGZ120" s="82"/>
      <c r="LHA120" s="82"/>
      <c r="LHB120" s="82"/>
      <c r="LHC120" s="82"/>
      <c r="LHD120" s="82"/>
      <c r="LHE120" s="82"/>
      <c r="LHF120" s="82"/>
      <c r="LHG120" s="82"/>
      <c r="LHH120" s="82"/>
      <c r="LHI120" s="82"/>
      <c r="LHJ120" s="82"/>
      <c r="LHK120" s="82"/>
      <c r="LHL120" s="82"/>
      <c r="LHM120" s="82"/>
      <c r="LHN120" s="82"/>
      <c r="LHO120" s="82"/>
      <c r="LHP120" s="82"/>
      <c r="LHQ120" s="82"/>
      <c r="LHR120" s="82"/>
      <c r="LHS120" s="82"/>
      <c r="LHT120" s="82"/>
      <c r="LHU120" s="82"/>
      <c r="LHV120" s="82"/>
      <c r="LHW120" s="82"/>
      <c r="LHX120" s="82"/>
      <c r="LHY120" s="82"/>
      <c r="LHZ120" s="82"/>
      <c r="LIA120" s="82"/>
      <c r="LIB120" s="82"/>
      <c r="LIC120" s="82"/>
      <c r="LID120" s="82"/>
      <c r="LIE120" s="82"/>
      <c r="LIF120" s="82"/>
      <c r="LIG120" s="82"/>
      <c r="LIH120" s="82"/>
      <c r="LII120" s="82"/>
      <c r="LIJ120" s="82"/>
      <c r="LIK120" s="82"/>
      <c r="LIL120" s="82"/>
      <c r="LIM120" s="82"/>
      <c r="LIN120" s="82"/>
      <c r="LIO120" s="82"/>
      <c r="LIP120" s="82"/>
      <c r="LIQ120" s="82"/>
      <c r="LIR120" s="82"/>
      <c r="LIS120" s="82"/>
      <c r="LIT120" s="82"/>
      <c r="LIU120" s="82"/>
      <c r="LIV120" s="82"/>
      <c r="LIW120" s="82"/>
      <c r="LIX120" s="82"/>
      <c r="LIY120" s="82"/>
      <c r="LIZ120" s="82"/>
      <c r="LJA120" s="82"/>
      <c r="LJB120" s="82"/>
      <c r="LJC120" s="82"/>
      <c r="LJD120" s="82"/>
      <c r="LJE120" s="82"/>
      <c r="LJF120" s="82"/>
      <c r="LJG120" s="82"/>
      <c r="LJH120" s="82"/>
      <c r="LJI120" s="82"/>
      <c r="LJJ120" s="82"/>
      <c r="LJK120" s="82"/>
      <c r="LJL120" s="82"/>
      <c r="LJM120" s="82"/>
      <c r="LJN120" s="82"/>
      <c r="LJO120" s="82"/>
      <c r="LJP120" s="82"/>
      <c r="LJQ120" s="82"/>
      <c r="LJR120" s="82"/>
      <c r="LJS120" s="82"/>
      <c r="LJT120" s="82"/>
      <c r="LJU120" s="82"/>
      <c r="LJV120" s="82"/>
      <c r="LJW120" s="82"/>
      <c r="LJX120" s="82"/>
      <c r="LJY120" s="82"/>
      <c r="LJZ120" s="82"/>
      <c r="LKA120" s="82"/>
      <c r="LKB120" s="82"/>
      <c r="LKC120" s="82"/>
      <c r="LKD120" s="82"/>
      <c r="LKE120" s="82"/>
      <c r="LKF120" s="82"/>
      <c r="LKG120" s="82"/>
      <c r="LKH120" s="82"/>
      <c r="LKI120" s="82"/>
      <c r="LKJ120" s="82"/>
      <c r="LKK120" s="82"/>
      <c r="LKL120" s="82"/>
      <c r="LKM120" s="82"/>
      <c r="LKN120" s="82"/>
      <c r="LKO120" s="82"/>
      <c r="LKP120" s="82"/>
      <c r="LKQ120" s="82"/>
      <c r="LKR120" s="82"/>
      <c r="LKS120" s="82"/>
      <c r="LKT120" s="82"/>
      <c r="LKU120" s="82"/>
      <c r="LKV120" s="82"/>
      <c r="LKW120" s="82"/>
      <c r="LKX120" s="82"/>
      <c r="LKY120" s="82"/>
      <c r="LKZ120" s="82"/>
      <c r="LLA120" s="82"/>
      <c r="LLB120" s="82"/>
      <c r="LLC120" s="82"/>
      <c r="LLD120" s="82"/>
      <c r="LLE120" s="82"/>
      <c r="LLF120" s="82"/>
      <c r="LLG120" s="82"/>
      <c r="LLH120" s="82"/>
      <c r="LLI120" s="82"/>
      <c r="LLJ120" s="82"/>
      <c r="LLK120" s="82"/>
      <c r="LLL120" s="82"/>
      <c r="LLM120" s="82"/>
      <c r="LLN120" s="82"/>
      <c r="LLO120" s="82"/>
      <c r="LLP120" s="82"/>
      <c r="LLQ120" s="82"/>
      <c r="LLR120" s="82"/>
      <c r="LLS120" s="82"/>
      <c r="LLT120" s="82"/>
      <c r="LLU120" s="82"/>
      <c r="LLV120" s="82"/>
      <c r="LLW120" s="82"/>
      <c r="LLX120" s="82"/>
      <c r="LLY120" s="82"/>
      <c r="LLZ120" s="82"/>
      <c r="LMA120" s="82"/>
      <c r="LMB120" s="82"/>
      <c r="LMC120" s="82"/>
      <c r="LMD120" s="82"/>
      <c r="LME120" s="82"/>
      <c r="LMF120" s="82"/>
      <c r="LMG120" s="82"/>
      <c r="LMH120" s="82"/>
      <c r="LMI120" s="82"/>
      <c r="LMJ120" s="82"/>
      <c r="LMK120" s="82"/>
      <c r="LML120" s="82"/>
      <c r="LMM120" s="82"/>
      <c r="LMN120" s="82"/>
      <c r="LMO120" s="82"/>
      <c r="LMP120" s="82"/>
      <c r="LMQ120" s="82"/>
      <c r="LMR120" s="82"/>
      <c r="LMS120" s="82"/>
      <c r="LMT120" s="82"/>
      <c r="LMU120" s="82"/>
      <c r="LMV120" s="82"/>
      <c r="LMW120" s="82"/>
      <c r="LMX120" s="82"/>
      <c r="LMY120" s="82"/>
      <c r="LMZ120" s="82"/>
      <c r="LNA120" s="82"/>
      <c r="LNB120" s="82"/>
      <c r="LNC120" s="82"/>
      <c r="LND120" s="82"/>
      <c r="LNE120" s="82"/>
      <c r="LNF120" s="82"/>
      <c r="LNG120" s="82"/>
      <c r="LNH120" s="82"/>
      <c r="LNI120" s="82"/>
      <c r="LNJ120" s="82"/>
      <c r="LNK120" s="82"/>
      <c r="LNL120" s="82"/>
      <c r="LNM120" s="82"/>
      <c r="LNN120" s="82"/>
      <c r="LNO120" s="82"/>
      <c r="LNP120" s="82"/>
      <c r="LNQ120" s="82"/>
      <c r="LNR120" s="82"/>
      <c r="LNS120" s="82"/>
      <c r="LNT120" s="82"/>
      <c r="LNU120" s="82"/>
      <c r="LNV120" s="82"/>
      <c r="LNW120" s="82"/>
      <c r="LNX120" s="82"/>
      <c r="LNY120" s="82"/>
      <c r="LNZ120" s="82"/>
      <c r="LOA120" s="82"/>
      <c r="LOB120" s="82"/>
      <c r="LOC120" s="82"/>
      <c r="LOD120" s="82"/>
      <c r="LOE120" s="82"/>
      <c r="LOF120" s="82"/>
      <c r="LOG120" s="82"/>
      <c r="LOH120" s="82"/>
      <c r="LOI120" s="82"/>
      <c r="LOJ120" s="82"/>
      <c r="LOK120" s="82"/>
      <c r="LOL120" s="82"/>
      <c r="LOM120" s="82"/>
      <c r="LON120" s="82"/>
      <c r="LOO120" s="82"/>
      <c r="LOP120" s="82"/>
      <c r="LOQ120" s="82"/>
      <c r="LOR120" s="82"/>
      <c r="LOS120" s="82"/>
      <c r="LOT120" s="82"/>
      <c r="LOU120" s="82"/>
      <c r="LOV120" s="82"/>
      <c r="LOW120" s="82"/>
      <c r="LOX120" s="82"/>
      <c r="LOY120" s="82"/>
      <c r="LOZ120" s="82"/>
      <c r="LPA120" s="82"/>
      <c r="LPB120" s="82"/>
      <c r="LPC120" s="82"/>
      <c r="LPD120" s="82"/>
      <c r="LPE120" s="82"/>
      <c r="LPF120" s="82"/>
      <c r="LPG120" s="82"/>
      <c r="LPH120" s="82"/>
      <c r="LPI120" s="82"/>
      <c r="LPJ120" s="82"/>
      <c r="LPK120" s="82"/>
      <c r="LPL120" s="82"/>
      <c r="LPM120" s="82"/>
      <c r="LPN120" s="82"/>
      <c r="LPO120" s="82"/>
      <c r="LPP120" s="82"/>
      <c r="LPQ120" s="82"/>
      <c r="LPR120" s="82"/>
      <c r="LPS120" s="82"/>
      <c r="LPT120" s="82"/>
      <c r="LPU120" s="82"/>
      <c r="LPV120" s="82"/>
      <c r="LPW120" s="82"/>
      <c r="LPX120" s="82"/>
      <c r="LPY120" s="82"/>
      <c r="LPZ120" s="82"/>
      <c r="LQA120" s="82"/>
      <c r="LQB120" s="82"/>
      <c r="LQC120" s="82"/>
      <c r="LQD120" s="82"/>
      <c r="LQE120" s="82"/>
      <c r="LQF120" s="82"/>
      <c r="LQG120" s="82"/>
      <c r="LQH120" s="82"/>
      <c r="LQI120" s="82"/>
      <c r="LQJ120" s="82"/>
      <c r="LQK120" s="82"/>
      <c r="LQL120" s="82"/>
      <c r="LQM120" s="82"/>
      <c r="LQN120" s="82"/>
      <c r="LQO120" s="82"/>
      <c r="LQP120" s="82"/>
      <c r="LQQ120" s="82"/>
      <c r="LQR120" s="82"/>
      <c r="LQS120" s="82"/>
      <c r="LQT120" s="82"/>
      <c r="LQU120" s="82"/>
      <c r="LQV120" s="82"/>
      <c r="LQW120" s="82"/>
      <c r="LQX120" s="82"/>
      <c r="LQY120" s="82"/>
      <c r="LQZ120" s="82"/>
      <c r="LRA120" s="82"/>
      <c r="LRB120" s="82"/>
      <c r="LRC120" s="82"/>
      <c r="LRD120" s="82"/>
      <c r="LRE120" s="82"/>
      <c r="LRF120" s="82"/>
      <c r="LRG120" s="82"/>
      <c r="LRH120" s="82"/>
      <c r="LRI120" s="82"/>
      <c r="LRJ120" s="82"/>
      <c r="LRK120" s="82"/>
      <c r="LRL120" s="82"/>
      <c r="LRM120" s="82"/>
      <c r="LRN120" s="82"/>
      <c r="LRO120" s="82"/>
      <c r="LRP120" s="82"/>
      <c r="LRQ120" s="82"/>
      <c r="LRR120" s="82"/>
      <c r="LRS120" s="82"/>
      <c r="LRT120" s="82"/>
      <c r="LRU120" s="82"/>
      <c r="LRV120" s="82"/>
      <c r="LRW120" s="82"/>
      <c r="LRX120" s="82"/>
      <c r="LRY120" s="82"/>
      <c r="LRZ120" s="82"/>
      <c r="LSA120" s="82"/>
      <c r="LSB120" s="82"/>
      <c r="LSC120" s="82"/>
      <c r="LSD120" s="82"/>
      <c r="LSE120" s="82"/>
      <c r="LSF120" s="82"/>
      <c r="LSG120" s="82"/>
      <c r="LSH120" s="82"/>
      <c r="LSI120" s="82"/>
      <c r="LSJ120" s="82"/>
      <c r="LSK120" s="82"/>
      <c r="LSL120" s="82"/>
      <c r="LSM120" s="82"/>
      <c r="LSN120" s="82"/>
      <c r="LSO120" s="82"/>
      <c r="LSP120" s="82"/>
      <c r="LSQ120" s="82"/>
      <c r="LSR120" s="82"/>
      <c r="LSS120" s="82"/>
      <c r="LST120" s="82"/>
      <c r="LSU120" s="82"/>
      <c r="LSV120" s="82"/>
      <c r="LSW120" s="82"/>
      <c r="LSX120" s="82"/>
      <c r="LSY120" s="82"/>
      <c r="LSZ120" s="82"/>
      <c r="LTA120" s="82"/>
      <c r="LTB120" s="82"/>
      <c r="LTC120" s="82"/>
      <c r="LTD120" s="82"/>
      <c r="LTE120" s="82"/>
      <c r="LTF120" s="82"/>
      <c r="LTG120" s="82"/>
      <c r="LTH120" s="82"/>
      <c r="LTI120" s="82"/>
      <c r="LTJ120" s="82"/>
      <c r="LTK120" s="82"/>
      <c r="LTL120" s="82"/>
      <c r="LTM120" s="82"/>
      <c r="LTN120" s="82"/>
      <c r="LTO120" s="82"/>
      <c r="LTP120" s="82"/>
      <c r="LTQ120" s="82"/>
      <c r="LTR120" s="82"/>
      <c r="LTS120" s="82"/>
      <c r="LTT120" s="82"/>
      <c r="LTU120" s="82"/>
      <c r="LTV120" s="82"/>
      <c r="LTW120" s="82"/>
      <c r="LTX120" s="82"/>
      <c r="LTY120" s="82"/>
      <c r="LTZ120" s="82"/>
      <c r="LUA120" s="82"/>
      <c r="LUB120" s="82"/>
      <c r="LUC120" s="82"/>
      <c r="LUD120" s="82"/>
      <c r="LUE120" s="82"/>
      <c r="LUF120" s="82"/>
      <c r="LUG120" s="82"/>
      <c r="LUH120" s="82"/>
      <c r="LUI120" s="82"/>
      <c r="LUJ120" s="82"/>
      <c r="LUK120" s="82"/>
      <c r="LUL120" s="82"/>
      <c r="LUM120" s="82"/>
      <c r="LUN120" s="82"/>
      <c r="LUO120" s="82"/>
      <c r="LUP120" s="82"/>
      <c r="LUQ120" s="82"/>
      <c r="LUR120" s="82"/>
      <c r="LUS120" s="82"/>
      <c r="LUT120" s="82"/>
      <c r="LUU120" s="82"/>
      <c r="LUV120" s="82"/>
      <c r="LUW120" s="82"/>
      <c r="LUX120" s="82"/>
      <c r="LUY120" s="82"/>
      <c r="LUZ120" s="82"/>
      <c r="LVA120" s="82"/>
      <c r="LVB120" s="82"/>
      <c r="LVC120" s="82"/>
      <c r="LVD120" s="82"/>
      <c r="LVE120" s="82"/>
      <c r="LVF120" s="82"/>
      <c r="LVG120" s="82"/>
      <c r="LVH120" s="82"/>
      <c r="LVI120" s="82"/>
      <c r="LVJ120" s="82"/>
      <c r="LVK120" s="82"/>
      <c r="LVL120" s="82"/>
      <c r="LVM120" s="82"/>
      <c r="LVN120" s="82"/>
      <c r="LVO120" s="82"/>
      <c r="LVP120" s="82"/>
      <c r="LVQ120" s="82"/>
      <c r="LVR120" s="82"/>
      <c r="LVS120" s="82"/>
      <c r="LVT120" s="82"/>
      <c r="LVU120" s="82"/>
      <c r="LVV120" s="82"/>
      <c r="LVW120" s="82"/>
      <c r="LVX120" s="82"/>
      <c r="LVY120" s="82"/>
      <c r="LVZ120" s="82"/>
      <c r="LWA120" s="82"/>
      <c r="LWB120" s="82"/>
      <c r="LWC120" s="82"/>
      <c r="LWD120" s="82"/>
      <c r="LWE120" s="82"/>
      <c r="LWF120" s="82"/>
      <c r="LWG120" s="82"/>
      <c r="LWH120" s="82"/>
      <c r="LWI120" s="82"/>
      <c r="LWJ120" s="82"/>
      <c r="LWK120" s="82"/>
      <c r="LWL120" s="82"/>
      <c r="LWM120" s="82"/>
      <c r="LWN120" s="82"/>
      <c r="LWO120" s="82"/>
      <c r="LWP120" s="82"/>
      <c r="LWQ120" s="82"/>
      <c r="LWR120" s="82"/>
      <c r="LWS120" s="82"/>
      <c r="LWT120" s="82"/>
      <c r="LWU120" s="82"/>
      <c r="LWV120" s="82"/>
      <c r="LWW120" s="82"/>
      <c r="LWX120" s="82"/>
      <c r="LWY120" s="82"/>
      <c r="LWZ120" s="82"/>
      <c r="LXA120" s="82"/>
      <c r="LXB120" s="82"/>
      <c r="LXC120" s="82"/>
      <c r="LXD120" s="82"/>
      <c r="LXE120" s="82"/>
      <c r="LXF120" s="82"/>
      <c r="LXG120" s="82"/>
      <c r="LXH120" s="82"/>
      <c r="LXI120" s="82"/>
      <c r="LXJ120" s="82"/>
      <c r="LXK120" s="82"/>
      <c r="LXL120" s="82"/>
      <c r="LXM120" s="82"/>
      <c r="LXN120" s="82"/>
      <c r="LXO120" s="82"/>
      <c r="LXP120" s="82"/>
      <c r="LXQ120" s="82"/>
      <c r="LXR120" s="82"/>
      <c r="LXS120" s="82"/>
      <c r="LXT120" s="82"/>
      <c r="LXU120" s="82"/>
      <c r="LXV120" s="82"/>
      <c r="LXW120" s="82"/>
      <c r="LXX120" s="82"/>
      <c r="LXY120" s="82"/>
      <c r="LXZ120" s="82"/>
      <c r="LYA120" s="82"/>
      <c r="LYB120" s="82"/>
      <c r="LYC120" s="82"/>
      <c r="LYD120" s="82"/>
      <c r="LYE120" s="82"/>
      <c r="LYF120" s="82"/>
      <c r="LYG120" s="82"/>
      <c r="LYH120" s="82"/>
      <c r="LYI120" s="82"/>
      <c r="LYJ120" s="82"/>
      <c r="LYK120" s="82"/>
      <c r="LYL120" s="82"/>
      <c r="LYM120" s="82"/>
      <c r="LYN120" s="82"/>
      <c r="LYO120" s="82"/>
      <c r="LYP120" s="82"/>
      <c r="LYQ120" s="82"/>
      <c r="LYR120" s="82"/>
      <c r="LYS120" s="82"/>
      <c r="LYT120" s="82"/>
      <c r="LYU120" s="82"/>
      <c r="LYV120" s="82"/>
      <c r="LYW120" s="82"/>
      <c r="LYX120" s="82"/>
      <c r="LYY120" s="82"/>
      <c r="LYZ120" s="82"/>
      <c r="LZA120" s="82"/>
      <c r="LZB120" s="82"/>
      <c r="LZC120" s="82"/>
      <c r="LZD120" s="82"/>
      <c r="LZE120" s="82"/>
      <c r="LZF120" s="82"/>
      <c r="LZG120" s="82"/>
      <c r="LZH120" s="82"/>
      <c r="LZI120" s="82"/>
      <c r="LZJ120" s="82"/>
      <c r="LZK120" s="82"/>
      <c r="LZL120" s="82"/>
      <c r="LZM120" s="82"/>
      <c r="LZN120" s="82"/>
      <c r="LZO120" s="82"/>
      <c r="LZP120" s="82"/>
      <c r="LZQ120" s="82"/>
      <c r="LZR120" s="82"/>
      <c r="LZS120" s="82"/>
      <c r="LZT120" s="82"/>
      <c r="LZU120" s="82"/>
      <c r="LZV120" s="82"/>
      <c r="LZW120" s="82"/>
      <c r="LZX120" s="82"/>
      <c r="LZY120" s="82"/>
      <c r="LZZ120" s="82"/>
      <c r="MAA120" s="82"/>
      <c r="MAB120" s="82"/>
      <c r="MAC120" s="82"/>
      <c r="MAD120" s="82"/>
      <c r="MAE120" s="82"/>
      <c r="MAF120" s="82"/>
      <c r="MAG120" s="82"/>
      <c r="MAH120" s="82"/>
      <c r="MAI120" s="82"/>
      <c r="MAJ120" s="82"/>
      <c r="MAK120" s="82"/>
      <c r="MAL120" s="82"/>
      <c r="MAM120" s="82"/>
      <c r="MAN120" s="82"/>
      <c r="MAO120" s="82"/>
      <c r="MAP120" s="82"/>
      <c r="MAQ120" s="82"/>
      <c r="MAR120" s="82"/>
      <c r="MAS120" s="82"/>
      <c r="MAT120" s="82"/>
      <c r="MAU120" s="82"/>
      <c r="MAV120" s="82"/>
      <c r="MAW120" s="82"/>
      <c r="MAX120" s="82"/>
      <c r="MAY120" s="82"/>
      <c r="MAZ120" s="82"/>
      <c r="MBA120" s="82"/>
      <c r="MBB120" s="82"/>
      <c r="MBC120" s="82"/>
      <c r="MBD120" s="82"/>
      <c r="MBE120" s="82"/>
      <c r="MBF120" s="82"/>
      <c r="MBG120" s="82"/>
      <c r="MBH120" s="82"/>
      <c r="MBI120" s="82"/>
      <c r="MBJ120" s="82"/>
      <c r="MBK120" s="82"/>
      <c r="MBL120" s="82"/>
      <c r="MBM120" s="82"/>
      <c r="MBN120" s="82"/>
      <c r="MBO120" s="82"/>
      <c r="MBP120" s="82"/>
      <c r="MBQ120" s="82"/>
      <c r="MBR120" s="82"/>
      <c r="MBS120" s="82"/>
      <c r="MBT120" s="82"/>
      <c r="MBU120" s="82"/>
      <c r="MBV120" s="82"/>
      <c r="MBW120" s="82"/>
      <c r="MBX120" s="82"/>
      <c r="MBY120" s="82"/>
      <c r="MBZ120" s="82"/>
      <c r="MCA120" s="82"/>
      <c r="MCB120" s="82"/>
      <c r="MCC120" s="82"/>
      <c r="MCD120" s="82"/>
      <c r="MCE120" s="82"/>
      <c r="MCF120" s="82"/>
      <c r="MCG120" s="82"/>
      <c r="MCH120" s="82"/>
      <c r="MCI120" s="82"/>
      <c r="MCJ120" s="82"/>
      <c r="MCK120" s="82"/>
      <c r="MCL120" s="82"/>
      <c r="MCM120" s="82"/>
      <c r="MCN120" s="82"/>
      <c r="MCO120" s="82"/>
      <c r="MCP120" s="82"/>
      <c r="MCQ120" s="82"/>
      <c r="MCR120" s="82"/>
      <c r="MCS120" s="82"/>
      <c r="MCT120" s="82"/>
      <c r="MCU120" s="82"/>
      <c r="MCV120" s="82"/>
      <c r="MCW120" s="82"/>
      <c r="MCX120" s="82"/>
      <c r="MCY120" s="82"/>
      <c r="MCZ120" s="82"/>
      <c r="MDA120" s="82"/>
      <c r="MDB120" s="82"/>
      <c r="MDC120" s="82"/>
      <c r="MDD120" s="82"/>
      <c r="MDE120" s="82"/>
      <c r="MDF120" s="82"/>
      <c r="MDG120" s="82"/>
      <c r="MDH120" s="82"/>
      <c r="MDI120" s="82"/>
      <c r="MDJ120" s="82"/>
      <c r="MDK120" s="82"/>
      <c r="MDL120" s="82"/>
      <c r="MDM120" s="82"/>
      <c r="MDN120" s="82"/>
      <c r="MDO120" s="82"/>
      <c r="MDP120" s="82"/>
      <c r="MDQ120" s="82"/>
      <c r="MDR120" s="82"/>
      <c r="MDS120" s="82"/>
      <c r="MDT120" s="82"/>
      <c r="MDU120" s="82"/>
      <c r="MDV120" s="82"/>
      <c r="MDW120" s="82"/>
      <c r="MDX120" s="82"/>
      <c r="MDY120" s="82"/>
      <c r="MDZ120" s="82"/>
      <c r="MEA120" s="82"/>
      <c r="MEB120" s="82"/>
      <c r="MEC120" s="82"/>
      <c r="MED120" s="82"/>
      <c r="MEE120" s="82"/>
      <c r="MEF120" s="82"/>
      <c r="MEG120" s="82"/>
      <c r="MEH120" s="82"/>
      <c r="MEI120" s="82"/>
      <c r="MEJ120" s="82"/>
      <c r="MEK120" s="82"/>
      <c r="MEL120" s="82"/>
      <c r="MEM120" s="82"/>
      <c r="MEN120" s="82"/>
      <c r="MEO120" s="82"/>
      <c r="MEP120" s="82"/>
      <c r="MEQ120" s="82"/>
      <c r="MER120" s="82"/>
      <c r="MES120" s="82"/>
      <c r="MET120" s="82"/>
      <c r="MEU120" s="82"/>
      <c r="MEV120" s="82"/>
      <c r="MEW120" s="82"/>
      <c r="MEX120" s="82"/>
      <c r="MEY120" s="82"/>
      <c r="MEZ120" s="82"/>
      <c r="MFA120" s="82"/>
      <c r="MFB120" s="82"/>
      <c r="MFC120" s="82"/>
      <c r="MFD120" s="82"/>
      <c r="MFE120" s="82"/>
      <c r="MFF120" s="82"/>
      <c r="MFG120" s="82"/>
      <c r="MFH120" s="82"/>
      <c r="MFI120" s="82"/>
      <c r="MFJ120" s="82"/>
      <c r="MFK120" s="82"/>
      <c r="MFL120" s="82"/>
      <c r="MFM120" s="82"/>
      <c r="MFN120" s="82"/>
      <c r="MFO120" s="82"/>
      <c r="MFP120" s="82"/>
      <c r="MFQ120" s="82"/>
      <c r="MFR120" s="82"/>
      <c r="MFS120" s="82"/>
      <c r="MFT120" s="82"/>
      <c r="MFU120" s="82"/>
      <c r="MFV120" s="82"/>
      <c r="MFW120" s="82"/>
      <c r="MFX120" s="82"/>
      <c r="MFY120" s="82"/>
      <c r="MFZ120" s="82"/>
      <c r="MGA120" s="82"/>
      <c r="MGB120" s="82"/>
      <c r="MGC120" s="82"/>
      <c r="MGD120" s="82"/>
      <c r="MGE120" s="82"/>
      <c r="MGF120" s="82"/>
      <c r="MGG120" s="82"/>
      <c r="MGH120" s="82"/>
      <c r="MGI120" s="82"/>
      <c r="MGJ120" s="82"/>
      <c r="MGK120" s="82"/>
      <c r="MGL120" s="82"/>
      <c r="MGM120" s="82"/>
      <c r="MGN120" s="82"/>
      <c r="MGO120" s="82"/>
      <c r="MGP120" s="82"/>
      <c r="MGQ120" s="82"/>
      <c r="MGR120" s="82"/>
      <c r="MGS120" s="82"/>
      <c r="MGT120" s="82"/>
      <c r="MGU120" s="82"/>
      <c r="MGV120" s="82"/>
      <c r="MGW120" s="82"/>
      <c r="MGX120" s="82"/>
      <c r="MGY120" s="82"/>
      <c r="MGZ120" s="82"/>
      <c r="MHA120" s="82"/>
      <c r="MHB120" s="82"/>
      <c r="MHC120" s="82"/>
      <c r="MHD120" s="82"/>
      <c r="MHE120" s="82"/>
      <c r="MHF120" s="82"/>
      <c r="MHG120" s="82"/>
      <c r="MHH120" s="82"/>
      <c r="MHI120" s="82"/>
      <c r="MHJ120" s="82"/>
      <c r="MHK120" s="82"/>
      <c r="MHL120" s="82"/>
      <c r="MHM120" s="82"/>
      <c r="MHN120" s="82"/>
      <c r="MHO120" s="82"/>
      <c r="MHP120" s="82"/>
      <c r="MHQ120" s="82"/>
      <c r="MHR120" s="82"/>
      <c r="MHS120" s="82"/>
      <c r="MHT120" s="82"/>
      <c r="MHU120" s="82"/>
      <c r="MHV120" s="82"/>
      <c r="MHW120" s="82"/>
      <c r="MHX120" s="82"/>
      <c r="MHY120" s="82"/>
      <c r="MHZ120" s="82"/>
      <c r="MIA120" s="82"/>
      <c r="MIB120" s="82"/>
      <c r="MIC120" s="82"/>
      <c r="MID120" s="82"/>
      <c r="MIE120" s="82"/>
      <c r="MIF120" s="82"/>
      <c r="MIG120" s="82"/>
      <c r="MIH120" s="82"/>
      <c r="MII120" s="82"/>
      <c r="MIJ120" s="82"/>
      <c r="MIK120" s="82"/>
      <c r="MIL120" s="82"/>
      <c r="MIM120" s="82"/>
      <c r="MIN120" s="82"/>
      <c r="MIO120" s="82"/>
      <c r="MIP120" s="82"/>
      <c r="MIQ120" s="82"/>
      <c r="MIR120" s="82"/>
      <c r="MIS120" s="82"/>
      <c r="MIT120" s="82"/>
      <c r="MIU120" s="82"/>
      <c r="MIV120" s="82"/>
      <c r="MIW120" s="82"/>
      <c r="MIX120" s="82"/>
      <c r="MIY120" s="82"/>
      <c r="MIZ120" s="82"/>
      <c r="MJA120" s="82"/>
      <c r="MJB120" s="82"/>
      <c r="MJC120" s="82"/>
      <c r="MJD120" s="82"/>
      <c r="MJE120" s="82"/>
      <c r="MJF120" s="82"/>
      <c r="MJG120" s="82"/>
      <c r="MJH120" s="82"/>
      <c r="MJI120" s="82"/>
      <c r="MJJ120" s="82"/>
      <c r="MJK120" s="82"/>
      <c r="MJL120" s="82"/>
      <c r="MJM120" s="82"/>
      <c r="MJN120" s="82"/>
      <c r="MJO120" s="82"/>
      <c r="MJP120" s="82"/>
      <c r="MJQ120" s="82"/>
      <c r="MJR120" s="82"/>
      <c r="MJS120" s="82"/>
      <c r="MJT120" s="82"/>
      <c r="MJU120" s="82"/>
      <c r="MJV120" s="82"/>
      <c r="MJW120" s="82"/>
      <c r="MJX120" s="82"/>
      <c r="MJY120" s="82"/>
      <c r="MJZ120" s="82"/>
      <c r="MKA120" s="82"/>
      <c r="MKB120" s="82"/>
      <c r="MKC120" s="82"/>
      <c r="MKD120" s="82"/>
      <c r="MKE120" s="82"/>
      <c r="MKF120" s="82"/>
      <c r="MKG120" s="82"/>
      <c r="MKH120" s="82"/>
      <c r="MKI120" s="82"/>
      <c r="MKJ120" s="82"/>
      <c r="MKK120" s="82"/>
      <c r="MKL120" s="82"/>
      <c r="MKM120" s="82"/>
      <c r="MKN120" s="82"/>
      <c r="MKO120" s="82"/>
      <c r="MKP120" s="82"/>
      <c r="MKQ120" s="82"/>
      <c r="MKR120" s="82"/>
      <c r="MKS120" s="82"/>
      <c r="MKT120" s="82"/>
      <c r="MKU120" s="82"/>
      <c r="MKV120" s="82"/>
      <c r="MKW120" s="82"/>
      <c r="MKX120" s="82"/>
      <c r="MKY120" s="82"/>
      <c r="MKZ120" s="82"/>
      <c r="MLA120" s="82"/>
      <c r="MLB120" s="82"/>
      <c r="MLC120" s="82"/>
      <c r="MLD120" s="82"/>
      <c r="MLE120" s="82"/>
      <c r="MLF120" s="82"/>
      <c r="MLG120" s="82"/>
      <c r="MLH120" s="82"/>
      <c r="MLI120" s="82"/>
      <c r="MLJ120" s="82"/>
      <c r="MLK120" s="82"/>
      <c r="MLL120" s="82"/>
      <c r="MLM120" s="82"/>
      <c r="MLN120" s="82"/>
      <c r="MLO120" s="82"/>
      <c r="MLP120" s="82"/>
      <c r="MLQ120" s="82"/>
      <c r="MLR120" s="82"/>
      <c r="MLS120" s="82"/>
      <c r="MLT120" s="82"/>
      <c r="MLU120" s="82"/>
      <c r="MLV120" s="82"/>
      <c r="MLW120" s="82"/>
      <c r="MLX120" s="82"/>
      <c r="MLY120" s="82"/>
      <c r="MLZ120" s="82"/>
      <c r="MMA120" s="82"/>
      <c r="MMB120" s="82"/>
      <c r="MMC120" s="82"/>
      <c r="MMD120" s="82"/>
      <c r="MME120" s="82"/>
      <c r="MMF120" s="82"/>
      <c r="MMG120" s="82"/>
      <c r="MMH120" s="82"/>
      <c r="MMI120" s="82"/>
      <c r="MMJ120" s="82"/>
      <c r="MMK120" s="82"/>
      <c r="MML120" s="82"/>
      <c r="MMM120" s="82"/>
      <c r="MMN120" s="82"/>
      <c r="MMO120" s="82"/>
      <c r="MMP120" s="82"/>
      <c r="MMQ120" s="82"/>
      <c r="MMR120" s="82"/>
      <c r="MMS120" s="82"/>
      <c r="MMT120" s="82"/>
      <c r="MMU120" s="82"/>
      <c r="MMV120" s="82"/>
      <c r="MMW120" s="82"/>
      <c r="MMX120" s="82"/>
      <c r="MMY120" s="82"/>
      <c r="MMZ120" s="82"/>
      <c r="MNA120" s="82"/>
      <c r="MNB120" s="82"/>
      <c r="MNC120" s="82"/>
      <c r="MND120" s="82"/>
      <c r="MNE120" s="82"/>
      <c r="MNF120" s="82"/>
      <c r="MNG120" s="82"/>
      <c r="MNH120" s="82"/>
      <c r="MNI120" s="82"/>
      <c r="MNJ120" s="82"/>
      <c r="MNK120" s="82"/>
      <c r="MNL120" s="82"/>
      <c r="MNM120" s="82"/>
      <c r="MNN120" s="82"/>
      <c r="MNO120" s="82"/>
      <c r="MNP120" s="82"/>
      <c r="MNQ120" s="82"/>
      <c r="MNR120" s="82"/>
      <c r="MNS120" s="82"/>
      <c r="MNT120" s="82"/>
      <c r="MNU120" s="82"/>
      <c r="MNV120" s="82"/>
      <c r="MNW120" s="82"/>
      <c r="MNX120" s="82"/>
      <c r="MNY120" s="82"/>
      <c r="MNZ120" s="82"/>
      <c r="MOA120" s="82"/>
      <c r="MOB120" s="82"/>
      <c r="MOC120" s="82"/>
      <c r="MOD120" s="82"/>
      <c r="MOE120" s="82"/>
      <c r="MOF120" s="82"/>
      <c r="MOG120" s="82"/>
      <c r="MOH120" s="82"/>
      <c r="MOI120" s="82"/>
      <c r="MOJ120" s="82"/>
      <c r="MOK120" s="82"/>
      <c r="MOL120" s="82"/>
      <c r="MOM120" s="82"/>
      <c r="MON120" s="82"/>
      <c r="MOO120" s="82"/>
      <c r="MOP120" s="82"/>
      <c r="MOQ120" s="82"/>
      <c r="MOR120" s="82"/>
      <c r="MOS120" s="82"/>
      <c r="MOT120" s="82"/>
      <c r="MOU120" s="82"/>
      <c r="MOV120" s="82"/>
      <c r="MOW120" s="82"/>
      <c r="MOX120" s="82"/>
      <c r="MOY120" s="82"/>
      <c r="MOZ120" s="82"/>
      <c r="MPA120" s="82"/>
      <c r="MPB120" s="82"/>
      <c r="MPC120" s="82"/>
      <c r="MPD120" s="82"/>
      <c r="MPE120" s="82"/>
      <c r="MPF120" s="82"/>
      <c r="MPG120" s="82"/>
      <c r="MPH120" s="82"/>
      <c r="MPI120" s="82"/>
      <c r="MPJ120" s="82"/>
      <c r="MPK120" s="82"/>
      <c r="MPL120" s="82"/>
      <c r="MPM120" s="82"/>
      <c r="MPN120" s="82"/>
      <c r="MPO120" s="82"/>
      <c r="MPP120" s="82"/>
      <c r="MPQ120" s="82"/>
      <c r="MPR120" s="82"/>
      <c r="MPS120" s="82"/>
      <c r="MPT120" s="82"/>
      <c r="MPU120" s="82"/>
      <c r="MPV120" s="82"/>
      <c r="MPW120" s="82"/>
      <c r="MPX120" s="82"/>
      <c r="MPY120" s="82"/>
      <c r="MPZ120" s="82"/>
      <c r="MQA120" s="82"/>
      <c r="MQB120" s="82"/>
      <c r="MQC120" s="82"/>
      <c r="MQD120" s="82"/>
      <c r="MQE120" s="82"/>
      <c r="MQF120" s="82"/>
      <c r="MQG120" s="82"/>
      <c r="MQH120" s="82"/>
      <c r="MQI120" s="82"/>
      <c r="MQJ120" s="82"/>
      <c r="MQK120" s="82"/>
      <c r="MQL120" s="82"/>
      <c r="MQM120" s="82"/>
      <c r="MQN120" s="82"/>
      <c r="MQO120" s="82"/>
      <c r="MQP120" s="82"/>
      <c r="MQQ120" s="82"/>
      <c r="MQR120" s="82"/>
      <c r="MQS120" s="82"/>
      <c r="MQT120" s="82"/>
      <c r="MQU120" s="82"/>
      <c r="MQV120" s="82"/>
      <c r="MQW120" s="82"/>
      <c r="MQX120" s="82"/>
      <c r="MQY120" s="82"/>
      <c r="MQZ120" s="82"/>
      <c r="MRA120" s="82"/>
      <c r="MRB120" s="82"/>
      <c r="MRC120" s="82"/>
      <c r="MRD120" s="82"/>
      <c r="MRE120" s="82"/>
      <c r="MRF120" s="82"/>
      <c r="MRG120" s="82"/>
      <c r="MRH120" s="82"/>
      <c r="MRI120" s="82"/>
      <c r="MRJ120" s="82"/>
      <c r="MRK120" s="82"/>
      <c r="MRL120" s="82"/>
      <c r="MRM120" s="82"/>
      <c r="MRN120" s="82"/>
      <c r="MRO120" s="82"/>
      <c r="MRP120" s="82"/>
      <c r="MRQ120" s="82"/>
      <c r="MRR120" s="82"/>
      <c r="MRS120" s="82"/>
      <c r="MRT120" s="82"/>
      <c r="MRU120" s="82"/>
      <c r="MRV120" s="82"/>
      <c r="MRW120" s="82"/>
      <c r="MRX120" s="82"/>
      <c r="MRY120" s="82"/>
      <c r="MRZ120" s="82"/>
      <c r="MSA120" s="82"/>
      <c r="MSB120" s="82"/>
      <c r="MSC120" s="82"/>
      <c r="MSD120" s="82"/>
      <c r="MSE120" s="82"/>
      <c r="MSF120" s="82"/>
      <c r="MSG120" s="82"/>
      <c r="MSH120" s="82"/>
      <c r="MSI120" s="82"/>
      <c r="MSJ120" s="82"/>
      <c r="MSK120" s="82"/>
      <c r="MSL120" s="82"/>
      <c r="MSM120" s="82"/>
      <c r="MSN120" s="82"/>
      <c r="MSO120" s="82"/>
      <c r="MSP120" s="82"/>
      <c r="MSQ120" s="82"/>
      <c r="MSR120" s="82"/>
      <c r="MSS120" s="82"/>
      <c r="MST120" s="82"/>
      <c r="MSU120" s="82"/>
      <c r="MSV120" s="82"/>
      <c r="MSW120" s="82"/>
      <c r="MSX120" s="82"/>
      <c r="MSY120" s="82"/>
      <c r="MSZ120" s="82"/>
      <c r="MTA120" s="82"/>
      <c r="MTB120" s="82"/>
      <c r="MTC120" s="82"/>
      <c r="MTD120" s="82"/>
      <c r="MTE120" s="82"/>
      <c r="MTF120" s="82"/>
      <c r="MTG120" s="82"/>
      <c r="MTH120" s="82"/>
      <c r="MTI120" s="82"/>
      <c r="MTJ120" s="82"/>
      <c r="MTK120" s="82"/>
      <c r="MTL120" s="82"/>
      <c r="MTM120" s="82"/>
      <c r="MTN120" s="82"/>
      <c r="MTO120" s="82"/>
      <c r="MTP120" s="82"/>
      <c r="MTQ120" s="82"/>
      <c r="MTR120" s="82"/>
      <c r="MTS120" s="82"/>
      <c r="MTT120" s="82"/>
      <c r="MTU120" s="82"/>
      <c r="MTV120" s="82"/>
      <c r="MTW120" s="82"/>
      <c r="MTX120" s="82"/>
      <c r="MTY120" s="82"/>
      <c r="MTZ120" s="82"/>
      <c r="MUA120" s="82"/>
      <c r="MUB120" s="82"/>
      <c r="MUC120" s="82"/>
      <c r="MUD120" s="82"/>
      <c r="MUE120" s="82"/>
      <c r="MUF120" s="82"/>
      <c r="MUG120" s="82"/>
      <c r="MUH120" s="82"/>
      <c r="MUI120" s="82"/>
      <c r="MUJ120" s="82"/>
      <c r="MUK120" s="82"/>
      <c r="MUL120" s="82"/>
      <c r="MUM120" s="82"/>
      <c r="MUN120" s="82"/>
      <c r="MUO120" s="82"/>
      <c r="MUP120" s="82"/>
      <c r="MUQ120" s="82"/>
      <c r="MUR120" s="82"/>
      <c r="MUS120" s="82"/>
      <c r="MUT120" s="82"/>
      <c r="MUU120" s="82"/>
      <c r="MUV120" s="82"/>
      <c r="MUW120" s="82"/>
      <c r="MUX120" s="82"/>
      <c r="MUY120" s="82"/>
      <c r="MUZ120" s="82"/>
      <c r="MVA120" s="82"/>
      <c r="MVB120" s="82"/>
      <c r="MVC120" s="82"/>
      <c r="MVD120" s="82"/>
      <c r="MVE120" s="82"/>
      <c r="MVF120" s="82"/>
      <c r="MVG120" s="82"/>
      <c r="MVH120" s="82"/>
      <c r="MVI120" s="82"/>
      <c r="MVJ120" s="82"/>
      <c r="MVK120" s="82"/>
      <c r="MVL120" s="82"/>
      <c r="MVM120" s="82"/>
      <c r="MVN120" s="82"/>
      <c r="MVO120" s="82"/>
      <c r="MVP120" s="82"/>
      <c r="MVQ120" s="82"/>
      <c r="MVR120" s="82"/>
      <c r="MVS120" s="82"/>
      <c r="MVT120" s="82"/>
      <c r="MVU120" s="82"/>
      <c r="MVV120" s="82"/>
      <c r="MVW120" s="82"/>
      <c r="MVX120" s="82"/>
      <c r="MVY120" s="82"/>
      <c r="MVZ120" s="82"/>
      <c r="MWA120" s="82"/>
      <c r="MWB120" s="82"/>
      <c r="MWC120" s="82"/>
      <c r="MWD120" s="82"/>
      <c r="MWE120" s="82"/>
      <c r="MWF120" s="82"/>
      <c r="MWG120" s="82"/>
      <c r="MWH120" s="82"/>
      <c r="MWI120" s="82"/>
      <c r="MWJ120" s="82"/>
      <c r="MWK120" s="82"/>
      <c r="MWL120" s="82"/>
      <c r="MWM120" s="82"/>
      <c r="MWN120" s="82"/>
      <c r="MWO120" s="82"/>
      <c r="MWP120" s="82"/>
      <c r="MWQ120" s="82"/>
      <c r="MWR120" s="82"/>
      <c r="MWS120" s="82"/>
      <c r="MWT120" s="82"/>
      <c r="MWU120" s="82"/>
      <c r="MWV120" s="82"/>
      <c r="MWW120" s="82"/>
      <c r="MWX120" s="82"/>
      <c r="MWY120" s="82"/>
      <c r="MWZ120" s="82"/>
      <c r="MXA120" s="82"/>
      <c r="MXB120" s="82"/>
      <c r="MXC120" s="82"/>
      <c r="MXD120" s="82"/>
      <c r="MXE120" s="82"/>
      <c r="MXF120" s="82"/>
      <c r="MXG120" s="82"/>
      <c r="MXH120" s="82"/>
      <c r="MXI120" s="82"/>
      <c r="MXJ120" s="82"/>
      <c r="MXK120" s="82"/>
      <c r="MXL120" s="82"/>
      <c r="MXM120" s="82"/>
      <c r="MXN120" s="82"/>
      <c r="MXO120" s="82"/>
      <c r="MXP120" s="82"/>
      <c r="MXQ120" s="82"/>
      <c r="MXR120" s="82"/>
      <c r="MXS120" s="82"/>
      <c r="MXT120" s="82"/>
      <c r="MXU120" s="82"/>
      <c r="MXV120" s="82"/>
      <c r="MXW120" s="82"/>
      <c r="MXX120" s="82"/>
      <c r="MXY120" s="82"/>
      <c r="MXZ120" s="82"/>
      <c r="MYA120" s="82"/>
      <c r="MYB120" s="82"/>
      <c r="MYC120" s="82"/>
      <c r="MYD120" s="82"/>
      <c r="MYE120" s="82"/>
      <c r="MYF120" s="82"/>
      <c r="MYG120" s="82"/>
      <c r="MYH120" s="82"/>
      <c r="MYI120" s="82"/>
      <c r="MYJ120" s="82"/>
      <c r="MYK120" s="82"/>
      <c r="MYL120" s="82"/>
      <c r="MYM120" s="82"/>
      <c r="MYN120" s="82"/>
      <c r="MYO120" s="82"/>
      <c r="MYP120" s="82"/>
      <c r="MYQ120" s="82"/>
      <c r="MYR120" s="82"/>
      <c r="MYS120" s="82"/>
      <c r="MYT120" s="82"/>
      <c r="MYU120" s="82"/>
      <c r="MYV120" s="82"/>
      <c r="MYW120" s="82"/>
      <c r="MYX120" s="82"/>
      <c r="MYY120" s="82"/>
      <c r="MYZ120" s="82"/>
      <c r="MZA120" s="82"/>
      <c r="MZB120" s="82"/>
      <c r="MZC120" s="82"/>
      <c r="MZD120" s="82"/>
      <c r="MZE120" s="82"/>
      <c r="MZF120" s="82"/>
      <c r="MZG120" s="82"/>
      <c r="MZH120" s="82"/>
      <c r="MZI120" s="82"/>
      <c r="MZJ120" s="82"/>
      <c r="MZK120" s="82"/>
      <c r="MZL120" s="82"/>
      <c r="MZM120" s="82"/>
      <c r="MZN120" s="82"/>
      <c r="MZO120" s="82"/>
      <c r="MZP120" s="82"/>
      <c r="MZQ120" s="82"/>
      <c r="MZR120" s="82"/>
      <c r="MZS120" s="82"/>
      <c r="MZT120" s="82"/>
      <c r="MZU120" s="82"/>
      <c r="MZV120" s="82"/>
      <c r="MZW120" s="82"/>
      <c r="MZX120" s="82"/>
      <c r="MZY120" s="82"/>
      <c r="MZZ120" s="82"/>
      <c r="NAA120" s="82"/>
      <c r="NAB120" s="82"/>
      <c r="NAC120" s="82"/>
      <c r="NAD120" s="82"/>
      <c r="NAE120" s="82"/>
      <c r="NAF120" s="82"/>
      <c r="NAG120" s="82"/>
      <c r="NAH120" s="82"/>
      <c r="NAI120" s="82"/>
      <c r="NAJ120" s="82"/>
      <c r="NAK120" s="82"/>
      <c r="NAL120" s="82"/>
      <c r="NAM120" s="82"/>
      <c r="NAN120" s="82"/>
      <c r="NAO120" s="82"/>
      <c r="NAP120" s="82"/>
      <c r="NAQ120" s="82"/>
      <c r="NAR120" s="82"/>
      <c r="NAS120" s="82"/>
      <c r="NAT120" s="82"/>
      <c r="NAU120" s="82"/>
      <c r="NAV120" s="82"/>
      <c r="NAW120" s="82"/>
      <c r="NAX120" s="82"/>
      <c r="NAY120" s="82"/>
      <c r="NAZ120" s="82"/>
      <c r="NBA120" s="82"/>
      <c r="NBB120" s="82"/>
      <c r="NBC120" s="82"/>
      <c r="NBD120" s="82"/>
      <c r="NBE120" s="82"/>
      <c r="NBF120" s="82"/>
      <c r="NBG120" s="82"/>
      <c r="NBH120" s="82"/>
      <c r="NBI120" s="82"/>
      <c r="NBJ120" s="82"/>
      <c r="NBK120" s="82"/>
      <c r="NBL120" s="82"/>
      <c r="NBM120" s="82"/>
      <c r="NBN120" s="82"/>
      <c r="NBO120" s="82"/>
      <c r="NBP120" s="82"/>
      <c r="NBQ120" s="82"/>
      <c r="NBR120" s="82"/>
      <c r="NBS120" s="82"/>
      <c r="NBT120" s="82"/>
      <c r="NBU120" s="82"/>
      <c r="NBV120" s="82"/>
      <c r="NBW120" s="82"/>
      <c r="NBX120" s="82"/>
      <c r="NBY120" s="82"/>
      <c r="NBZ120" s="82"/>
      <c r="NCA120" s="82"/>
      <c r="NCB120" s="82"/>
      <c r="NCC120" s="82"/>
      <c r="NCD120" s="82"/>
      <c r="NCE120" s="82"/>
      <c r="NCF120" s="82"/>
      <c r="NCG120" s="82"/>
      <c r="NCH120" s="82"/>
      <c r="NCI120" s="82"/>
      <c r="NCJ120" s="82"/>
      <c r="NCK120" s="82"/>
      <c r="NCL120" s="82"/>
      <c r="NCM120" s="82"/>
      <c r="NCN120" s="82"/>
      <c r="NCO120" s="82"/>
      <c r="NCP120" s="82"/>
      <c r="NCQ120" s="82"/>
      <c r="NCR120" s="82"/>
      <c r="NCS120" s="82"/>
      <c r="NCT120" s="82"/>
      <c r="NCU120" s="82"/>
      <c r="NCV120" s="82"/>
      <c r="NCW120" s="82"/>
      <c r="NCX120" s="82"/>
      <c r="NCY120" s="82"/>
      <c r="NCZ120" s="82"/>
      <c r="NDA120" s="82"/>
      <c r="NDB120" s="82"/>
      <c r="NDC120" s="82"/>
      <c r="NDD120" s="82"/>
      <c r="NDE120" s="82"/>
      <c r="NDF120" s="82"/>
      <c r="NDG120" s="82"/>
      <c r="NDH120" s="82"/>
      <c r="NDI120" s="82"/>
      <c r="NDJ120" s="82"/>
      <c r="NDK120" s="82"/>
      <c r="NDL120" s="82"/>
      <c r="NDM120" s="82"/>
      <c r="NDN120" s="82"/>
      <c r="NDO120" s="82"/>
      <c r="NDP120" s="82"/>
      <c r="NDQ120" s="82"/>
      <c r="NDR120" s="82"/>
      <c r="NDS120" s="82"/>
      <c r="NDT120" s="82"/>
      <c r="NDU120" s="82"/>
      <c r="NDV120" s="82"/>
      <c r="NDW120" s="82"/>
      <c r="NDX120" s="82"/>
      <c r="NDY120" s="82"/>
      <c r="NDZ120" s="82"/>
      <c r="NEA120" s="82"/>
      <c r="NEB120" s="82"/>
      <c r="NEC120" s="82"/>
      <c r="NED120" s="82"/>
      <c r="NEE120" s="82"/>
      <c r="NEF120" s="82"/>
      <c r="NEG120" s="82"/>
      <c r="NEH120" s="82"/>
      <c r="NEI120" s="82"/>
      <c r="NEJ120" s="82"/>
      <c r="NEK120" s="82"/>
      <c r="NEL120" s="82"/>
      <c r="NEM120" s="82"/>
      <c r="NEN120" s="82"/>
      <c r="NEO120" s="82"/>
      <c r="NEP120" s="82"/>
      <c r="NEQ120" s="82"/>
      <c r="NER120" s="82"/>
      <c r="NES120" s="82"/>
      <c r="NET120" s="82"/>
      <c r="NEU120" s="82"/>
      <c r="NEV120" s="82"/>
      <c r="NEW120" s="82"/>
      <c r="NEX120" s="82"/>
      <c r="NEY120" s="82"/>
      <c r="NEZ120" s="82"/>
      <c r="NFA120" s="82"/>
      <c r="NFB120" s="82"/>
      <c r="NFC120" s="82"/>
      <c r="NFD120" s="82"/>
      <c r="NFE120" s="82"/>
      <c r="NFF120" s="82"/>
      <c r="NFG120" s="82"/>
      <c r="NFH120" s="82"/>
      <c r="NFI120" s="82"/>
      <c r="NFJ120" s="82"/>
      <c r="NFK120" s="82"/>
      <c r="NFL120" s="82"/>
      <c r="NFM120" s="82"/>
      <c r="NFN120" s="82"/>
      <c r="NFO120" s="82"/>
      <c r="NFP120" s="82"/>
      <c r="NFQ120" s="82"/>
      <c r="NFR120" s="82"/>
      <c r="NFS120" s="82"/>
      <c r="NFT120" s="82"/>
      <c r="NFU120" s="82"/>
      <c r="NFV120" s="82"/>
      <c r="NFW120" s="82"/>
      <c r="NFX120" s="82"/>
      <c r="NFY120" s="82"/>
      <c r="NFZ120" s="82"/>
      <c r="NGA120" s="82"/>
      <c r="NGB120" s="82"/>
      <c r="NGC120" s="82"/>
      <c r="NGD120" s="82"/>
      <c r="NGE120" s="82"/>
      <c r="NGF120" s="82"/>
      <c r="NGG120" s="82"/>
      <c r="NGH120" s="82"/>
      <c r="NGI120" s="82"/>
      <c r="NGJ120" s="82"/>
      <c r="NGK120" s="82"/>
      <c r="NGL120" s="82"/>
      <c r="NGM120" s="82"/>
      <c r="NGN120" s="82"/>
      <c r="NGO120" s="82"/>
      <c r="NGP120" s="82"/>
      <c r="NGQ120" s="82"/>
      <c r="NGR120" s="82"/>
      <c r="NGS120" s="82"/>
      <c r="NGT120" s="82"/>
      <c r="NGU120" s="82"/>
      <c r="NGV120" s="82"/>
      <c r="NGW120" s="82"/>
      <c r="NGX120" s="82"/>
      <c r="NGY120" s="82"/>
      <c r="NGZ120" s="82"/>
      <c r="NHA120" s="82"/>
      <c r="NHB120" s="82"/>
      <c r="NHC120" s="82"/>
      <c r="NHD120" s="82"/>
      <c r="NHE120" s="82"/>
      <c r="NHF120" s="82"/>
      <c r="NHG120" s="82"/>
      <c r="NHH120" s="82"/>
      <c r="NHI120" s="82"/>
      <c r="NHJ120" s="82"/>
      <c r="NHK120" s="82"/>
      <c r="NHL120" s="82"/>
      <c r="NHM120" s="82"/>
      <c r="NHN120" s="82"/>
      <c r="NHO120" s="82"/>
      <c r="NHP120" s="82"/>
      <c r="NHQ120" s="82"/>
      <c r="NHR120" s="82"/>
      <c r="NHS120" s="82"/>
      <c r="NHT120" s="82"/>
      <c r="NHU120" s="82"/>
      <c r="NHV120" s="82"/>
      <c r="NHW120" s="82"/>
      <c r="NHX120" s="82"/>
      <c r="NHY120" s="82"/>
      <c r="NHZ120" s="82"/>
      <c r="NIA120" s="82"/>
      <c r="NIB120" s="82"/>
      <c r="NIC120" s="82"/>
      <c r="NID120" s="82"/>
      <c r="NIE120" s="82"/>
      <c r="NIF120" s="82"/>
      <c r="NIG120" s="82"/>
      <c r="NIH120" s="82"/>
      <c r="NII120" s="82"/>
      <c r="NIJ120" s="82"/>
      <c r="NIK120" s="82"/>
      <c r="NIL120" s="82"/>
      <c r="NIM120" s="82"/>
      <c r="NIN120" s="82"/>
      <c r="NIO120" s="82"/>
      <c r="NIP120" s="82"/>
      <c r="NIQ120" s="82"/>
      <c r="NIR120" s="82"/>
      <c r="NIS120" s="82"/>
      <c r="NIT120" s="82"/>
      <c r="NIU120" s="82"/>
      <c r="NIV120" s="82"/>
      <c r="NIW120" s="82"/>
      <c r="NIX120" s="82"/>
      <c r="NIY120" s="82"/>
      <c r="NIZ120" s="82"/>
      <c r="NJA120" s="82"/>
      <c r="NJB120" s="82"/>
      <c r="NJC120" s="82"/>
      <c r="NJD120" s="82"/>
      <c r="NJE120" s="82"/>
      <c r="NJF120" s="82"/>
      <c r="NJG120" s="82"/>
      <c r="NJH120" s="82"/>
      <c r="NJI120" s="82"/>
      <c r="NJJ120" s="82"/>
      <c r="NJK120" s="82"/>
      <c r="NJL120" s="82"/>
      <c r="NJM120" s="82"/>
      <c r="NJN120" s="82"/>
      <c r="NJO120" s="82"/>
      <c r="NJP120" s="82"/>
      <c r="NJQ120" s="82"/>
      <c r="NJR120" s="82"/>
      <c r="NJS120" s="82"/>
      <c r="NJT120" s="82"/>
      <c r="NJU120" s="82"/>
      <c r="NJV120" s="82"/>
      <c r="NJW120" s="82"/>
      <c r="NJX120" s="82"/>
      <c r="NJY120" s="82"/>
      <c r="NJZ120" s="82"/>
      <c r="NKA120" s="82"/>
      <c r="NKB120" s="82"/>
      <c r="NKC120" s="82"/>
      <c r="NKD120" s="82"/>
      <c r="NKE120" s="82"/>
      <c r="NKF120" s="82"/>
      <c r="NKG120" s="82"/>
      <c r="NKH120" s="82"/>
      <c r="NKI120" s="82"/>
      <c r="NKJ120" s="82"/>
      <c r="NKK120" s="82"/>
      <c r="NKL120" s="82"/>
      <c r="NKM120" s="82"/>
      <c r="NKN120" s="82"/>
      <c r="NKO120" s="82"/>
      <c r="NKP120" s="82"/>
      <c r="NKQ120" s="82"/>
      <c r="NKR120" s="82"/>
      <c r="NKS120" s="82"/>
      <c r="NKT120" s="82"/>
      <c r="NKU120" s="82"/>
      <c r="NKV120" s="82"/>
      <c r="NKW120" s="82"/>
      <c r="NKX120" s="82"/>
      <c r="NKY120" s="82"/>
      <c r="NKZ120" s="82"/>
      <c r="NLA120" s="82"/>
      <c r="NLB120" s="82"/>
      <c r="NLC120" s="82"/>
      <c r="NLD120" s="82"/>
      <c r="NLE120" s="82"/>
      <c r="NLF120" s="82"/>
      <c r="NLG120" s="82"/>
      <c r="NLH120" s="82"/>
      <c r="NLI120" s="82"/>
      <c r="NLJ120" s="82"/>
      <c r="NLK120" s="82"/>
      <c r="NLL120" s="82"/>
      <c r="NLM120" s="82"/>
      <c r="NLN120" s="82"/>
      <c r="NLO120" s="82"/>
      <c r="NLP120" s="82"/>
      <c r="NLQ120" s="82"/>
      <c r="NLR120" s="82"/>
      <c r="NLS120" s="82"/>
      <c r="NLT120" s="82"/>
      <c r="NLU120" s="82"/>
      <c r="NLV120" s="82"/>
      <c r="NLW120" s="82"/>
      <c r="NLX120" s="82"/>
      <c r="NLY120" s="82"/>
      <c r="NLZ120" s="82"/>
      <c r="NMA120" s="82"/>
      <c r="NMB120" s="82"/>
      <c r="NMC120" s="82"/>
      <c r="NMD120" s="82"/>
      <c r="NME120" s="82"/>
      <c r="NMF120" s="82"/>
      <c r="NMG120" s="82"/>
      <c r="NMH120" s="82"/>
      <c r="NMI120" s="82"/>
      <c r="NMJ120" s="82"/>
      <c r="NMK120" s="82"/>
      <c r="NML120" s="82"/>
      <c r="NMM120" s="82"/>
      <c r="NMN120" s="82"/>
      <c r="NMO120" s="82"/>
      <c r="NMP120" s="82"/>
      <c r="NMQ120" s="82"/>
      <c r="NMR120" s="82"/>
      <c r="NMS120" s="82"/>
      <c r="NMT120" s="82"/>
      <c r="NMU120" s="82"/>
      <c r="NMV120" s="82"/>
      <c r="NMW120" s="82"/>
      <c r="NMX120" s="82"/>
      <c r="NMY120" s="82"/>
      <c r="NMZ120" s="82"/>
      <c r="NNA120" s="82"/>
      <c r="NNB120" s="82"/>
      <c r="NNC120" s="82"/>
      <c r="NND120" s="82"/>
      <c r="NNE120" s="82"/>
      <c r="NNF120" s="82"/>
      <c r="NNG120" s="82"/>
      <c r="NNH120" s="82"/>
      <c r="NNI120" s="82"/>
      <c r="NNJ120" s="82"/>
      <c r="NNK120" s="82"/>
      <c r="NNL120" s="82"/>
      <c r="NNM120" s="82"/>
      <c r="NNN120" s="82"/>
      <c r="NNO120" s="82"/>
      <c r="NNP120" s="82"/>
      <c r="NNQ120" s="82"/>
      <c r="NNR120" s="82"/>
      <c r="NNS120" s="82"/>
      <c r="NNT120" s="82"/>
      <c r="NNU120" s="82"/>
      <c r="NNV120" s="82"/>
      <c r="NNW120" s="82"/>
      <c r="NNX120" s="82"/>
      <c r="NNY120" s="82"/>
      <c r="NNZ120" s="82"/>
      <c r="NOA120" s="82"/>
      <c r="NOB120" s="82"/>
      <c r="NOC120" s="82"/>
      <c r="NOD120" s="82"/>
      <c r="NOE120" s="82"/>
      <c r="NOF120" s="82"/>
      <c r="NOG120" s="82"/>
      <c r="NOH120" s="82"/>
      <c r="NOI120" s="82"/>
      <c r="NOJ120" s="82"/>
      <c r="NOK120" s="82"/>
      <c r="NOL120" s="82"/>
      <c r="NOM120" s="82"/>
      <c r="NON120" s="82"/>
      <c r="NOO120" s="82"/>
      <c r="NOP120" s="82"/>
      <c r="NOQ120" s="82"/>
      <c r="NOR120" s="82"/>
      <c r="NOS120" s="82"/>
      <c r="NOT120" s="82"/>
      <c r="NOU120" s="82"/>
      <c r="NOV120" s="82"/>
      <c r="NOW120" s="82"/>
      <c r="NOX120" s="82"/>
      <c r="NOY120" s="82"/>
      <c r="NOZ120" s="82"/>
      <c r="NPA120" s="82"/>
      <c r="NPB120" s="82"/>
      <c r="NPC120" s="82"/>
      <c r="NPD120" s="82"/>
      <c r="NPE120" s="82"/>
      <c r="NPF120" s="82"/>
      <c r="NPG120" s="82"/>
      <c r="NPH120" s="82"/>
      <c r="NPI120" s="82"/>
      <c r="NPJ120" s="82"/>
      <c r="NPK120" s="82"/>
      <c r="NPL120" s="82"/>
      <c r="NPM120" s="82"/>
      <c r="NPN120" s="82"/>
      <c r="NPO120" s="82"/>
      <c r="NPP120" s="82"/>
      <c r="NPQ120" s="82"/>
      <c r="NPR120" s="82"/>
      <c r="NPS120" s="82"/>
      <c r="NPT120" s="82"/>
      <c r="NPU120" s="82"/>
      <c r="NPV120" s="82"/>
      <c r="NPW120" s="82"/>
      <c r="NPX120" s="82"/>
      <c r="NPY120" s="82"/>
      <c r="NPZ120" s="82"/>
      <c r="NQA120" s="82"/>
      <c r="NQB120" s="82"/>
      <c r="NQC120" s="82"/>
      <c r="NQD120" s="82"/>
      <c r="NQE120" s="82"/>
      <c r="NQF120" s="82"/>
      <c r="NQG120" s="82"/>
      <c r="NQH120" s="82"/>
      <c r="NQI120" s="82"/>
      <c r="NQJ120" s="82"/>
      <c r="NQK120" s="82"/>
      <c r="NQL120" s="82"/>
      <c r="NQM120" s="82"/>
      <c r="NQN120" s="82"/>
      <c r="NQO120" s="82"/>
      <c r="NQP120" s="82"/>
      <c r="NQQ120" s="82"/>
      <c r="NQR120" s="82"/>
      <c r="NQS120" s="82"/>
      <c r="NQT120" s="82"/>
      <c r="NQU120" s="82"/>
      <c r="NQV120" s="82"/>
      <c r="NQW120" s="82"/>
      <c r="NQX120" s="82"/>
      <c r="NQY120" s="82"/>
      <c r="NQZ120" s="82"/>
      <c r="NRA120" s="82"/>
      <c r="NRB120" s="82"/>
      <c r="NRC120" s="82"/>
      <c r="NRD120" s="82"/>
      <c r="NRE120" s="82"/>
      <c r="NRF120" s="82"/>
      <c r="NRG120" s="82"/>
      <c r="NRH120" s="82"/>
      <c r="NRI120" s="82"/>
      <c r="NRJ120" s="82"/>
      <c r="NRK120" s="82"/>
      <c r="NRL120" s="82"/>
      <c r="NRM120" s="82"/>
      <c r="NRN120" s="82"/>
      <c r="NRO120" s="82"/>
      <c r="NRP120" s="82"/>
      <c r="NRQ120" s="82"/>
      <c r="NRR120" s="82"/>
      <c r="NRS120" s="82"/>
      <c r="NRT120" s="82"/>
      <c r="NRU120" s="82"/>
      <c r="NRV120" s="82"/>
      <c r="NRW120" s="82"/>
      <c r="NRX120" s="82"/>
      <c r="NRY120" s="82"/>
      <c r="NRZ120" s="82"/>
      <c r="NSA120" s="82"/>
      <c r="NSB120" s="82"/>
      <c r="NSC120" s="82"/>
      <c r="NSD120" s="82"/>
      <c r="NSE120" s="82"/>
      <c r="NSF120" s="82"/>
      <c r="NSG120" s="82"/>
      <c r="NSH120" s="82"/>
      <c r="NSI120" s="82"/>
      <c r="NSJ120" s="82"/>
      <c r="NSK120" s="82"/>
      <c r="NSL120" s="82"/>
      <c r="NSM120" s="82"/>
      <c r="NSN120" s="82"/>
      <c r="NSO120" s="82"/>
      <c r="NSP120" s="82"/>
      <c r="NSQ120" s="82"/>
      <c r="NSR120" s="82"/>
      <c r="NSS120" s="82"/>
      <c r="NST120" s="82"/>
      <c r="NSU120" s="82"/>
      <c r="NSV120" s="82"/>
      <c r="NSW120" s="82"/>
      <c r="NSX120" s="82"/>
      <c r="NSY120" s="82"/>
      <c r="NSZ120" s="82"/>
      <c r="NTA120" s="82"/>
      <c r="NTB120" s="82"/>
      <c r="NTC120" s="82"/>
      <c r="NTD120" s="82"/>
      <c r="NTE120" s="82"/>
      <c r="NTF120" s="82"/>
      <c r="NTG120" s="82"/>
      <c r="NTH120" s="82"/>
      <c r="NTI120" s="82"/>
      <c r="NTJ120" s="82"/>
      <c r="NTK120" s="82"/>
      <c r="NTL120" s="82"/>
      <c r="NTM120" s="82"/>
      <c r="NTN120" s="82"/>
      <c r="NTO120" s="82"/>
      <c r="NTP120" s="82"/>
      <c r="NTQ120" s="82"/>
      <c r="NTR120" s="82"/>
      <c r="NTS120" s="82"/>
      <c r="NTT120" s="82"/>
      <c r="NTU120" s="82"/>
      <c r="NTV120" s="82"/>
      <c r="NTW120" s="82"/>
      <c r="NTX120" s="82"/>
      <c r="NTY120" s="82"/>
      <c r="NTZ120" s="82"/>
      <c r="NUA120" s="82"/>
      <c r="NUB120" s="82"/>
      <c r="NUC120" s="82"/>
      <c r="NUD120" s="82"/>
      <c r="NUE120" s="82"/>
      <c r="NUF120" s="82"/>
      <c r="NUG120" s="82"/>
      <c r="NUH120" s="82"/>
      <c r="NUI120" s="82"/>
      <c r="NUJ120" s="82"/>
      <c r="NUK120" s="82"/>
      <c r="NUL120" s="82"/>
      <c r="NUM120" s="82"/>
      <c r="NUN120" s="82"/>
      <c r="NUO120" s="82"/>
      <c r="NUP120" s="82"/>
      <c r="NUQ120" s="82"/>
      <c r="NUR120" s="82"/>
      <c r="NUS120" s="82"/>
      <c r="NUT120" s="82"/>
      <c r="NUU120" s="82"/>
      <c r="NUV120" s="82"/>
      <c r="NUW120" s="82"/>
      <c r="NUX120" s="82"/>
      <c r="NUY120" s="82"/>
      <c r="NUZ120" s="82"/>
      <c r="NVA120" s="82"/>
      <c r="NVB120" s="82"/>
      <c r="NVC120" s="82"/>
      <c r="NVD120" s="82"/>
      <c r="NVE120" s="82"/>
      <c r="NVF120" s="82"/>
      <c r="NVG120" s="82"/>
      <c r="NVH120" s="82"/>
      <c r="NVI120" s="82"/>
      <c r="NVJ120" s="82"/>
      <c r="NVK120" s="82"/>
      <c r="NVL120" s="82"/>
      <c r="NVM120" s="82"/>
      <c r="NVN120" s="82"/>
      <c r="NVO120" s="82"/>
      <c r="NVP120" s="82"/>
      <c r="NVQ120" s="82"/>
      <c r="NVR120" s="82"/>
      <c r="NVS120" s="82"/>
      <c r="NVT120" s="82"/>
      <c r="NVU120" s="82"/>
      <c r="NVV120" s="82"/>
      <c r="NVW120" s="82"/>
      <c r="NVX120" s="82"/>
      <c r="NVY120" s="82"/>
      <c r="NVZ120" s="82"/>
      <c r="NWA120" s="82"/>
      <c r="NWB120" s="82"/>
      <c r="NWC120" s="82"/>
      <c r="NWD120" s="82"/>
      <c r="NWE120" s="82"/>
      <c r="NWF120" s="82"/>
      <c r="NWG120" s="82"/>
      <c r="NWH120" s="82"/>
      <c r="NWI120" s="82"/>
      <c r="NWJ120" s="82"/>
      <c r="NWK120" s="82"/>
      <c r="NWL120" s="82"/>
      <c r="NWM120" s="82"/>
      <c r="NWN120" s="82"/>
      <c r="NWO120" s="82"/>
      <c r="NWP120" s="82"/>
      <c r="NWQ120" s="82"/>
      <c r="NWR120" s="82"/>
      <c r="NWS120" s="82"/>
      <c r="NWT120" s="82"/>
      <c r="NWU120" s="82"/>
      <c r="NWV120" s="82"/>
      <c r="NWW120" s="82"/>
      <c r="NWX120" s="82"/>
      <c r="NWY120" s="82"/>
      <c r="NWZ120" s="82"/>
      <c r="NXA120" s="82"/>
      <c r="NXB120" s="82"/>
      <c r="NXC120" s="82"/>
      <c r="NXD120" s="82"/>
      <c r="NXE120" s="82"/>
      <c r="NXF120" s="82"/>
      <c r="NXG120" s="82"/>
      <c r="NXH120" s="82"/>
      <c r="NXI120" s="82"/>
      <c r="NXJ120" s="82"/>
      <c r="NXK120" s="82"/>
      <c r="NXL120" s="82"/>
      <c r="NXM120" s="82"/>
      <c r="NXN120" s="82"/>
      <c r="NXO120" s="82"/>
      <c r="NXP120" s="82"/>
      <c r="NXQ120" s="82"/>
      <c r="NXR120" s="82"/>
      <c r="NXS120" s="82"/>
      <c r="NXT120" s="82"/>
      <c r="NXU120" s="82"/>
      <c r="NXV120" s="82"/>
      <c r="NXW120" s="82"/>
      <c r="NXX120" s="82"/>
      <c r="NXY120" s="82"/>
      <c r="NXZ120" s="82"/>
      <c r="NYA120" s="82"/>
      <c r="NYB120" s="82"/>
      <c r="NYC120" s="82"/>
      <c r="NYD120" s="82"/>
      <c r="NYE120" s="82"/>
      <c r="NYF120" s="82"/>
      <c r="NYG120" s="82"/>
      <c r="NYH120" s="82"/>
      <c r="NYI120" s="82"/>
      <c r="NYJ120" s="82"/>
      <c r="NYK120" s="82"/>
      <c r="NYL120" s="82"/>
      <c r="NYM120" s="82"/>
      <c r="NYN120" s="82"/>
      <c r="NYO120" s="82"/>
      <c r="NYP120" s="82"/>
      <c r="NYQ120" s="82"/>
      <c r="NYR120" s="82"/>
      <c r="NYS120" s="82"/>
      <c r="NYT120" s="82"/>
      <c r="NYU120" s="82"/>
      <c r="NYV120" s="82"/>
      <c r="NYW120" s="82"/>
      <c r="NYX120" s="82"/>
      <c r="NYY120" s="82"/>
      <c r="NYZ120" s="82"/>
      <c r="NZA120" s="82"/>
      <c r="NZB120" s="82"/>
      <c r="NZC120" s="82"/>
      <c r="NZD120" s="82"/>
      <c r="NZE120" s="82"/>
      <c r="NZF120" s="82"/>
      <c r="NZG120" s="82"/>
      <c r="NZH120" s="82"/>
      <c r="NZI120" s="82"/>
      <c r="NZJ120" s="82"/>
      <c r="NZK120" s="82"/>
      <c r="NZL120" s="82"/>
      <c r="NZM120" s="82"/>
      <c r="NZN120" s="82"/>
      <c r="NZO120" s="82"/>
      <c r="NZP120" s="82"/>
      <c r="NZQ120" s="82"/>
      <c r="NZR120" s="82"/>
      <c r="NZS120" s="82"/>
      <c r="NZT120" s="82"/>
      <c r="NZU120" s="82"/>
      <c r="NZV120" s="82"/>
      <c r="NZW120" s="82"/>
      <c r="NZX120" s="82"/>
      <c r="NZY120" s="82"/>
      <c r="NZZ120" s="82"/>
      <c r="OAA120" s="82"/>
      <c r="OAB120" s="82"/>
      <c r="OAC120" s="82"/>
      <c r="OAD120" s="82"/>
      <c r="OAE120" s="82"/>
      <c r="OAF120" s="82"/>
      <c r="OAG120" s="82"/>
      <c r="OAH120" s="82"/>
      <c r="OAI120" s="82"/>
      <c r="OAJ120" s="82"/>
      <c r="OAK120" s="82"/>
      <c r="OAL120" s="82"/>
      <c r="OAM120" s="82"/>
      <c r="OAN120" s="82"/>
      <c r="OAO120" s="82"/>
      <c r="OAP120" s="82"/>
      <c r="OAQ120" s="82"/>
      <c r="OAR120" s="82"/>
      <c r="OAS120" s="82"/>
      <c r="OAT120" s="82"/>
      <c r="OAU120" s="82"/>
      <c r="OAV120" s="82"/>
      <c r="OAW120" s="82"/>
      <c r="OAX120" s="82"/>
      <c r="OAY120" s="82"/>
      <c r="OAZ120" s="82"/>
      <c r="OBA120" s="82"/>
      <c r="OBB120" s="82"/>
      <c r="OBC120" s="82"/>
      <c r="OBD120" s="82"/>
      <c r="OBE120" s="82"/>
      <c r="OBF120" s="82"/>
      <c r="OBG120" s="82"/>
      <c r="OBH120" s="82"/>
      <c r="OBI120" s="82"/>
      <c r="OBJ120" s="82"/>
      <c r="OBK120" s="82"/>
      <c r="OBL120" s="82"/>
      <c r="OBM120" s="82"/>
      <c r="OBN120" s="82"/>
      <c r="OBO120" s="82"/>
      <c r="OBP120" s="82"/>
      <c r="OBQ120" s="82"/>
      <c r="OBR120" s="82"/>
      <c r="OBS120" s="82"/>
      <c r="OBT120" s="82"/>
      <c r="OBU120" s="82"/>
      <c r="OBV120" s="82"/>
      <c r="OBW120" s="82"/>
      <c r="OBX120" s="82"/>
      <c r="OBY120" s="82"/>
      <c r="OBZ120" s="82"/>
      <c r="OCA120" s="82"/>
      <c r="OCB120" s="82"/>
      <c r="OCC120" s="82"/>
      <c r="OCD120" s="82"/>
      <c r="OCE120" s="82"/>
      <c r="OCF120" s="82"/>
      <c r="OCG120" s="82"/>
      <c r="OCH120" s="82"/>
      <c r="OCI120" s="82"/>
      <c r="OCJ120" s="82"/>
      <c r="OCK120" s="82"/>
      <c r="OCL120" s="82"/>
      <c r="OCM120" s="82"/>
      <c r="OCN120" s="82"/>
      <c r="OCO120" s="82"/>
      <c r="OCP120" s="82"/>
      <c r="OCQ120" s="82"/>
      <c r="OCR120" s="82"/>
      <c r="OCS120" s="82"/>
      <c r="OCT120" s="82"/>
      <c r="OCU120" s="82"/>
      <c r="OCV120" s="82"/>
      <c r="OCW120" s="82"/>
      <c r="OCX120" s="82"/>
      <c r="OCY120" s="82"/>
      <c r="OCZ120" s="82"/>
      <c r="ODA120" s="82"/>
      <c r="ODB120" s="82"/>
      <c r="ODC120" s="82"/>
      <c r="ODD120" s="82"/>
      <c r="ODE120" s="82"/>
      <c r="ODF120" s="82"/>
      <c r="ODG120" s="82"/>
      <c r="ODH120" s="82"/>
      <c r="ODI120" s="82"/>
      <c r="ODJ120" s="82"/>
      <c r="ODK120" s="82"/>
      <c r="ODL120" s="82"/>
      <c r="ODM120" s="82"/>
      <c r="ODN120" s="82"/>
      <c r="ODO120" s="82"/>
      <c r="ODP120" s="82"/>
      <c r="ODQ120" s="82"/>
      <c r="ODR120" s="82"/>
      <c r="ODS120" s="82"/>
      <c r="ODT120" s="82"/>
      <c r="ODU120" s="82"/>
      <c r="ODV120" s="82"/>
      <c r="ODW120" s="82"/>
      <c r="ODX120" s="82"/>
      <c r="ODY120" s="82"/>
      <c r="ODZ120" s="82"/>
      <c r="OEA120" s="82"/>
      <c r="OEB120" s="82"/>
      <c r="OEC120" s="82"/>
      <c r="OED120" s="82"/>
      <c r="OEE120" s="82"/>
      <c r="OEF120" s="82"/>
      <c r="OEG120" s="82"/>
      <c r="OEH120" s="82"/>
      <c r="OEI120" s="82"/>
      <c r="OEJ120" s="82"/>
      <c r="OEK120" s="82"/>
      <c r="OEL120" s="82"/>
      <c r="OEM120" s="82"/>
      <c r="OEN120" s="82"/>
      <c r="OEO120" s="82"/>
      <c r="OEP120" s="82"/>
      <c r="OEQ120" s="82"/>
      <c r="OER120" s="82"/>
      <c r="OES120" s="82"/>
      <c r="OET120" s="82"/>
      <c r="OEU120" s="82"/>
      <c r="OEV120" s="82"/>
      <c r="OEW120" s="82"/>
      <c r="OEX120" s="82"/>
      <c r="OEY120" s="82"/>
      <c r="OEZ120" s="82"/>
      <c r="OFA120" s="82"/>
      <c r="OFB120" s="82"/>
      <c r="OFC120" s="82"/>
      <c r="OFD120" s="82"/>
      <c r="OFE120" s="82"/>
      <c r="OFF120" s="82"/>
      <c r="OFG120" s="82"/>
      <c r="OFH120" s="82"/>
      <c r="OFI120" s="82"/>
      <c r="OFJ120" s="82"/>
      <c r="OFK120" s="82"/>
      <c r="OFL120" s="82"/>
      <c r="OFM120" s="82"/>
      <c r="OFN120" s="82"/>
      <c r="OFO120" s="82"/>
      <c r="OFP120" s="82"/>
      <c r="OFQ120" s="82"/>
      <c r="OFR120" s="82"/>
      <c r="OFS120" s="82"/>
      <c r="OFT120" s="82"/>
      <c r="OFU120" s="82"/>
      <c r="OFV120" s="82"/>
      <c r="OFW120" s="82"/>
      <c r="OFX120" s="82"/>
      <c r="OFY120" s="82"/>
      <c r="OFZ120" s="82"/>
      <c r="OGA120" s="82"/>
      <c r="OGB120" s="82"/>
      <c r="OGC120" s="82"/>
      <c r="OGD120" s="82"/>
      <c r="OGE120" s="82"/>
      <c r="OGF120" s="82"/>
      <c r="OGG120" s="82"/>
      <c r="OGH120" s="82"/>
      <c r="OGI120" s="82"/>
      <c r="OGJ120" s="82"/>
      <c r="OGK120" s="82"/>
      <c r="OGL120" s="82"/>
      <c r="OGM120" s="82"/>
      <c r="OGN120" s="82"/>
      <c r="OGO120" s="82"/>
      <c r="OGP120" s="82"/>
      <c r="OGQ120" s="82"/>
      <c r="OGR120" s="82"/>
      <c r="OGS120" s="82"/>
      <c r="OGT120" s="82"/>
      <c r="OGU120" s="82"/>
      <c r="OGV120" s="82"/>
      <c r="OGW120" s="82"/>
      <c r="OGX120" s="82"/>
      <c r="OGY120" s="82"/>
      <c r="OGZ120" s="82"/>
      <c r="OHA120" s="82"/>
      <c r="OHB120" s="82"/>
      <c r="OHC120" s="82"/>
      <c r="OHD120" s="82"/>
      <c r="OHE120" s="82"/>
      <c r="OHF120" s="82"/>
      <c r="OHG120" s="82"/>
      <c r="OHH120" s="82"/>
      <c r="OHI120" s="82"/>
      <c r="OHJ120" s="82"/>
      <c r="OHK120" s="82"/>
      <c r="OHL120" s="82"/>
      <c r="OHM120" s="82"/>
      <c r="OHN120" s="82"/>
      <c r="OHO120" s="82"/>
      <c r="OHP120" s="82"/>
      <c r="OHQ120" s="82"/>
      <c r="OHR120" s="82"/>
      <c r="OHS120" s="82"/>
      <c r="OHT120" s="82"/>
      <c r="OHU120" s="82"/>
      <c r="OHV120" s="82"/>
      <c r="OHW120" s="82"/>
      <c r="OHX120" s="82"/>
      <c r="OHY120" s="82"/>
      <c r="OHZ120" s="82"/>
      <c r="OIA120" s="82"/>
      <c r="OIB120" s="82"/>
      <c r="OIC120" s="82"/>
      <c r="OID120" s="82"/>
      <c r="OIE120" s="82"/>
      <c r="OIF120" s="82"/>
      <c r="OIG120" s="82"/>
      <c r="OIH120" s="82"/>
      <c r="OII120" s="82"/>
      <c r="OIJ120" s="82"/>
      <c r="OIK120" s="82"/>
      <c r="OIL120" s="82"/>
      <c r="OIM120" s="82"/>
      <c r="OIN120" s="82"/>
      <c r="OIO120" s="82"/>
      <c r="OIP120" s="82"/>
      <c r="OIQ120" s="82"/>
      <c r="OIR120" s="82"/>
      <c r="OIS120" s="82"/>
      <c r="OIT120" s="82"/>
      <c r="OIU120" s="82"/>
      <c r="OIV120" s="82"/>
      <c r="OIW120" s="82"/>
      <c r="OIX120" s="82"/>
      <c r="OIY120" s="82"/>
      <c r="OIZ120" s="82"/>
      <c r="OJA120" s="82"/>
      <c r="OJB120" s="82"/>
      <c r="OJC120" s="82"/>
      <c r="OJD120" s="82"/>
      <c r="OJE120" s="82"/>
      <c r="OJF120" s="82"/>
      <c r="OJG120" s="82"/>
      <c r="OJH120" s="82"/>
      <c r="OJI120" s="82"/>
      <c r="OJJ120" s="82"/>
      <c r="OJK120" s="82"/>
      <c r="OJL120" s="82"/>
      <c r="OJM120" s="82"/>
      <c r="OJN120" s="82"/>
      <c r="OJO120" s="82"/>
      <c r="OJP120" s="82"/>
      <c r="OJQ120" s="82"/>
      <c r="OJR120" s="82"/>
      <c r="OJS120" s="82"/>
      <c r="OJT120" s="82"/>
      <c r="OJU120" s="82"/>
      <c r="OJV120" s="82"/>
      <c r="OJW120" s="82"/>
      <c r="OJX120" s="82"/>
      <c r="OJY120" s="82"/>
      <c r="OJZ120" s="82"/>
      <c r="OKA120" s="82"/>
      <c r="OKB120" s="82"/>
      <c r="OKC120" s="82"/>
      <c r="OKD120" s="82"/>
      <c r="OKE120" s="82"/>
      <c r="OKF120" s="82"/>
      <c r="OKG120" s="82"/>
      <c r="OKH120" s="82"/>
      <c r="OKI120" s="82"/>
      <c r="OKJ120" s="82"/>
      <c r="OKK120" s="82"/>
      <c r="OKL120" s="82"/>
      <c r="OKM120" s="82"/>
      <c r="OKN120" s="82"/>
      <c r="OKO120" s="82"/>
      <c r="OKP120" s="82"/>
      <c r="OKQ120" s="82"/>
      <c r="OKR120" s="82"/>
      <c r="OKS120" s="82"/>
      <c r="OKT120" s="82"/>
      <c r="OKU120" s="82"/>
      <c r="OKV120" s="82"/>
      <c r="OKW120" s="82"/>
      <c r="OKX120" s="82"/>
      <c r="OKY120" s="82"/>
      <c r="OKZ120" s="82"/>
      <c r="OLA120" s="82"/>
      <c r="OLB120" s="82"/>
      <c r="OLC120" s="82"/>
      <c r="OLD120" s="82"/>
      <c r="OLE120" s="82"/>
      <c r="OLF120" s="82"/>
      <c r="OLG120" s="82"/>
      <c r="OLH120" s="82"/>
      <c r="OLI120" s="82"/>
      <c r="OLJ120" s="82"/>
      <c r="OLK120" s="82"/>
      <c r="OLL120" s="82"/>
      <c r="OLM120" s="82"/>
      <c r="OLN120" s="82"/>
      <c r="OLO120" s="82"/>
      <c r="OLP120" s="82"/>
      <c r="OLQ120" s="82"/>
      <c r="OLR120" s="82"/>
      <c r="OLS120" s="82"/>
      <c r="OLT120" s="82"/>
      <c r="OLU120" s="82"/>
      <c r="OLV120" s="82"/>
      <c r="OLW120" s="82"/>
      <c r="OLX120" s="82"/>
      <c r="OLY120" s="82"/>
      <c r="OLZ120" s="82"/>
      <c r="OMA120" s="82"/>
      <c r="OMB120" s="82"/>
      <c r="OMC120" s="82"/>
      <c r="OMD120" s="82"/>
      <c r="OME120" s="82"/>
      <c r="OMF120" s="82"/>
      <c r="OMG120" s="82"/>
      <c r="OMH120" s="82"/>
      <c r="OMI120" s="82"/>
      <c r="OMJ120" s="82"/>
      <c r="OMK120" s="82"/>
      <c r="OML120" s="82"/>
      <c r="OMM120" s="82"/>
      <c r="OMN120" s="82"/>
      <c r="OMO120" s="82"/>
      <c r="OMP120" s="82"/>
      <c r="OMQ120" s="82"/>
      <c r="OMR120" s="82"/>
      <c r="OMS120" s="82"/>
      <c r="OMT120" s="82"/>
      <c r="OMU120" s="82"/>
      <c r="OMV120" s="82"/>
      <c r="OMW120" s="82"/>
      <c r="OMX120" s="82"/>
      <c r="OMY120" s="82"/>
      <c r="OMZ120" s="82"/>
      <c r="ONA120" s="82"/>
      <c r="ONB120" s="82"/>
      <c r="ONC120" s="82"/>
      <c r="OND120" s="82"/>
      <c r="ONE120" s="82"/>
      <c r="ONF120" s="82"/>
      <c r="ONG120" s="82"/>
      <c r="ONH120" s="82"/>
      <c r="ONI120" s="82"/>
      <c r="ONJ120" s="82"/>
      <c r="ONK120" s="82"/>
      <c r="ONL120" s="82"/>
      <c r="ONM120" s="82"/>
      <c r="ONN120" s="82"/>
      <c r="ONO120" s="82"/>
      <c r="ONP120" s="82"/>
      <c r="ONQ120" s="82"/>
      <c r="ONR120" s="82"/>
      <c r="ONS120" s="82"/>
      <c r="ONT120" s="82"/>
      <c r="ONU120" s="82"/>
      <c r="ONV120" s="82"/>
      <c r="ONW120" s="82"/>
      <c r="ONX120" s="82"/>
      <c r="ONY120" s="82"/>
      <c r="ONZ120" s="82"/>
      <c r="OOA120" s="82"/>
      <c r="OOB120" s="82"/>
      <c r="OOC120" s="82"/>
      <c r="OOD120" s="82"/>
      <c r="OOE120" s="82"/>
      <c r="OOF120" s="82"/>
      <c r="OOG120" s="82"/>
      <c r="OOH120" s="82"/>
      <c r="OOI120" s="82"/>
      <c r="OOJ120" s="82"/>
      <c r="OOK120" s="82"/>
      <c r="OOL120" s="82"/>
      <c r="OOM120" s="82"/>
      <c r="OON120" s="82"/>
      <c r="OOO120" s="82"/>
      <c r="OOP120" s="82"/>
      <c r="OOQ120" s="82"/>
      <c r="OOR120" s="82"/>
      <c r="OOS120" s="82"/>
      <c r="OOT120" s="82"/>
      <c r="OOU120" s="82"/>
      <c r="OOV120" s="82"/>
      <c r="OOW120" s="82"/>
      <c r="OOX120" s="82"/>
      <c r="OOY120" s="82"/>
      <c r="OOZ120" s="82"/>
      <c r="OPA120" s="82"/>
      <c r="OPB120" s="82"/>
      <c r="OPC120" s="82"/>
      <c r="OPD120" s="82"/>
      <c r="OPE120" s="82"/>
      <c r="OPF120" s="82"/>
      <c r="OPG120" s="82"/>
      <c r="OPH120" s="82"/>
      <c r="OPI120" s="82"/>
      <c r="OPJ120" s="82"/>
      <c r="OPK120" s="82"/>
      <c r="OPL120" s="82"/>
      <c r="OPM120" s="82"/>
      <c r="OPN120" s="82"/>
      <c r="OPO120" s="82"/>
      <c r="OPP120" s="82"/>
      <c r="OPQ120" s="82"/>
      <c r="OPR120" s="82"/>
      <c r="OPS120" s="82"/>
      <c r="OPT120" s="82"/>
      <c r="OPU120" s="82"/>
      <c r="OPV120" s="82"/>
      <c r="OPW120" s="82"/>
      <c r="OPX120" s="82"/>
      <c r="OPY120" s="82"/>
      <c r="OPZ120" s="82"/>
      <c r="OQA120" s="82"/>
      <c r="OQB120" s="82"/>
      <c r="OQC120" s="82"/>
      <c r="OQD120" s="82"/>
      <c r="OQE120" s="82"/>
      <c r="OQF120" s="82"/>
      <c r="OQG120" s="82"/>
      <c r="OQH120" s="82"/>
      <c r="OQI120" s="82"/>
      <c r="OQJ120" s="82"/>
      <c r="OQK120" s="82"/>
      <c r="OQL120" s="82"/>
      <c r="OQM120" s="82"/>
      <c r="OQN120" s="82"/>
      <c r="OQO120" s="82"/>
      <c r="OQP120" s="82"/>
      <c r="OQQ120" s="82"/>
      <c r="OQR120" s="82"/>
      <c r="OQS120" s="82"/>
      <c r="OQT120" s="82"/>
      <c r="OQU120" s="82"/>
      <c r="OQV120" s="82"/>
      <c r="OQW120" s="82"/>
      <c r="OQX120" s="82"/>
      <c r="OQY120" s="82"/>
      <c r="OQZ120" s="82"/>
      <c r="ORA120" s="82"/>
      <c r="ORB120" s="82"/>
      <c r="ORC120" s="82"/>
      <c r="ORD120" s="82"/>
      <c r="ORE120" s="82"/>
      <c r="ORF120" s="82"/>
      <c r="ORG120" s="82"/>
      <c r="ORH120" s="82"/>
      <c r="ORI120" s="82"/>
      <c r="ORJ120" s="82"/>
      <c r="ORK120" s="82"/>
      <c r="ORL120" s="82"/>
      <c r="ORM120" s="82"/>
      <c r="ORN120" s="82"/>
      <c r="ORO120" s="82"/>
      <c r="ORP120" s="82"/>
      <c r="ORQ120" s="82"/>
      <c r="ORR120" s="82"/>
      <c r="ORS120" s="82"/>
      <c r="ORT120" s="82"/>
      <c r="ORU120" s="82"/>
      <c r="ORV120" s="82"/>
      <c r="ORW120" s="82"/>
      <c r="ORX120" s="82"/>
      <c r="ORY120" s="82"/>
      <c r="ORZ120" s="82"/>
      <c r="OSA120" s="82"/>
      <c r="OSB120" s="82"/>
      <c r="OSC120" s="82"/>
      <c r="OSD120" s="82"/>
      <c r="OSE120" s="82"/>
      <c r="OSF120" s="82"/>
      <c r="OSG120" s="82"/>
      <c r="OSH120" s="82"/>
      <c r="OSI120" s="82"/>
      <c r="OSJ120" s="82"/>
      <c r="OSK120" s="82"/>
      <c r="OSL120" s="82"/>
      <c r="OSM120" s="82"/>
      <c r="OSN120" s="82"/>
      <c r="OSO120" s="82"/>
      <c r="OSP120" s="82"/>
      <c r="OSQ120" s="82"/>
      <c r="OSR120" s="82"/>
      <c r="OSS120" s="82"/>
      <c r="OST120" s="82"/>
      <c r="OSU120" s="82"/>
      <c r="OSV120" s="82"/>
      <c r="OSW120" s="82"/>
      <c r="OSX120" s="82"/>
      <c r="OSY120" s="82"/>
      <c r="OSZ120" s="82"/>
      <c r="OTA120" s="82"/>
      <c r="OTB120" s="82"/>
      <c r="OTC120" s="82"/>
      <c r="OTD120" s="82"/>
      <c r="OTE120" s="82"/>
      <c r="OTF120" s="82"/>
      <c r="OTG120" s="82"/>
      <c r="OTH120" s="82"/>
      <c r="OTI120" s="82"/>
      <c r="OTJ120" s="82"/>
      <c r="OTK120" s="82"/>
      <c r="OTL120" s="82"/>
      <c r="OTM120" s="82"/>
      <c r="OTN120" s="82"/>
      <c r="OTO120" s="82"/>
      <c r="OTP120" s="82"/>
      <c r="OTQ120" s="82"/>
      <c r="OTR120" s="82"/>
      <c r="OTS120" s="82"/>
      <c r="OTT120" s="82"/>
      <c r="OTU120" s="82"/>
      <c r="OTV120" s="82"/>
      <c r="OTW120" s="82"/>
      <c r="OTX120" s="82"/>
      <c r="OTY120" s="82"/>
      <c r="OTZ120" s="82"/>
      <c r="OUA120" s="82"/>
      <c r="OUB120" s="82"/>
      <c r="OUC120" s="82"/>
      <c r="OUD120" s="82"/>
      <c r="OUE120" s="82"/>
      <c r="OUF120" s="82"/>
      <c r="OUG120" s="82"/>
      <c r="OUH120" s="82"/>
      <c r="OUI120" s="82"/>
      <c r="OUJ120" s="82"/>
      <c r="OUK120" s="82"/>
      <c r="OUL120" s="82"/>
      <c r="OUM120" s="82"/>
      <c r="OUN120" s="82"/>
      <c r="OUO120" s="82"/>
      <c r="OUP120" s="82"/>
      <c r="OUQ120" s="82"/>
      <c r="OUR120" s="82"/>
      <c r="OUS120" s="82"/>
      <c r="OUT120" s="82"/>
      <c r="OUU120" s="82"/>
      <c r="OUV120" s="82"/>
      <c r="OUW120" s="82"/>
      <c r="OUX120" s="82"/>
      <c r="OUY120" s="82"/>
      <c r="OUZ120" s="82"/>
      <c r="OVA120" s="82"/>
      <c r="OVB120" s="82"/>
      <c r="OVC120" s="82"/>
      <c r="OVD120" s="82"/>
      <c r="OVE120" s="82"/>
      <c r="OVF120" s="82"/>
      <c r="OVG120" s="82"/>
      <c r="OVH120" s="82"/>
      <c r="OVI120" s="82"/>
      <c r="OVJ120" s="82"/>
      <c r="OVK120" s="82"/>
      <c r="OVL120" s="82"/>
      <c r="OVM120" s="82"/>
      <c r="OVN120" s="82"/>
      <c r="OVO120" s="82"/>
      <c r="OVP120" s="82"/>
      <c r="OVQ120" s="82"/>
      <c r="OVR120" s="82"/>
      <c r="OVS120" s="82"/>
      <c r="OVT120" s="82"/>
      <c r="OVU120" s="82"/>
      <c r="OVV120" s="82"/>
      <c r="OVW120" s="82"/>
      <c r="OVX120" s="82"/>
      <c r="OVY120" s="82"/>
      <c r="OVZ120" s="82"/>
      <c r="OWA120" s="82"/>
      <c r="OWB120" s="82"/>
      <c r="OWC120" s="82"/>
      <c r="OWD120" s="82"/>
      <c r="OWE120" s="82"/>
      <c r="OWF120" s="82"/>
      <c r="OWG120" s="82"/>
      <c r="OWH120" s="82"/>
      <c r="OWI120" s="82"/>
      <c r="OWJ120" s="82"/>
      <c r="OWK120" s="82"/>
      <c r="OWL120" s="82"/>
      <c r="OWM120" s="82"/>
      <c r="OWN120" s="82"/>
      <c r="OWO120" s="82"/>
      <c r="OWP120" s="82"/>
      <c r="OWQ120" s="82"/>
      <c r="OWR120" s="82"/>
      <c r="OWS120" s="82"/>
      <c r="OWT120" s="82"/>
      <c r="OWU120" s="82"/>
      <c r="OWV120" s="82"/>
      <c r="OWW120" s="82"/>
      <c r="OWX120" s="82"/>
      <c r="OWY120" s="82"/>
      <c r="OWZ120" s="82"/>
      <c r="OXA120" s="82"/>
      <c r="OXB120" s="82"/>
      <c r="OXC120" s="82"/>
      <c r="OXD120" s="82"/>
      <c r="OXE120" s="82"/>
      <c r="OXF120" s="82"/>
      <c r="OXG120" s="82"/>
      <c r="OXH120" s="82"/>
      <c r="OXI120" s="82"/>
      <c r="OXJ120" s="82"/>
      <c r="OXK120" s="82"/>
      <c r="OXL120" s="82"/>
      <c r="OXM120" s="82"/>
      <c r="OXN120" s="82"/>
      <c r="OXO120" s="82"/>
      <c r="OXP120" s="82"/>
      <c r="OXQ120" s="82"/>
      <c r="OXR120" s="82"/>
      <c r="OXS120" s="82"/>
      <c r="OXT120" s="82"/>
      <c r="OXU120" s="82"/>
      <c r="OXV120" s="82"/>
      <c r="OXW120" s="82"/>
      <c r="OXX120" s="82"/>
      <c r="OXY120" s="82"/>
      <c r="OXZ120" s="82"/>
      <c r="OYA120" s="82"/>
      <c r="OYB120" s="82"/>
      <c r="OYC120" s="82"/>
      <c r="OYD120" s="82"/>
      <c r="OYE120" s="82"/>
      <c r="OYF120" s="82"/>
      <c r="OYG120" s="82"/>
      <c r="OYH120" s="82"/>
      <c r="OYI120" s="82"/>
      <c r="OYJ120" s="82"/>
      <c r="OYK120" s="82"/>
      <c r="OYL120" s="82"/>
      <c r="OYM120" s="82"/>
      <c r="OYN120" s="82"/>
      <c r="OYO120" s="82"/>
      <c r="OYP120" s="82"/>
      <c r="OYQ120" s="82"/>
      <c r="OYR120" s="82"/>
      <c r="OYS120" s="82"/>
      <c r="OYT120" s="82"/>
      <c r="OYU120" s="82"/>
      <c r="OYV120" s="82"/>
      <c r="OYW120" s="82"/>
      <c r="OYX120" s="82"/>
      <c r="OYY120" s="82"/>
      <c r="OYZ120" s="82"/>
      <c r="OZA120" s="82"/>
      <c r="OZB120" s="82"/>
      <c r="OZC120" s="82"/>
      <c r="OZD120" s="82"/>
      <c r="OZE120" s="82"/>
      <c r="OZF120" s="82"/>
      <c r="OZG120" s="82"/>
      <c r="OZH120" s="82"/>
      <c r="OZI120" s="82"/>
      <c r="OZJ120" s="82"/>
      <c r="OZK120" s="82"/>
      <c r="OZL120" s="82"/>
      <c r="OZM120" s="82"/>
      <c r="OZN120" s="82"/>
      <c r="OZO120" s="82"/>
      <c r="OZP120" s="82"/>
      <c r="OZQ120" s="82"/>
      <c r="OZR120" s="82"/>
      <c r="OZS120" s="82"/>
      <c r="OZT120" s="82"/>
      <c r="OZU120" s="82"/>
      <c r="OZV120" s="82"/>
      <c r="OZW120" s="82"/>
      <c r="OZX120" s="82"/>
      <c r="OZY120" s="82"/>
      <c r="OZZ120" s="82"/>
      <c r="PAA120" s="82"/>
      <c r="PAB120" s="82"/>
      <c r="PAC120" s="82"/>
      <c r="PAD120" s="82"/>
      <c r="PAE120" s="82"/>
      <c r="PAF120" s="82"/>
      <c r="PAG120" s="82"/>
      <c r="PAH120" s="82"/>
      <c r="PAI120" s="82"/>
      <c r="PAJ120" s="82"/>
      <c r="PAK120" s="82"/>
      <c r="PAL120" s="82"/>
      <c r="PAM120" s="82"/>
      <c r="PAN120" s="82"/>
      <c r="PAO120" s="82"/>
      <c r="PAP120" s="82"/>
      <c r="PAQ120" s="82"/>
      <c r="PAR120" s="82"/>
      <c r="PAS120" s="82"/>
      <c r="PAT120" s="82"/>
      <c r="PAU120" s="82"/>
      <c r="PAV120" s="82"/>
      <c r="PAW120" s="82"/>
      <c r="PAX120" s="82"/>
      <c r="PAY120" s="82"/>
      <c r="PAZ120" s="82"/>
      <c r="PBA120" s="82"/>
      <c r="PBB120" s="82"/>
      <c r="PBC120" s="82"/>
      <c r="PBD120" s="82"/>
      <c r="PBE120" s="82"/>
      <c r="PBF120" s="82"/>
      <c r="PBG120" s="82"/>
      <c r="PBH120" s="82"/>
      <c r="PBI120" s="82"/>
      <c r="PBJ120" s="82"/>
      <c r="PBK120" s="82"/>
      <c r="PBL120" s="82"/>
      <c r="PBM120" s="82"/>
      <c r="PBN120" s="82"/>
      <c r="PBO120" s="82"/>
      <c r="PBP120" s="82"/>
      <c r="PBQ120" s="82"/>
      <c r="PBR120" s="82"/>
      <c r="PBS120" s="82"/>
      <c r="PBT120" s="82"/>
      <c r="PBU120" s="82"/>
      <c r="PBV120" s="82"/>
      <c r="PBW120" s="82"/>
      <c r="PBX120" s="82"/>
      <c r="PBY120" s="82"/>
      <c r="PBZ120" s="82"/>
      <c r="PCA120" s="82"/>
      <c r="PCB120" s="82"/>
      <c r="PCC120" s="82"/>
      <c r="PCD120" s="82"/>
      <c r="PCE120" s="82"/>
      <c r="PCF120" s="82"/>
      <c r="PCG120" s="82"/>
      <c r="PCH120" s="82"/>
      <c r="PCI120" s="82"/>
      <c r="PCJ120" s="82"/>
      <c r="PCK120" s="82"/>
      <c r="PCL120" s="82"/>
      <c r="PCM120" s="82"/>
      <c r="PCN120" s="82"/>
      <c r="PCO120" s="82"/>
      <c r="PCP120" s="82"/>
      <c r="PCQ120" s="82"/>
      <c r="PCR120" s="82"/>
      <c r="PCS120" s="82"/>
      <c r="PCT120" s="82"/>
      <c r="PCU120" s="82"/>
      <c r="PCV120" s="82"/>
      <c r="PCW120" s="82"/>
      <c r="PCX120" s="82"/>
      <c r="PCY120" s="82"/>
      <c r="PCZ120" s="82"/>
      <c r="PDA120" s="82"/>
      <c r="PDB120" s="82"/>
      <c r="PDC120" s="82"/>
      <c r="PDD120" s="82"/>
      <c r="PDE120" s="82"/>
      <c r="PDF120" s="82"/>
      <c r="PDG120" s="82"/>
      <c r="PDH120" s="82"/>
      <c r="PDI120" s="82"/>
      <c r="PDJ120" s="82"/>
      <c r="PDK120" s="82"/>
      <c r="PDL120" s="82"/>
      <c r="PDM120" s="82"/>
      <c r="PDN120" s="82"/>
      <c r="PDO120" s="82"/>
      <c r="PDP120" s="82"/>
      <c r="PDQ120" s="82"/>
      <c r="PDR120" s="82"/>
      <c r="PDS120" s="82"/>
      <c r="PDT120" s="82"/>
      <c r="PDU120" s="82"/>
      <c r="PDV120" s="82"/>
      <c r="PDW120" s="82"/>
      <c r="PDX120" s="82"/>
      <c r="PDY120" s="82"/>
      <c r="PDZ120" s="82"/>
      <c r="PEA120" s="82"/>
      <c r="PEB120" s="82"/>
      <c r="PEC120" s="82"/>
      <c r="PED120" s="82"/>
      <c r="PEE120" s="82"/>
      <c r="PEF120" s="82"/>
      <c r="PEG120" s="82"/>
      <c r="PEH120" s="82"/>
      <c r="PEI120" s="82"/>
      <c r="PEJ120" s="82"/>
      <c r="PEK120" s="82"/>
      <c r="PEL120" s="82"/>
      <c r="PEM120" s="82"/>
      <c r="PEN120" s="82"/>
      <c r="PEO120" s="82"/>
      <c r="PEP120" s="82"/>
      <c r="PEQ120" s="82"/>
      <c r="PER120" s="82"/>
      <c r="PES120" s="82"/>
      <c r="PET120" s="82"/>
      <c r="PEU120" s="82"/>
      <c r="PEV120" s="82"/>
      <c r="PEW120" s="82"/>
      <c r="PEX120" s="82"/>
      <c r="PEY120" s="82"/>
      <c r="PEZ120" s="82"/>
      <c r="PFA120" s="82"/>
      <c r="PFB120" s="82"/>
      <c r="PFC120" s="82"/>
      <c r="PFD120" s="82"/>
      <c r="PFE120" s="82"/>
      <c r="PFF120" s="82"/>
      <c r="PFG120" s="82"/>
      <c r="PFH120" s="82"/>
      <c r="PFI120" s="82"/>
      <c r="PFJ120" s="82"/>
      <c r="PFK120" s="82"/>
      <c r="PFL120" s="82"/>
      <c r="PFM120" s="82"/>
      <c r="PFN120" s="82"/>
      <c r="PFO120" s="82"/>
      <c r="PFP120" s="82"/>
      <c r="PFQ120" s="82"/>
      <c r="PFR120" s="82"/>
      <c r="PFS120" s="82"/>
      <c r="PFT120" s="82"/>
      <c r="PFU120" s="82"/>
      <c r="PFV120" s="82"/>
      <c r="PFW120" s="82"/>
      <c r="PFX120" s="82"/>
      <c r="PFY120" s="82"/>
      <c r="PFZ120" s="82"/>
      <c r="PGA120" s="82"/>
      <c r="PGB120" s="82"/>
      <c r="PGC120" s="82"/>
      <c r="PGD120" s="82"/>
      <c r="PGE120" s="82"/>
      <c r="PGF120" s="82"/>
      <c r="PGG120" s="82"/>
      <c r="PGH120" s="82"/>
      <c r="PGI120" s="82"/>
      <c r="PGJ120" s="82"/>
      <c r="PGK120" s="82"/>
      <c r="PGL120" s="82"/>
      <c r="PGM120" s="82"/>
      <c r="PGN120" s="82"/>
      <c r="PGO120" s="82"/>
      <c r="PGP120" s="82"/>
      <c r="PGQ120" s="82"/>
      <c r="PGR120" s="82"/>
      <c r="PGS120" s="82"/>
      <c r="PGT120" s="82"/>
      <c r="PGU120" s="82"/>
      <c r="PGV120" s="82"/>
      <c r="PGW120" s="82"/>
      <c r="PGX120" s="82"/>
      <c r="PGY120" s="82"/>
      <c r="PGZ120" s="82"/>
      <c r="PHA120" s="82"/>
      <c r="PHB120" s="82"/>
      <c r="PHC120" s="82"/>
      <c r="PHD120" s="82"/>
      <c r="PHE120" s="82"/>
      <c r="PHF120" s="82"/>
      <c r="PHG120" s="82"/>
      <c r="PHH120" s="82"/>
      <c r="PHI120" s="82"/>
      <c r="PHJ120" s="82"/>
      <c r="PHK120" s="82"/>
      <c r="PHL120" s="82"/>
      <c r="PHM120" s="82"/>
      <c r="PHN120" s="82"/>
      <c r="PHO120" s="82"/>
      <c r="PHP120" s="82"/>
      <c r="PHQ120" s="82"/>
      <c r="PHR120" s="82"/>
      <c r="PHS120" s="82"/>
      <c r="PHT120" s="82"/>
      <c r="PHU120" s="82"/>
      <c r="PHV120" s="82"/>
      <c r="PHW120" s="82"/>
      <c r="PHX120" s="82"/>
      <c r="PHY120" s="82"/>
      <c r="PHZ120" s="82"/>
      <c r="PIA120" s="82"/>
      <c r="PIB120" s="82"/>
      <c r="PIC120" s="82"/>
      <c r="PID120" s="82"/>
      <c r="PIE120" s="82"/>
      <c r="PIF120" s="82"/>
      <c r="PIG120" s="82"/>
      <c r="PIH120" s="82"/>
      <c r="PII120" s="82"/>
      <c r="PIJ120" s="82"/>
      <c r="PIK120" s="82"/>
      <c r="PIL120" s="82"/>
      <c r="PIM120" s="82"/>
      <c r="PIN120" s="82"/>
      <c r="PIO120" s="82"/>
      <c r="PIP120" s="82"/>
      <c r="PIQ120" s="82"/>
      <c r="PIR120" s="82"/>
      <c r="PIS120" s="82"/>
      <c r="PIT120" s="82"/>
      <c r="PIU120" s="82"/>
      <c r="PIV120" s="82"/>
      <c r="PIW120" s="82"/>
      <c r="PIX120" s="82"/>
      <c r="PIY120" s="82"/>
      <c r="PIZ120" s="82"/>
      <c r="PJA120" s="82"/>
      <c r="PJB120" s="82"/>
      <c r="PJC120" s="82"/>
      <c r="PJD120" s="82"/>
      <c r="PJE120" s="82"/>
      <c r="PJF120" s="82"/>
      <c r="PJG120" s="82"/>
      <c r="PJH120" s="82"/>
      <c r="PJI120" s="82"/>
      <c r="PJJ120" s="82"/>
      <c r="PJK120" s="82"/>
      <c r="PJL120" s="82"/>
      <c r="PJM120" s="82"/>
      <c r="PJN120" s="82"/>
      <c r="PJO120" s="82"/>
      <c r="PJP120" s="82"/>
      <c r="PJQ120" s="82"/>
      <c r="PJR120" s="82"/>
      <c r="PJS120" s="82"/>
      <c r="PJT120" s="82"/>
      <c r="PJU120" s="82"/>
      <c r="PJV120" s="82"/>
      <c r="PJW120" s="82"/>
      <c r="PJX120" s="82"/>
      <c r="PJY120" s="82"/>
      <c r="PJZ120" s="82"/>
      <c r="PKA120" s="82"/>
      <c r="PKB120" s="82"/>
      <c r="PKC120" s="82"/>
      <c r="PKD120" s="82"/>
      <c r="PKE120" s="82"/>
      <c r="PKF120" s="82"/>
      <c r="PKG120" s="82"/>
      <c r="PKH120" s="82"/>
      <c r="PKI120" s="82"/>
      <c r="PKJ120" s="82"/>
      <c r="PKK120" s="82"/>
      <c r="PKL120" s="82"/>
      <c r="PKM120" s="82"/>
      <c r="PKN120" s="82"/>
      <c r="PKO120" s="82"/>
      <c r="PKP120" s="82"/>
      <c r="PKQ120" s="82"/>
      <c r="PKR120" s="82"/>
      <c r="PKS120" s="82"/>
      <c r="PKT120" s="82"/>
      <c r="PKU120" s="82"/>
      <c r="PKV120" s="82"/>
      <c r="PKW120" s="82"/>
      <c r="PKX120" s="82"/>
      <c r="PKY120" s="82"/>
      <c r="PKZ120" s="82"/>
      <c r="PLA120" s="82"/>
      <c r="PLB120" s="82"/>
      <c r="PLC120" s="82"/>
      <c r="PLD120" s="82"/>
      <c r="PLE120" s="82"/>
      <c r="PLF120" s="82"/>
      <c r="PLG120" s="82"/>
      <c r="PLH120" s="82"/>
      <c r="PLI120" s="82"/>
      <c r="PLJ120" s="82"/>
      <c r="PLK120" s="82"/>
      <c r="PLL120" s="82"/>
      <c r="PLM120" s="82"/>
      <c r="PLN120" s="82"/>
      <c r="PLO120" s="82"/>
      <c r="PLP120" s="82"/>
      <c r="PLQ120" s="82"/>
      <c r="PLR120" s="82"/>
      <c r="PLS120" s="82"/>
      <c r="PLT120" s="82"/>
      <c r="PLU120" s="82"/>
      <c r="PLV120" s="82"/>
      <c r="PLW120" s="82"/>
      <c r="PLX120" s="82"/>
      <c r="PLY120" s="82"/>
      <c r="PLZ120" s="82"/>
      <c r="PMA120" s="82"/>
      <c r="PMB120" s="82"/>
      <c r="PMC120" s="82"/>
      <c r="PMD120" s="82"/>
      <c r="PME120" s="82"/>
      <c r="PMF120" s="82"/>
      <c r="PMG120" s="82"/>
      <c r="PMH120" s="82"/>
      <c r="PMI120" s="82"/>
      <c r="PMJ120" s="82"/>
      <c r="PMK120" s="82"/>
      <c r="PML120" s="82"/>
      <c r="PMM120" s="82"/>
      <c r="PMN120" s="82"/>
      <c r="PMO120" s="82"/>
      <c r="PMP120" s="82"/>
      <c r="PMQ120" s="82"/>
      <c r="PMR120" s="82"/>
      <c r="PMS120" s="82"/>
      <c r="PMT120" s="82"/>
      <c r="PMU120" s="82"/>
      <c r="PMV120" s="82"/>
      <c r="PMW120" s="82"/>
      <c r="PMX120" s="82"/>
      <c r="PMY120" s="82"/>
      <c r="PMZ120" s="82"/>
      <c r="PNA120" s="82"/>
      <c r="PNB120" s="82"/>
      <c r="PNC120" s="82"/>
      <c r="PND120" s="82"/>
      <c r="PNE120" s="82"/>
      <c r="PNF120" s="82"/>
      <c r="PNG120" s="82"/>
      <c r="PNH120" s="82"/>
      <c r="PNI120" s="82"/>
      <c r="PNJ120" s="82"/>
      <c r="PNK120" s="82"/>
      <c r="PNL120" s="82"/>
      <c r="PNM120" s="82"/>
      <c r="PNN120" s="82"/>
      <c r="PNO120" s="82"/>
      <c r="PNP120" s="82"/>
      <c r="PNQ120" s="82"/>
      <c r="PNR120" s="82"/>
      <c r="PNS120" s="82"/>
      <c r="PNT120" s="82"/>
      <c r="PNU120" s="82"/>
      <c r="PNV120" s="82"/>
      <c r="PNW120" s="82"/>
      <c r="PNX120" s="82"/>
      <c r="PNY120" s="82"/>
      <c r="PNZ120" s="82"/>
      <c r="POA120" s="82"/>
      <c r="POB120" s="82"/>
      <c r="POC120" s="82"/>
      <c r="POD120" s="82"/>
      <c r="POE120" s="82"/>
      <c r="POF120" s="82"/>
      <c r="POG120" s="82"/>
      <c r="POH120" s="82"/>
      <c r="POI120" s="82"/>
      <c r="POJ120" s="82"/>
      <c r="POK120" s="82"/>
      <c r="POL120" s="82"/>
      <c r="POM120" s="82"/>
      <c r="PON120" s="82"/>
      <c r="POO120" s="82"/>
      <c r="POP120" s="82"/>
      <c r="POQ120" s="82"/>
      <c r="POR120" s="82"/>
      <c r="POS120" s="82"/>
      <c r="POT120" s="82"/>
      <c r="POU120" s="82"/>
      <c r="POV120" s="82"/>
      <c r="POW120" s="82"/>
      <c r="POX120" s="82"/>
      <c r="POY120" s="82"/>
      <c r="POZ120" s="82"/>
      <c r="PPA120" s="82"/>
      <c r="PPB120" s="82"/>
      <c r="PPC120" s="82"/>
      <c r="PPD120" s="82"/>
      <c r="PPE120" s="82"/>
      <c r="PPF120" s="82"/>
      <c r="PPG120" s="82"/>
      <c r="PPH120" s="82"/>
      <c r="PPI120" s="82"/>
      <c r="PPJ120" s="82"/>
      <c r="PPK120" s="82"/>
      <c r="PPL120" s="82"/>
      <c r="PPM120" s="82"/>
      <c r="PPN120" s="82"/>
      <c r="PPO120" s="82"/>
      <c r="PPP120" s="82"/>
      <c r="PPQ120" s="82"/>
      <c r="PPR120" s="82"/>
      <c r="PPS120" s="82"/>
      <c r="PPT120" s="82"/>
      <c r="PPU120" s="82"/>
      <c r="PPV120" s="82"/>
      <c r="PPW120" s="82"/>
      <c r="PPX120" s="82"/>
      <c r="PPY120" s="82"/>
      <c r="PPZ120" s="82"/>
      <c r="PQA120" s="82"/>
      <c r="PQB120" s="82"/>
      <c r="PQC120" s="82"/>
      <c r="PQD120" s="82"/>
      <c r="PQE120" s="82"/>
      <c r="PQF120" s="82"/>
      <c r="PQG120" s="82"/>
      <c r="PQH120" s="82"/>
      <c r="PQI120" s="82"/>
      <c r="PQJ120" s="82"/>
      <c r="PQK120" s="82"/>
      <c r="PQL120" s="82"/>
      <c r="PQM120" s="82"/>
      <c r="PQN120" s="82"/>
      <c r="PQO120" s="82"/>
      <c r="PQP120" s="82"/>
      <c r="PQQ120" s="82"/>
      <c r="PQR120" s="82"/>
      <c r="PQS120" s="82"/>
      <c r="PQT120" s="82"/>
      <c r="PQU120" s="82"/>
      <c r="PQV120" s="82"/>
      <c r="PQW120" s="82"/>
      <c r="PQX120" s="82"/>
      <c r="PQY120" s="82"/>
      <c r="PQZ120" s="82"/>
      <c r="PRA120" s="82"/>
      <c r="PRB120" s="82"/>
      <c r="PRC120" s="82"/>
      <c r="PRD120" s="82"/>
      <c r="PRE120" s="82"/>
      <c r="PRF120" s="82"/>
      <c r="PRG120" s="82"/>
      <c r="PRH120" s="82"/>
      <c r="PRI120" s="82"/>
      <c r="PRJ120" s="82"/>
      <c r="PRK120" s="82"/>
      <c r="PRL120" s="82"/>
      <c r="PRM120" s="82"/>
      <c r="PRN120" s="82"/>
      <c r="PRO120" s="82"/>
      <c r="PRP120" s="82"/>
      <c r="PRQ120" s="82"/>
      <c r="PRR120" s="82"/>
      <c r="PRS120" s="82"/>
      <c r="PRT120" s="82"/>
      <c r="PRU120" s="82"/>
      <c r="PRV120" s="82"/>
      <c r="PRW120" s="82"/>
      <c r="PRX120" s="82"/>
      <c r="PRY120" s="82"/>
      <c r="PRZ120" s="82"/>
      <c r="PSA120" s="82"/>
      <c r="PSB120" s="82"/>
      <c r="PSC120" s="82"/>
      <c r="PSD120" s="82"/>
      <c r="PSE120" s="82"/>
      <c r="PSF120" s="82"/>
      <c r="PSG120" s="82"/>
      <c r="PSH120" s="82"/>
      <c r="PSI120" s="82"/>
      <c r="PSJ120" s="82"/>
      <c r="PSK120" s="82"/>
      <c r="PSL120" s="82"/>
      <c r="PSM120" s="82"/>
      <c r="PSN120" s="82"/>
      <c r="PSO120" s="82"/>
      <c r="PSP120" s="82"/>
      <c r="PSQ120" s="82"/>
      <c r="PSR120" s="82"/>
      <c r="PSS120" s="82"/>
      <c r="PST120" s="82"/>
      <c r="PSU120" s="82"/>
      <c r="PSV120" s="82"/>
      <c r="PSW120" s="82"/>
      <c r="PSX120" s="82"/>
      <c r="PSY120" s="82"/>
      <c r="PSZ120" s="82"/>
      <c r="PTA120" s="82"/>
      <c r="PTB120" s="82"/>
      <c r="PTC120" s="82"/>
      <c r="PTD120" s="82"/>
      <c r="PTE120" s="82"/>
      <c r="PTF120" s="82"/>
      <c r="PTG120" s="82"/>
      <c r="PTH120" s="82"/>
      <c r="PTI120" s="82"/>
      <c r="PTJ120" s="82"/>
      <c r="PTK120" s="82"/>
      <c r="PTL120" s="82"/>
      <c r="PTM120" s="82"/>
      <c r="PTN120" s="82"/>
      <c r="PTO120" s="82"/>
      <c r="PTP120" s="82"/>
      <c r="PTQ120" s="82"/>
      <c r="PTR120" s="82"/>
      <c r="PTS120" s="82"/>
      <c r="PTT120" s="82"/>
      <c r="PTU120" s="82"/>
      <c r="PTV120" s="82"/>
      <c r="PTW120" s="82"/>
      <c r="PTX120" s="82"/>
      <c r="PTY120" s="82"/>
      <c r="PTZ120" s="82"/>
      <c r="PUA120" s="82"/>
      <c r="PUB120" s="82"/>
      <c r="PUC120" s="82"/>
      <c r="PUD120" s="82"/>
      <c r="PUE120" s="82"/>
      <c r="PUF120" s="82"/>
      <c r="PUG120" s="82"/>
      <c r="PUH120" s="82"/>
      <c r="PUI120" s="82"/>
      <c r="PUJ120" s="82"/>
      <c r="PUK120" s="82"/>
      <c r="PUL120" s="82"/>
      <c r="PUM120" s="82"/>
      <c r="PUN120" s="82"/>
      <c r="PUO120" s="82"/>
      <c r="PUP120" s="82"/>
      <c r="PUQ120" s="82"/>
      <c r="PUR120" s="82"/>
      <c r="PUS120" s="82"/>
      <c r="PUT120" s="82"/>
      <c r="PUU120" s="82"/>
      <c r="PUV120" s="82"/>
      <c r="PUW120" s="82"/>
      <c r="PUX120" s="82"/>
      <c r="PUY120" s="82"/>
      <c r="PUZ120" s="82"/>
      <c r="PVA120" s="82"/>
      <c r="PVB120" s="82"/>
      <c r="PVC120" s="82"/>
      <c r="PVD120" s="82"/>
      <c r="PVE120" s="82"/>
      <c r="PVF120" s="82"/>
      <c r="PVG120" s="82"/>
      <c r="PVH120" s="82"/>
      <c r="PVI120" s="82"/>
      <c r="PVJ120" s="82"/>
      <c r="PVK120" s="82"/>
      <c r="PVL120" s="82"/>
      <c r="PVM120" s="82"/>
      <c r="PVN120" s="82"/>
      <c r="PVO120" s="82"/>
      <c r="PVP120" s="82"/>
      <c r="PVQ120" s="82"/>
      <c r="PVR120" s="82"/>
      <c r="PVS120" s="82"/>
      <c r="PVT120" s="82"/>
      <c r="PVU120" s="82"/>
      <c r="PVV120" s="82"/>
      <c r="PVW120" s="82"/>
      <c r="PVX120" s="82"/>
      <c r="PVY120" s="82"/>
      <c r="PVZ120" s="82"/>
      <c r="PWA120" s="82"/>
      <c r="PWB120" s="82"/>
      <c r="PWC120" s="82"/>
      <c r="PWD120" s="82"/>
      <c r="PWE120" s="82"/>
      <c r="PWF120" s="82"/>
      <c r="PWG120" s="82"/>
      <c r="PWH120" s="82"/>
      <c r="PWI120" s="82"/>
      <c r="PWJ120" s="82"/>
      <c r="PWK120" s="82"/>
      <c r="PWL120" s="82"/>
      <c r="PWM120" s="82"/>
      <c r="PWN120" s="82"/>
      <c r="PWO120" s="82"/>
      <c r="PWP120" s="82"/>
      <c r="PWQ120" s="82"/>
      <c r="PWR120" s="82"/>
      <c r="PWS120" s="82"/>
      <c r="PWT120" s="82"/>
      <c r="PWU120" s="82"/>
      <c r="PWV120" s="82"/>
      <c r="PWW120" s="82"/>
      <c r="PWX120" s="82"/>
      <c r="PWY120" s="82"/>
      <c r="PWZ120" s="82"/>
      <c r="PXA120" s="82"/>
      <c r="PXB120" s="82"/>
      <c r="PXC120" s="82"/>
      <c r="PXD120" s="82"/>
      <c r="PXE120" s="82"/>
      <c r="PXF120" s="82"/>
      <c r="PXG120" s="82"/>
      <c r="PXH120" s="82"/>
      <c r="PXI120" s="82"/>
      <c r="PXJ120" s="82"/>
      <c r="PXK120" s="82"/>
      <c r="PXL120" s="82"/>
      <c r="PXM120" s="82"/>
      <c r="PXN120" s="82"/>
      <c r="PXO120" s="82"/>
      <c r="PXP120" s="82"/>
      <c r="PXQ120" s="82"/>
      <c r="PXR120" s="82"/>
      <c r="PXS120" s="82"/>
      <c r="PXT120" s="82"/>
      <c r="PXU120" s="82"/>
      <c r="PXV120" s="82"/>
      <c r="PXW120" s="82"/>
      <c r="PXX120" s="82"/>
      <c r="PXY120" s="82"/>
      <c r="PXZ120" s="82"/>
      <c r="PYA120" s="82"/>
      <c r="PYB120" s="82"/>
      <c r="PYC120" s="82"/>
      <c r="PYD120" s="82"/>
      <c r="PYE120" s="82"/>
      <c r="PYF120" s="82"/>
      <c r="PYG120" s="82"/>
      <c r="PYH120" s="82"/>
      <c r="PYI120" s="82"/>
      <c r="PYJ120" s="82"/>
      <c r="PYK120" s="82"/>
      <c r="PYL120" s="82"/>
      <c r="PYM120" s="82"/>
      <c r="PYN120" s="82"/>
      <c r="PYO120" s="82"/>
      <c r="PYP120" s="82"/>
      <c r="PYQ120" s="82"/>
      <c r="PYR120" s="82"/>
      <c r="PYS120" s="82"/>
      <c r="PYT120" s="82"/>
      <c r="PYU120" s="82"/>
      <c r="PYV120" s="82"/>
      <c r="PYW120" s="82"/>
      <c r="PYX120" s="82"/>
      <c r="PYY120" s="82"/>
      <c r="PYZ120" s="82"/>
      <c r="PZA120" s="82"/>
      <c r="PZB120" s="82"/>
      <c r="PZC120" s="82"/>
      <c r="PZD120" s="82"/>
      <c r="PZE120" s="82"/>
      <c r="PZF120" s="82"/>
      <c r="PZG120" s="82"/>
      <c r="PZH120" s="82"/>
      <c r="PZI120" s="82"/>
      <c r="PZJ120" s="82"/>
      <c r="PZK120" s="82"/>
      <c r="PZL120" s="82"/>
      <c r="PZM120" s="82"/>
      <c r="PZN120" s="82"/>
      <c r="PZO120" s="82"/>
      <c r="PZP120" s="82"/>
      <c r="PZQ120" s="82"/>
      <c r="PZR120" s="82"/>
      <c r="PZS120" s="82"/>
      <c r="PZT120" s="82"/>
      <c r="PZU120" s="82"/>
      <c r="PZV120" s="82"/>
      <c r="PZW120" s="82"/>
      <c r="PZX120" s="82"/>
      <c r="PZY120" s="82"/>
      <c r="PZZ120" s="82"/>
      <c r="QAA120" s="82"/>
      <c r="QAB120" s="82"/>
      <c r="QAC120" s="82"/>
      <c r="QAD120" s="82"/>
      <c r="QAE120" s="82"/>
      <c r="QAF120" s="82"/>
      <c r="QAG120" s="82"/>
      <c r="QAH120" s="82"/>
      <c r="QAI120" s="82"/>
      <c r="QAJ120" s="82"/>
      <c r="QAK120" s="82"/>
      <c r="QAL120" s="82"/>
      <c r="QAM120" s="82"/>
      <c r="QAN120" s="82"/>
      <c r="QAO120" s="82"/>
      <c r="QAP120" s="82"/>
      <c r="QAQ120" s="82"/>
      <c r="QAR120" s="82"/>
      <c r="QAS120" s="82"/>
      <c r="QAT120" s="82"/>
      <c r="QAU120" s="82"/>
      <c r="QAV120" s="82"/>
      <c r="QAW120" s="82"/>
      <c r="QAX120" s="82"/>
      <c r="QAY120" s="82"/>
      <c r="QAZ120" s="82"/>
      <c r="QBA120" s="82"/>
      <c r="QBB120" s="82"/>
      <c r="QBC120" s="82"/>
      <c r="QBD120" s="82"/>
      <c r="QBE120" s="82"/>
      <c r="QBF120" s="82"/>
      <c r="QBG120" s="82"/>
      <c r="QBH120" s="82"/>
      <c r="QBI120" s="82"/>
      <c r="QBJ120" s="82"/>
      <c r="QBK120" s="82"/>
      <c r="QBL120" s="82"/>
      <c r="QBM120" s="82"/>
      <c r="QBN120" s="82"/>
      <c r="QBO120" s="82"/>
      <c r="QBP120" s="82"/>
      <c r="QBQ120" s="82"/>
      <c r="QBR120" s="82"/>
      <c r="QBS120" s="82"/>
      <c r="QBT120" s="82"/>
      <c r="QBU120" s="82"/>
      <c r="QBV120" s="82"/>
      <c r="QBW120" s="82"/>
      <c r="QBX120" s="82"/>
      <c r="QBY120" s="82"/>
      <c r="QBZ120" s="82"/>
      <c r="QCA120" s="82"/>
      <c r="QCB120" s="82"/>
      <c r="QCC120" s="82"/>
      <c r="QCD120" s="82"/>
      <c r="QCE120" s="82"/>
      <c r="QCF120" s="82"/>
      <c r="QCG120" s="82"/>
      <c r="QCH120" s="82"/>
      <c r="QCI120" s="82"/>
      <c r="QCJ120" s="82"/>
      <c r="QCK120" s="82"/>
      <c r="QCL120" s="82"/>
      <c r="QCM120" s="82"/>
      <c r="QCN120" s="82"/>
      <c r="QCO120" s="82"/>
      <c r="QCP120" s="82"/>
      <c r="QCQ120" s="82"/>
      <c r="QCR120" s="82"/>
      <c r="QCS120" s="82"/>
      <c r="QCT120" s="82"/>
      <c r="QCU120" s="82"/>
      <c r="QCV120" s="82"/>
      <c r="QCW120" s="82"/>
      <c r="QCX120" s="82"/>
      <c r="QCY120" s="82"/>
      <c r="QCZ120" s="82"/>
      <c r="QDA120" s="82"/>
      <c r="QDB120" s="82"/>
      <c r="QDC120" s="82"/>
      <c r="QDD120" s="82"/>
      <c r="QDE120" s="82"/>
      <c r="QDF120" s="82"/>
      <c r="QDG120" s="82"/>
      <c r="QDH120" s="82"/>
      <c r="QDI120" s="82"/>
      <c r="QDJ120" s="82"/>
      <c r="QDK120" s="82"/>
      <c r="QDL120" s="82"/>
      <c r="QDM120" s="82"/>
      <c r="QDN120" s="82"/>
      <c r="QDO120" s="82"/>
      <c r="QDP120" s="82"/>
      <c r="QDQ120" s="82"/>
      <c r="QDR120" s="82"/>
      <c r="QDS120" s="82"/>
      <c r="QDT120" s="82"/>
      <c r="QDU120" s="82"/>
      <c r="QDV120" s="82"/>
      <c r="QDW120" s="82"/>
      <c r="QDX120" s="82"/>
      <c r="QDY120" s="82"/>
      <c r="QDZ120" s="82"/>
      <c r="QEA120" s="82"/>
      <c r="QEB120" s="82"/>
      <c r="QEC120" s="82"/>
      <c r="QED120" s="82"/>
      <c r="QEE120" s="82"/>
      <c r="QEF120" s="82"/>
      <c r="QEG120" s="82"/>
      <c r="QEH120" s="82"/>
      <c r="QEI120" s="82"/>
      <c r="QEJ120" s="82"/>
      <c r="QEK120" s="82"/>
      <c r="QEL120" s="82"/>
      <c r="QEM120" s="82"/>
      <c r="QEN120" s="82"/>
      <c r="QEO120" s="82"/>
      <c r="QEP120" s="82"/>
      <c r="QEQ120" s="82"/>
      <c r="QER120" s="82"/>
      <c r="QES120" s="82"/>
      <c r="QET120" s="82"/>
      <c r="QEU120" s="82"/>
      <c r="QEV120" s="82"/>
      <c r="QEW120" s="82"/>
      <c r="QEX120" s="82"/>
      <c r="QEY120" s="82"/>
      <c r="QEZ120" s="82"/>
      <c r="QFA120" s="82"/>
      <c r="QFB120" s="82"/>
      <c r="QFC120" s="82"/>
      <c r="QFD120" s="82"/>
      <c r="QFE120" s="82"/>
      <c r="QFF120" s="82"/>
      <c r="QFG120" s="82"/>
      <c r="QFH120" s="82"/>
      <c r="QFI120" s="82"/>
      <c r="QFJ120" s="82"/>
      <c r="QFK120" s="82"/>
      <c r="QFL120" s="82"/>
      <c r="QFM120" s="82"/>
      <c r="QFN120" s="82"/>
      <c r="QFO120" s="82"/>
      <c r="QFP120" s="82"/>
      <c r="QFQ120" s="82"/>
      <c r="QFR120" s="82"/>
      <c r="QFS120" s="82"/>
      <c r="QFT120" s="82"/>
      <c r="QFU120" s="82"/>
      <c r="QFV120" s="82"/>
      <c r="QFW120" s="82"/>
      <c r="QFX120" s="82"/>
      <c r="QFY120" s="82"/>
      <c r="QFZ120" s="82"/>
      <c r="QGA120" s="82"/>
      <c r="QGB120" s="82"/>
      <c r="QGC120" s="82"/>
      <c r="QGD120" s="82"/>
      <c r="QGE120" s="82"/>
      <c r="QGF120" s="82"/>
      <c r="QGG120" s="82"/>
      <c r="QGH120" s="82"/>
      <c r="QGI120" s="82"/>
      <c r="QGJ120" s="82"/>
      <c r="QGK120" s="82"/>
      <c r="QGL120" s="82"/>
      <c r="QGM120" s="82"/>
      <c r="QGN120" s="82"/>
      <c r="QGO120" s="82"/>
      <c r="QGP120" s="82"/>
      <c r="QGQ120" s="82"/>
      <c r="QGR120" s="82"/>
      <c r="QGS120" s="82"/>
      <c r="QGT120" s="82"/>
      <c r="QGU120" s="82"/>
      <c r="QGV120" s="82"/>
      <c r="QGW120" s="82"/>
      <c r="QGX120" s="82"/>
      <c r="QGY120" s="82"/>
      <c r="QGZ120" s="82"/>
      <c r="QHA120" s="82"/>
      <c r="QHB120" s="82"/>
      <c r="QHC120" s="82"/>
      <c r="QHD120" s="82"/>
      <c r="QHE120" s="82"/>
      <c r="QHF120" s="82"/>
      <c r="QHG120" s="82"/>
      <c r="QHH120" s="82"/>
      <c r="QHI120" s="82"/>
      <c r="QHJ120" s="82"/>
      <c r="QHK120" s="82"/>
      <c r="QHL120" s="82"/>
      <c r="QHM120" s="82"/>
      <c r="QHN120" s="82"/>
      <c r="QHO120" s="82"/>
      <c r="QHP120" s="82"/>
      <c r="QHQ120" s="82"/>
      <c r="QHR120" s="82"/>
      <c r="QHS120" s="82"/>
      <c r="QHT120" s="82"/>
      <c r="QHU120" s="82"/>
      <c r="QHV120" s="82"/>
      <c r="QHW120" s="82"/>
      <c r="QHX120" s="82"/>
      <c r="QHY120" s="82"/>
      <c r="QHZ120" s="82"/>
      <c r="QIA120" s="82"/>
      <c r="QIB120" s="82"/>
      <c r="QIC120" s="82"/>
      <c r="QID120" s="82"/>
      <c r="QIE120" s="82"/>
      <c r="QIF120" s="82"/>
      <c r="QIG120" s="82"/>
      <c r="QIH120" s="82"/>
      <c r="QII120" s="82"/>
      <c r="QIJ120" s="82"/>
      <c r="QIK120" s="82"/>
      <c r="QIL120" s="82"/>
      <c r="QIM120" s="82"/>
      <c r="QIN120" s="82"/>
      <c r="QIO120" s="82"/>
      <c r="QIP120" s="82"/>
      <c r="QIQ120" s="82"/>
      <c r="QIR120" s="82"/>
      <c r="QIS120" s="82"/>
      <c r="QIT120" s="82"/>
      <c r="QIU120" s="82"/>
      <c r="QIV120" s="82"/>
      <c r="QIW120" s="82"/>
      <c r="QIX120" s="82"/>
      <c r="QIY120" s="82"/>
      <c r="QIZ120" s="82"/>
      <c r="QJA120" s="82"/>
      <c r="QJB120" s="82"/>
      <c r="QJC120" s="82"/>
      <c r="QJD120" s="82"/>
      <c r="QJE120" s="82"/>
      <c r="QJF120" s="82"/>
      <c r="QJG120" s="82"/>
      <c r="QJH120" s="82"/>
      <c r="QJI120" s="82"/>
      <c r="QJJ120" s="82"/>
      <c r="QJK120" s="82"/>
      <c r="QJL120" s="82"/>
      <c r="QJM120" s="82"/>
      <c r="QJN120" s="82"/>
      <c r="QJO120" s="82"/>
      <c r="QJP120" s="82"/>
      <c r="QJQ120" s="82"/>
      <c r="QJR120" s="82"/>
      <c r="QJS120" s="82"/>
      <c r="QJT120" s="82"/>
      <c r="QJU120" s="82"/>
      <c r="QJV120" s="82"/>
      <c r="QJW120" s="82"/>
      <c r="QJX120" s="82"/>
      <c r="QJY120" s="82"/>
      <c r="QJZ120" s="82"/>
      <c r="QKA120" s="82"/>
      <c r="QKB120" s="82"/>
      <c r="QKC120" s="82"/>
      <c r="QKD120" s="82"/>
      <c r="QKE120" s="82"/>
      <c r="QKF120" s="82"/>
      <c r="QKG120" s="82"/>
      <c r="QKH120" s="82"/>
      <c r="QKI120" s="82"/>
      <c r="QKJ120" s="82"/>
      <c r="QKK120" s="82"/>
      <c r="QKL120" s="82"/>
      <c r="QKM120" s="82"/>
      <c r="QKN120" s="82"/>
      <c r="QKO120" s="82"/>
      <c r="QKP120" s="82"/>
      <c r="QKQ120" s="82"/>
      <c r="QKR120" s="82"/>
      <c r="QKS120" s="82"/>
      <c r="QKT120" s="82"/>
      <c r="QKU120" s="82"/>
      <c r="QKV120" s="82"/>
      <c r="QKW120" s="82"/>
      <c r="QKX120" s="82"/>
      <c r="QKY120" s="82"/>
      <c r="QKZ120" s="82"/>
      <c r="QLA120" s="82"/>
      <c r="QLB120" s="82"/>
      <c r="QLC120" s="82"/>
      <c r="QLD120" s="82"/>
      <c r="QLE120" s="82"/>
      <c r="QLF120" s="82"/>
      <c r="QLG120" s="82"/>
      <c r="QLH120" s="82"/>
      <c r="QLI120" s="82"/>
      <c r="QLJ120" s="82"/>
      <c r="QLK120" s="82"/>
      <c r="QLL120" s="82"/>
      <c r="QLM120" s="82"/>
      <c r="QLN120" s="82"/>
      <c r="QLO120" s="82"/>
      <c r="QLP120" s="82"/>
      <c r="QLQ120" s="82"/>
      <c r="QLR120" s="82"/>
      <c r="QLS120" s="82"/>
      <c r="QLT120" s="82"/>
      <c r="QLU120" s="82"/>
      <c r="QLV120" s="82"/>
      <c r="QLW120" s="82"/>
      <c r="QLX120" s="82"/>
      <c r="QLY120" s="82"/>
      <c r="QLZ120" s="82"/>
      <c r="QMA120" s="82"/>
      <c r="QMB120" s="82"/>
      <c r="QMC120" s="82"/>
      <c r="QMD120" s="82"/>
      <c r="QME120" s="82"/>
      <c r="QMF120" s="82"/>
      <c r="QMG120" s="82"/>
      <c r="QMH120" s="82"/>
      <c r="QMI120" s="82"/>
      <c r="QMJ120" s="82"/>
      <c r="QMK120" s="82"/>
      <c r="QML120" s="82"/>
      <c r="QMM120" s="82"/>
      <c r="QMN120" s="82"/>
      <c r="QMO120" s="82"/>
      <c r="QMP120" s="82"/>
      <c r="QMQ120" s="82"/>
      <c r="QMR120" s="82"/>
      <c r="QMS120" s="82"/>
      <c r="QMT120" s="82"/>
      <c r="QMU120" s="82"/>
      <c r="QMV120" s="82"/>
      <c r="QMW120" s="82"/>
      <c r="QMX120" s="82"/>
      <c r="QMY120" s="82"/>
      <c r="QMZ120" s="82"/>
      <c r="QNA120" s="82"/>
      <c r="QNB120" s="82"/>
      <c r="QNC120" s="82"/>
      <c r="QND120" s="82"/>
      <c r="QNE120" s="82"/>
      <c r="QNF120" s="82"/>
      <c r="QNG120" s="82"/>
      <c r="QNH120" s="82"/>
      <c r="QNI120" s="82"/>
      <c r="QNJ120" s="82"/>
      <c r="QNK120" s="82"/>
      <c r="QNL120" s="82"/>
      <c r="QNM120" s="82"/>
      <c r="QNN120" s="82"/>
      <c r="QNO120" s="82"/>
      <c r="QNP120" s="82"/>
      <c r="QNQ120" s="82"/>
      <c r="QNR120" s="82"/>
      <c r="QNS120" s="82"/>
      <c r="QNT120" s="82"/>
      <c r="QNU120" s="82"/>
      <c r="QNV120" s="82"/>
      <c r="QNW120" s="82"/>
      <c r="QNX120" s="82"/>
      <c r="QNY120" s="82"/>
      <c r="QNZ120" s="82"/>
      <c r="QOA120" s="82"/>
      <c r="QOB120" s="82"/>
      <c r="QOC120" s="82"/>
      <c r="QOD120" s="82"/>
      <c r="QOE120" s="82"/>
      <c r="QOF120" s="82"/>
      <c r="QOG120" s="82"/>
      <c r="QOH120" s="82"/>
      <c r="QOI120" s="82"/>
      <c r="QOJ120" s="82"/>
      <c r="QOK120" s="82"/>
      <c r="QOL120" s="82"/>
      <c r="QOM120" s="82"/>
      <c r="QON120" s="82"/>
      <c r="QOO120" s="82"/>
      <c r="QOP120" s="82"/>
      <c r="QOQ120" s="82"/>
      <c r="QOR120" s="82"/>
      <c r="QOS120" s="82"/>
      <c r="QOT120" s="82"/>
      <c r="QOU120" s="82"/>
      <c r="QOV120" s="82"/>
      <c r="QOW120" s="82"/>
      <c r="QOX120" s="82"/>
      <c r="QOY120" s="82"/>
      <c r="QOZ120" s="82"/>
      <c r="QPA120" s="82"/>
      <c r="QPB120" s="82"/>
      <c r="QPC120" s="82"/>
      <c r="QPD120" s="82"/>
      <c r="QPE120" s="82"/>
      <c r="QPF120" s="82"/>
      <c r="QPG120" s="82"/>
      <c r="QPH120" s="82"/>
      <c r="QPI120" s="82"/>
      <c r="QPJ120" s="82"/>
      <c r="QPK120" s="82"/>
      <c r="QPL120" s="82"/>
      <c r="QPM120" s="82"/>
      <c r="QPN120" s="82"/>
      <c r="QPO120" s="82"/>
      <c r="QPP120" s="82"/>
      <c r="QPQ120" s="82"/>
      <c r="QPR120" s="82"/>
      <c r="QPS120" s="82"/>
      <c r="QPT120" s="82"/>
      <c r="QPU120" s="82"/>
      <c r="QPV120" s="82"/>
      <c r="QPW120" s="82"/>
      <c r="QPX120" s="82"/>
      <c r="QPY120" s="82"/>
      <c r="QPZ120" s="82"/>
      <c r="QQA120" s="82"/>
      <c r="QQB120" s="82"/>
      <c r="QQC120" s="82"/>
      <c r="QQD120" s="82"/>
      <c r="QQE120" s="82"/>
      <c r="QQF120" s="82"/>
      <c r="QQG120" s="82"/>
      <c r="QQH120" s="82"/>
      <c r="QQI120" s="82"/>
      <c r="QQJ120" s="82"/>
      <c r="QQK120" s="82"/>
      <c r="QQL120" s="82"/>
      <c r="QQM120" s="82"/>
      <c r="QQN120" s="82"/>
      <c r="QQO120" s="82"/>
      <c r="QQP120" s="82"/>
      <c r="QQQ120" s="82"/>
      <c r="QQR120" s="82"/>
      <c r="QQS120" s="82"/>
      <c r="QQT120" s="82"/>
      <c r="QQU120" s="82"/>
      <c r="QQV120" s="82"/>
      <c r="QQW120" s="82"/>
      <c r="QQX120" s="82"/>
      <c r="QQY120" s="82"/>
      <c r="QQZ120" s="82"/>
      <c r="QRA120" s="82"/>
      <c r="QRB120" s="82"/>
      <c r="QRC120" s="82"/>
      <c r="QRD120" s="82"/>
      <c r="QRE120" s="82"/>
      <c r="QRF120" s="82"/>
      <c r="QRG120" s="82"/>
      <c r="QRH120" s="82"/>
      <c r="QRI120" s="82"/>
      <c r="QRJ120" s="82"/>
      <c r="QRK120" s="82"/>
      <c r="QRL120" s="82"/>
      <c r="QRM120" s="82"/>
      <c r="QRN120" s="82"/>
      <c r="QRO120" s="82"/>
      <c r="QRP120" s="82"/>
      <c r="QRQ120" s="82"/>
      <c r="QRR120" s="82"/>
      <c r="QRS120" s="82"/>
      <c r="QRT120" s="82"/>
      <c r="QRU120" s="82"/>
      <c r="QRV120" s="82"/>
      <c r="QRW120" s="82"/>
      <c r="QRX120" s="82"/>
      <c r="QRY120" s="82"/>
      <c r="QRZ120" s="82"/>
      <c r="QSA120" s="82"/>
      <c r="QSB120" s="82"/>
      <c r="QSC120" s="82"/>
      <c r="QSD120" s="82"/>
      <c r="QSE120" s="82"/>
      <c r="QSF120" s="82"/>
      <c r="QSG120" s="82"/>
      <c r="QSH120" s="82"/>
      <c r="QSI120" s="82"/>
      <c r="QSJ120" s="82"/>
      <c r="QSK120" s="82"/>
      <c r="QSL120" s="82"/>
      <c r="QSM120" s="82"/>
      <c r="QSN120" s="82"/>
      <c r="QSO120" s="82"/>
      <c r="QSP120" s="82"/>
      <c r="QSQ120" s="82"/>
      <c r="QSR120" s="82"/>
      <c r="QSS120" s="82"/>
      <c r="QST120" s="82"/>
      <c r="QSU120" s="82"/>
      <c r="QSV120" s="82"/>
      <c r="QSW120" s="82"/>
      <c r="QSX120" s="82"/>
      <c r="QSY120" s="82"/>
      <c r="QSZ120" s="82"/>
      <c r="QTA120" s="82"/>
      <c r="QTB120" s="82"/>
      <c r="QTC120" s="82"/>
      <c r="QTD120" s="82"/>
      <c r="QTE120" s="82"/>
      <c r="QTF120" s="82"/>
      <c r="QTG120" s="82"/>
      <c r="QTH120" s="82"/>
      <c r="QTI120" s="82"/>
      <c r="QTJ120" s="82"/>
      <c r="QTK120" s="82"/>
      <c r="QTL120" s="82"/>
      <c r="QTM120" s="82"/>
      <c r="QTN120" s="82"/>
      <c r="QTO120" s="82"/>
      <c r="QTP120" s="82"/>
      <c r="QTQ120" s="82"/>
      <c r="QTR120" s="82"/>
      <c r="QTS120" s="82"/>
      <c r="QTT120" s="82"/>
      <c r="QTU120" s="82"/>
      <c r="QTV120" s="82"/>
      <c r="QTW120" s="82"/>
      <c r="QTX120" s="82"/>
      <c r="QTY120" s="82"/>
      <c r="QTZ120" s="82"/>
      <c r="QUA120" s="82"/>
      <c r="QUB120" s="82"/>
      <c r="QUC120" s="82"/>
      <c r="QUD120" s="82"/>
      <c r="QUE120" s="82"/>
      <c r="QUF120" s="82"/>
      <c r="QUG120" s="82"/>
      <c r="QUH120" s="82"/>
      <c r="QUI120" s="82"/>
      <c r="QUJ120" s="82"/>
      <c r="QUK120" s="82"/>
      <c r="QUL120" s="82"/>
      <c r="QUM120" s="82"/>
      <c r="QUN120" s="82"/>
      <c r="QUO120" s="82"/>
      <c r="QUP120" s="82"/>
      <c r="QUQ120" s="82"/>
      <c r="QUR120" s="82"/>
      <c r="QUS120" s="82"/>
      <c r="QUT120" s="82"/>
      <c r="QUU120" s="82"/>
      <c r="QUV120" s="82"/>
      <c r="QUW120" s="82"/>
      <c r="QUX120" s="82"/>
      <c r="QUY120" s="82"/>
      <c r="QUZ120" s="82"/>
      <c r="QVA120" s="82"/>
      <c r="QVB120" s="82"/>
      <c r="QVC120" s="82"/>
      <c r="QVD120" s="82"/>
      <c r="QVE120" s="82"/>
      <c r="QVF120" s="82"/>
      <c r="QVG120" s="82"/>
      <c r="QVH120" s="82"/>
      <c r="QVI120" s="82"/>
      <c r="QVJ120" s="82"/>
      <c r="QVK120" s="82"/>
      <c r="QVL120" s="82"/>
      <c r="QVM120" s="82"/>
      <c r="QVN120" s="82"/>
      <c r="QVO120" s="82"/>
      <c r="QVP120" s="82"/>
      <c r="QVQ120" s="82"/>
      <c r="QVR120" s="82"/>
      <c r="QVS120" s="82"/>
      <c r="QVT120" s="82"/>
      <c r="QVU120" s="82"/>
      <c r="QVV120" s="82"/>
      <c r="QVW120" s="82"/>
      <c r="QVX120" s="82"/>
      <c r="QVY120" s="82"/>
      <c r="QVZ120" s="82"/>
      <c r="QWA120" s="82"/>
      <c r="QWB120" s="82"/>
      <c r="QWC120" s="82"/>
      <c r="QWD120" s="82"/>
      <c r="QWE120" s="82"/>
      <c r="QWF120" s="82"/>
      <c r="QWG120" s="82"/>
      <c r="QWH120" s="82"/>
      <c r="QWI120" s="82"/>
      <c r="QWJ120" s="82"/>
      <c r="QWK120" s="82"/>
      <c r="QWL120" s="82"/>
      <c r="QWM120" s="82"/>
      <c r="QWN120" s="82"/>
      <c r="QWO120" s="82"/>
      <c r="QWP120" s="82"/>
      <c r="QWQ120" s="82"/>
      <c r="QWR120" s="82"/>
      <c r="QWS120" s="82"/>
      <c r="QWT120" s="82"/>
      <c r="QWU120" s="82"/>
      <c r="QWV120" s="82"/>
      <c r="QWW120" s="82"/>
      <c r="QWX120" s="82"/>
      <c r="QWY120" s="82"/>
      <c r="QWZ120" s="82"/>
      <c r="QXA120" s="82"/>
      <c r="QXB120" s="82"/>
      <c r="QXC120" s="82"/>
      <c r="QXD120" s="82"/>
      <c r="QXE120" s="82"/>
      <c r="QXF120" s="82"/>
      <c r="QXG120" s="82"/>
      <c r="QXH120" s="82"/>
      <c r="QXI120" s="82"/>
      <c r="QXJ120" s="82"/>
      <c r="QXK120" s="82"/>
      <c r="QXL120" s="82"/>
      <c r="QXM120" s="82"/>
      <c r="QXN120" s="82"/>
      <c r="QXO120" s="82"/>
      <c r="QXP120" s="82"/>
      <c r="QXQ120" s="82"/>
      <c r="QXR120" s="82"/>
      <c r="QXS120" s="82"/>
      <c r="QXT120" s="82"/>
      <c r="QXU120" s="82"/>
      <c r="QXV120" s="82"/>
      <c r="QXW120" s="82"/>
      <c r="QXX120" s="82"/>
      <c r="QXY120" s="82"/>
      <c r="QXZ120" s="82"/>
      <c r="QYA120" s="82"/>
      <c r="QYB120" s="82"/>
      <c r="QYC120" s="82"/>
      <c r="QYD120" s="82"/>
      <c r="QYE120" s="82"/>
      <c r="QYF120" s="82"/>
      <c r="QYG120" s="82"/>
      <c r="QYH120" s="82"/>
      <c r="QYI120" s="82"/>
      <c r="QYJ120" s="82"/>
      <c r="QYK120" s="82"/>
      <c r="QYL120" s="82"/>
      <c r="QYM120" s="82"/>
      <c r="QYN120" s="82"/>
      <c r="QYO120" s="82"/>
      <c r="QYP120" s="82"/>
      <c r="QYQ120" s="82"/>
      <c r="QYR120" s="82"/>
      <c r="QYS120" s="82"/>
      <c r="QYT120" s="82"/>
      <c r="QYU120" s="82"/>
      <c r="QYV120" s="82"/>
      <c r="QYW120" s="82"/>
      <c r="QYX120" s="82"/>
      <c r="QYY120" s="82"/>
      <c r="QYZ120" s="82"/>
      <c r="QZA120" s="82"/>
      <c r="QZB120" s="82"/>
      <c r="QZC120" s="82"/>
      <c r="QZD120" s="82"/>
      <c r="QZE120" s="82"/>
      <c r="QZF120" s="82"/>
      <c r="QZG120" s="82"/>
      <c r="QZH120" s="82"/>
      <c r="QZI120" s="82"/>
      <c r="QZJ120" s="82"/>
      <c r="QZK120" s="82"/>
      <c r="QZL120" s="82"/>
      <c r="QZM120" s="82"/>
      <c r="QZN120" s="82"/>
      <c r="QZO120" s="82"/>
      <c r="QZP120" s="82"/>
      <c r="QZQ120" s="82"/>
      <c r="QZR120" s="82"/>
      <c r="QZS120" s="82"/>
      <c r="QZT120" s="82"/>
      <c r="QZU120" s="82"/>
      <c r="QZV120" s="82"/>
      <c r="QZW120" s="82"/>
      <c r="QZX120" s="82"/>
      <c r="QZY120" s="82"/>
      <c r="QZZ120" s="82"/>
      <c r="RAA120" s="82"/>
      <c r="RAB120" s="82"/>
      <c r="RAC120" s="82"/>
      <c r="RAD120" s="82"/>
      <c r="RAE120" s="82"/>
      <c r="RAF120" s="82"/>
      <c r="RAG120" s="82"/>
      <c r="RAH120" s="82"/>
      <c r="RAI120" s="82"/>
      <c r="RAJ120" s="82"/>
      <c r="RAK120" s="82"/>
      <c r="RAL120" s="82"/>
      <c r="RAM120" s="82"/>
      <c r="RAN120" s="82"/>
      <c r="RAO120" s="82"/>
      <c r="RAP120" s="82"/>
      <c r="RAQ120" s="82"/>
      <c r="RAR120" s="82"/>
      <c r="RAS120" s="82"/>
      <c r="RAT120" s="82"/>
      <c r="RAU120" s="82"/>
      <c r="RAV120" s="82"/>
      <c r="RAW120" s="82"/>
      <c r="RAX120" s="82"/>
      <c r="RAY120" s="82"/>
      <c r="RAZ120" s="82"/>
      <c r="RBA120" s="82"/>
      <c r="RBB120" s="82"/>
      <c r="RBC120" s="82"/>
      <c r="RBD120" s="82"/>
      <c r="RBE120" s="82"/>
      <c r="RBF120" s="82"/>
      <c r="RBG120" s="82"/>
      <c r="RBH120" s="82"/>
      <c r="RBI120" s="82"/>
      <c r="RBJ120" s="82"/>
      <c r="RBK120" s="82"/>
      <c r="RBL120" s="82"/>
      <c r="RBM120" s="82"/>
      <c r="RBN120" s="82"/>
      <c r="RBO120" s="82"/>
      <c r="RBP120" s="82"/>
      <c r="RBQ120" s="82"/>
      <c r="RBR120" s="82"/>
      <c r="RBS120" s="82"/>
      <c r="RBT120" s="82"/>
      <c r="RBU120" s="82"/>
      <c r="RBV120" s="82"/>
      <c r="RBW120" s="82"/>
      <c r="RBX120" s="82"/>
      <c r="RBY120" s="82"/>
      <c r="RBZ120" s="82"/>
      <c r="RCA120" s="82"/>
      <c r="RCB120" s="82"/>
      <c r="RCC120" s="82"/>
      <c r="RCD120" s="82"/>
      <c r="RCE120" s="82"/>
      <c r="RCF120" s="82"/>
      <c r="RCG120" s="82"/>
      <c r="RCH120" s="82"/>
      <c r="RCI120" s="82"/>
      <c r="RCJ120" s="82"/>
      <c r="RCK120" s="82"/>
      <c r="RCL120" s="82"/>
      <c r="RCM120" s="82"/>
      <c r="RCN120" s="82"/>
      <c r="RCO120" s="82"/>
      <c r="RCP120" s="82"/>
      <c r="RCQ120" s="82"/>
      <c r="RCR120" s="82"/>
      <c r="RCS120" s="82"/>
      <c r="RCT120" s="82"/>
      <c r="RCU120" s="82"/>
      <c r="RCV120" s="82"/>
      <c r="RCW120" s="82"/>
      <c r="RCX120" s="82"/>
      <c r="RCY120" s="82"/>
      <c r="RCZ120" s="82"/>
      <c r="RDA120" s="82"/>
      <c r="RDB120" s="82"/>
      <c r="RDC120" s="82"/>
      <c r="RDD120" s="82"/>
      <c r="RDE120" s="82"/>
      <c r="RDF120" s="82"/>
      <c r="RDG120" s="82"/>
      <c r="RDH120" s="82"/>
      <c r="RDI120" s="82"/>
      <c r="RDJ120" s="82"/>
      <c r="RDK120" s="82"/>
      <c r="RDL120" s="82"/>
      <c r="RDM120" s="82"/>
      <c r="RDN120" s="82"/>
      <c r="RDO120" s="82"/>
      <c r="RDP120" s="82"/>
      <c r="RDQ120" s="82"/>
      <c r="RDR120" s="82"/>
      <c r="RDS120" s="82"/>
      <c r="RDT120" s="82"/>
      <c r="RDU120" s="82"/>
      <c r="RDV120" s="82"/>
      <c r="RDW120" s="82"/>
      <c r="RDX120" s="82"/>
      <c r="RDY120" s="82"/>
      <c r="RDZ120" s="82"/>
      <c r="REA120" s="82"/>
      <c r="REB120" s="82"/>
      <c r="REC120" s="82"/>
      <c r="RED120" s="82"/>
      <c r="REE120" s="82"/>
      <c r="REF120" s="82"/>
      <c r="REG120" s="82"/>
      <c r="REH120" s="82"/>
      <c r="REI120" s="82"/>
      <c r="REJ120" s="82"/>
      <c r="REK120" s="82"/>
      <c r="REL120" s="82"/>
      <c r="REM120" s="82"/>
      <c r="REN120" s="82"/>
      <c r="REO120" s="82"/>
      <c r="REP120" s="82"/>
      <c r="REQ120" s="82"/>
      <c r="RER120" s="82"/>
      <c r="RES120" s="82"/>
      <c r="RET120" s="82"/>
      <c r="REU120" s="82"/>
      <c r="REV120" s="82"/>
      <c r="REW120" s="82"/>
      <c r="REX120" s="82"/>
      <c r="REY120" s="82"/>
      <c r="REZ120" s="82"/>
      <c r="RFA120" s="82"/>
      <c r="RFB120" s="82"/>
      <c r="RFC120" s="82"/>
      <c r="RFD120" s="82"/>
      <c r="RFE120" s="82"/>
      <c r="RFF120" s="82"/>
      <c r="RFG120" s="82"/>
      <c r="RFH120" s="82"/>
      <c r="RFI120" s="82"/>
      <c r="RFJ120" s="82"/>
      <c r="RFK120" s="82"/>
      <c r="RFL120" s="82"/>
      <c r="RFM120" s="82"/>
      <c r="RFN120" s="82"/>
      <c r="RFO120" s="82"/>
      <c r="RFP120" s="82"/>
      <c r="RFQ120" s="82"/>
      <c r="RFR120" s="82"/>
      <c r="RFS120" s="82"/>
      <c r="RFT120" s="82"/>
      <c r="RFU120" s="82"/>
      <c r="RFV120" s="82"/>
      <c r="RFW120" s="82"/>
      <c r="RFX120" s="82"/>
      <c r="RFY120" s="82"/>
      <c r="RFZ120" s="82"/>
      <c r="RGA120" s="82"/>
      <c r="RGB120" s="82"/>
      <c r="RGC120" s="82"/>
      <c r="RGD120" s="82"/>
      <c r="RGE120" s="82"/>
      <c r="RGF120" s="82"/>
      <c r="RGG120" s="82"/>
      <c r="RGH120" s="82"/>
      <c r="RGI120" s="82"/>
      <c r="RGJ120" s="82"/>
      <c r="RGK120" s="82"/>
      <c r="RGL120" s="82"/>
      <c r="RGM120" s="82"/>
      <c r="RGN120" s="82"/>
      <c r="RGO120" s="82"/>
      <c r="RGP120" s="82"/>
      <c r="RGQ120" s="82"/>
      <c r="RGR120" s="82"/>
      <c r="RGS120" s="82"/>
      <c r="RGT120" s="82"/>
      <c r="RGU120" s="82"/>
      <c r="RGV120" s="82"/>
      <c r="RGW120" s="82"/>
      <c r="RGX120" s="82"/>
      <c r="RGY120" s="82"/>
      <c r="RGZ120" s="82"/>
      <c r="RHA120" s="82"/>
      <c r="RHB120" s="82"/>
      <c r="RHC120" s="82"/>
      <c r="RHD120" s="82"/>
      <c r="RHE120" s="82"/>
      <c r="RHF120" s="82"/>
      <c r="RHG120" s="82"/>
      <c r="RHH120" s="82"/>
      <c r="RHI120" s="82"/>
      <c r="RHJ120" s="82"/>
      <c r="RHK120" s="82"/>
      <c r="RHL120" s="82"/>
      <c r="RHM120" s="82"/>
      <c r="RHN120" s="82"/>
      <c r="RHO120" s="82"/>
      <c r="RHP120" s="82"/>
      <c r="RHQ120" s="82"/>
      <c r="RHR120" s="82"/>
      <c r="RHS120" s="82"/>
      <c r="RHT120" s="82"/>
      <c r="RHU120" s="82"/>
      <c r="RHV120" s="82"/>
      <c r="RHW120" s="82"/>
      <c r="RHX120" s="82"/>
      <c r="RHY120" s="82"/>
      <c r="RHZ120" s="82"/>
      <c r="RIA120" s="82"/>
      <c r="RIB120" s="82"/>
      <c r="RIC120" s="82"/>
      <c r="RID120" s="82"/>
      <c r="RIE120" s="82"/>
      <c r="RIF120" s="82"/>
      <c r="RIG120" s="82"/>
      <c r="RIH120" s="82"/>
      <c r="RII120" s="82"/>
      <c r="RIJ120" s="82"/>
      <c r="RIK120" s="82"/>
      <c r="RIL120" s="82"/>
      <c r="RIM120" s="82"/>
      <c r="RIN120" s="82"/>
      <c r="RIO120" s="82"/>
      <c r="RIP120" s="82"/>
      <c r="RIQ120" s="82"/>
      <c r="RIR120" s="82"/>
      <c r="RIS120" s="82"/>
      <c r="RIT120" s="82"/>
      <c r="RIU120" s="82"/>
      <c r="RIV120" s="82"/>
      <c r="RIW120" s="82"/>
      <c r="RIX120" s="82"/>
      <c r="RIY120" s="82"/>
      <c r="RIZ120" s="82"/>
      <c r="RJA120" s="82"/>
      <c r="RJB120" s="82"/>
      <c r="RJC120" s="82"/>
      <c r="RJD120" s="82"/>
      <c r="RJE120" s="82"/>
      <c r="RJF120" s="82"/>
      <c r="RJG120" s="82"/>
      <c r="RJH120" s="82"/>
      <c r="RJI120" s="82"/>
      <c r="RJJ120" s="82"/>
      <c r="RJK120" s="82"/>
      <c r="RJL120" s="82"/>
      <c r="RJM120" s="82"/>
      <c r="RJN120" s="82"/>
      <c r="RJO120" s="82"/>
      <c r="RJP120" s="82"/>
      <c r="RJQ120" s="82"/>
      <c r="RJR120" s="82"/>
      <c r="RJS120" s="82"/>
      <c r="RJT120" s="82"/>
      <c r="RJU120" s="82"/>
      <c r="RJV120" s="82"/>
      <c r="RJW120" s="82"/>
      <c r="RJX120" s="82"/>
      <c r="RJY120" s="82"/>
      <c r="RJZ120" s="82"/>
      <c r="RKA120" s="82"/>
      <c r="RKB120" s="82"/>
      <c r="RKC120" s="82"/>
      <c r="RKD120" s="82"/>
      <c r="RKE120" s="82"/>
      <c r="RKF120" s="82"/>
      <c r="RKG120" s="82"/>
      <c r="RKH120" s="82"/>
      <c r="RKI120" s="82"/>
      <c r="RKJ120" s="82"/>
      <c r="RKK120" s="82"/>
      <c r="RKL120" s="82"/>
      <c r="RKM120" s="82"/>
      <c r="RKN120" s="82"/>
      <c r="RKO120" s="82"/>
      <c r="RKP120" s="82"/>
      <c r="RKQ120" s="82"/>
      <c r="RKR120" s="82"/>
      <c r="RKS120" s="82"/>
      <c r="RKT120" s="82"/>
      <c r="RKU120" s="82"/>
      <c r="RKV120" s="82"/>
      <c r="RKW120" s="82"/>
      <c r="RKX120" s="82"/>
      <c r="RKY120" s="82"/>
      <c r="RKZ120" s="82"/>
      <c r="RLA120" s="82"/>
      <c r="RLB120" s="82"/>
      <c r="RLC120" s="82"/>
      <c r="RLD120" s="82"/>
      <c r="RLE120" s="82"/>
      <c r="RLF120" s="82"/>
      <c r="RLG120" s="82"/>
      <c r="RLH120" s="82"/>
      <c r="RLI120" s="82"/>
      <c r="RLJ120" s="82"/>
      <c r="RLK120" s="82"/>
      <c r="RLL120" s="82"/>
      <c r="RLM120" s="82"/>
      <c r="RLN120" s="82"/>
      <c r="RLO120" s="82"/>
      <c r="RLP120" s="82"/>
      <c r="RLQ120" s="82"/>
      <c r="RLR120" s="82"/>
      <c r="RLS120" s="82"/>
      <c r="RLT120" s="82"/>
      <c r="RLU120" s="82"/>
      <c r="RLV120" s="82"/>
      <c r="RLW120" s="82"/>
      <c r="RLX120" s="82"/>
      <c r="RLY120" s="82"/>
      <c r="RLZ120" s="82"/>
      <c r="RMA120" s="82"/>
      <c r="RMB120" s="82"/>
      <c r="RMC120" s="82"/>
      <c r="RMD120" s="82"/>
      <c r="RME120" s="82"/>
      <c r="RMF120" s="82"/>
      <c r="RMG120" s="82"/>
      <c r="RMH120" s="82"/>
      <c r="RMI120" s="82"/>
      <c r="RMJ120" s="82"/>
      <c r="RMK120" s="82"/>
      <c r="RML120" s="82"/>
      <c r="RMM120" s="82"/>
      <c r="RMN120" s="82"/>
      <c r="RMO120" s="82"/>
      <c r="RMP120" s="82"/>
      <c r="RMQ120" s="82"/>
      <c r="RMR120" s="82"/>
      <c r="RMS120" s="82"/>
      <c r="RMT120" s="82"/>
      <c r="RMU120" s="82"/>
      <c r="RMV120" s="82"/>
      <c r="RMW120" s="82"/>
      <c r="RMX120" s="82"/>
      <c r="RMY120" s="82"/>
      <c r="RMZ120" s="82"/>
      <c r="RNA120" s="82"/>
      <c r="RNB120" s="82"/>
      <c r="RNC120" s="82"/>
      <c r="RND120" s="82"/>
      <c r="RNE120" s="82"/>
      <c r="RNF120" s="82"/>
      <c r="RNG120" s="82"/>
      <c r="RNH120" s="82"/>
      <c r="RNI120" s="82"/>
      <c r="RNJ120" s="82"/>
      <c r="RNK120" s="82"/>
      <c r="RNL120" s="82"/>
      <c r="RNM120" s="82"/>
      <c r="RNN120" s="82"/>
      <c r="RNO120" s="82"/>
      <c r="RNP120" s="82"/>
      <c r="RNQ120" s="82"/>
      <c r="RNR120" s="82"/>
      <c r="RNS120" s="82"/>
      <c r="RNT120" s="82"/>
      <c r="RNU120" s="82"/>
      <c r="RNV120" s="82"/>
      <c r="RNW120" s="82"/>
      <c r="RNX120" s="82"/>
      <c r="RNY120" s="82"/>
      <c r="RNZ120" s="82"/>
      <c r="ROA120" s="82"/>
      <c r="ROB120" s="82"/>
      <c r="ROC120" s="82"/>
      <c r="ROD120" s="82"/>
      <c r="ROE120" s="82"/>
      <c r="ROF120" s="82"/>
      <c r="ROG120" s="82"/>
      <c r="ROH120" s="82"/>
      <c r="ROI120" s="82"/>
      <c r="ROJ120" s="82"/>
      <c r="ROK120" s="82"/>
      <c r="ROL120" s="82"/>
      <c r="ROM120" s="82"/>
      <c r="RON120" s="82"/>
      <c r="ROO120" s="82"/>
      <c r="ROP120" s="82"/>
      <c r="ROQ120" s="82"/>
      <c r="ROR120" s="82"/>
      <c r="ROS120" s="82"/>
      <c r="ROT120" s="82"/>
      <c r="ROU120" s="82"/>
      <c r="ROV120" s="82"/>
      <c r="ROW120" s="82"/>
      <c r="ROX120" s="82"/>
      <c r="ROY120" s="82"/>
      <c r="ROZ120" s="82"/>
      <c r="RPA120" s="82"/>
      <c r="RPB120" s="82"/>
      <c r="RPC120" s="82"/>
      <c r="RPD120" s="82"/>
      <c r="RPE120" s="82"/>
      <c r="RPF120" s="82"/>
      <c r="RPG120" s="82"/>
      <c r="RPH120" s="82"/>
      <c r="RPI120" s="82"/>
      <c r="RPJ120" s="82"/>
      <c r="RPK120" s="82"/>
      <c r="RPL120" s="82"/>
      <c r="RPM120" s="82"/>
      <c r="RPN120" s="82"/>
      <c r="RPO120" s="82"/>
      <c r="RPP120" s="82"/>
      <c r="RPQ120" s="82"/>
      <c r="RPR120" s="82"/>
      <c r="RPS120" s="82"/>
      <c r="RPT120" s="82"/>
      <c r="RPU120" s="82"/>
      <c r="RPV120" s="82"/>
      <c r="RPW120" s="82"/>
      <c r="RPX120" s="82"/>
      <c r="RPY120" s="82"/>
      <c r="RPZ120" s="82"/>
      <c r="RQA120" s="82"/>
      <c r="RQB120" s="82"/>
      <c r="RQC120" s="82"/>
      <c r="RQD120" s="82"/>
      <c r="RQE120" s="82"/>
      <c r="RQF120" s="82"/>
      <c r="RQG120" s="82"/>
      <c r="RQH120" s="82"/>
      <c r="RQI120" s="82"/>
      <c r="RQJ120" s="82"/>
      <c r="RQK120" s="82"/>
      <c r="RQL120" s="82"/>
      <c r="RQM120" s="82"/>
      <c r="RQN120" s="82"/>
      <c r="RQO120" s="82"/>
      <c r="RQP120" s="82"/>
      <c r="RQQ120" s="82"/>
      <c r="RQR120" s="82"/>
      <c r="RQS120" s="82"/>
      <c r="RQT120" s="82"/>
      <c r="RQU120" s="82"/>
      <c r="RQV120" s="82"/>
      <c r="RQW120" s="82"/>
      <c r="RQX120" s="82"/>
      <c r="RQY120" s="82"/>
      <c r="RQZ120" s="82"/>
      <c r="RRA120" s="82"/>
      <c r="RRB120" s="82"/>
      <c r="RRC120" s="82"/>
      <c r="RRD120" s="82"/>
      <c r="RRE120" s="82"/>
      <c r="RRF120" s="82"/>
      <c r="RRG120" s="82"/>
      <c r="RRH120" s="82"/>
      <c r="RRI120" s="82"/>
      <c r="RRJ120" s="82"/>
      <c r="RRK120" s="82"/>
      <c r="RRL120" s="82"/>
      <c r="RRM120" s="82"/>
      <c r="RRN120" s="82"/>
      <c r="RRO120" s="82"/>
      <c r="RRP120" s="82"/>
      <c r="RRQ120" s="82"/>
      <c r="RRR120" s="82"/>
      <c r="RRS120" s="82"/>
      <c r="RRT120" s="82"/>
      <c r="RRU120" s="82"/>
      <c r="RRV120" s="82"/>
      <c r="RRW120" s="82"/>
      <c r="RRX120" s="82"/>
      <c r="RRY120" s="82"/>
      <c r="RRZ120" s="82"/>
      <c r="RSA120" s="82"/>
      <c r="RSB120" s="82"/>
      <c r="RSC120" s="82"/>
      <c r="RSD120" s="82"/>
      <c r="RSE120" s="82"/>
      <c r="RSF120" s="82"/>
      <c r="RSG120" s="82"/>
      <c r="RSH120" s="82"/>
      <c r="RSI120" s="82"/>
      <c r="RSJ120" s="82"/>
      <c r="RSK120" s="82"/>
      <c r="RSL120" s="82"/>
      <c r="RSM120" s="82"/>
      <c r="RSN120" s="82"/>
      <c r="RSO120" s="82"/>
      <c r="RSP120" s="82"/>
      <c r="RSQ120" s="82"/>
      <c r="RSR120" s="82"/>
      <c r="RSS120" s="82"/>
      <c r="RST120" s="82"/>
      <c r="RSU120" s="82"/>
      <c r="RSV120" s="82"/>
      <c r="RSW120" s="82"/>
      <c r="RSX120" s="82"/>
      <c r="RSY120" s="82"/>
      <c r="RSZ120" s="82"/>
      <c r="RTA120" s="82"/>
      <c r="RTB120" s="82"/>
      <c r="RTC120" s="82"/>
      <c r="RTD120" s="82"/>
      <c r="RTE120" s="82"/>
      <c r="RTF120" s="82"/>
      <c r="RTG120" s="82"/>
      <c r="RTH120" s="82"/>
      <c r="RTI120" s="82"/>
      <c r="RTJ120" s="82"/>
      <c r="RTK120" s="82"/>
      <c r="RTL120" s="82"/>
      <c r="RTM120" s="82"/>
      <c r="RTN120" s="82"/>
      <c r="RTO120" s="82"/>
      <c r="RTP120" s="82"/>
      <c r="RTQ120" s="82"/>
      <c r="RTR120" s="82"/>
      <c r="RTS120" s="82"/>
      <c r="RTT120" s="82"/>
      <c r="RTU120" s="82"/>
      <c r="RTV120" s="82"/>
      <c r="RTW120" s="82"/>
      <c r="RTX120" s="82"/>
      <c r="RTY120" s="82"/>
      <c r="RTZ120" s="82"/>
      <c r="RUA120" s="82"/>
      <c r="RUB120" s="82"/>
      <c r="RUC120" s="82"/>
      <c r="RUD120" s="82"/>
      <c r="RUE120" s="82"/>
      <c r="RUF120" s="82"/>
      <c r="RUG120" s="82"/>
      <c r="RUH120" s="82"/>
      <c r="RUI120" s="82"/>
      <c r="RUJ120" s="82"/>
      <c r="RUK120" s="82"/>
      <c r="RUL120" s="82"/>
      <c r="RUM120" s="82"/>
      <c r="RUN120" s="82"/>
      <c r="RUO120" s="82"/>
      <c r="RUP120" s="82"/>
      <c r="RUQ120" s="82"/>
      <c r="RUR120" s="82"/>
      <c r="RUS120" s="82"/>
      <c r="RUT120" s="82"/>
      <c r="RUU120" s="82"/>
      <c r="RUV120" s="82"/>
      <c r="RUW120" s="82"/>
      <c r="RUX120" s="82"/>
      <c r="RUY120" s="82"/>
      <c r="RUZ120" s="82"/>
      <c r="RVA120" s="82"/>
      <c r="RVB120" s="82"/>
      <c r="RVC120" s="82"/>
      <c r="RVD120" s="82"/>
      <c r="RVE120" s="82"/>
      <c r="RVF120" s="82"/>
      <c r="RVG120" s="82"/>
      <c r="RVH120" s="82"/>
      <c r="RVI120" s="82"/>
      <c r="RVJ120" s="82"/>
      <c r="RVK120" s="82"/>
      <c r="RVL120" s="82"/>
      <c r="RVM120" s="82"/>
      <c r="RVN120" s="82"/>
      <c r="RVO120" s="82"/>
      <c r="RVP120" s="82"/>
      <c r="RVQ120" s="82"/>
      <c r="RVR120" s="82"/>
      <c r="RVS120" s="82"/>
      <c r="RVT120" s="82"/>
      <c r="RVU120" s="82"/>
      <c r="RVV120" s="82"/>
      <c r="RVW120" s="82"/>
      <c r="RVX120" s="82"/>
      <c r="RVY120" s="82"/>
      <c r="RVZ120" s="82"/>
      <c r="RWA120" s="82"/>
      <c r="RWB120" s="82"/>
      <c r="RWC120" s="82"/>
      <c r="RWD120" s="82"/>
      <c r="RWE120" s="82"/>
      <c r="RWF120" s="82"/>
      <c r="RWG120" s="82"/>
      <c r="RWH120" s="82"/>
      <c r="RWI120" s="82"/>
      <c r="RWJ120" s="82"/>
      <c r="RWK120" s="82"/>
      <c r="RWL120" s="82"/>
      <c r="RWM120" s="82"/>
      <c r="RWN120" s="82"/>
      <c r="RWO120" s="82"/>
      <c r="RWP120" s="82"/>
      <c r="RWQ120" s="82"/>
      <c r="RWR120" s="82"/>
      <c r="RWS120" s="82"/>
      <c r="RWT120" s="82"/>
      <c r="RWU120" s="82"/>
      <c r="RWV120" s="82"/>
      <c r="RWW120" s="82"/>
      <c r="RWX120" s="82"/>
      <c r="RWY120" s="82"/>
      <c r="RWZ120" s="82"/>
      <c r="RXA120" s="82"/>
      <c r="RXB120" s="82"/>
      <c r="RXC120" s="82"/>
      <c r="RXD120" s="82"/>
      <c r="RXE120" s="82"/>
      <c r="RXF120" s="82"/>
      <c r="RXG120" s="82"/>
      <c r="RXH120" s="82"/>
      <c r="RXI120" s="82"/>
      <c r="RXJ120" s="82"/>
      <c r="RXK120" s="82"/>
      <c r="RXL120" s="82"/>
      <c r="RXM120" s="82"/>
      <c r="RXN120" s="82"/>
      <c r="RXO120" s="82"/>
      <c r="RXP120" s="82"/>
      <c r="RXQ120" s="82"/>
      <c r="RXR120" s="82"/>
      <c r="RXS120" s="82"/>
      <c r="RXT120" s="82"/>
      <c r="RXU120" s="82"/>
      <c r="RXV120" s="82"/>
      <c r="RXW120" s="82"/>
      <c r="RXX120" s="82"/>
      <c r="RXY120" s="82"/>
      <c r="RXZ120" s="82"/>
      <c r="RYA120" s="82"/>
      <c r="RYB120" s="82"/>
      <c r="RYC120" s="82"/>
      <c r="RYD120" s="82"/>
      <c r="RYE120" s="82"/>
      <c r="RYF120" s="82"/>
      <c r="RYG120" s="82"/>
      <c r="RYH120" s="82"/>
      <c r="RYI120" s="82"/>
      <c r="RYJ120" s="82"/>
      <c r="RYK120" s="82"/>
      <c r="RYL120" s="82"/>
      <c r="RYM120" s="82"/>
      <c r="RYN120" s="82"/>
      <c r="RYO120" s="82"/>
      <c r="RYP120" s="82"/>
      <c r="RYQ120" s="82"/>
      <c r="RYR120" s="82"/>
      <c r="RYS120" s="82"/>
      <c r="RYT120" s="82"/>
      <c r="RYU120" s="82"/>
      <c r="RYV120" s="82"/>
      <c r="RYW120" s="82"/>
      <c r="RYX120" s="82"/>
      <c r="RYY120" s="82"/>
      <c r="RYZ120" s="82"/>
      <c r="RZA120" s="82"/>
      <c r="RZB120" s="82"/>
      <c r="RZC120" s="82"/>
      <c r="RZD120" s="82"/>
      <c r="RZE120" s="82"/>
      <c r="RZF120" s="82"/>
      <c r="RZG120" s="82"/>
      <c r="RZH120" s="82"/>
      <c r="RZI120" s="82"/>
      <c r="RZJ120" s="82"/>
      <c r="RZK120" s="82"/>
      <c r="RZL120" s="82"/>
      <c r="RZM120" s="82"/>
      <c r="RZN120" s="82"/>
      <c r="RZO120" s="82"/>
      <c r="RZP120" s="82"/>
      <c r="RZQ120" s="82"/>
      <c r="RZR120" s="82"/>
      <c r="RZS120" s="82"/>
      <c r="RZT120" s="82"/>
      <c r="RZU120" s="82"/>
      <c r="RZV120" s="82"/>
      <c r="RZW120" s="82"/>
      <c r="RZX120" s="82"/>
      <c r="RZY120" s="82"/>
      <c r="RZZ120" s="82"/>
      <c r="SAA120" s="82"/>
      <c r="SAB120" s="82"/>
      <c r="SAC120" s="82"/>
      <c r="SAD120" s="82"/>
      <c r="SAE120" s="82"/>
      <c r="SAF120" s="82"/>
      <c r="SAG120" s="82"/>
      <c r="SAH120" s="82"/>
      <c r="SAI120" s="82"/>
      <c r="SAJ120" s="82"/>
      <c r="SAK120" s="82"/>
      <c r="SAL120" s="82"/>
      <c r="SAM120" s="82"/>
      <c r="SAN120" s="82"/>
      <c r="SAO120" s="82"/>
      <c r="SAP120" s="82"/>
      <c r="SAQ120" s="82"/>
      <c r="SAR120" s="82"/>
      <c r="SAS120" s="82"/>
      <c r="SAT120" s="82"/>
      <c r="SAU120" s="82"/>
      <c r="SAV120" s="82"/>
      <c r="SAW120" s="82"/>
      <c r="SAX120" s="82"/>
      <c r="SAY120" s="82"/>
      <c r="SAZ120" s="82"/>
      <c r="SBA120" s="82"/>
      <c r="SBB120" s="82"/>
      <c r="SBC120" s="82"/>
      <c r="SBD120" s="82"/>
      <c r="SBE120" s="82"/>
      <c r="SBF120" s="82"/>
      <c r="SBG120" s="82"/>
      <c r="SBH120" s="82"/>
      <c r="SBI120" s="82"/>
      <c r="SBJ120" s="82"/>
      <c r="SBK120" s="82"/>
      <c r="SBL120" s="82"/>
      <c r="SBM120" s="82"/>
      <c r="SBN120" s="82"/>
      <c r="SBO120" s="82"/>
      <c r="SBP120" s="82"/>
      <c r="SBQ120" s="82"/>
      <c r="SBR120" s="82"/>
      <c r="SBS120" s="82"/>
      <c r="SBT120" s="82"/>
      <c r="SBU120" s="82"/>
      <c r="SBV120" s="82"/>
      <c r="SBW120" s="82"/>
      <c r="SBX120" s="82"/>
      <c r="SBY120" s="82"/>
      <c r="SBZ120" s="82"/>
      <c r="SCA120" s="82"/>
      <c r="SCB120" s="82"/>
      <c r="SCC120" s="82"/>
      <c r="SCD120" s="82"/>
      <c r="SCE120" s="82"/>
      <c r="SCF120" s="82"/>
      <c r="SCG120" s="82"/>
      <c r="SCH120" s="82"/>
      <c r="SCI120" s="82"/>
      <c r="SCJ120" s="82"/>
      <c r="SCK120" s="82"/>
      <c r="SCL120" s="82"/>
      <c r="SCM120" s="82"/>
      <c r="SCN120" s="82"/>
      <c r="SCO120" s="82"/>
      <c r="SCP120" s="82"/>
      <c r="SCQ120" s="82"/>
      <c r="SCR120" s="82"/>
      <c r="SCS120" s="82"/>
      <c r="SCT120" s="82"/>
      <c r="SCU120" s="82"/>
      <c r="SCV120" s="82"/>
      <c r="SCW120" s="82"/>
      <c r="SCX120" s="82"/>
      <c r="SCY120" s="82"/>
      <c r="SCZ120" s="82"/>
      <c r="SDA120" s="82"/>
      <c r="SDB120" s="82"/>
      <c r="SDC120" s="82"/>
      <c r="SDD120" s="82"/>
      <c r="SDE120" s="82"/>
      <c r="SDF120" s="82"/>
      <c r="SDG120" s="82"/>
      <c r="SDH120" s="82"/>
      <c r="SDI120" s="82"/>
      <c r="SDJ120" s="82"/>
      <c r="SDK120" s="82"/>
      <c r="SDL120" s="82"/>
      <c r="SDM120" s="82"/>
      <c r="SDN120" s="82"/>
      <c r="SDO120" s="82"/>
      <c r="SDP120" s="82"/>
      <c r="SDQ120" s="82"/>
      <c r="SDR120" s="82"/>
      <c r="SDS120" s="82"/>
      <c r="SDT120" s="82"/>
      <c r="SDU120" s="82"/>
      <c r="SDV120" s="82"/>
      <c r="SDW120" s="82"/>
      <c r="SDX120" s="82"/>
      <c r="SDY120" s="82"/>
      <c r="SDZ120" s="82"/>
      <c r="SEA120" s="82"/>
      <c r="SEB120" s="82"/>
      <c r="SEC120" s="82"/>
      <c r="SED120" s="82"/>
      <c r="SEE120" s="82"/>
      <c r="SEF120" s="82"/>
      <c r="SEG120" s="82"/>
      <c r="SEH120" s="82"/>
      <c r="SEI120" s="82"/>
      <c r="SEJ120" s="82"/>
      <c r="SEK120" s="82"/>
      <c r="SEL120" s="82"/>
      <c r="SEM120" s="82"/>
      <c r="SEN120" s="82"/>
      <c r="SEO120" s="82"/>
      <c r="SEP120" s="82"/>
      <c r="SEQ120" s="82"/>
      <c r="SER120" s="82"/>
      <c r="SES120" s="82"/>
      <c r="SET120" s="82"/>
      <c r="SEU120" s="82"/>
      <c r="SEV120" s="82"/>
      <c r="SEW120" s="82"/>
      <c r="SEX120" s="82"/>
      <c r="SEY120" s="82"/>
      <c r="SEZ120" s="82"/>
      <c r="SFA120" s="82"/>
      <c r="SFB120" s="82"/>
      <c r="SFC120" s="82"/>
      <c r="SFD120" s="82"/>
      <c r="SFE120" s="82"/>
      <c r="SFF120" s="82"/>
      <c r="SFG120" s="82"/>
      <c r="SFH120" s="82"/>
      <c r="SFI120" s="82"/>
      <c r="SFJ120" s="82"/>
      <c r="SFK120" s="82"/>
      <c r="SFL120" s="82"/>
      <c r="SFM120" s="82"/>
      <c r="SFN120" s="82"/>
      <c r="SFO120" s="82"/>
      <c r="SFP120" s="82"/>
      <c r="SFQ120" s="82"/>
      <c r="SFR120" s="82"/>
      <c r="SFS120" s="82"/>
      <c r="SFT120" s="82"/>
      <c r="SFU120" s="82"/>
      <c r="SFV120" s="82"/>
      <c r="SFW120" s="82"/>
      <c r="SFX120" s="82"/>
      <c r="SFY120" s="82"/>
      <c r="SFZ120" s="82"/>
      <c r="SGA120" s="82"/>
      <c r="SGB120" s="82"/>
      <c r="SGC120" s="82"/>
      <c r="SGD120" s="82"/>
      <c r="SGE120" s="82"/>
      <c r="SGF120" s="82"/>
      <c r="SGG120" s="82"/>
      <c r="SGH120" s="82"/>
      <c r="SGI120" s="82"/>
      <c r="SGJ120" s="82"/>
      <c r="SGK120" s="82"/>
      <c r="SGL120" s="82"/>
      <c r="SGM120" s="82"/>
      <c r="SGN120" s="82"/>
      <c r="SGO120" s="82"/>
      <c r="SGP120" s="82"/>
      <c r="SGQ120" s="82"/>
      <c r="SGR120" s="82"/>
      <c r="SGS120" s="82"/>
      <c r="SGT120" s="82"/>
      <c r="SGU120" s="82"/>
      <c r="SGV120" s="82"/>
      <c r="SGW120" s="82"/>
      <c r="SGX120" s="82"/>
      <c r="SGY120" s="82"/>
      <c r="SGZ120" s="82"/>
      <c r="SHA120" s="82"/>
      <c r="SHB120" s="82"/>
      <c r="SHC120" s="82"/>
      <c r="SHD120" s="82"/>
      <c r="SHE120" s="82"/>
      <c r="SHF120" s="82"/>
      <c r="SHG120" s="82"/>
      <c r="SHH120" s="82"/>
      <c r="SHI120" s="82"/>
      <c r="SHJ120" s="82"/>
      <c r="SHK120" s="82"/>
      <c r="SHL120" s="82"/>
      <c r="SHM120" s="82"/>
      <c r="SHN120" s="82"/>
      <c r="SHO120" s="82"/>
      <c r="SHP120" s="82"/>
      <c r="SHQ120" s="82"/>
      <c r="SHR120" s="82"/>
      <c r="SHS120" s="82"/>
      <c r="SHT120" s="82"/>
      <c r="SHU120" s="82"/>
      <c r="SHV120" s="82"/>
      <c r="SHW120" s="82"/>
      <c r="SHX120" s="82"/>
      <c r="SHY120" s="82"/>
      <c r="SHZ120" s="82"/>
      <c r="SIA120" s="82"/>
      <c r="SIB120" s="82"/>
      <c r="SIC120" s="82"/>
      <c r="SID120" s="82"/>
      <c r="SIE120" s="82"/>
      <c r="SIF120" s="82"/>
      <c r="SIG120" s="82"/>
      <c r="SIH120" s="82"/>
      <c r="SII120" s="82"/>
      <c r="SIJ120" s="82"/>
      <c r="SIK120" s="82"/>
      <c r="SIL120" s="82"/>
      <c r="SIM120" s="82"/>
      <c r="SIN120" s="82"/>
      <c r="SIO120" s="82"/>
      <c r="SIP120" s="82"/>
      <c r="SIQ120" s="82"/>
      <c r="SIR120" s="82"/>
      <c r="SIS120" s="82"/>
      <c r="SIT120" s="82"/>
      <c r="SIU120" s="82"/>
      <c r="SIV120" s="82"/>
      <c r="SIW120" s="82"/>
      <c r="SIX120" s="82"/>
      <c r="SIY120" s="82"/>
      <c r="SIZ120" s="82"/>
      <c r="SJA120" s="82"/>
      <c r="SJB120" s="82"/>
      <c r="SJC120" s="82"/>
      <c r="SJD120" s="82"/>
      <c r="SJE120" s="82"/>
      <c r="SJF120" s="82"/>
      <c r="SJG120" s="82"/>
      <c r="SJH120" s="82"/>
      <c r="SJI120" s="82"/>
      <c r="SJJ120" s="82"/>
      <c r="SJK120" s="82"/>
      <c r="SJL120" s="82"/>
      <c r="SJM120" s="82"/>
      <c r="SJN120" s="82"/>
      <c r="SJO120" s="82"/>
      <c r="SJP120" s="82"/>
      <c r="SJQ120" s="82"/>
      <c r="SJR120" s="82"/>
      <c r="SJS120" s="82"/>
      <c r="SJT120" s="82"/>
      <c r="SJU120" s="82"/>
      <c r="SJV120" s="82"/>
      <c r="SJW120" s="82"/>
      <c r="SJX120" s="82"/>
      <c r="SJY120" s="82"/>
      <c r="SJZ120" s="82"/>
      <c r="SKA120" s="82"/>
      <c r="SKB120" s="82"/>
      <c r="SKC120" s="82"/>
      <c r="SKD120" s="82"/>
      <c r="SKE120" s="82"/>
      <c r="SKF120" s="82"/>
      <c r="SKG120" s="82"/>
      <c r="SKH120" s="82"/>
      <c r="SKI120" s="82"/>
      <c r="SKJ120" s="82"/>
      <c r="SKK120" s="82"/>
      <c r="SKL120" s="82"/>
      <c r="SKM120" s="82"/>
      <c r="SKN120" s="82"/>
      <c r="SKO120" s="82"/>
      <c r="SKP120" s="82"/>
      <c r="SKQ120" s="82"/>
      <c r="SKR120" s="82"/>
      <c r="SKS120" s="82"/>
      <c r="SKT120" s="82"/>
      <c r="SKU120" s="82"/>
      <c r="SKV120" s="82"/>
      <c r="SKW120" s="82"/>
      <c r="SKX120" s="82"/>
      <c r="SKY120" s="82"/>
      <c r="SKZ120" s="82"/>
      <c r="SLA120" s="82"/>
      <c r="SLB120" s="82"/>
      <c r="SLC120" s="82"/>
      <c r="SLD120" s="82"/>
      <c r="SLE120" s="82"/>
      <c r="SLF120" s="82"/>
      <c r="SLG120" s="82"/>
      <c r="SLH120" s="82"/>
      <c r="SLI120" s="82"/>
      <c r="SLJ120" s="82"/>
      <c r="SLK120" s="82"/>
      <c r="SLL120" s="82"/>
      <c r="SLM120" s="82"/>
      <c r="SLN120" s="82"/>
      <c r="SLO120" s="82"/>
      <c r="SLP120" s="82"/>
      <c r="SLQ120" s="82"/>
      <c r="SLR120" s="82"/>
      <c r="SLS120" s="82"/>
      <c r="SLT120" s="82"/>
      <c r="SLU120" s="82"/>
      <c r="SLV120" s="82"/>
      <c r="SLW120" s="82"/>
      <c r="SLX120" s="82"/>
      <c r="SLY120" s="82"/>
      <c r="SLZ120" s="82"/>
      <c r="SMA120" s="82"/>
      <c r="SMB120" s="82"/>
      <c r="SMC120" s="82"/>
      <c r="SMD120" s="82"/>
      <c r="SME120" s="82"/>
      <c r="SMF120" s="82"/>
      <c r="SMG120" s="82"/>
      <c r="SMH120" s="82"/>
      <c r="SMI120" s="82"/>
      <c r="SMJ120" s="82"/>
      <c r="SMK120" s="82"/>
      <c r="SML120" s="82"/>
      <c r="SMM120" s="82"/>
      <c r="SMN120" s="82"/>
      <c r="SMO120" s="82"/>
      <c r="SMP120" s="82"/>
      <c r="SMQ120" s="82"/>
      <c r="SMR120" s="82"/>
      <c r="SMS120" s="82"/>
      <c r="SMT120" s="82"/>
      <c r="SMU120" s="82"/>
      <c r="SMV120" s="82"/>
      <c r="SMW120" s="82"/>
      <c r="SMX120" s="82"/>
      <c r="SMY120" s="82"/>
      <c r="SMZ120" s="82"/>
      <c r="SNA120" s="82"/>
      <c r="SNB120" s="82"/>
      <c r="SNC120" s="82"/>
      <c r="SND120" s="82"/>
      <c r="SNE120" s="82"/>
      <c r="SNF120" s="82"/>
      <c r="SNG120" s="82"/>
      <c r="SNH120" s="82"/>
      <c r="SNI120" s="82"/>
      <c r="SNJ120" s="82"/>
      <c r="SNK120" s="82"/>
      <c r="SNL120" s="82"/>
      <c r="SNM120" s="82"/>
      <c r="SNN120" s="82"/>
      <c r="SNO120" s="82"/>
      <c r="SNP120" s="82"/>
      <c r="SNQ120" s="82"/>
      <c r="SNR120" s="82"/>
      <c r="SNS120" s="82"/>
      <c r="SNT120" s="82"/>
      <c r="SNU120" s="82"/>
      <c r="SNV120" s="82"/>
      <c r="SNW120" s="82"/>
      <c r="SNX120" s="82"/>
      <c r="SNY120" s="82"/>
      <c r="SNZ120" s="82"/>
      <c r="SOA120" s="82"/>
      <c r="SOB120" s="82"/>
      <c r="SOC120" s="82"/>
      <c r="SOD120" s="82"/>
      <c r="SOE120" s="82"/>
      <c r="SOF120" s="82"/>
      <c r="SOG120" s="82"/>
      <c r="SOH120" s="82"/>
      <c r="SOI120" s="82"/>
      <c r="SOJ120" s="82"/>
      <c r="SOK120" s="82"/>
      <c r="SOL120" s="82"/>
      <c r="SOM120" s="82"/>
      <c r="SON120" s="82"/>
      <c r="SOO120" s="82"/>
      <c r="SOP120" s="82"/>
      <c r="SOQ120" s="82"/>
      <c r="SOR120" s="82"/>
      <c r="SOS120" s="82"/>
      <c r="SOT120" s="82"/>
      <c r="SOU120" s="82"/>
      <c r="SOV120" s="82"/>
      <c r="SOW120" s="82"/>
      <c r="SOX120" s="82"/>
      <c r="SOY120" s="82"/>
      <c r="SOZ120" s="82"/>
      <c r="SPA120" s="82"/>
      <c r="SPB120" s="82"/>
      <c r="SPC120" s="82"/>
      <c r="SPD120" s="82"/>
      <c r="SPE120" s="82"/>
      <c r="SPF120" s="82"/>
      <c r="SPG120" s="82"/>
      <c r="SPH120" s="82"/>
      <c r="SPI120" s="82"/>
      <c r="SPJ120" s="82"/>
      <c r="SPK120" s="82"/>
      <c r="SPL120" s="82"/>
      <c r="SPM120" s="82"/>
      <c r="SPN120" s="82"/>
      <c r="SPO120" s="82"/>
      <c r="SPP120" s="82"/>
      <c r="SPQ120" s="82"/>
      <c r="SPR120" s="82"/>
      <c r="SPS120" s="82"/>
      <c r="SPT120" s="82"/>
      <c r="SPU120" s="82"/>
      <c r="SPV120" s="82"/>
      <c r="SPW120" s="82"/>
      <c r="SPX120" s="82"/>
      <c r="SPY120" s="82"/>
      <c r="SPZ120" s="82"/>
      <c r="SQA120" s="82"/>
      <c r="SQB120" s="82"/>
      <c r="SQC120" s="82"/>
      <c r="SQD120" s="82"/>
      <c r="SQE120" s="82"/>
      <c r="SQF120" s="82"/>
      <c r="SQG120" s="82"/>
      <c r="SQH120" s="82"/>
      <c r="SQI120" s="82"/>
      <c r="SQJ120" s="82"/>
      <c r="SQK120" s="82"/>
      <c r="SQL120" s="82"/>
      <c r="SQM120" s="82"/>
      <c r="SQN120" s="82"/>
      <c r="SQO120" s="82"/>
      <c r="SQP120" s="82"/>
      <c r="SQQ120" s="82"/>
      <c r="SQR120" s="82"/>
      <c r="SQS120" s="82"/>
      <c r="SQT120" s="82"/>
      <c r="SQU120" s="82"/>
      <c r="SQV120" s="82"/>
      <c r="SQW120" s="82"/>
      <c r="SQX120" s="82"/>
      <c r="SQY120" s="82"/>
      <c r="SQZ120" s="82"/>
      <c r="SRA120" s="82"/>
      <c r="SRB120" s="82"/>
      <c r="SRC120" s="82"/>
      <c r="SRD120" s="82"/>
      <c r="SRE120" s="82"/>
      <c r="SRF120" s="82"/>
      <c r="SRG120" s="82"/>
      <c r="SRH120" s="82"/>
      <c r="SRI120" s="82"/>
      <c r="SRJ120" s="82"/>
      <c r="SRK120" s="82"/>
      <c r="SRL120" s="82"/>
      <c r="SRM120" s="82"/>
      <c r="SRN120" s="82"/>
      <c r="SRO120" s="82"/>
      <c r="SRP120" s="82"/>
      <c r="SRQ120" s="82"/>
      <c r="SRR120" s="82"/>
      <c r="SRS120" s="82"/>
      <c r="SRT120" s="82"/>
      <c r="SRU120" s="82"/>
      <c r="SRV120" s="82"/>
      <c r="SRW120" s="82"/>
      <c r="SRX120" s="82"/>
      <c r="SRY120" s="82"/>
      <c r="SRZ120" s="82"/>
      <c r="SSA120" s="82"/>
      <c r="SSB120" s="82"/>
      <c r="SSC120" s="82"/>
      <c r="SSD120" s="82"/>
      <c r="SSE120" s="82"/>
      <c r="SSF120" s="82"/>
      <c r="SSG120" s="82"/>
      <c r="SSH120" s="82"/>
      <c r="SSI120" s="82"/>
      <c r="SSJ120" s="82"/>
      <c r="SSK120" s="82"/>
      <c r="SSL120" s="82"/>
      <c r="SSM120" s="82"/>
      <c r="SSN120" s="82"/>
      <c r="SSO120" s="82"/>
      <c r="SSP120" s="82"/>
      <c r="SSQ120" s="82"/>
      <c r="SSR120" s="82"/>
      <c r="SSS120" s="82"/>
      <c r="SST120" s="82"/>
      <c r="SSU120" s="82"/>
      <c r="SSV120" s="82"/>
      <c r="SSW120" s="82"/>
      <c r="SSX120" s="82"/>
      <c r="SSY120" s="82"/>
      <c r="SSZ120" s="82"/>
      <c r="STA120" s="82"/>
      <c r="STB120" s="82"/>
      <c r="STC120" s="82"/>
      <c r="STD120" s="82"/>
      <c r="STE120" s="82"/>
      <c r="STF120" s="82"/>
      <c r="STG120" s="82"/>
      <c r="STH120" s="82"/>
      <c r="STI120" s="82"/>
      <c r="STJ120" s="82"/>
      <c r="STK120" s="82"/>
      <c r="STL120" s="82"/>
      <c r="STM120" s="82"/>
      <c r="STN120" s="82"/>
      <c r="STO120" s="82"/>
      <c r="STP120" s="82"/>
      <c r="STQ120" s="82"/>
      <c r="STR120" s="82"/>
      <c r="STS120" s="82"/>
      <c r="STT120" s="82"/>
      <c r="STU120" s="82"/>
      <c r="STV120" s="82"/>
      <c r="STW120" s="82"/>
      <c r="STX120" s="82"/>
      <c r="STY120" s="82"/>
      <c r="STZ120" s="82"/>
      <c r="SUA120" s="82"/>
      <c r="SUB120" s="82"/>
      <c r="SUC120" s="82"/>
      <c r="SUD120" s="82"/>
      <c r="SUE120" s="82"/>
      <c r="SUF120" s="82"/>
      <c r="SUG120" s="82"/>
      <c r="SUH120" s="82"/>
      <c r="SUI120" s="82"/>
      <c r="SUJ120" s="82"/>
      <c r="SUK120" s="82"/>
      <c r="SUL120" s="82"/>
      <c r="SUM120" s="82"/>
      <c r="SUN120" s="82"/>
      <c r="SUO120" s="82"/>
      <c r="SUP120" s="82"/>
      <c r="SUQ120" s="82"/>
      <c r="SUR120" s="82"/>
      <c r="SUS120" s="82"/>
      <c r="SUT120" s="82"/>
      <c r="SUU120" s="82"/>
      <c r="SUV120" s="82"/>
      <c r="SUW120" s="82"/>
      <c r="SUX120" s="82"/>
      <c r="SUY120" s="82"/>
      <c r="SUZ120" s="82"/>
      <c r="SVA120" s="82"/>
      <c r="SVB120" s="82"/>
      <c r="SVC120" s="82"/>
      <c r="SVD120" s="82"/>
      <c r="SVE120" s="82"/>
      <c r="SVF120" s="82"/>
      <c r="SVG120" s="82"/>
      <c r="SVH120" s="82"/>
      <c r="SVI120" s="82"/>
      <c r="SVJ120" s="82"/>
      <c r="SVK120" s="82"/>
      <c r="SVL120" s="82"/>
      <c r="SVM120" s="82"/>
      <c r="SVN120" s="82"/>
      <c r="SVO120" s="82"/>
      <c r="SVP120" s="82"/>
      <c r="SVQ120" s="82"/>
      <c r="SVR120" s="82"/>
      <c r="SVS120" s="82"/>
      <c r="SVT120" s="82"/>
      <c r="SVU120" s="82"/>
      <c r="SVV120" s="82"/>
      <c r="SVW120" s="82"/>
      <c r="SVX120" s="82"/>
      <c r="SVY120" s="82"/>
      <c r="SVZ120" s="82"/>
      <c r="SWA120" s="82"/>
      <c r="SWB120" s="82"/>
      <c r="SWC120" s="82"/>
      <c r="SWD120" s="82"/>
      <c r="SWE120" s="82"/>
      <c r="SWF120" s="82"/>
      <c r="SWG120" s="82"/>
      <c r="SWH120" s="82"/>
      <c r="SWI120" s="82"/>
      <c r="SWJ120" s="82"/>
      <c r="SWK120" s="82"/>
      <c r="SWL120" s="82"/>
      <c r="SWM120" s="82"/>
      <c r="SWN120" s="82"/>
      <c r="SWO120" s="82"/>
      <c r="SWP120" s="82"/>
      <c r="SWQ120" s="82"/>
      <c r="SWR120" s="82"/>
      <c r="SWS120" s="82"/>
      <c r="SWT120" s="82"/>
      <c r="SWU120" s="82"/>
      <c r="SWV120" s="82"/>
      <c r="SWW120" s="82"/>
      <c r="SWX120" s="82"/>
      <c r="SWY120" s="82"/>
      <c r="SWZ120" s="82"/>
      <c r="SXA120" s="82"/>
      <c r="SXB120" s="82"/>
      <c r="SXC120" s="82"/>
      <c r="SXD120" s="82"/>
      <c r="SXE120" s="82"/>
      <c r="SXF120" s="82"/>
      <c r="SXG120" s="82"/>
      <c r="SXH120" s="82"/>
      <c r="SXI120" s="82"/>
      <c r="SXJ120" s="82"/>
      <c r="SXK120" s="82"/>
      <c r="SXL120" s="82"/>
      <c r="SXM120" s="82"/>
      <c r="SXN120" s="82"/>
      <c r="SXO120" s="82"/>
      <c r="SXP120" s="82"/>
      <c r="SXQ120" s="82"/>
      <c r="SXR120" s="82"/>
      <c r="SXS120" s="82"/>
      <c r="SXT120" s="82"/>
      <c r="SXU120" s="82"/>
      <c r="SXV120" s="82"/>
      <c r="SXW120" s="82"/>
      <c r="SXX120" s="82"/>
      <c r="SXY120" s="82"/>
      <c r="SXZ120" s="82"/>
      <c r="SYA120" s="82"/>
      <c r="SYB120" s="82"/>
      <c r="SYC120" s="82"/>
      <c r="SYD120" s="82"/>
      <c r="SYE120" s="82"/>
      <c r="SYF120" s="82"/>
      <c r="SYG120" s="82"/>
      <c r="SYH120" s="82"/>
      <c r="SYI120" s="82"/>
      <c r="SYJ120" s="82"/>
      <c r="SYK120" s="82"/>
      <c r="SYL120" s="82"/>
      <c r="SYM120" s="82"/>
      <c r="SYN120" s="82"/>
      <c r="SYO120" s="82"/>
      <c r="SYP120" s="82"/>
      <c r="SYQ120" s="82"/>
      <c r="SYR120" s="82"/>
      <c r="SYS120" s="82"/>
      <c r="SYT120" s="82"/>
      <c r="SYU120" s="82"/>
      <c r="SYV120" s="82"/>
      <c r="SYW120" s="82"/>
      <c r="SYX120" s="82"/>
      <c r="SYY120" s="82"/>
      <c r="SYZ120" s="82"/>
      <c r="SZA120" s="82"/>
      <c r="SZB120" s="82"/>
      <c r="SZC120" s="82"/>
      <c r="SZD120" s="82"/>
      <c r="SZE120" s="82"/>
      <c r="SZF120" s="82"/>
      <c r="SZG120" s="82"/>
      <c r="SZH120" s="82"/>
      <c r="SZI120" s="82"/>
      <c r="SZJ120" s="82"/>
      <c r="SZK120" s="82"/>
      <c r="SZL120" s="82"/>
      <c r="SZM120" s="82"/>
      <c r="SZN120" s="82"/>
      <c r="SZO120" s="82"/>
      <c r="SZP120" s="82"/>
      <c r="SZQ120" s="82"/>
      <c r="SZR120" s="82"/>
      <c r="SZS120" s="82"/>
      <c r="SZT120" s="82"/>
      <c r="SZU120" s="82"/>
      <c r="SZV120" s="82"/>
      <c r="SZW120" s="82"/>
      <c r="SZX120" s="82"/>
      <c r="SZY120" s="82"/>
      <c r="SZZ120" s="82"/>
      <c r="TAA120" s="82"/>
      <c r="TAB120" s="82"/>
      <c r="TAC120" s="82"/>
      <c r="TAD120" s="82"/>
      <c r="TAE120" s="82"/>
      <c r="TAF120" s="82"/>
      <c r="TAG120" s="82"/>
      <c r="TAH120" s="82"/>
      <c r="TAI120" s="82"/>
      <c r="TAJ120" s="82"/>
      <c r="TAK120" s="82"/>
      <c r="TAL120" s="82"/>
      <c r="TAM120" s="82"/>
      <c r="TAN120" s="82"/>
      <c r="TAO120" s="82"/>
      <c r="TAP120" s="82"/>
      <c r="TAQ120" s="82"/>
      <c r="TAR120" s="82"/>
      <c r="TAS120" s="82"/>
      <c r="TAT120" s="82"/>
      <c r="TAU120" s="82"/>
      <c r="TAV120" s="82"/>
      <c r="TAW120" s="82"/>
      <c r="TAX120" s="82"/>
      <c r="TAY120" s="82"/>
      <c r="TAZ120" s="82"/>
      <c r="TBA120" s="82"/>
      <c r="TBB120" s="82"/>
      <c r="TBC120" s="82"/>
      <c r="TBD120" s="82"/>
      <c r="TBE120" s="82"/>
      <c r="TBF120" s="82"/>
      <c r="TBG120" s="82"/>
      <c r="TBH120" s="82"/>
      <c r="TBI120" s="82"/>
      <c r="TBJ120" s="82"/>
      <c r="TBK120" s="82"/>
      <c r="TBL120" s="82"/>
      <c r="TBM120" s="82"/>
      <c r="TBN120" s="82"/>
      <c r="TBO120" s="82"/>
      <c r="TBP120" s="82"/>
      <c r="TBQ120" s="82"/>
      <c r="TBR120" s="82"/>
      <c r="TBS120" s="82"/>
      <c r="TBT120" s="82"/>
      <c r="TBU120" s="82"/>
      <c r="TBV120" s="82"/>
      <c r="TBW120" s="82"/>
      <c r="TBX120" s="82"/>
      <c r="TBY120" s="82"/>
      <c r="TBZ120" s="82"/>
      <c r="TCA120" s="82"/>
      <c r="TCB120" s="82"/>
      <c r="TCC120" s="82"/>
      <c r="TCD120" s="82"/>
      <c r="TCE120" s="82"/>
      <c r="TCF120" s="82"/>
      <c r="TCG120" s="82"/>
      <c r="TCH120" s="82"/>
      <c r="TCI120" s="82"/>
      <c r="TCJ120" s="82"/>
      <c r="TCK120" s="82"/>
      <c r="TCL120" s="82"/>
      <c r="TCM120" s="82"/>
      <c r="TCN120" s="82"/>
      <c r="TCO120" s="82"/>
      <c r="TCP120" s="82"/>
      <c r="TCQ120" s="82"/>
      <c r="TCR120" s="82"/>
      <c r="TCS120" s="82"/>
      <c r="TCT120" s="82"/>
      <c r="TCU120" s="82"/>
      <c r="TCV120" s="82"/>
      <c r="TCW120" s="82"/>
      <c r="TCX120" s="82"/>
      <c r="TCY120" s="82"/>
      <c r="TCZ120" s="82"/>
      <c r="TDA120" s="82"/>
      <c r="TDB120" s="82"/>
      <c r="TDC120" s="82"/>
      <c r="TDD120" s="82"/>
      <c r="TDE120" s="82"/>
      <c r="TDF120" s="82"/>
      <c r="TDG120" s="82"/>
      <c r="TDH120" s="82"/>
      <c r="TDI120" s="82"/>
      <c r="TDJ120" s="82"/>
      <c r="TDK120" s="82"/>
      <c r="TDL120" s="82"/>
      <c r="TDM120" s="82"/>
      <c r="TDN120" s="82"/>
      <c r="TDO120" s="82"/>
      <c r="TDP120" s="82"/>
      <c r="TDQ120" s="82"/>
      <c r="TDR120" s="82"/>
      <c r="TDS120" s="82"/>
      <c r="TDT120" s="82"/>
      <c r="TDU120" s="82"/>
      <c r="TDV120" s="82"/>
      <c r="TDW120" s="82"/>
      <c r="TDX120" s="82"/>
      <c r="TDY120" s="82"/>
      <c r="TDZ120" s="82"/>
      <c r="TEA120" s="82"/>
      <c r="TEB120" s="82"/>
      <c r="TEC120" s="82"/>
      <c r="TED120" s="82"/>
      <c r="TEE120" s="82"/>
      <c r="TEF120" s="82"/>
      <c r="TEG120" s="82"/>
      <c r="TEH120" s="82"/>
      <c r="TEI120" s="82"/>
      <c r="TEJ120" s="82"/>
      <c r="TEK120" s="82"/>
      <c r="TEL120" s="82"/>
      <c r="TEM120" s="82"/>
      <c r="TEN120" s="82"/>
      <c r="TEO120" s="82"/>
      <c r="TEP120" s="82"/>
      <c r="TEQ120" s="82"/>
      <c r="TER120" s="82"/>
      <c r="TES120" s="82"/>
      <c r="TET120" s="82"/>
      <c r="TEU120" s="82"/>
      <c r="TEV120" s="82"/>
      <c r="TEW120" s="82"/>
      <c r="TEX120" s="82"/>
      <c r="TEY120" s="82"/>
      <c r="TEZ120" s="82"/>
      <c r="TFA120" s="82"/>
      <c r="TFB120" s="82"/>
      <c r="TFC120" s="82"/>
      <c r="TFD120" s="82"/>
      <c r="TFE120" s="82"/>
      <c r="TFF120" s="82"/>
      <c r="TFG120" s="82"/>
      <c r="TFH120" s="82"/>
      <c r="TFI120" s="82"/>
      <c r="TFJ120" s="82"/>
      <c r="TFK120" s="82"/>
      <c r="TFL120" s="82"/>
      <c r="TFM120" s="82"/>
      <c r="TFN120" s="82"/>
      <c r="TFO120" s="82"/>
      <c r="TFP120" s="82"/>
      <c r="TFQ120" s="82"/>
      <c r="TFR120" s="82"/>
      <c r="TFS120" s="82"/>
      <c r="TFT120" s="82"/>
      <c r="TFU120" s="82"/>
      <c r="TFV120" s="82"/>
      <c r="TFW120" s="82"/>
      <c r="TFX120" s="82"/>
      <c r="TFY120" s="82"/>
      <c r="TFZ120" s="82"/>
      <c r="TGA120" s="82"/>
      <c r="TGB120" s="82"/>
      <c r="TGC120" s="82"/>
      <c r="TGD120" s="82"/>
      <c r="TGE120" s="82"/>
      <c r="TGF120" s="82"/>
      <c r="TGG120" s="82"/>
      <c r="TGH120" s="82"/>
      <c r="TGI120" s="82"/>
      <c r="TGJ120" s="82"/>
      <c r="TGK120" s="82"/>
      <c r="TGL120" s="82"/>
      <c r="TGM120" s="82"/>
      <c r="TGN120" s="82"/>
      <c r="TGO120" s="82"/>
      <c r="TGP120" s="82"/>
      <c r="TGQ120" s="82"/>
      <c r="TGR120" s="82"/>
      <c r="TGS120" s="82"/>
      <c r="TGT120" s="82"/>
      <c r="TGU120" s="82"/>
      <c r="TGV120" s="82"/>
      <c r="TGW120" s="82"/>
      <c r="TGX120" s="82"/>
      <c r="TGY120" s="82"/>
      <c r="TGZ120" s="82"/>
      <c r="THA120" s="82"/>
      <c r="THB120" s="82"/>
      <c r="THC120" s="82"/>
      <c r="THD120" s="82"/>
      <c r="THE120" s="82"/>
      <c r="THF120" s="82"/>
      <c r="THG120" s="82"/>
      <c r="THH120" s="82"/>
      <c r="THI120" s="82"/>
      <c r="THJ120" s="82"/>
      <c r="THK120" s="82"/>
      <c r="THL120" s="82"/>
      <c r="THM120" s="82"/>
      <c r="THN120" s="82"/>
      <c r="THO120" s="82"/>
      <c r="THP120" s="82"/>
      <c r="THQ120" s="82"/>
      <c r="THR120" s="82"/>
      <c r="THS120" s="82"/>
      <c r="THT120" s="82"/>
      <c r="THU120" s="82"/>
      <c r="THV120" s="82"/>
      <c r="THW120" s="82"/>
      <c r="THX120" s="82"/>
      <c r="THY120" s="82"/>
      <c r="THZ120" s="82"/>
      <c r="TIA120" s="82"/>
      <c r="TIB120" s="82"/>
      <c r="TIC120" s="82"/>
      <c r="TID120" s="82"/>
      <c r="TIE120" s="82"/>
      <c r="TIF120" s="82"/>
      <c r="TIG120" s="82"/>
      <c r="TIH120" s="82"/>
      <c r="TII120" s="82"/>
      <c r="TIJ120" s="82"/>
      <c r="TIK120" s="82"/>
      <c r="TIL120" s="82"/>
      <c r="TIM120" s="82"/>
      <c r="TIN120" s="82"/>
      <c r="TIO120" s="82"/>
      <c r="TIP120" s="82"/>
      <c r="TIQ120" s="82"/>
      <c r="TIR120" s="82"/>
      <c r="TIS120" s="82"/>
      <c r="TIT120" s="82"/>
      <c r="TIU120" s="82"/>
      <c r="TIV120" s="82"/>
      <c r="TIW120" s="82"/>
      <c r="TIX120" s="82"/>
      <c r="TIY120" s="82"/>
      <c r="TIZ120" s="82"/>
      <c r="TJA120" s="82"/>
      <c r="TJB120" s="82"/>
      <c r="TJC120" s="82"/>
      <c r="TJD120" s="82"/>
      <c r="TJE120" s="82"/>
      <c r="TJF120" s="82"/>
      <c r="TJG120" s="82"/>
      <c r="TJH120" s="82"/>
      <c r="TJI120" s="82"/>
      <c r="TJJ120" s="82"/>
      <c r="TJK120" s="82"/>
      <c r="TJL120" s="82"/>
      <c r="TJM120" s="82"/>
      <c r="TJN120" s="82"/>
      <c r="TJO120" s="82"/>
      <c r="TJP120" s="82"/>
      <c r="TJQ120" s="82"/>
      <c r="TJR120" s="82"/>
      <c r="TJS120" s="82"/>
      <c r="TJT120" s="82"/>
      <c r="TJU120" s="82"/>
      <c r="TJV120" s="82"/>
      <c r="TJW120" s="82"/>
      <c r="TJX120" s="82"/>
      <c r="TJY120" s="82"/>
      <c r="TJZ120" s="82"/>
      <c r="TKA120" s="82"/>
      <c r="TKB120" s="82"/>
      <c r="TKC120" s="82"/>
      <c r="TKD120" s="82"/>
      <c r="TKE120" s="82"/>
      <c r="TKF120" s="82"/>
      <c r="TKG120" s="82"/>
      <c r="TKH120" s="82"/>
      <c r="TKI120" s="82"/>
      <c r="TKJ120" s="82"/>
      <c r="TKK120" s="82"/>
      <c r="TKL120" s="82"/>
      <c r="TKM120" s="82"/>
      <c r="TKN120" s="82"/>
      <c r="TKO120" s="82"/>
      <c r="TKP120" s="82"/>
      <c r="TKQ120" s="82"/>
      <c r="TKR120" s="82"/>
      <c r="TKS120" s="82"/>
      <c r="TKT120" s="82"/>
      <c r="TKU120" s="82"/>
      <c r="TKV120" s="82"/>
      <c r="TKW120" s="82"/>
      <c r="TKX120" s="82"/>
      <c r="TKY120" s="82"/>
      <c r="TKZ120" s="82"/>
      <c r="TLA120" s="82"/>
      <c r="TLB120" s="82"/>
      <c r="TLC120" s="82"/>
      <c r="TLD120" s="82"/>
      <c r="TLE120" s="82"/>
      <c r="TLF120" s="82"/>
      <c r="TLG120" s="82"/>
      <c r="TLH120" s="82"/>
      <c r="TLI120" s="82"/>
      <c r="TLJ120" s="82"/>
      <c r="TLK120" s="82"/>
      <c r="TLL120" s="82"/>
      <c r="TLM120" s="82"/>
      <c r="TLN120" s="82"/>
      <c r="TLO120" s="82"/>
      <c r="TLP120" s="82"/>
      <c r="TLQ120" s="82"/>
      <c r="TLR120" s="82"/>
      <c r="TLS120" s="82"/>
      <c r="TLT120" s="82"/>
      <c r="TLU120" s="82"/>
      <c r="TLV120" s="82"/>
      <c r="TLW120" s="82"/>
      <c r="TLX120" s="82"/>
      <c r="TLY120" s="82"/>
      <c r="TLZ120" s="82"/>
      <c r="TMA120" s="82"/>
      <c r="TMB120" s="82"/>
      <c r="TMC120" s="82"/>
      <c r="TMD120" s="82"/>
      <c r="TME120" s="82"/>
      <c r="TMF120" s="82"/>
      <c r="TMG120" s="82"/>
      <c r="TMH120" s="82"/>
      <c r="TMI120" s="82"/>
      <c r="TMJ120" s="82"/>
      <c r="TMK120" s="82"/>
      <c r="TML120" s="82"/>
      <c r="TMM120" s="82"/>
      <c r="TMN120" s="82"/>
      <c r="TMO120" s="82"/>
      <c r="TMP120" s="82"/>
      <c r="TMQ120" s="82"/>
      <c r="TMR120" s="82"/>
      <c r="TMS120" s="82"/>
      <c r="TMT120" s="82"/>
      <c r="TMU120" s="82"/>
      <c r="TMV120" s="82"/>
      <c r="TMW120" s="82"/>
      <c r="TMX120" s="82"/>
      <c r="TMY120" s="82"/>
      <c r="TMZ120" s="82"/>
      <c r="TNA120" s="82"/>
      <c r="TNB120" s="82"/>
      <c r="TNC120" s="82"/>
      <c r="TND120" s="82"/>
      <c r="TNE120" s="82"/>
      <c r="TNF120" s="82"/>
      <c r="TNG120" s="82"/>
      <c r="TNH120" s="82"/>
      <c r="TNI120" s="82"/>
      <c r="TNJ120" s="82"/>
      <c r="TNK120" s="82"/>
      <c r="TNL120" s="82"/>
      <c r="TNM120" s="82"/>
      <c r="TNN120" s="82"/>
      <c r="TNO120" s="82"/>
      <c r="TNP120" s="82"/>
      <c r="TNQ120" s="82"/>
      <c r="TNR120" s="82"/>
      <c r="TNS120" s="82"/>
      <c r="TNT120" s="82"/>
      <c r="TNU120" s="82"/>
      <c r="TNV120" s="82"/>
      <c r="TNW120" s="82"/>
      <c r="TNX120" s="82"/>
      <c r="TNY120" s="82"/>
      <c r="TNZ120" s="82"/>
      <c r="TOA120" s="82"/>
      <c r="TOB120" s="82"/>
      <c r="TOC120" s="82"/>
      <c r="TOD120" s="82"/>
      <c r="TOE120" s="82"/>
      <c r="TOF120" s="82"/>
      <c r="TOG120" s="82"/>
      <c r="TOH120" s="82"/>
      <c r="TOI120" s="82"/>
      <c r="TOJ120" s="82"/>
      <c r="TOK120" s="82"/>
      <c r="TOL120" s="82"/>
      <c r="TOM120" s="82"/>
      <c r="TON120" s="82"/>
      <c r="TOO120" s="82"/>
      <c r="TOP120" s="82"/>
      <c r="TOQ120" s="82"/>
      <c r="TOR120" s="82"/>
      <c r="TOS120" s="82"/>
      <c r="TOT120" s="82"/>
      <c r="TOU120" s="82"/>
      <c r="TOV120" s="82"/>
      <c r="TOW120" s="82"/>
      <c r="TOX120" s="82"/>
      <c r="TOY120" s="82"/>
      <c r="TOZ120" s="82"/>
      <c r="TPA120" s="82"/>
      <c r="TPB120" s="82"/>
      <c r="TPC120" s="82"/>
      <c r="TPD120" s="82"/>
      <c r="TPE120" s="82"/>
      <c r="TPF120" s="82"/>
      <c r="TPG120" s="82"/>
      <c r="TPH120" s="82"/>
      <c r="TPI120" s="82"/>
      <c r="TPJ120" s="82"/>
      <c r="TPK120" s="82"/>
      <c r="TPL120" s="82"/>
      <c r="TPM120" s="82"/>
      <c r="TPN120" s="82"/>
      <c r="TPO120" s="82"/>
      <c r="TPP120" s="82"/>
      <c r="TPQ120" s="82"/>
      <c r="TPR120" s="82"/>
      <c r="TPS120" s="82"/>
      <c r="TPT120" s="82"/>
      <c r="TPU120" s="82"/>
      <c r="TPV120" s="82"/>
      <c r="TPW120" s="82"/>
      <c r="TPX120" s="82"/>
      <c r="TPY120" s="82"/>
      <c r="TPZ120" s="82"/>
      <c r="TQA120" s="82"/>
      <c r="TQB120" s="82"/>
      <c r="TQC120" s="82"/>
      <c r="TQD120" s="82"/>
      <c r="TQE120" s="82"/>
      <c r="TQF120" s="82"/>
      <c r="TQG120" s="82"/>
      <c r="TQH120" s="82"/>
      <c r="TQI120" s="82"/>
      <c r="TQJ120" s="82"/>
      <c r="TQK120" s="82"/>
      <c r="TQL120" s="82"/>
      <c r="TQM120" s="82"/>
      <c r="TQN120" s="82"/>
      <c r="TQO120" s="82"/>
      <c r="TQP120" s="82"/>
      <c r="TQQ120" s="82"/>
      <c r="TQR120" s="82"/>
      <c r="TQS120" s="82"/>
      <c r="TQT120" s="82"/>
      <c r="TQU120" s="82"/>
      <c r="TQV120" s="82"/>
      <c r="TQW120" s="82"/>
      <c r="TQX120" s="82"/>
      <c r="TQY120" s="82"/>
      <c r="TQZ120" s="82"/>
      <c r="TRA120" s="82"/>
      <c r="TRB120" s="82"/>
      <c r="TRC120" s="82"/>
      <c r="TRD120" s="82"/>
      <c r="TRE120" s="82"/>
      <c r="TRF120" s="82"/>
      <c r="TRG120" s="82"/>
      <c r="TRH120" s="82"/>
      <c r="TRI120" s="82"/>
      <c r="TRJ120" s="82"/>
      <c r="TRK120" s="82"/>
      <c r="TRL120" s="82"/>
      <c r="TRM120" s="82"/>
      <c r="TRN120" s="82"/>
      <c r="TRO120" s="82"/>
      <c r="TRP120" s="82"/>
      <c r="TRQ120" s="82"/>
      <c r="TRR120" s="82"/>
      <c r="TRS120" s="82"/>
      <c r="TRT120" s="82"/>
      <c r="TRU120" s="82"/>
      <c r="TRV120" s="82"/>
      <c r="TRW120" s="82"/>
      <c r="TRX120" s="82"/>
      <c r="TRY120" s="82"/>
      <c r="TRZ120" s="82"/>
      <c r="TSA120" s="82"/>
      <c r="TSB120" s="82"/>
      <c r="TSC120" s="82"/>
      <c r="TSD120" s="82"/>
      <c r="TSE120" s="82"/>
      <c r="TSF120" s="82"/>
      <c r="TSG120" s="82"/>
      <c r="TSH120" s="82"/>
      <c r="TSI120" s="82"/>
      <c r="TSJ120" s="82"/>
      <c r="TSK120" s="82"/>
      <c r="TSL120" s="82"/>
      <c r="TSM120" s="82"/>
      <c r="TSN120" s="82"/>
      <c r="TSO120" s="82"/>
      <c r="TSP120" s="82"/>
      <c r="TSQ120" s="82"/>
      <c r="TSR120" s="82"/>
      <c r="TSS120" s="82"/>
      <c r="TST120" s="82"/>
      <c r="TSU120" s="82"/>
      <c r="TSV120" s="82"/>
      <c r="TSW120" s="82"/>
      <c r="TSX120" s="82"/>
      <c r="TSY120" s="82"/>
      <c r="TSZ120" s="82"/>
      <c r="TTA120" s="82"/>
      <c r="TTB120" s="82"/>
      <c r="TTC120" s="82"/>
      <c r="TTD120" s="82"/>
      <c r="TTE120" s="82"/>
      <c r="TTF120" s="82"/>
      <c r="TTG120" s="82"/>
      <c r="TTH120" s="82"/>
      <c r="TTI120" s="82"/>
      <c r="TTJ120" s="82"/>
      <c r="TTK120" s="82"/>
      <c r="TTL120" s="82"/>
      <c r="TTM120" s="82"/>
      <c r="TTN120" s="82"/>
      <c r="TTO120" s="82"/>
      <c r="TTP120" s="82"/>
      <c r="TTQ120" s="82"/>
      <c r="TTR120" s="82"/>
      <c r="TTS120" s="82"/>
      <c r="TTT120" s="82"/>
      <c r="TTU120" s="82"/>
      <c r="TTV120" s="82"/>
      <c r="TTW120" s="82"/>
      <c r="TTX120" s="82"/>
      <c r="TTY120" s="82"/>
      <c r="TTZ120" s="82"/>
      <c r="TUA120" s="82"/>
      <c r="TUB120" s="82"/>
      <c r="TUC120" s="82"/>
      <c r="TUD120" s="82"/>
      <c r="TUE120" s="82"/>
      <c r="TUF120" s="82"/>
      <c r="TUG120" s="82"/>
      <c r="TUH120" s="82"/>
      <c r="TUI120" s="82"/>
      <c r="TUJ120" s="82"/>
      <c r="TUK120" s="82"/>
      <c r="TUL120" s="82"/>
      <c r="TUM120" s="82"/>
      <c r="TUN120" s="82"/>
      <c r="TUO120" s="82"/>
      <c r="TUP120" s="82"/>
      <c r="TUQ120" s="82"/>
      <c r="TUR120" s="82"/>
      <c r="TUS120" s="82"/>
      <c r="TUT120" s="82"/>
      <c r="TUU120" s="82"/>
      <c r="TUV120" s="82"/>
      <c r="TUW120" s="82"/>
      <c r="TUX120" s="82"/>
      <c r="TUY120" s="82"/>
      <c r="TUZ120" s="82"/>
      <c r="TVA120" s="82"/>
      <c r="TVB120" s="82"/>
      <c r="TVC120" s="82"/>
      <c r="TVD120" s="82"/>
      <c r="TVE120" s="82"/>
      <c r="TVF120" s="82"/>
      <c r="TVG120" s="82"/>
      <c r="TVH120" s="82"/>
      <c r="TVI120" s="82"/>
      <c r="TVJ120" s="82"/>
      <c r="TVK120" s="82"/>
      <c r="TVL120" s="82"/>
      <c r="TVM120" s="82"/>
      <c r="TVN120" s="82"/>
      <c r="TVO120" s="82"/>
      <c r="TVP120" s="82"/>
      <c r="TVQ120" s="82"/>
      <c r="TVR120" s="82"/>
      <c r="TVS120" s="82"/>
      <c r="TVT120" s="82"/>
      <c r="TVU120" s="82"/>
      <c r="TVV120" s="82"/>
      <c r="TVW120" s="82"/>
      <c r="TVX120" s="82"/>
      <c r="TVY120" s="82"/>
      <c r="TVZ120" s="82"/>
      <c r="TWA120" s="82"/>
      <c r="TWB120" s="82"/>
      <c r="TWC120" s="82"/>
      <c r="TWD120" s="82"/>
      <c r="TWE120" s="82"/>
      <c r="TWF120" s="82"/>
      <c r="TWG120" s="82"/>
      <c r="TWH120" s="82"/>
      <c r="TWI120" s="82"/>
      <c r="TWJ120" s="82"/>
      <c r="TWK120" s="82"/>
      <c r="TWL120" s="82"/>
      <c r="TWM120" s="82"/>
      <c r="TWN120" s="82"/>
      <c r="TWO120" s="82"/>
      <c r="TWP120" s="82"/>
      <c r="TWQ120" s="82"/>
      <c r="TWR120" s="82"/>
      <c r="TWS120" s="82"/>
      <c r="TWT120" s="82"/>
      <c r="TWU120" s="82"/>
      <c r="TWV120" s="82"/>
      <c r="TWW120" s="82"/>
      <c r="TWX120" s="82"/>
      <c r="TWY120" s="82"/>
      <c r="TWZ120" s="82"/>
      <c r="TXA120" s="82"/>
      <c r="TXB120" s="82"/>
      <c r="TXC120" s="82"/>
      <c r="TXD120" s="82"/>
      <c r="TXE120" s="82"/>
      <c r="TXF120" s="82"/>
      <c r="TXG120" s="82"/>
      <c r="TXH120" s="82"/>
      <c r="TXI120" s="82"/>
      <c r="TXJ120" s="82"/>
      <c r="TXK120" s="82"/>
      <c r="TXL120" s="82"/>
      <c r="TXM120" s="82"/>
      <c r="TXN120" s="82"/>
      <c r="TXO120" s="82"/>
      <c r="TXP120" s="82"/>
      <c r="TXQ120" s="82"/>
      <c r="TXR120" s="82"/>
      <c r="TXS120" s="82"/>
      <c r="TXT120" s="82"/>
      <c r="TXU120" s="82"/>
      <c r="TXV120" s="82"/>
      <c r="TXW120" s="82"/>
      <c r="TXX120" s="82"/>
      <c r="TXY120" s="82"/>
      <c r="TXZ120" s="82"/>
      <c r="TYA120" s="82"/>
      <c r="TYB120" s="82"/>
      <c r="TYC120" s="82"/>
      <c r="TYD120" s="82"/>
      <c r="TYE120" s="82"/>
      <c r="TYF120" s="82"/>
      <c r="TYG120" s="82"/>
      <c r="TYH120" s="82"/>
      <c r="TYI120" s="82"/>
      <c r="TYJ120" s="82"/>
      <c r="TYK120" s="82"/>
      <c r="TYL120" s="82"/>
      <c r="TYM120" s="82"/>
      <c r="TYN120" s="82"/>
      <c r="TYO120" s="82"/>
      <c r="TYP120" s="82"/>
      <c r="TYQ120" s="82"/>
      <c r="TYR120" s="82"/>
      <c r="TYS120" s="82"/>
      <c r="TYT120" s="82"/>
      <c r="TYU120" s="82"/>
      <c r="TYV120" s="82"/>
      <c r="TYW120" s="82"/>
      <c r="TYX120" s="82"/>
      <c r="TYY120" s="82"/>
      <c r="TYZ120" s="82"/>
      <c r="TZA120" s="82"/>
      <c r="TZB120" s="82"/>
      <c r="TZC120" s="82"/>
      <c r="TZD120" s="82"/>
      <c r="TZE120" s="82"/>
      <c r="TZF120" s="82"/>
      <c r="TZG120" s="82"/>
      <c r="TZH120" s="82"/>
      <c r="TZI120" s="82"/>
      <c r="TZJ120" s="82"/>
      <c r="TZK120" s="82"/>
      <c r="TZL120" s="82"/>
      <c r="TZM120" s="82"/>
      <c r="TZN120" s="82"/>
      <c r="TZO120" s="82"/>
      <c r="TZP120" s="82"/>
      <c r="TZQ120" s="82"/>
      <c r="TZR120" s="82"/>
      <c r="TZS120" s="82"/>
      <c r="TZT120" s="82"/>
      <c r="TZU120" s="82"/>
      <c r="TZV120" s="82"/>
      <c r="TZW120" s="82"/>
      <c r="TZX120" s="82"/>
      <c r="TZY120" s="82"/>
      <c r="TZZ120" s="82"/>
      <c r="UAA120" s="82"/>
      <c r="UAB120" s="82"/>
      <c r="UAC120" s="82"/>
      <c r="UAD120" s="82"/>
      <c r="UAE120" s="82"/>
      <c r="UAF120" s="82"/>
      <c r="UAG120" s="82"/>
      <c r="UAH120" s="82"/>
      <c r="UAI120" s="82"/>
      <c r="UAJ120" s="82"/>
      <c r="UAK120" s="82"/>
      <c r="UAL120" s="82"/>
      <c r="UAM120" s="82"/>
      <c r="UAN120" s="82"/>
      <c r="UAO120" s="82"/>
      <c r="UAP120" s="82"/>
      <c r="UAQ120" s="82"/>
      <c r="UAR120" s="82"/>
      <c r="UAS120" s="82"/>
      <c r="UAT120" s="82"/>
      <c r="UAU120" s="82"/>
      <c r="UAV120" s="82"/>
      <c r="UAW120" s="82"/>
      <c r="UAX120" s="82"/>
      <c r="UAY120" s="82"/>
      <c r="UAZ120" s="82"/>
      <c r="UBA120" s="82"/>
      <c r="UBB120" s="82"/>
      <c r="UBC120" s="82"/>
      <c r="UBD120" s="82"/>
      <c r="UBE120" s="82"/>
      <c r="UBF120" s="82"/>
      <c r="UBG120" s="82"/>
      <c r="UBH120" s="82"/>
      <c r="UBI120" s="82"/>
      <c r="UBJ120" s="82"/>
      <c r="UBK120" s="82"/>
      <c r="UBL120" s="82"/>
      <c r="UBM120" s="82"/>
      <c r="UBN120" s="82"/>
      <c r="UBO120" s="82"/>
      <c r="UBP120" s="82"/>
      <c r="UBQ120" s="82"/>
      <c r="UBR120" s="82"/>
      <c r="UBS120" s="82"/>
      <c r="UBT120" s="82"/>
      <c r="UBU120" s="82"/>
      <c r="UBV120" s="82"/>
      <c r="UBW120" s="82"/>
      <c r="UBX120" s="82"/>
      <c r="UBY120" s="82"/>
      <c r="UBZ120" s="82"/>
      <c r="UCA120" s="82"/>
      <c r="UCB120" s="82"/>
      <c r="UCC120" s="82"/>
      <c r="UCD120" s="82"/>
      <c r="UCE120" s="82"/>
      <c r="UCF120" s="82"/>
      <c r="UCG120" s="82"/>
      <c r="UCH120" s="82"/>
      <c r="UCI120" s="82"/>
      <c r="UCJ120" s="82"/>
      <c r="UCK120" s="82"/>
      <c r="UCL120" s="82"/>
      <c r="UCM120" s="82"/>
      <c r="UCN120" s="82"/>
      <c r="UCO120" s="82"/>
      <c r="UCP120" s="82"/>
      <c r="UCQ120" s="82"/>
      <c r="UCR120" s="82"/>
      <c r="UCS120" s="82"/>
      <c r="UCT120" s="82"/>
      <c r="UCU120" s="82"/>
      <c r="UCV120" s="82"/>
      <c r="UCW120" s="82"/>
      <c r="UCX120" s="82"/>
      <c r="UCY120" s="82"/>
      <c r="UCZ120" s="82"/>
      <c r="UDA120" s="82"/>
      <c r="UDB120" s="82"/>
      <c r="UDC120" s="82"/>
      <c r="UDD120" s="82"/>
      <c r="UDE120" s="82"/>
      <c r="UDF120" s="82"/>
      <c r="UDG120" s="82"/>
      <c r="UDH120" s="82"/>
      <c r="UDI120" s="82"/>
      <c r="UDJ120" s="82"/>
      <c r="UDK120" s="82"/>
      <c r="UDL120" s="82"/>
      <c r="UDM120" s="82"/>
      <c r="UDN120" s="82"/>
      <c r="UDO120" s="82"/>
      <c r="UDP120" s="82"/>
      <c r="UDQ120" s="82"/>
      <c r="UDR120" s="82"/>
      <c r="UDS120" s="82"/>
      <c r="UDT120" s="82"/>
      <c r="UDU120" s="82"/>
      <c r="UDV120" s="82"/>
      <c r="UDW120" s="82"/>
      <c r="UDX120" s="82"/>
      <c r="UDY120" s="82"/>
      <c r="UDZ120" s="82"/>
      <c r="UEA120" s="82"/>
      <c r="UEB120" s="82"/>
      <c r="UEC120" s="82"/>
      <c r="UED120" s="82"/>
      <c r="UEE120" s="82"/>
      <c r="UEF120" s="82"/>
      <c r="UEG120" s="82"/>
      <c r="UEH120" s="82"/>
      <c r="UEI120" s="82"/>
      <c r="UEJ120" s="82"/>
      <c r="UEK120" s="82"/>
      <c r="UEL120" s="82"/>
      <c r="UEM120" s="82"/>
      <c r="UEN120" s="82"/>
      <c r="UEO120" s="82"/>
      <c r="UEP120" s="82"/>
      <c r="UEQ120" s="82"/>
      <c r="UER120" s="82"/>
      <c r="UES120" s="82"/>
      <c r="UET120" s="82"/>
      <c r="UEU120" s="82"/>
      <c r="UEV120" s="82"/>
      <c r="UEW120" s="82"/>
      <c r="UEX120" s="82"/>
      <c r="UEY120" s="82"/>
      <c r="UEZ120" s="82"/>
      <c r="UFA120" s="82"/>
      <c r="UFB120" s="82"/>
      <c r="UFC120" s="82"/>
      <c r="UFD120" s="82"/>
      <c r="UFE120" s="82"/>
      <c r="UFF120" s="82"/>
      <c r="UFG120" s="82"/>
      <c r="UFH120" s="82"/>
      <c r="UFI120" s="82"/>
      <c r="UFJ120" s="82"/>
      <c r="UFK120" s="82"/>
      <c r="UFL120" s="82"/>
      <c r="UFM120" s="82"/>
      <c r="UFN120" s="82"/>
      <c r="UFO120" s="82"/>
      <c r="UFP120" s="82"/>
      <c r="UFQ120" s="82"/>
      <c r="UFR120" s="82"/>
      <c r="UFS120" s="82"/>
      <c r="UFT120" s="82"/>
      <c r="UFU120" s="82"/>
      <c r="UFV120" s="82"/>
      <c r="UFW120" s="82"/>
      <c r="UFX120" s="82"/>
      <c r="UFY120" s="82"/>
      <c r="UFZ120" s="82"/>
      <c r="UGA120" s="82"/>
      <c r="UGB120" s="82"/>
      <c r="UGC120" s="82"/>
      <c r="UGD120" s="82"/>
      <c r="UGE120" s="82"/>
      <c r="UGF120" s="82"/>
      <c r="UGG120" s="82"/>
      <c r="UGH120" s="82"/>
      <c r="UGI120" s="82"/>
      <c r="UGJ120" s="82"/>
      <c r="UGK120" s="82"/>
      <c r="UGL120" s="82"/>
      <c r="UGM120" s="82"/>
      <c r="UGN120" s="82"/>
      <c r="UGO120" s="82"/>
      <c r="UGP120" s="82"/>
      <c r="UGQ120" s="82"/>
      <c r="UGR120" s="82"/>
      <c r="UGS120" s="82"/>
      <c r="UGT120" s="82"/>
      <c r="UGU120" s="82"/>
      <c r="UGV120" s="82"/>
      <c r="UGW120" s="82"/>
      <c r="UGX120" s="82"/>
      <c r="UGY120" s="82"/>
      <c r="UGZ120" s="82"/>
      <c r="UHA120" s="82"/>
      <c r="UHB120" s="82"/>
      <c r="UHC120" s="82"/>
      <c r="UHD120" s="82"/>
      <c r="UHE120" s="82"/>
      <c r="UHF120" s="82"/>
      <c r="UHG120" s="82"/>
      <c r="UHH120" s="82"/>
      <c r="UHI120" s="82"/>
      <c r="UHJ120" s="82"/>
      <c r="UHK120" s="82"/>
      <c r="UHL120" s="82"/>
      <c r="UHM120" s="82"/>
      <c r="UHN120" s="82"/>
      <c r="UHO120" s="82"/>
      <c r="UHP120" s="82"/>
      <c r="UHQ120" s="82"/>
      <c r="UHR120" s="82"/>
      <c r="UHS120" s="82"/>
      <c r="UHT120" s="82"/>
      <c r="UHU120" s="82"/>
      <c r="UHV120" s="82"/>
      <c r="UHW120" s="82"/>
      <c r="UHX120" s="82"/>
      <c r="UHY120" s="82"/>
      <c r="UHZ120" s="82"/>
      <c r="UIA120" s="82"/>
      <c r="UIB120" s="82"/>
      <c r="UIC120" s="82"/>
      <c r="UID120" s="82"/>
      <c r="UIE120" s="82"/>
      <c r="UIF120" s="82"/>
      <c r="UIG120" s="82"/>
      <c r="UIH120" s="82"/>
      <c r="UII120" s="82"/>
      <c r="UIJ120" s="82"/>
      <c r="UIK120" s="82"/>
      <c r="UIL120" s="82"/>
      <c r="UIM120" s="82"/>
      <c r="UIN120" s="82"/>
      <c r="UIO120" s="82"/>
      <c r="UIP120" s="82"/>
      <c r="UIQ120" s="82"/>
      <c r="UIR120" s="82"/>
      <c r="UIS120" s="82"/>
      <c r="UIT120" s="82"/>
      <c r="UIU120" s="82"/>
      <c r="UIV120" s="82"/>
      <c r="UIW120" s="82"/>
      <c r="UIX120" s="82"/>
      <c r="UIY120" s="82"/>
      <c r="UIZ120" s="82"/>
      <c r="UJA120" s="82"/>
      <c r="UJB120" s="82"/>
      <c r="UJC120" s="82"/>
      <c r="UJD120" s="82"/>
      <c r="UJE120" s="82"/>
      <c r="UJF120" s="82"/>
      <c r="UJG120" s="82"/>
      <c r="UJH120" s="82"/>
      <c r="UJI120" s="82"/>
      <c r="UJJ120" s="82"/>
      <c r="UJK120" s="82"/>
      <c r="UJL120" s="82"/>
      <c r="UJM120" s="82"/>
      <c r="UJN120" s="82"/>
      <c r="UJO120" s="82"/>
      <c r="UJP120" s="82"/>
      <c r="UJQ120" s="82"/>
      <c r="UJR120" s="82"/>
      <c r="UJS120" s="82"/>
      <c r="UJT120" s="82"/>
      <c r="UJU120" s="82"/>
      <c r="UJV120" s="82"/>
      <c r="UJW120" s="82"/>
      <c r="UJX120" s="82"/>
      <c r="UJY120" s="82"/>
      <c r="UJZ120" s="82"/>
      <c r="UKA120" s="82"/>
      <c r="UKB120" s="82"/>
      <c r="UKC120" s="82"/>
      <c r="UKD120" s="82"/>
      <c r="UKE120" s="82"/>
      <c r="UKF120" s="82"/>
      <c r="UKG120" s="82"/>
      <c r="UKH120" s="82"/>
      <c r="UKI120" s="82"/>
      <c r="UKJ120" s="82"/>
      <c r="UKK120" s="82"/>
      <c r="UKL120" s="82"/>
      <c r="UKM120" s="82"/>
      <c r="UKN120" s="82"/>
      <c r="UKO120" s="82"/>
      <c r="UKP120" s="82"/>
      <c r="UKQ120" s="82"/>
      <c r="UKR120" s="82"/>
      <c r="UKS120" s="82"/>
      <c r="UKT120" s="82"/>
      <c r="UKU120" s="82"/>
      <c r="UKV120" s="82"/>
      <c r="UKW120" s="82"/>
      <c r="UKX120" s="82"/>
      <c r="UKY120" s="82"/>
      <c r="UKZ120" s="82"/>
      <c r="ULA120" s="82"/>
      <c r="ULB120" s="82"/>
      <c r="ULC120" s="82"/>
      <c r="ULD120" s="82"/>
      <c r="ULE120" s="82"/>
      <c r="ULF120" s="82"/>
      <c r="ULG120" s="82"/>
      <c r="ULH120" s="82"/>
      <c r="ULI120" s="82"/>
      <c r="ULJ120" s="82"/>
      <c r="ULK120" s="82"/>
      <c r="ULL120" s="82"/>
      <c r="ULM120" s="82"/>
      <c r="ULN120" s="82"/>
      <c r="ULO120" s="82"/>
      <c r="ULP120" s="82"/>
      <c r="ULQ120" s="82"/>
      <c r="ULR120" s="82"/>
      <c r="ULS120" s="82"/>
      <c r="ULT120" s="82"/>
      <c r="ULU120" s="82"/>
      <c r="ULV120" s="82"/>
      <c r="ULW120" s="82"/>
      <c r="ULX120" s="82"/>
      <c r="ULY120" s="82"/>
      <c r="ULZ120" s="82"/>
      <c r="UMA120" s="82"/>
      <c r="UMB120" s="82"/>
      <c r="UMC120" s="82"/>
      <c r="UMD120" s="82"/>
      <c r="UME120" s="82"/>
      <c r="UMF120" s="82"/>
      <c r="UMG120" s="82"/>
      <c r="UMH120" s="82"/>
      <c r="UMI120" s="82"/>
      <c r="UMJ120" s="82"/>
      <c r="UMK120" s="82"/>
      <c r="UML120" s="82"/>
      <c r="UMM120" s="82"/>
      <c r="UMN120" s="82"/>
      <c r="UMO120" s="82"/>
      <c r="UMP120" s="82"/>
      <c r="UMQ120" s="82"/>
      <c r="UMR120" s="82"/>
      <c r="UMS120" s="82"/>
      <c r="UMT120" s="82"/>
      <c r="UMU120" s="82"/>
      <c r="UMV120" s="82"/>
      <c r="UMW120" s="82"/>
      <c r="UMX120" s="82"/>
      <c r="UMY120" s="82"/>
      <c r="UMZ120" s="82"/>
      <c r="UNA120" s="82"/>
      <c r="UNB120" s="82"/>
      <c r="UNC120" s="82"/>
      <c r="UND120" s="82"/>
      <c r="UNE120" s="82"/>
      <c r="UNF120" s="82"/>
      <c r="UNG120" s="82"/>
      <c r="UNH120" s="82"/>
      <c r="UNI120" s="82"/>
      <c r="UNJ120" s="82"/>
      <c r="UNK120" s="82"/>
      <c r="UNL120" s="82"/>
      <c r="UNM120" s="82"/>
      <c r="UNN120" s="82"/>
      <c r="UNO120" s="82"/>
      <c r="UNP120" s="82"/>
      <c r="UNQ120" s="82"/>
      <c r="UNR120" s="82"/>
      <c r="UNS120" s="82"/>
      <c r="UNT120" s="82"/>
      <c r="UNU120" s="82"/>
      <c r="UNV120" s="82"/>
      <c r="UNW120" s="82"/>
      <c r="UNX120" s="82"/>
      <c r="UNY120" s="82"/>
      <c r="UNZ120" s="82"/>
      <c r="UOA120" s="82"/>
      <c r="UOB120" s="82"/>
      <c r="UOC120" s="82"/>
      <c r="UOD120" s="82"/>
      <c r="UOE120" s="82"/>
      <c r="UOF120" s="82"/>
      <c r="UOG120" s="82"/>
      <c r="UOH120" s="82"/>
      <c r="UOI120" s="82"/>
      <c r="UOJ120" s="82"/>
      <c r="UOK120" s="82"/>
      <c r="UOL120" s="82"/>
      <c r="UOM120" s="82"/>
      <c r="UON120" s="82"/>
      <c r="UOO120" s="82"/>
      <c r="UOP120" s="82"/>
      <c r="UOQ120" s="82"/>
      <c r="UOR120" s="82"/>
      <c r="UOS120" s="82"/>
      <c r="UOT120" s="82"/>
      <c r="UOU120" s="82"/>
      <c r="UOV120" s="82"/>
      <c r="UOW120" s="82"/>
      <c r="UOX120" s="82"/>
      <c r="UOY120" s="82"/>
      <c r="UOZ120" s="82"/>
      <c r="UPA120" s="82"/>
      <c r="UPB120" s="82"/>
      <c r="UPC120" s="82"/>
      <c r="UPD120" s="82"/>
      <c r="UPE120" s="82"/>
      <c r="UPF120" s="82"/>
      <c r="UPG120" s="82"/>
      <c r="UPH120" s="82"/>
      <c r="UPI120" s="82"/>
      <c r="UPJ120" s="82"/>
      <c r="UPK120" s="82"/>
      <c r="UPL120" s="82"/>
      <c r="UPM120" s="82"/>
      <c r="UPN120" s="82"/>
      <c r="UPO120" s="82"/>
      <c r="UPP120" s="82"/>
      <c r="UPQ120" s="82"/>
      <c r="UPR120" s="82"/>
      <c r="UPS120" s="82"/>
      <c r="UPT120" s="82"/>
      <c r="UPU120" s="82"/>
      <c r="UPV120" s="82"/>
      <c r="UPW120" s="82"/>
      <c r="UPX120" s="82"/>
      <c r="UPY120" s="82"/>
      <c r="UPZ120" s="82"/>
      <c r="UQA120" s="82"/>
      <c r="UQB120" s="82"/>
      <c r="UQC120" s="82"/>
      <c r="UQD120" s="82"/>
      <c r="UQE120" s="82"/>
      <c r="UQF120" s="82"/>
      <c r="UQG120" s="82"/>
      <c r="UQH120" s="82"/>
      <c r="UQI120" s="82"/>
      <c r="UQJ120" s="82"/>
      <c r="UQK120" s="82"/>
      <c r="UQL120" s="82"/>
      <c r="UQM120" s="82"/>
      <c r="UQN120" s="82"/>
      <c r="UQO120" s="82"/>
      <c r="UQP120" s="82"/>
      <c r="UQQ120" s="82"/>
      <c r="UQR120" s="82"/>
      <c r="UQS120" s="82"/>
      <c r="UQT120" s="82"/>
      <c r="UQU120" s="82"/>
      <c r="UQV120" s="82"/>
      <c r="UQW120" s="82"/>
      <c r="UQX120" s="82"/>
      <c r="UQY120" s="82"/>
      <c r="UQZ120" s="82"/>
      <c r="URA120" s="82"/>
      <c r="URB120" s="82"/>
      <c r="URC120" s="82"/>
      <c r="URD120" s="82"/>
      <c r="URE120" s="82"/>
      <c r="URF120" s="82"/>
      <c r="URG120" s="82"/>
      <c r="URH120" s="82"/>
      <c r="URI120" s="82"/>
      <c r="URJ120" s="82"/>
      <c r="URK120" s="82"/>
      <c r="URL120" s="82"/>
      <c r="URM120" s="82"/>
      <c r="URN120" s="82"/>
      <c r="URO120" s="82"/>
      <c r="URP120" s="82"/>
      <c r="URQ120" s="82"/>
      <c r="URR120" s="82"/>
      <c r="URS120" s="82"/>
      <c r="URT120" s="82"/>
      <c r="URU120" s="82"/>
      <c r="URV120" s="82"/>
      <c r="URW120" s="82"/>
      <c r="URX120" s="82"/>
      <c r="URY120" s="82"/>
      <c r="URZ120" s="82"/>
      <c r="USA120" s="82"/>
      <c r="USB120" s="82"/>
      <c r="USC120" s="82"/>
      <c r="USD120" s="82"/>
      <c r="USE120" s="82"/>
      <c r="USF120" s="82"/>
      <c r="USG120" s="82"/>
      <c r="USH120" s="82"/>
      <c r="USI120" s="82"/>
      <c r="USJ120" s="82"/>
      <c r="USK120" s="82"/>
      <c r="USL120" s="82"/>
      <c r="USM120" s="82"/>
      <c r="USN120" s="82"/>
      <c r="USO120" s="82"/>
      <c r="USP120" s="82"/>
      <c r="USQ120" s="82"/>
      <c r="USR120" s="82"/>
      <c r="USS120" s="82"/>
      <c r="UST120" s="82"/>
      <c r="USU120" s="82"/>
      <c r="USV120" s="82"/>
      <c r="USW120" s="82"/>
      <c r="USX120" s="82"/>
      <c r="USY120" s="82"/>
      <c r="USZ120" s="82"/>
      <c r="UTA120" s="82"/>
      <c r="UTB120" s="82"/>
      <c r="UTC120" s="82"/>
      <c r="UTD120" s="82"/>
      <c r="UTE120" s="82"/>
      <c r="UTF120" s="82"/>
      <c r="UTG120" s="82"/>
      <c r="UTH120" s="82"/>
      <c r="UTI120" s="82"/>
      <c r="UTJ120" s="82"/>
      <c r="UTK120" s="82"/>
      <c r="UTL120" s="82"/>
      <c r="UTM120" s="82"/>
      <c r="UTN120" s="82"/>
      <c r="UTO120" s="82"/>
      <c r="UTP120" s="82"/>
      <c r="UTQ120" s="82"/>
      <c r="UTR120" s="82"/>
      <c r="UTS120" s="82"/>
      <c r="UTT120" s="82"/>
      <c r="UTU120" s="82"/>
      <c r="UTV120" s="82"/>
      <c r="UTW120" s="82"/>
      <c r="UTX120" s="82"/>
      <c r="UTY120" s="82"/>
      <c r="UTZ120" s="82"/>
      <c r="UUA120" s="82"/>
      <c r="UUB120" s="82"/>
      <c r="UUC120" s="82"/>
      <c r="UUD120" s="82"/>
      <c r="UUE120" s="82"/>
      <c r="UUF120" s="82"/>
      <c r="UUG120" s="82"/>
      <c r="UUH120" s="82"/>
      <c r="UUI120" s="82"/>
      <c r="UUJ120" s="82"/>
      <c r="UUK120" s="82"/>
      <c r="UUL120" s="82"/>
      <c r="UUM120" s="82"/>
      <c r="UUN120" s="82"/>
      <c r="UUO120" s="82"/>
      <c r="UUP120" s="82"/>
      <c r="UUQ120" s="82"/>
      <c r="UUR120" s="82"/>
      <c r="UUS120" s="82"/>
      <c r="UUT120" s="82"/>
      <c r="UUU120" s="82"/>
      <c r="UUV120" s="82"/>
      <c r="UUW120" s="82"/>
      <c r="UUX120" s="82"/>
      <c r="UUY120" s="82"/>
      <c r="UUZ120" s="82"/>
      <c r="UVA120" s="82"/>
      <c r="UVB120" s="82"/>
      <c r="UVC120" s="82"/>
      <c r="UVD120" s="82"/>
      <c r="UVE120" s="82"/>
      <c r="UVF120" s="82"/>
      <c r="UVG120" s="82"/>
      <c r="UVH120" s="82"/>
      <c r="UVI120" s="82"/>
      <c r="UVJ120" s="82"/>
      <c r="UVK120" s="82"/>
      <c r="UVL120" s="82"/>
      <c r="UVM120" s="82"/>
      <c r="UVN120" s="82"/>
      <c r="UVO120" s="82"/>
      <c r="UVP120" s="82"/>
      <c r="UVQ120" s="82"/>
      <c r="UVR120" s="82"/>
      <c r="UVS120" s="82"/>
      <c r="UVT120" s="82"/>
      <c r="UVU120" s="82"/>
      <c r="UVV120" s="82"/>
      <c r="UVW120" s="82"/>
      <c r="UVX120" s="82"/>
      <c r="UVY120" s="82"/>
      <c r="UVZ120" s="82"/>
      <c r="UWA120" s="82"/>
      <c r="UWB120" s="82"/>
      <c r="UWC120" s="82"/>
      <c r="UWD120" s="82"/>
      <c r="UWE120" s="82"/>
      <c r="UWF120" s="82"/>
      <c r="UWG120" s="82"/>
      <c r="UWH120" s="82"/>
      <c r="UWI120" s="82"/>
      <c r="UWJ120" s="82"/>
      <c r="UWK120" s="82"/>
      <c r="UWL120" s="82"/>
      <c r="UWM120" s="82"/>
      <c r="UWN120" s="82"/>
      <c r="UWO120" s="82"/>
      <c r="UWP120" s="82"/>
      <c r="UWQ120" s="82"/>
      <c r="UWR120" s="82"/>
      <c r="UWS120" s="82"/>
      <c r="UWT120" s="82"/>
      <c r="UWU120" s="82"/>
      <c r="UWV120" s="82"/>
      <c r="UWW120" s="82"/>
      <c r="UWX120" s="82"/>
      <c r="UWY120" s="82"/>
      <c r="UWZ120" s="82"/>
      <c r="UXA120" s="82"/>
      <c r="UXB120" s="82"/>
      <c r="UXC120" s="82"/>
      <c r="UXD120" s="82"/>
      <c r="UXE120" s="82"/>
      <c r="UXF120" s="82"/>
      <c r="UXG120" s="82"/>
      <c r="UXH120" s="82"/>
      <c r="UXI120" s="82"/>
      <c r="UXJ120" s="82"/>
      <c r="UXK120" s="82"/>
      <c r="UXL120" s="82"/>
      <c r="UXM120" s="82"/>
      <c r="UXN120" s="82"/>
      <c r="UXO120" s="82"/>
      <c r="UXP120" s="82"/>
      <c r="UXQ120" s="82"/>
      <c r="UXR120" s="82"/>
      <c r="UXS120" s="82"/>
      <c r="UXT120" s="82"/>
      <c r="UXU120" s="82"/>
      <c r="UXV120" s="82"/>
      <c r="UXW120" s="82"/>
      <c r="UXX120" s="82"/>
      <c r="UXY120" s="82"/>
      <c r="UXZ120" s="82"/>
      <c r="UYA120" s="82"/>
      <c r="UYB120" s="82"/>
      <c r="UYC120" s="82"/>
      <c r="UYD120" s="82"/>
      <c r="UYE120" s="82"/>
      <c r="UYF120" s="82"/>
      <c r="UYG120" s="82"/>
      <c r="UYH120" s="82"/>
      <c r="UYI120" s="82"/>
      <c r="UYJ120" s="82"/>
      <c r="UYK120" s="82"/>
      <c r="UYL120" s="82"/>
      <c r="UYM120" s="82"/>
      <c r="UYN120" s="82"/>
      <c r="UYO120" s="82"/>
      <c r="UYP120" s="82"/>
      <c r="UYQ120" s="82"/>
      <c r="UYR120" s="82"/>
      <c r="UYS120" s="82"/>
      <c r="UYT120" s="82"/>
      <c r="UYU120" s="82"/>
      <c r="UYV120" s="82"/>
      <c r="UYW120" s="82"/>
      <c r="UYX120" s="82"/>
      <c r="UYY120" s="82"/>
      <c r="UYZ120" s="82"/>
      <c r="UZA120" s="82"/>
      <c r="UZB120" s="82"/>
      <c r="UZC120" s="82"/>
      <c r="UZD120" s="82"/>
      <c r="UZE120" s="82"/>
      <c r="UZF120" s="82"/>
      <c r="UZG120" s="82"/>
      <c r="UZH120" s="82"/>
      <c r="UZI120" s="82"/>
      <c r="UZJ120" s="82"/>
      <c r="UZK120" s="82"/>
      <c r="UZL120" s="82"/>
      <c r="UZM120" s="82"/>
      <c r="UZN120" s="82"/>
      <c r="UZO120" s="82"/>
      <c r="UZP120" s="82"/>
      <c r="UZQ120" s="82"/>
      <c r="UZR120" s="82"/>
      <c r="UZS120" s="82"/>
      <c r="UZT120" s="82"/>
      <c r="UZU120" s="82"/>
      <c r="UZV120" s="82"/>
      <c r="UZW120" s="82"/>
      <c r="UZX120" s="82"/>
      <c r="UZY120" s="82"/>
      <c r="UZZ120" s="82"/>
      <c r="VAA120" s="82"/>
      <c r="VAB120" s="82"/>
      <c r="VAC120" s="82"/>
      <c r="VAD120" s="82"/>
      <c r="VAE120" s="82"/>
      <c r="VAF120" s="82"/>
      <c r="VAG120" s="82"/>
      <c r="VAH120" s="82"/>
      <c r="VAI120" s="82"/>
      <c r="VAJ120" s="82"/>
      <c r="VAK120" s="82"/>
      <c r="VAL120" s="82"/>
      <c r="VAM120" s="82"/>
      <c r="VAN120" s="82"/>
      <c r="VAO120" s="82"/>
      <c r="VAP120" s="82"/>
      <c r="VAQ120" s="82"/>
      <c r="VAR120" s="82"/>
      <c r="VAS120" s="82"/>
      <c r="VAT120" s="82"/>
      <c r="VAU120" s="82"/>
      <c r="VAV120" s="82"/>
      <c r="VAW120" s="82"/>
      <c r="VAX120" s="82"/>
      <c r="VAY120" s="82"/>
      <c r="VAZ120" s="82"/>
      <c r="VBA120" s="82"/>
      <c r="VBB120" s="82"/>
      <c r="VBC120" s="82"/>
      <c r="VBD120" s="82"/>
      <c r="VBE120" s="82"/>
      <c r="VBF120" s="82"/>
      <c r="VBG120" s="82"/>
      <c r="VBH120" s="82"/>
      <c r="VBI120" s="82"/>
      <c r="VBJ120" s="82"/>
      <c r="VBK120" s="82"/>
      <c r="VBL120" s="82"/>
      <c r="VBM120" s="82"/>
      <c r="VBN120" s="82"/>
      <c r="VBO120" s="82"/>
      <c r="VBP120" s="82"/>
      <c r="VBQ120" s="82"/>
      <c r="VBR120" s="82"/>
      <c r="VBS120" s="82"/>
      <c r="VBT120" s="82"/>
      <c r="VBU120" s="82"/>
      <c r="VBV120" s="82"/>
      <c r="VBW120" s="82"/>
      <c r="VBX120" s="82"/>
      <c r="VBY120" s="82"/>
      <c r="VBZ120" s="82"/>
      <c r="VCA120" s="82"/>
      <c r="VCB120" s="82"/>
      <c r="VCC120" s="82"/>
      <c r="VCD120" s="82"/>
      <c r="VCE120" s="82"/>
      <c r="VCF120" s="82"/>
      <c r="VCG120" s="82"/>
      <c r="VCH120" s="82"/>
      <c r="VCI120" s="82"/>
      <c r="VCJ120" s="82"/>
      <c r="VCK120" s="82"/>
      <c r="VCL120" s="82"/>
      <c r="VCM120" s="82"/>
      <c r="VCN120" s="82"/>
      <c r="VCO120" s="82"/>
      <c r="VCP120" s="82"/>
      <c r="VCQ120" s="82"/>
      <c r="VCR120" s="82"/>
      <c r="VCS120" s="82"/>
      <c r="VCT120" s="82"/>
      <c r="VCU120" s="82"/>
      <c r="VCV120" s="82"/>
      <c r="VCW120" s="82"/>
      <c r="VCX120" s="82"/>
      <c r="VCY120" s="82"/>
      <c r="VCZ120" s="82"/>
      <c r="VDA120" s="82"/>
      <c r="VDB120" s="82"/>
      <c r="VDC120" s="82"/>
      <c r="VDD120" s="82"/>
      <c r="VDE120" s="82"/>
      <c r="VDF120" s="82"/>
      <c r="VDG120" s="82"/>
      <c r="VDH120" s="82"/>
      <c r="VDI120" s="82"/>
      <c r="VDJ120" s="82"/>
      <c r="VDK120" s="82"/>
      <c r="VDL120" s="82"/>
      <c r="VDM120" s="82"/>
      <c r="VDN120" s="82"/>
      <c r="VDO120" s="82"/>
      <c r="VDP120" s="82"/>
      <c r="VDQ120" s="82"/>
      <c r="VDR120" s="82"/>
      <c r="VDS120" s="82"/>
      <c r="VDT120" s="82"/>
      <c r="VDU120" s="82"/>
      <c r="VDV120" s="82"/>
      <c r="VDW120" s="82"/>
      <c r="VDX120" s="82"/>
      <c r="VDY120" s="82"/>
      <c r="VDZ120" s="82"/>
      <c r="VEA120" s="82"/>
      <c r="VEB120" s="82"/>
      <c r="VEC120" s="82"/>
      <c r="VED120" s="82"/>
      <c r="VEE120" s="82"/>
      <c r="VEF120" s="82"/>
      <c r="VEG120" s="82"/>
      <c r="VEH120" s="82"/>
      <c r="VEI120" s="82"/>
      <c r="VEJ120" s="82"/>
      <c r="VEK120" s="82"/>
      <c r="VEL120" s="82"/>
      <c r="VEM120" s="82"/>
      <c r="VEN120" s="82"/>
      <c r="VEO120" s="82"/>
      <c r="VEP120" s="82"/>
      <c r="VEQ120" s="82"/>
      <c r="VER120" s="82"/>
      <c r="VES120" s="82"/>
      <c r="VET120" s="82"/>
      <c r="VEU120" s="82"/>
      <c r="VEV120" s="82"/>
      <c r="VEW120" s="82"/>
      <c r="VEX120" s="82"/>
      <c r="VEY120" s="82"/>
      <c r="VEZ120" s="82"/>
      <c r="VFA120" s="82"/>
      <c r="VFB120" s="82"/>
      <c r="VFC120" s="82"/>
      <c r="VFD120" s="82"/>
      <c r="VFE120" s="82"/>
      <c r="VFF120" s="82"/>
      <c r="VFG120" s="82"/>
      <c r="VFH120" s="82"/>
      <c r="VFI120" s="82"/>
      <c r="VFJ120" s="82"/>
      <c r="VFK120" s="82"/>
      <c r="VFL120" s="82"/>
      <c r="VFM120" s="82"/>
      <c r="VFN120" s="82"/>
      <c r="VFO120" s="82"/>
      <c r="VFP120" s="82"/>
      <c r="VFQ120" s="82"/>
      <c r="VFR120" s="82"/>
      <c r="VFS120" s="82"/>
      <c r="VFT120" s="82"/>
      <c r="VFU120" s="82"/>
      <c r="VFV120" s="82"/>
      <c r="VFW120" s="82"/>
      <c r="VFX120" s="82"/>
      <c r="VFY120" s="82"/>
      <c r="VFZ120" s="82"/>
      <c r="VGA120" s="82"/>
      <c r="VGB120" s="82"/>
      <c r="VGC120" s="82"/>
      <c r="VGD120" s="82"/>
      <c r="VGE120" s="82"/>
      <c r="VGF120" s="82"/>
      <c r="VGG120" s="82"/>
      <c r="VGH120" s="82"/>
      <c r="VGI120" s="82"/>
      <c r="VGJ120" s="82"/>
      <c r="VGK120" s="82"/>
      <c r="VGL120" s="82"/>
      <c r="VGM120" s="82"/>
      <c r="VGN120" s="82"/>
      <c r="VGO120" s="82"/>
      <c r="VGP120" s="82"/>
      <c r="VGQ120" s="82"/>
      <c r="VGR120" s="82"/>
      <c r="VGS120" s="82"/>
      <c r="VGT120" s="82"/>
      <c r="VGU120" s="82"/>
      <c r="VGV120" s="82"/>
      <c r="VGW120" s="82"/>
      <c r="VGX120" s="82"/>
      <c r="VGY120" s="82"/>
      <c r="VGZ120" s="82"/>
      <c r="VHA120" s="82"/>
      <c r="VHB120" s="82"/>
      <c r="VHC120" s="82"/>
      <c r="VHD120" s="82"/>
      <c r="VHE120" s="82"/>
      <c r="VHF120" s="82"/>
      <c r="VHG120" s="82"/>
      <c r="VHH120" s="82"/>
      <c r="VHI120" s="82"/>
      <c r="VHJ120" s="82"/>
      <c r="VHK120" s="82"/>
      <c r="VHL120" s="82"/>
      <c r="VHM120" s="82"/>
      <c r="VHN120" s="82"/>
      <c r="VHO120" s="82"/>
      <c r="VHP120" s="82"/>
      <c r="VHQ120" s="82"/>
      <c r="VHR120" s="82"/>
      <c r="VHS120" s="82"/>
      <c r="VHT120" s="82"/>
      <c r="VHU120" s="82"/>
      <c r="VHV120" s="82"/>
      <c r="VHW120" s="82"/>
      <c r="VHX120" s="82"/>
      <c r="VHY120" s="82"/>
      <c r="VHZ120" s="82"/>
      <c r="VIA120" s="82"/>
      <c r="VIB120" s="82"/>
      <c r="VIC120" s="82"/>
      <c r="VID120" s="82"/>
      <c r="VIE120" s="82"/>
      <c r="VIF120" s="82"/>
      <c r="VIG120" s="82"/>
      <c r="VIH120" s="82"/>
      <c r="VII120" s="82"/>
      <c r="VIJ120" s="82"/>
      <c r="VIK120" s="82"/>
      <c r="VIL120" s="82"/>
      <c r="VIM120" s="82"/>
      <c r="VIN120" s="82"/>
      <c r="VIO120" s="82"/>
      <c r="VIP120" s="82"/>
      <c r="VIQ120" s="82"/>
      <c r="VIR120" s="82"/>
      <c r="VIS120" s="82"/>
      <c r="VIT120" s="82"/>
      <c r="VIU120" s="82"/>
      <c r="VIV120" s="82"/>
      <c r="VIW120" s="82"/>
      <c r="VIX120" s="82"/>
      <c r="VIY120" s="82"/>
      <c r="VIZ120" s="82"/>
      <c r="VJA120" s="82"/>
      <c r="VJB120" s="82"/>
      <c r="VJC120" s="82"/>
      <c r="VJD120" s="82"/>
      <c r="VJE120" s="82"/>
      <c r="VJF120" s="82"/>
      <c r="VJG120" s="82"/>
      <c r="VJH120" s="82"/>
      <c r="VJI120" s="82"/>
      <c r="VJJ120" s="82"/>
      <c r="VJK120" s="82"/>
      <c r="VJL120" s="82"/>
      <c r="VJM120" s="82"/>
      <c r="VJN120" s="82"/>
      <c r="VJO120" s="82"/>
      <c r="VJP120" s="82"/>
      <c r="VJQ120" s="82"/>
      <c r="VJR120" s="82"/>
      <c r="VJS120" s="82"/>
      <c r="VJT120" s="82"/>
      <c r="VJU120" s="82"/>
      <c r="VJV120" s="82"/>
      <c r="VJW120" s="82"/>
      <c r="VJX120" s="82"/>
      <c r="VJY120" s="82"/>
      <c r="VJZ120" s="82"/>
      <c r="VKA120" s="82"/>
      <c r="VKB120" s="82"/>
      <c r="VKC120" s="82"/>
      <c r="VKD120" s="82"/>
      <c r="VKE120" s="82"/>
      <c r="VKF120" s="82"/>
      <c r="VKG120" s="82"/>
      <c r="VKH120" s="82"/>
      <c r="VKI120" s="82"/>
      <c r="VKJ120" s="82"/>
      <c r="VKK120" s="82"/>
      <c r="VKL120" s="82"/>
      <c r="VKM120" s="82"/>
      <c r="VKN120" s="82"/>
      <c r="VKO120" s="82"/>
      <c r="VKP120" s="82"/>
      <c r="VKQ120" s="82"/>
      <c r="VKR120" s="82"/>
      <c r="VKS120" s="82"/>
      <c r="VKT120" s="82"/>
      <c r="VKU120" s="82"/>
      <c r="VKV120" s="82"/>
      <c r="VKW120" s="82"/>
      <c r="VKX120" s="82"/>
      <c r="VKY120" s="82"/>
      <c r="VKZ120" s="82"/>
      <c r="VLA120" s="82"/>
      <c r="VLB120" s="82"/>
      <c r="VLC120" s="82"/>
      <c r="VLD120" s="82"/>
      <c r="VLE120" s="82"/>
      <c r="VLF120" s="82"/>
      <c r="VLG120" s="82"/>
      <c r="VLH120" s="82"/>
      <c r="VLI120" s="82"/>
      <c r="VLJ120" s="82"/>
      <c r="VLK120" s="82"/>
      <c r="VLL120" s="82"/>
      <c r="VLM120" s="82"/>
      <c r="VLN120" s="82"/>
      <c r="VLO120" s="82"/>
      <c r="VLP120" s="82"/>
      <c r="VLQ120" s="82"/>
      <c r="VLR120" s="82"/>
      <c r="VLS120" s="82"/>
      <c r="VLT120" s="82"/>
      <c r="VLU120" s="82"/>
      <c r="VLV120" s="82"/>
      <c r="VLW120" s="82"/>
      <c r="VLX120" s="82"/>
      <c r="VLY120" s="82"/>
      <c r="VLZ120" s="82"/>
      <c r="VMA120" s="82"/>
      <c r="VMB120" s="82"/>
      <c r="VMC120" s="82"/>
      <c r="VMD120" s="82"/>
      <c r="VME120" s="82"/>
      <c r="VMF120" s="82"/>
      <c r="VMG120" s="82"/>
      <c r="VMH120" s="82"/>
      <c r="VMI120" s="82"/>
      <c r="VMJ120" s="82"/>
      <c r="VMK120" s="82"/>
      <c r="VML120" s="82"/>
      <c r="VMM120" s="82"/>
      <c r="VMN120" s="82"/>
      <c r="VMO120" s="82"/>
      <c r="VMP120" s="82"/>
      <c r="VMQ120" s="82"/>
      <c r="VMR120" s="82"/>
      <c r="VMS120" s="82"/>
      <c r="VMT120" s="82"/>
      <c r="VMU120" s="82"/>
      <c r="VMV120" s="82"/>
      <c r="VMW120" s="82"/>
      <c r="VMX120" s="82"/>
      <c r="VMY120" s="82"/>
      <c r="VMZ120" s="82"/>
      <c r="VNA120" s="82"/>
      <c r="VNB120" s="82"/>
      <c r="VNC120" s="82"/>
      <c r="VND120" s="82"/>
      <c r="VNE120" s="82"/>
      <c r="VNF120" s="82"/>
      <c r="VNG120" s="82"/>
      <c r="VNH120" s="82"/>
      <c r="VNI120" s="82"/>
      <c r="VNJ120" s="82"/>
      <c r="VNK120" s="82"/>
      <c r="VNL120" s="82"/>
      <c r="VNM120" s="82"/>
      <c r="VNN120" s="82"/>
      <c r="VNO120" s="82"/>
      <c r="VNP120" s="82"/>
      <c r="VNQ120" s="82"/>
      <c r="VNR120" s="82"/>
      <c r="VNS120" s="82"/>
      <c r="VNT120" s="82"/>
      <c r="VNU120" s="82"/>
      <c r="VNV120" s="82"/>
      <c r="VNW120" s="82"/>
      <c r="VNX120" s="82"/>
      <c r="VNY120" s="82"/>
      <c r="VNZ120" s="82"/>
      <c r="VOA120" s="82"/>
      <c r="VOB120" s="82"/>
      <c r="VOC120" s="82"/>
      <c r="VOD120" s="82"/>
      <c r="VOE120" s="82"/>
      <c r="VOF120" s="82"/>
      <c r="VOG120" s="82"/>
      <c r="VOH120" s="82"/>
      <c r="VOI120" s="82"/>
      <c r="VOJ120" s="82"/>
      <c r="VOK120" s="82"/>
      <c r="VOL120" s="82"/>
      <c r="VOM120" s="82"/>
      <c r="VON120" s="82"/>
      <c r="VOO120" s="82"/>
      <c r="VOP120" s="82"/>
      <c r="VOQ120" s="82"/>
      <c r="VOR120" s="82"/>
      <c r="VOS120" s="82"/>
      <c r="VOT120" s="82"/>
      <c r="VOU120" s="82"/>
      <c r="VOV120" s="82"/>
      <c r="VOW120" s="82"/>
      <c r="VOX120" s="82"/>
      <c r="VOY120" s="82"/>
      <c r="VOZ120" s="82"/>
      <c r="VPA120" s="82"/>
      <c r="VPB120" s="82"/>
      <c r="VPC120" s="82"/>
      <c r="VPD120" s="82"/>
      <c r="VPE120" s="82"/>
      <c r="VPF120" s="82"/>
      <c r="VPG120" s="82"/>
      <c r="VPH120" s="82"/>
      <c r="VPI120" s="82"/>
      <c r="VPJ120" s="82"/>
      <c r="VPK120" s="82"/>
      <c r="VPL120" s="82"/>
      <c r="VPM120" s="82"/>
      <c r="VPN120" s="82"/>
      <c r="VPO120" s="82"/>
      <c r="VPP120" s="82"/>
      <c r="VPQ120" s="82"/>
      <c r="VPR120" s="82"/>
      <c r="VPS120" s="82"/>
      <c r="VPT120" s="82"/>
      <c r="VPU120" s="82"/>
      <c r="VPV120" s="82"/>
      <c r="VPW120" s="82"/>
      <c r="VPX120" s="82"/>
      <c r="VPY120" s="82"/>
      <c r="VPZ120" s="82"/>
      <c r="VQA120" s="82"/>
      <c r="VQB120" s="82"/>
      <c r="VQC120" s="82"/>
      <c r="VQD120" s="82"/>
      <c r="VQE120" s="82"/>
      <c r="VQF120" s="82"/>
      <c r="VQG120" s="82"/>
      <c r="VQH120" s="82"/>
      <c r="VQI120" s="82"/>
      <c r="VQJ120" s="82"/>
      <c r="VQK120" s="82"/>
      <c r="VQL120" s="82"/>
      <c r="VQM120" s="82"/>
      <c r="VQN120" s="82"/>
      <c r="VQO120" s="82"/>
      <c r="VQP120" s="82"/>
      <c r="VQQ120" s="82"/>
      <c r="VQR120" s="82"/>
      <c r="VQS120" s="82"/>
      <c r="VQT120" s="82"/>
      <c r="VQU120" s="82"/>
      <c r="VQV120" s="82"/>
      <c r="VQW120" s="82"/>
      <c r="VQX120" s="82"/>
      <c r="VQY120" s="82"/>
      <c r="VQZ120" s="82"/>
      <c r="VRA120" s="82"/>
      <c r="VRB120" s="82"/>
      <c r="VRC120" s="82"/>
      <c r="VRD120" s="82"/>
      <c r="VRE120" s="82"/>
      <c r="VRF120" s="82"/>
      <c r="VRG120" s="82"/>
      <c r="VRH120" s="82"/>
      <c r="VRI120" s="82"/>
      <c r="VRJ120" s="82"/>
      <c r="VRK120" s="82"/>
      <c r="VRL120" s="82"/>
      <c r="VRM120" s="82"/>
      <c r="VRN120" s="82"/>
      <c r="VRO120" s="82"/>
      <c r="VRP120" s="82"/>
      <c r="VRQ120" s="82"/>
      <c r="VRR120" s="82"/>
      <c r="VRS120" s="82"/>
      <c r="VRT120" s="82"/>
      <c r="VRU120" s="82"/>
      <c r="VRV120" s="82"/>
      <c r="VRW120" s="82"/>
      <c r="VRX120" s="82"/>
      <c r="VRY120" s="82"/>
      <c r="VRZ120" s="82"/>
      <c r="VSA120" s="82"/>
      <c r="VSB120" s="82"/>
      <c r="VSC120" s="82"/>
      <c r="VSD120" s="82"/>
      <c r="VSE120" s="82"/>
      <c r="VSF120" s="82"/>
      <c r="VSG120" s="82"/>
      <c r="VSH120" s="82"/>
      <c r="VSI120" s="82"/>
      <c r="VSJ120" s="82"/>
      <c r="VSK120" s="82"/>
      <c r="VSL120" s="82"/>
      <c r="VSM120" s="82"/>
      <c r="VSN120" s="82"/>
      <c r="VSO120" s="82"/>
      <c r="VSP120" s="82"/>
      <c r="VSQ120" s="82"/>
      <c r="VSR120" s="82"/>
      <c r="VSS120" s="82"/>
      <c r="VST120" s="82"/>
      <c r="VSU120" s="82"/>
      <c r="VSV120" s="82"/>
      <c r="VSW120" s="82"/>
      <c r="VSX120" s="82"/>
      <c r="VSY120" s="82"/>
      <c r="VSZ120" s="82"/>
      <c r="VTA120" s="82"/>
      <c r="VTB120" s="82"/>
      <c r="VTC120" s="82"/>
      <c r="VTD120" s="82"/>
      <c r="VTE120" s="82"/>
      <c r="VTF120" s="82"/>
      <c r="VTG120" s="82"/>
      <c r="VTH120" s="82"/>
      <c r="VTI120" s="82"/>
      <c r="VTJ120" s="82"/>
      <c r="VTK120" s="82"/>
      <c r="VTL120" s="82"/>
      <c r="VTM120" s="82"/>
      <c r="VTN120" s="82"/>
      <c r="VTO120" s="82"/>
      <c r="VTP120" s="82"/>
      <c r="VTQ120" s="82"/>
      <c r="VTR120" s="82"/>
      <c r="VTS120" s="82"/>
      <c r="VTT120" s="82"/>
      <c r="VTU120" s="82"/>
      <c r="VTV120" s="82"/>
      <c r="VTW120" s="82"/>
      <c r="VTX120" s="82"/>
      <c r="VTY120" s="82"/>
      <c r="VTZ120" s="82"/>
      <c r="VUA120" s="82"/>
      <c r="VUB120" s="82"/>
      <c r="VUC120" s="82"/>
      <c r="VUD120" s="82"/>
      <c r="VUE120" s="82"/>
      <c r="VUF120" s="82"/>
      <c r="VUG120" s="82"/>
      <c r="VUH120" s="82"/>
      <c r="VUI120" s="82"/>
      <c r="VUJ120" s="82"/>
      <c r="VUK120" s="82"/>
      <c r="VUL120" s="82"/>
      <c r="VUM120" s="82"/>
      <c r="VUN120" s="82"/>
      <c r="VUO120" s="82"/>
      <c r="VUP120" s="82"/>
      <c r="VUQ120" s="82"/>
      <c r="VUR120" s="82"/>
      <c r="VUS120" s="82"/>
      <c r="VUT120" s="82"/>
      <c r="VUU120" s="82"/>
      <c r="VUV120" s="82"/>
      <c r="VUW120" s="82"/>
      <c r="VUX120" s="82"/>
      <c r="VUY120" s="82"/>
      <c r="VUZ120" s="82"/>
      <c r="VVA120" s="82"/>
      <c r="VVB120" s="82"/>
      <c r="VVC120" s="82"/>
      <c r="VVD120" s="82"/>
      <c r="VVE120" s="82"/>
      <c r="VVF120" s="82"/>
      <c r="VVG120" s="82"/>
      <c r="VVH120" s="82"/>
      <c r="VVI120" s="82"/>
      <c r="VVJ120" s="82"/>
      <c r="VVK120" s="82"/>
      <c r="VVL120" s="82"/>
      <c r="VVM120" s="82"/>
      <c r="VVN120" s="82"/>
      <c r="VVO120" s="82"/>
      <c r="VVP120" s="82"/>
      <c r="VVQ120" s="82"/>
      <c r="VVR120" s="82"/>
      <c r="VVS120" s="82"/>
      <c r="VVT120" s="82"/>
      <c r="VVU120" s="82"/>
      <c r="VVV120" s="82"/>
      <c r="VVW120" s="82"/>
      <c r="VVX120" s="82"/>
      <c r="VVY120" s="82"/>
      <c r="VVZ120" s="82"/>
      <c r="VWA120" s="82"/>
      <c r="VWB120" s="82"/>
      <c r="VWC120" s="82"/>
      <c r="VWD120" s="82"/>
      <c r="VWE120" s="82"/>
      <c r="VWF120" s="82"/>
      <c r="VWG120" s="82"/>
      <c r="VWH120" s="82"/>
      <c r="VWI120" s="82"/>
      <c r="VWJ120" s="82"/>
      <c r="VWK120" s="82"/>
      <c r="VWL120" s="82"/>
      <c r="VWM120" s="82"/>
      <c r="VWN120" s="82"/>
      <c r="VWO120" s="82"/>
      <c r="VWP120" s="82"/>
      <c r="VWQ120" s="82"/>
      <c r="VWR120" s="82"/>
      <c r="VWS120" s="82"/>
      <c r="VWT120" s="82"/>
      <c r="VWU120" s="82"/>
      <c r="VWV120" s="82"/>
      <c r="VWW120" s="82"/>
      <c r="VWX120" s="82"/>
      <c r="VWY120" s="82"/>
      <c r="VWZ120" s="82"/>
      <c r="VXA120" s="82"/>
      <c r="VXB120" s="82"/>
      <c r="VXC120" s="82"/>
      <c r="VXD120" s="82"/>
      <c r="VXE120" s="82"/>
      <c r="VXF120" s="82"/>
      <c r="VXG120" s="82"/>
      <c r="VXH120" s="82"/>
      <c r="VXI120" s="82"/>
      <c r="VXJ120" s="82"/>
      <c r="VXK120" s="82"/>
      <c r="VXL120" s="82"/>
      <c r="VXM120" s="82"/>
      <c r="VXN120" s="82"/>
      <c r="VXO120" s="82"/>
      <c r="VXP120" s="82"/>
      <c r="VXQ120" s="82"/>
      <c r="VXR120" s="82"/>
      <c r="VXS120" s="82"/>
      <c r="VXT120" s="82"/>
      <c r="VXU120" s="82"/>
      <c r="VXV120" s="82"/>
      <c r="VXW120" s="82"/>
      <c r="VXX120" s="82"/>
      <c r="VXY120" s="82"/>
      <c r="VXZ120" s="82"/>
      <c r="VYA120" s="82"/>
      <c r="VYB120" s="82"/>
      <c r="VYC120" s="82"/>
      <c r="VYD120" s="82"/>
      <c r="VYE120" s="82"/>
      <c r="VYF120" s="82"/>
      <c r="VYG120" s="82"/>
      <c r="VYH120" s="82"/>
      <c r="VYI120" s="82"/>
      <c r="VYJ120" s="82"/>
      <c r="VYK120" s="82"/>
      <c r="VYL120" s="82"/>
      <c r="VYM120" s="82"/>
      <c r="VYN120" s="82"/>
      <c r="VYO120" s="82"/>
      <c r="VYP120" s="82"/>
      <c r="VYQ120" s="82"/>
      <c r="VYR120" s="82"/>
      <c r="VYS120" s="82"/>
      <c r="VYT120" s="82"/>
      <c r="VYU120" s="82"/>
      <c r="VYV120" s="82"/>
      <c r="VYW120" s="82"/>
      <c r="VYX120" s="82"/>
      <c r="VYY120" s="82"/>
      <c r="VYZ120" s="82"/>
      <c r="VZA120" s="82"/>
      <c r="VZB120" s="82"/>
      <c r="VZC120" s="82"/>
      <c r="VZD120" s="82"/>
      <c r="VZE120" s="82"/>
      <c r="VZF120" s="82"/>
      <c r="VZG120" s="82"/>
      <c r="VZH120" s="82"/>
      <c r="VZI120" s="82"/>
      <c r="VZJ120" s="82"/>
      <c r="VZK120" s="82"/>
      <c r="VZL120" s="82"/>
      <c r="VZM120" s="82"/>
      <c r="VZN120" s="82"/>
      <c r="VZO120" s="82"/>
      <c r="VZP120" s="82"/>
      <c r="VZQ120" s="82"/>
      <c r="VZR120" s="82"/>
      <c r="VZS120" s="82"/>
      <c r="VZT120" s="82"/>
      <c r="VZU120" s="82"/>
      <c r="VZV120" s="82"/>
      <c r="VZW120" s="82"/>
      <c r="VZX120" s="82"/>
      <c r="VZY120" s="82"/>
      <c r="VZZ120" s="82"/>
      <c r="WAA120" s="82"/>
      <c r="WAB120" s="82"/>
      <c r="WAC120" s="82"/>
      <c r="WAD120" s="82"/>
      <c r="WAE120" s="82"/>
      <c r="WAF120" s="82"/>
      <c r="WAG120" s="82"/>
      <c r="WAH120" s="82"/>
      <c r="WAI120" s="82"/>
      <c r="WAJ120" s="82"/>
      <c r="WAK120" s="82"/>
      <c r="WAL120" s="82"/>
      <c r="WAM120" s="82"/>
      <c r="WAN120" s="82"/>
      <c r="WAO120" s="82"/>
      <c r="WAP120" s="82"/>
      <c r="WAQ120" s="82"/>
      <c r="WAR120" s="82"/>
      <c r="WAS120" s="82"/>
      <c r="WAT120" s="82"/>
      <c r="WAU120" s="82"/>
      <c r="WAV120" s="82"/>
      <c r="WAW120" s="82"/>
      <c r="WAX120" s="82"/>
      <c r="WAY120" s="82"/>
      <c r="WAZ120" s="82"/>
      <c r="WBA120" s="82"/>
      <c r="WBB120" s="82"/>
      <c r="WBC120" s="82"/>
      <c r="WBD120" s="82"/>
      <c r="WBE120" s="82"/>
      <c r="WBF120" s="82"/>
      <c r="WBG120" s="82"/>
      <c r="WBH120" s="82"/>
      <c r="WBI120" s="82"/>
      <c r="WBJ120" s="82"/>
      <c r="WBK120" s="82"/>
      <c r="WBL120" s="82"/>
      <c r="WBM120" s="82"/>
      <c r="WBN120" s="82"/>
      <c r="WBO120" s="82"/>
      <c r="WBP120" s="82"/>
      <c r="WBQ120" s="82"/>
      <c r="WBR120" s="82"/>
      <c r="WBS120" s="82"/>
      <c r="WBT120" s="82"/>
      <c r="WBU120" s="82"/>
      <c r="WBV120" s="82"/>
      <c r="WBW120" s="82"/>
      <c r="WBX120" s="82"/>
      <c r="WBY120" s="82"/>
      <c r="WBZ120" s="82"/>
      <c r="WCA120" s="82"/>
      <c r="WCB120" s="82"/>
      <c r="WCC120" s="82"/>
      <c r="WCD120" s="82"/>
      <c r="WCE120" s="82"/>
      <c r="WCF120" s="82"/>
      <c r="WCG120" s="82"/>
      <c r="WCH120" s="82"/>
      <c r="WCI120" s="82"/>
      <c r="WCJ120" s="82"/>
      <c r="WCK120" s="82"/>
      <c r="WCL120" s="82"/>
      <c r="WCM120" s="82"/>
      <c r="WCN120" s="82"/>
      <c r="WCO120" s="82"/>
      <c r="WCP120" s="82"/>
      <c r="WCQ120" s="82"/>
      <c r="WCR120" s="82"/>
      <c r="WCS120" s="82"/>
      <c r="WCT120" s="82"/>
      <c r="WCU120" s="82"/>
      <c r="WCV120" s="82"/>
      <c r="WCW120" s="82"/>
      <c r="WCX120" s="82"/>
      <c r="WCY120" s="82"/>
      <c r="WCZ120" s="82"/>
      <c r="WDA120" s="82"/>
      <c r="WDB120" s="82"/>
      <c r="WDC120" s="82"/>
      <c r="WDD120" s="82"/>
      <c r="WDE120" s="82"/>
      <c r="WDF120" s="82"/>
      <c r="WDG120" s="82"/>
      <c r="WDH120" s="82"/>
      <c r="WDI120" s="82"/>
      <c r="WDJ120" s="82"/>
      <c r="WDK120" s="82"/>
      <c r="WDL120" s="82"/>
      <c r="WDM120" s="82"/>
      <c r="WDN120" s="82"/>
      <c r="WDO120" s="82"/>
      <c r="WDP120" s="82"/>
      <c r="WDQ120" s="82"/>
      <c r="WDR120" s="82"/>
      <c r="WDS120" s="82"/>
      <c r="WDT120" s="82"/>
      <c r="WDU120" s="82"/>
      <c r="WDV120" s="82"/>
      <c r="WDW120" s="82"/>
      <c r="WDX120" s="82"/>
      <c r="WDY120" s="82"/>
      <c r="WDZ120" s="82"/>
      <c r="WEA120" s="82"/>
      <c r="WEB120" s="82"/>
      <c r="WEC120" s="82"/>
      <c r="WED120" s="82"/>
      <c r="WEE120" s="82"/>
      <c r="WEF120" s="82"/>
      <c r="WEG120" s="82"/>
      <c r="WEH120" s="82"/>
      <c r="WEI120" s="82"/>
      <c r="WEJ120" s="82"/>
      <c r="WEK120" s="82"/>
      <c r="WEL120" s="82"/>
      <c r="WEM120" s="82"/>
      <c r="WEN120" s="82"/>
      <c r="WEO120" s="82"/>
      <c r="WEP120" s="82"/>
      <c r="WEQ120" s="82"/>
      <c r="WER120" s="82"/>
      <c r="WES120" s="82"/>
      <c r="WET120" s="82"/>
      <c r="WEU120" s="82"/>
      <c r="WEV120" s="82"/>
      <c r="WEW120" s="82"/>
      <c r="WEX120" s="82"/>
      <c r="WEY120" s="82"/>
      <c r="WEZ120" s="82"/>
      <c r="WFA120" s="82"/>
      <c r="WFB120" s="82"/>
      <c r="WFC120" s="82"/>
      <c r="WFD120" s="82"/>
      <c r="WFE120" s="82"/>
      <c r="WFF120" s="82"/>
      <c r="WFG120" s="82"/>
      <c r="WFH120" s="82"/>
      <c r="WFI120" s="82"/>
      <c r="WFJ120" s="82"/>
      <c r="WFK120" s="82"/>
      <c r="WFL120" s="82"/>
      <c r="WFM120" s="82"/>
      <c r="WFN120" s="82"/>
      <c r="WFO120" s="82"/>
      <c r="WFP120" s="82"/>
      <c r="WFQ120" s="82"/>
      <c r="WFR120" s="82"/>
      <c r="WFS120" s="82"/>
      <c r="WFT120" s="82"/>
      <c r="WFU120" s="82"/>
      <c r="WFV120" s="82"/>
      <c r="WFW120" s="82"/>
      <c r="WFX120" s="82"/>
      <c r="WFY120" s="82"/>
      <c r="WFZ120" s="82"/>
      <c r="WGA120" s="82"/>
      <c r="WGB120" s="82"/>
      <c r="WGC120" s="82"/>
      <c r="WGD120" s="82"/>
      <c r="WGE120" s="82"/>
      <c r="WGF120" s="82"/>
      <c r="WGG120" s="82"/>
      <c r="WGH120" s="82"/>
      <c r="WGI120" s="82"/>
      <c r="WGJ120" s="82"/>
      <c r="WGK120" s="82"/>
      <c r="WGL120" s="82"/>
      <c r="WGM120" s="82"/>
      <c r="WGN120" s="82"/>
      <c r="WGO120" s="82"/>
      <c r="WGP120" s="82"/>
      <c r="WGQ120" s="82"/>
      <c r="WGR120" s="82"/>
      <c r="WGS120" s="82"/>
      <c r="WGT120" s="82"/>
      <c r="WGU120" s="82"/>
      <c r="WGV120" s="82"/>
      <c r="WGW120" s="82"/>
      <c r="WGX120" s="82"/>
      <c r="WGY120" s="82"/>
      <c r="WGZ120" s="82"/>
      <c r="WHA120" s="82"/>
      <c r="WHB120" s="82"/>
      <c r="WHC120" s="82"/>
      <c r="WHD120" s="82"/>
      <c r="WHE120" s="82"/>
      <c r="WHF120" s="82"/>
      <c r="WHG120" s="82"/>
      <c r="WHH120" s="82"/>
      <c r="WHI120" s="82"/>
      <c r="WHJ120" s="82"/>
      <c r="WHK120" s="82"/>
      <c r="WHL120" s="82"/>
      <c r="WHM120" s="82"/>
      <c r="WHN120" s="82"/>
      <c r="WHO120" s="82"/>
      <c r="WHP120" s="82"/>
      <c r="WHQ120" s="82"/>
      <c r="WHR120" s="82"/>
      <c r="WHS120" s="82"/>
      <c r="WHT120" s="82"/>
      <c r="WHU120" s="82"/>
      <c r="WHV120" s="82"/>
      <c r="WHW120" s="82"/>
      <c r="WHX120" s="82"/>
      <c r="WHY120" s="82"/>
      <c r="WHZ120" s="82"/>
      <c r="WIA120" s="82"/>
      <c r="WIB120" s="82"/>
      <c r="WIC120" s="82"/>
      <c r="WID120" s="82"/>
      <c r="WIE120" s="82"/>
      <c r="WIF120" s="82"/>
      <c r="WIG120" s="82"/>
      <c r="WIH120" s="82"/>
      <c r="WII120" s="82"/>
      <c r="WIJ120" s="82"/>
      <c r="WIK120" s="82"/>
      <c r="WIL120" s="82"/>
      <c r="WIM120" s="82"/>
      <c r="WIN120" s="82"/>
      <c r="WIO120" s="82"/>
      <c r="WIP120" s="82"/>
      <c r="WIQ120" s="82"/>
      <c r="WIR120" s="82"/>
      <c r="WIS120" s="82"/>
      <c r="WIT120" s="82"/>
      <c r="WIU120" s="82"/>
      <c r="WIV120" s="82"/>
      <c r="WIW120" s="82"/>
      <c r="WIX120" s="82"/>
      <c r="WIY120" s="82"/>
      <c r="WIZ120" s="82"/>
      <c r="WJA120" s="82"/>
      <c r="WJB120" s="82"/>
      <c r="WJC120" s="82"/>
      <c r="WJD120" s="82"/>
      <c r="WJE120" s="82"/>
      <c r="WJF120" s="82"/>
      <c r="WJG120" s="82"/>
      <c r="WJH120" s="82"/>
      <c r="WJI120" s="82"/>
      <c r="WJJ120" s="82"/>
      <c r="WJK120" s="82"/>
      <c r="WJL120" s="82"/>
      <c r="WJM120" s="82"/>
      <c r="WJN120" s="82"/>
      <c r="WJO120" s="82"/>
      <c r="WJP120" s="82"/>
      <c r="WJQ120" s="82"/>
      <c r="WJR120" s="82"/>
      <c r="WJS120" s="82"/>
      <c r="WJT120" s="82"/>
      <c r="WJU120" s="82"/>
      <c r="WJV120" s="82"/>
      <c r="WJW120" s="82"/>
      <c r="WJX120" s="82"/>
      <c r="WJY120" s="82"/>
      <c r="WJZ120" s="82"/>
      <c r="WKA120" s="82"/>
      <c r="WKB120" s="82"/>
      <c r="WKC120" s="82"/>
      <c r="WKD120" s="82"/>
      <c r="WKE120" s="82"/>
      <c r="WKF120" s="82"/>
      <c r="WKG120" s="82"/>
      <c r="WKH120" s="82"/>
      <c r="WKI120" s="82"/>
      <c r="WKJ120" s="82"/>
      <c r="WKK120" s="82"/>
      <c r="WKL120" s="82"/>
      <c r="WKM120" s="82"/>
      <c r="WKN120" s="82"/>
      <c r="WKO120" s="82"/>
      <c r="WKP120" s="82"/>
      <c r="WKQ120" s="82"/>
      <c r="WKR120" s="82"/>
      <c r="WKS120" s="82"/>
      <c r="WKT120" s="82"/>
      <c r="WKU120" s="82"/>
      <c r="WKV120" s="82"/>
      <c r="WKW120" s="82"/>
      <c r="WKX120" s="82"/>
      <c r="WKY120" s="82"/>
      <c r="WKZ120" s="82"/>
      <c r="WLA120" s="82"/>
      <c r="WLB120" s="82"/>
      <c r="WLC120" s="82"/>
      <c r="WLD120" s="82"/>
      <c r="WLE120" s="82"/>
      <c r="WLF120" s="82"/>
      <c r="WLG120" s="82"/>
      <c r="WLH120" s="82"/>
      <c r="WLI120" s="82"/>
      <c r="WLJ120" s="82"/>
      <c r="WLK120" s="82"/>
      <c r="WLL120" s="82"/>
      <c r="WLM120" s="82"/>
      <c r="WLN120" s="82"/>
      <c r="WLO120" s="82"/>
      <c r="WLP120" s="82"/>
      <c r="WLQ120" s="82"/>
      <c r="WLR120" s="82"/>
      <c r="WLS120" s="82"/>
      <c r="WLT120" s="82"/>
      <c r="WLU120" s="82"/>
      <c r="WLV120" s="82"/>
      <c r="WLW120" s="82"/>
      <c r="WLX120" s="82"/>
      <c r="WLY120" s="82"/>
      <c r="WLZ120" s="82"/>
      <c r="WMA120" s="82"/>
      <c r="WMB120" s="82"/>
      <c r="WMC120" s="82"/>
      <c r="WMD120" s="82"/>
      <c r="WME120" s="82"/>
      <c r="WMF120" s="82"/>
      <c r="WMG120" s="82"/>
      <c r="WMH120" s="82"/>
      <c r="WMI120" s="82"/>
      <c r="WMJ120" s="82"/>
      <c r="WMK120" s="82"/>
      <c r="WML120" s="82"/>
      <c r="WMM120" s="82"/>
      <c r="WMN120" s="82"/>
      <c r="WMO120" s="82"/>
      <c r="WMP120" s="82"/>
      <c r="WMQ120" s="82"/>
      <c r="WMR120" s="82"/>
      <c r="WMS120" s="82"/>
      <c r="WMT120" s="82"/>
      <c r="WMU120" s="82"/>
      <c r="WMV120" s="82"/>
      <c r="WMW120" s="82"/>
      <c r="WMX120" s="82"/>
      <c r="WMY120" s="82"/>
      <c r="WMZ120" s="82"/>
      <c r="WNA120" s="82"/>
      <c r="WNB120" s="82"/>
      <c r="WNC120" s="82"/>
      <c r="WND120" s="82"/>
      <c r="WNE120" s="82"/>
      <c r="WNF120" s="82"/>
      <c r="WNG120" s="82"/>
      <c r="WNH120" s="82"/>
      <c r="WNI120" s="82"/>
      <c r="WNJ120" s="82"/>
      <c r="WNK120" s="82"/>
      <c r="WNL120" s="82"/>
      <c r="WNM120" s="82"/>
      <c r="WNN120" s="82"/>
      <c r="WNO120" s="82"/>
      <c r="WNP120" s="82"/>
      <c r="WNQ120" s="82"/>
      <c r="WNR120" s="82"/>
      <c r="WNS120" s="82"/>
      <c r="WNT120" s="82"/>
      <c r="WNU120" s="82"/>
      <c r="WNV120" s="82"/>
      <c r="WNW120" s="82"/>
      <c r="WNX120" s="82"/>
      <c r="WNY120" s="82"/>
      <c r="WNZ120" s="82"/>
      <c r="WOA120" s="82"/>
      <c r="WOB120" s="82"/>
      <c r="WOC120" s="82"/>
      <c r="WOD120" s="82"/>
      <c r="WOE120" s="82"/>
      <c r="WOF120" s="82"/>
      <c r="WOG120" s="82"/>
      <c r="WOH120" s="82"/>
      <c r="WOI120" s="82"/>
      <c r="WOJ120" s="82"/>
      <c r="WOK120" s="82"/>
      <c r="WOL120" s="82"/>
      <c r="WOM120" s="82"/>
      <c r="WON120" s="82"/>
      <c r="WOO120" s="82"/>
      <c r="WOP120" s="82"/>
      <c r="WOQ120" s="82"/>
      <c r="WOR120" s="82"/>
      <c r="WOS120" s="82"/>
      <c r="WOT120" s="82"/>
      <c r="WOU120" s="82"/>
      <c r="WOV120" s="82"/>
      <c r="WOW120" s="82"/>
      <c r="WOX120" s="82"/>
      <c r="WOY120" s="82"/>
      <c r="WOZ120" s="82"/>
      <c r="WPA120" s="82"/>
      <c r="WPB120" s="82"/>
      <c r="WPC120" s="82"/>
      <c r="WPD120" s="82"/>
      <c r="WPE120" s="82"/>
      <c r="WPF120" s="82"/>
      <c r="WPG120" s="82"/>
      <c r="WPH120" s="82"/>
      <c r="WPI120" s="82"/>
      <c r="WPJ120" s="82"/>
      <c r="WPK120" s="82"/>
      <c r="WPL120" s="82"/>
      <c r="WPM120" s="82"/>
      <c r="WPN120" s="82"/>
      <c r="WPO120" s="82"/>
      <c r="WPP120" s="82"/>
      <c r="WPQ120" s="82"/>
      <c r="WPR120" s="82"/>
      <c r="WPS120" s="82"/>
      <c r="WPT120" s="82"/>
      <c r="WPU120" s="82"/>
      <c r="WPV120" s="82"/>
      <c r="WPW120" s="82"/>
      <c r="WPX120" s="82"/>
      <c r="WPY120" s="82"/>
      <c r="WPZ120" s="82"/>
      <c r="WQA120" s="82"/>
      <c r="WQB120" s="82"/>
      <c r="WQC120" s="82"/>
      <c r="WQD120" s="82"/>
      <c r="WQE120" s="82"/>
      <c r="WQF120" s="82"/>
      <c r="WQG120" s="82"/>
      <c r="WQH120" s="82"/>
      <c r="WQI120" s="82"/>
      <c r="WQJ120" s="82"/>
      <c r="WQK120" s="82"/>
      <c r="WQL120" s="82"/>
      <c r="WQM120" s="82"/>
      <c r="WQN120" s="82"/>
      <c r="WQO120" s="82"/>
      <c r="WQP120" s="82"/>
      <c r="WQQ120" s="82"/>
      <c r="WQR120" s="82"/>
      <c r="WQS120" s="82"/>
      <c r="WQT120" s="82"/>
      <c r="WQU120" s="82"/>
      <c r="WQV120" s="82"/>
      <c r="WQW120" s="82"/>
      <c r="WQX120" s="82"/>
      <c r="WQY120" s="82"/>
      <c r="WQZ120" s="82"/>
      <c r="WRA120" s="82"/>
      <c r="WRB120" s="82"/>
      <c r="WRC120" s="82"/>
      <c r="WRD120" s="82"/>
      <c r="WRE120" s="82"/>
      <c r="WRF120" s="82"/>
      <c r="WRG120" s="82"/>
      <c r="WRH120" s="82"/>
      <c r="WRI120" s="82"/>
      <c r="WRJ120" s="82"/>
      <c r="WRK120" s="82"/>
      <c r="WRL120" s="82"/>
      <c r="WRM120" s="82"/>
      <c r="WRN120" s="82"/>
      <c r="WRO120" s="82"/>
      <c r="WRP120" s="82"/>
      <c r="WRQ120" s="82"/>
      <c r="WRR120" s="82"/>
      <c r="WRS120" s="82"/>
      <c r="WRT120" s="82"/>
      <c r="WRU120" s="82"/>
      <c r="WRV120" s="82"/>
      <c r="WRW120" s="82"/>
      <c r="WRX120" s="82"/>
      <c r="WRY120" s="82"/>
      <c r="WRZ120" s="82"/>
      <c r="WSA120" s="82"/>
      <c r="WSB120" s="82"/>
      <c r="WSC120" s="82"/>
      <c r="WSD120" s="82"/>
      <c r="WSE120" s="82"/>
      <c r="WSF120" s="82"/>
      <c r="WSG120" s="82"/>
      <c r="WSH120" s="82"/>
      <c r="WSI120" s="82"/>
      <c r="WSJ120" s="82"/>
      <c r="WSK120" s="82"/>
      <c r="WSL120" s="82"/>
      <c r="WSM120" s="82"/>
      <c r="WSN120" s="82"/>
      <c r="WSO120" s="82"/>
      <c r="WSP120" s="82"/>
      <c r="WSQ120" s="82"/>
      <c r="WSR120" s="82"/>
      <c r="WSS120" s="82"/>
      <c r="WST120" s="82"/>
      <c r="WSU120" s="82"/>
      <c r="WSV120" s="82"/>
      <c r="WSW120" s="82"/>
      <c r="WSX120" s="82"/>
      <c r="WSY120" s="82"/>
      <c r="WSZ120" s="82"/>
      <c r="WTA120" s="82"/>
      <c r="WTB120" s="82"/>
      <c r="WTC120" s="82"/>
      <c r="WTD120" s="82"/>
      <c r="WTE120" s="82"/>
      <c r="WTF120" s="82"/>
      <c r="WTG120" s="82"/>
      <c r="WTH120" s="82"/>
      <c r="WTI120" s="82"/>
      <c r="WTJ120" s="82"/>
      <c r="WTK120" s="82"/>
      <c r="WTL120" s="82"/>
      <c r="WTM120" s="82"/>
      <c r="WTN120" s="82"/>
      <c r="WTO120" s="82"/>
      <c r="WTP120" s="82"/>
      <c r="WTQ120" s="82"/>
      <c r="WTR120" s="82"/>
      <c r="WTS120" s="82"/>
      <c r="WTT120" s="82"/>
      <c r="WTU120" s="82"/>
      <c r="WTV120" s="82"/>
      <c r="WTW120" s="82"/>
      <c r="WTX120" s="82"/>
      <c r="WTY120" s="82"/>
      <c r="WTZ120" s="82"/>
      <c r="WUA120" s="82"/>
      <c r="WUB120" s="82"/>
      <c r="WUC120" s="82"/>
      <c r="WUD120" s="82"/>
      <c r="WUE120" s="82"/>
      <c r="WUF120" s="82"/>
      <c r="WUG120" s="82"/>
      <c r="WUH120" s="82"/>
      <c r="WUI120" s="82"/>
      <c r="WUJ120" s="82"/>
      <c r="WUK120" s="82"/>
      <c r="WUL120" s="82"/>
      <c r="WUM120" s="82"/>
      <c r="WUN120" s="82"/>
      <c r="WUO120" s="82"/>
      <c r="WUP120" s="82"/>
      <c r="WUQ120" s="82"/>
      <c r="WUR120" s="82"/>
      <c r="WUS120" s="82"/>
      <c r="WUT120" s="82"/>
      <c r="WUU120" s="82"/>
      <c r="WUV120" s="82"/>
      <c r="WUW120" s="82"/>
      <c r="WUX120" s="82"/>
      <c r="WUY120" s="82"/>
      <c r="WUZ120" s="82"/>
      <c r="WVA120" s="82"/>
      <c r="WVB120" s="82"/>
      <c r="WVC120" s="82"/>
      <c r="WVD120" s="82"/>
      <c r="WVE120" s="82"/>
      <c r="WVF120" s="82"/>
      <c r="WVG120" s="82"/>
      <c r="WVH120" s="82"/>
      <c r="WVI120" s="82"/>
      <c r="WVJ120" s="82"/>
      <c r="WVK120" s="82"/>
      <c r="WVL120" s="82"/>
      <c r="WVM120" s="82"/>
      <c r="WVN120" s="82"/>
      <c r="WVO120" s="82"/>
      <c r="WVP120" s="82"/>
      <c r="WVQ120" s="82"/>
      <c r="WVR120" s="82"/>
    </row>
    <row r="121" spans="1:16138" s="81" customFormat="1" ht="21.75" customHeight="1">
      <c r="A121" s="82"/>
      <c r="B121" s="82"/>
      <c r="C121" s="82"/>
      <c r="D121" s="82"/>
      <c r="E121" s="82"/>
      <c r="F121" s="82"/>
      <c r="G121" s="82"/>
      <c r="H121" s="82"/>
      <c r="I121" s="100"/>
      <c r="J121" s="100"/>
      <c r="K121" s="100"/>
      <c r="L121" s="100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82"/>
      <c r="EN121" s="82"/>
      <c r="EO121" s="82"/>
      <c r="EP121" s="82"/>
      <c r="EQ121" s="82"/>
      <c r="ER121" s="82"/>
      <c r="ES121" s="82"/>
      <c r="ET121" s="82"/>
      <c r="EU121" s="82"/>
      <c r="EV121" s="82"/>
      <c r="EW121" s="82"/>
      <c r="EX121" s="82"/>
      <c r="EY121" s="82"/>
      <c r="EZ121" s="82"/>
      <c r="FA121" s="82"/>
      <c r="FB121" s="82"/>
      <c r="FC121" s="82"/>
      <c r="FD121" s="82"/>
      <c r="FE121" s="82"/>
      <c r="FF121" s="82"/>
      <c r="FG121" s="82"/>
      <c r="FH121" s="82"/>
      <c r="FI121" s="82"/>
      <c r="FJ121" s="82"/>
      <c r="FK121" s="82"/>
      <c r="FL121" s="82"/>
      <c r="FM121" s="82"/>
      <c r="FN121" s="82"/>
      <c r="FO121" s="82"/>
      <c r="FP121" s="82"/>
      <c r="FQ121" s="82"/>
      <c r="FR121" s="82"/>
      <c r="FS121" s="82"/>
      <c r="FT121" s="82"/>
      <c r="FU121" s="82"/>
      <c r="FV121" s="82"/>
      <c r="FW121" s="82"/>
      <c r="FX121" s="82"/>
      <c r="FY121" s="82"/>
      <c r="FZ121" s="82"/>
      <c r="GA121" s="82"/>
      <c r="GB121" s="82"/>
      <c r="GC121" s="82"/>
      <c r="GD121" s="82"/>
      <c r="GE121" s="82"/>
      <c r="GF121" s="82"/>
      <c r="GG121" s="82"/>
      <c r="GH121" s="82"/>
      <c r="GI121" s="82"/>
      <c r="GJ121" s="82"/>
      <c r="GK121" s="82"/>
      <c r="GL121" s="82"/>
      <c r="GM121" s="82"/>
      <c r="GN121" s="82"/>
      <c r="GO121" s="82"/>
      <c r="GP121" s="82"/>
      <c r="GQ121" s="82"/>
      <c r="GR121" s="82"/>
      <c r="GS121" s="82"/>
      <c r="GT121" s="82"/>
      <c r="GU121" s="82"/>
      <c r="GV121" s="82"/>
      <c r="GW121" s="82"/>
      <c r="GX121" s="82"/>
      <c r="GY121" s="82"/>
      <c r="GZ121" s="82"/>
      <c r="HA121" s="82"/>
      <c r="HB121" s="82"/>
      <c r="HC121" s="82"/>
      <c r="HD121" s="82"/>
      <c r="HE121" s="82"/>
      <c r="HF121" s="82"/>
      <c r="HG121" s="82"/>
      <c r="HH121" s="82"/>
      <c r="HI121" s="82"/>
      <c r="HJ121" s="82"/>
      <c r="HK121" s="82"/>
      <c r="HL121" s="82"/>
      <c r="HM121" s="82"/>
      <c r="HN121" s="82"/>
      <c r="HO121" s="82"/>
      <c r="HP121" s="82"/>
      <c r="HQ121" s="82"/>
      <c r="HR121" s="82"/>
      <c r="HS121" s="82"/>
      <c r="HT121" s="82"/>
      <c r="HU121" s="82"/>
      <c r="HV121" s="82"/>
      <c r="HW121" s="82"/>
      <c r="HX121" s="82"/>
      <c r="HY121" s="82"/>
      <c r="HZ121" s="82"/>
      <c r="IA121" s="82"/>
      <c r="IB121" s="82"/>
      <c r="IC121" s="82"/>
      <c r="ID121" s="82"/>
      <c r="IE121" s="82"/>
      <c r="IF121" s="82"/>
      <c r="IG121" s="82"/>
      <c r="IH121" s="82"/>
      <c r="II121" s="82"/>
      <c r="IJ121" s="82"/>
      <c r="IK121" s="82"/>
      <c r="IL121" s="82"/>
      <c r="IM121" s="82"/>
      <c r="IN121" s="82"/>
      <c r="IO121" s="82"/>
      <c r="IP121" s="82"/>
      <c r="IQ121" s="82"/>
      <c r="IR121" s="82"/>
      <c r="IS121" s="82"/>
      <c r="IT121" s="82"/>
      <c r="IU121" s="82"/>
      <c r="IV121" s="82"/>
      <c r="IW121" s="82"/>
      <c r="IX121" s="82"/>
      <c r="IY121" s="82"/>
      <c r="IZ121" s="82"/>
      <c r="JA121" s="82"/>
      <c r="JB121" s="82"/>
      <c r="JC121" s="82"/>
      <c r="JD121" s="82"/>
      <c r="JE121" s="82"/>
      <c r="JF121" s="82"/>
      <c r="JG121" s="82"/>
      <c r="JH121" s="82"/>
      <c r="JI121" s="82"/>
      <c r="JJ121" s="82"/>
      <c r="JK121" s="82"/>
      <c r="JL121" s="82"/>
      <c r="JM121" s="82"/>
      <c r="JN121" s="82"/>
      <c r="JO121" s="82"/>
      <c r="JP121" s="82"/>
      <c r="JQ121" s="82"/>
      <c r="JR121" s="82"/>
      <c r="JS121" s="82"/>
      <c r="JT121" s="82"/>
      <c r="JU121" s="82"/>
      <c r="JV121" s="82"/>
      <c r="JW121" s="82"/>
      <c r="JX121" s="82"/>
      <c r="JY121" s="82"/>
      <c r="JZ121" s="82"/>
      <c r="KA121" s="82"/>
      <c r="KB121" s="82"/>
      <c r="KC121" s="82"/>
      <c r="KD121" s="82"/>
      <c r="KE121" s="82"/>
      <c r="KF121" s="82"/>
      <c r="KG121" s="82"/>
      <c r="KH121" s="82"/>
      <c r="KI121" s="82"/>
      <c r="KJ121" s="82"/>
      <c r="KK121" s="82"/>
      <c r="KL121" s="82"/>
      <c r="KM121" s="82"/>
      <c r="KN121" s="82"/>
      <c r="KO121" s="82"/>
      <c r="KP121" s="82"/>
      <c r="KQ121" s="82"/>
      <c r="KR121" s="82"/>
      <c r="KS121" s="82"/>
      <c r="KT121" s="82"/>
      <c r="KU121" s="82"/>
      <c r="KV121" s="82"/>
      <c r="KW121" s="82"/>
      <c r="KX121" s="82"/>
      <c r="KY121" s="82"/>
      <c r="KZ121" s="82"/>
      <c r="LA121" s="82"/>
      <c r="LB121" s="82"/>
      <c r="LC121" s="82"/>
      <c r="LD121" s="82"/>
      <c r="LE121" s="82"/>
      <c r="LF121" s="82"/>
      <c r="LG121" s="82"/>
      <c r="LH121" s="82"/>
      <c r="LI121" s="82"/>
      <c r="LJ121" s="82"/>
      <c r="LK121" s="82"/>
      <c r="LL121" s="82"/>
      <c r="LM121" s="82"/>
      <c r="LN121" s="82"/>
      <c r="LO121" s="82"/>
      <c r="LP121" s="82"/>
      <c r="LQ121" s="82"/>
      <c r="LR121" s="82"/>
      <c r="LS121" s="82"/>
      <c r="LT121" s="82"/>
      <c r="LU121" s="82"/>
      <c r="LV121" s="82"/>
      <c r="LW121" s="82"/>
      <c r="LX121" s="82"/>
      <c r="LY121" s="82"/>
      <c r="LZ121" s="82"/>
      <c r="MA121" s="82"/>
      <c r="MB121" s="82"/>
      <c r="MC121" s="82"/>
      <c r="MD121" s="82"/>
      <c r="ME121" s="82"/>
      <c r="MF121" s="82"/>
      <c r="MG121" s="82"/>
      <c r="MH121" s="82"/>
      <c r="MI121" s="82"/>
      <c r="MJ121" s="82"/>
      <c r="MK121" s="82"/>
      <c r="ML121" s="82"/>
      <c r="MM121" s="82"/>
      <c r="MN121" s="82"/>
      <c r="MO121" s="82"/>
      <c r="MP121" s="82"/>
      <c r="MQ121" s="82"/>
      <c r="MR121" s="82"/>
      <c r="MS121" s="82"/>
      <c r="MT121" s="82"/>
      <c r="MU121" s="82"/>
      <c r="MV121" s="82"/>
      <c r="MW121" s="82"/>
      <c r="MX121" s="82"/>
      <c r="MY121" s="82"/>
      <c r="MZ121" s="82"/>
      <c r="NA121" s="82"/>
      <c r="NB121" s="82"/>
      <c r="NC121" s="82"/>
      <c r="ND121" s="82"/>
      <c r="NE121" s="82"/>
      <c r="NF121" s="82"/>
      <c r="NG121" s="82"/>
      <c r="NH121" s="82"/>
      <c r="NI121" s="82"/>
      <c r="NJ121" s="82"/>
      <c r="NK121" s="82"/>
      <c r="NL121" s="82"/>
      <c r="NM121" s="82"/>
      <c r="NN121" s="82"/>
      <c r="NO121" s="82"/>
      <c r="NP121" s="82"/>
      <c r="NQ121" s="82"/>
      <c r="NR121" s="82"/>
      <c r="NS121" s="82"/>
      <c r="NT121" s="82"/>
      <c r="NU121" s="82"/>
      <c r="NV121" s="82"/>
      <c r="NW121" s="82"/>
      <c r="NX121" s="82"/>
      <c r="NY121" s="82"/>
      <c r="NZ121" s="82"/>
      <c r="OA121" s="82"/>
      <c r="OB121" s="82"/>
      <c r="OC121" s="82"/>
      <c r="OD121" s="82"/>
      <c r="OE121" s="82"/>
      <c r="OF121" s="82"/>
      <c r="OG121" s="82"/>
      <c r="OH121" s="82"/>
      <c r="OI121" s="82"/>
      <c r="OJ121" s="82"/>
      <c r="OK121" s="82"/>
      <c r="OL121" s="82"/>
      <c r="OM121" s="82"/>
      <c r="ON121" s="82"/>
      <c r="OO121" s="82"/>
      <c r="OP121" s="82"/>
      <c r="OQ121" s="82"/>
      <c r="OR121" s="82"/>
      <c r="OS121" s="82"/>
      <c r="OT121" s="82"/>
      <c r="OU121" s="82"/>
      <c r="OV121" s="82"/>
      <c r="OW121" s="82"/>
      <c r="OX121" s="82"/>
      <c r="OY121" s="82"/>
      <c r="OZ121" s="82"/>
      <c r="PA121" s="82"/>
      <c r="PB121" s="82"/>
      <c r="PC121" s="82"/>
      <c r="PD121" s="82"/>
      <c r="PE121" s="82"/>
      <c r="PF121" s="82"/>
      <c r="PG121" s="82"/>
      <c r="PH121" s="82"/>
      <c r="PI121" s="82"/>
      <c r="PJ121" s="82"/>
      <c r="PK121" s="82"/>
      <c r="PL121" s="82"/>
      <c r="PM121" s="82"/>
      <c r="PN121" s="82"/>
      <c r="PO121" s="82"/>
      <c r="PP121" s="82"/>
      <c r="PQ121" s="82"/>
      <c r="PR121" s="82"/>
      <c r="PS121" s="82"/>
      <c r="PT121" s="82"/>
      <c r="PU121" s="82"/>
      <c r="PV121" s="82"/>
      <c r="PW121" s="82"/>
      <c r="PX121" s="82"/>
      <c r="PY121" s="82"/>
      <c r="PZ121" s="82"/>
      <c r="QA121" s="82"/>
      <c r="QB121" s="82"/>
      <c r="QC121" s="82"/>
      <c r="QD121" s="82"/>
      <c r="QE121" s="82"/>
      <c r="QF121" s="82"/>
      <c r="QG121" s="82"/>
      <c r="QH121" s="82"/>
      <c r="QI121" s="82"/>
      <c r="QJ121" s="82"/>
      <c r="QK121" s="82"/>
      <c r="QL121" s="82"/>
      <c r="QM121" s="82"/>
      <c r="QN121" s="82"/>
      <c r="QO121" s="82"/>
      <c r="QP121" s="82"/>
      <c r="QQ121" s="82"/>
      <c r="QR121" s="82"/>
      <c r="QS121" s="82"/>
      <c r="QT121" s="82"/>
      <c r="QU121" s="82"/>
      <c r="QV121" s="82"/>
      <c r="QW121" s="82"/>
      <c r="QX121" s="82"/>
      <c r="QY121" s="82"/>
      <c r="QZ121" s="82"/>
      <c r="RA121" s="82"/>
      <c r="RB121" s="82"/>
      <c r="RC121" s="82"/>
      <c r="RD121" s="82"/>
      <c r="RE121" s="82"/>
      <c r="RF121" s="82"/>
      <c r="RG121" s="82"/>
      <c r="RH121" s="82"/>
      <c r="RI121" s="82"/>
      <c r="RJ121" s="82"/>
      <c r="RK121" s="82"/>
      <c r="RL121" s="82"/>
      <c r="RM121" s="82"/>
      <c r="RN121" s="82"/>
      <c r="RO121" s="82"/>
      <c r="RP121" s="82"/>
      <c r="RQ121" s="82"/>
      <c r="RR121" s="82"/>
      <c r="RS121" s="82"/>
      <c r="RT121" s="82"/>
      <c r="RU121" s="82"/>
      <c r="RV121" s="82"/>
      <c r="RW121" s="82"/>
      <c r="RX121" s="82"/>
      <c r="RY121" s="82"/>
      <c r="RZ121" s="82"/>
      <c r="SA121" s="82"/>
      <c r="SB121" s="82"/>
      <c r="SC121" s="82"/>
      <c r="SD121" s="82"/>
      <c r="SE121" s="82"/>
      <c r="SF121" s="82"/>
      <c r="SG121" s="82"/>
      <c r="SH121" s="82"/>
      <c r="SI121" s="82"/>
      <c r="SJ121" s="82"/>
      <c r="SK121" s="82"/>
      <c r="SL121" s="82"/>
      <c r="SM121" s="82"/>
      <c r="SN121" s="82"/>
      <c r="SO121" s="82"/>
      <c r="SP121" s="82"/>
      <c r="SQ121" s="82"/>
      <c r="SR121" s="82"/>
      <c r="SS121" s="82"/>
      <c r="ST121" s="82"/>
      <c r="SU121" s="82"/>
      <c r="SV121" s="82"/>
      <c r="SW121" s="82"/>
      <c r="SX121" s="82"/>
      <c r="SY121" s="82"/>
      <c r="SZ121" s="82"/>
      <c r="TA121" s="82"/>
      <c r="TB121" s="82"/>
      <c r="TC121" s="82"/>
      <c r="TD121" s="82"/>
      <c r="TE121" s="82"/>
      <c r="TF121" s="82"/>
      <c r="TG121" s="82"/>
      <c r="TH121" s="82"/>
      <c r="TI121" s="82"/>
      <c r="TJ121" s="82"/>
      <c r="TK121" s="82"/>
      <c r="TL121" s="82"/>
      <c r="TM121" s="82"/>
      <c r="TN121" s="82"/>
      <c r="TO121" s="82"/>
      <c r="TP121" s="82"/>
      <c r="TQ121" s="82"/>
      <c r="TR121" s="82"/>
      <c r="TS121" s="82"/>
      <c r="TT121" s="82"/>
      <c r="TU121" s="82"/>
      <c r="TV121" s="82"/>
      <c r="TW121" s="82"/>
      <c r="TX121" s="82"/>
      <c r="TY121" s="82"/>
      <c r="TZ121" s="82"/>
      <c r="UA121" s="82"/>
      <c r="UB121" s="82"/>
      <c r="UC121" s="82"/>
      <c r="UD121" s="82"/>
      <c r="UE121" s="82"/>
      <c r="UF121" s="82"/>
      <c r="UG121" s="82"/>
      <c r="UH121" s="82"/>
      <c r="UI121" s="82"/>
      <c r="UJ121" s="82"/>
      <c r="UK121" s="82"/>
      <c r="UL121" s="82"/>
      <c r="UM121" s="82"/>
      <c r="UN121" s="82"/>
      <c r="UO121" s="82"/>
      <c r="UP121" s="82"/>
      <c r="UQ121" s="82"/>
      <c r="UR121" s="82"/>
      <c r="US121" s="82"/>
      <c r="UT121" s="82"/>
      <c r="UU121" s="82"/>
      <c r="UV121" s="82"/>
      <c r="UW121" s="82"/>
      <c r="UX121" s="82"/>
      <c r="UY121" s="82"/>
      <c r="UZ121" s="82"/>
      <c r="VA121" s="82"/>
      <c r="VB121" s="82"/>
      <c r="VC121" s="82"/>
      <c r="VD121" s="82"/>
      <c r="VE121" s="82"/>
      <c r="VF121" s="82"/>
      <c r="VG121" s="82"/>
      <c r="VH121" s="82"/>
      <c r="VI121" s="82"/>
      <c r="VJ121" s="82"/>
      <c r="VK121" s="82"/>
      <c r="VL121" s="82"/>
      <c r="VM121" s="82"/>
      <c r="VN121" s="82"/>
      <c r="VO121" s="82"/>
      <c r="VP121" s="82"/>
      <c r="VQ121" s="82"/>
      <c r="VR121" s="82"/>
      <c r="VS121" s="82"/>
      <c r="VT121" s="82"/>
      <c r="VU121" s="82"/>
      <c r="VV121" s="82"/>
      <c r="VW121" s="82"/>
      <c r="VX121" s="82"/>
      <c r="VY121" s="82"/>
      <c r="VZ121" s="82"/>
      <c r="WA121" s="82"/>
      <c r="WB121" s="82"/>
      <c r="WC121" s="82"/>
      <c r="WD121" s="82"/>
      <c r="WE121" s="82"/>
      <c r="WF121" s="82"/>
      <c r="WG121" s="82"/>
      <c r="WH121" s="82"/>
      <c r="WI121" s="82"/>
      <c r="WJ121" s="82"/>
      <c r="WK121" s="82"/>
      <c r="WL121" s="82"/>
      <c r="WM121" s="82"/>
      <c r="WN121" s="82"/>
      <c r="WO121" s="82"/>
      <c r="WP121" s="82"/>
      <c r="WQ121" s="82"/>
      <c r="WR121" s="82"/>
      <c r="WS121" s="82"/>
      <c r="WT121" s="82"/>
      <c r="WU121" s="82"/>
      <c r="WV121" s="82"/>
      <c r="WW121" s="82"/>
      <c r="WX121" s="82"/>
      <c r="WY121" s="82"/>
      <c r="WZ121" s="82"/>
      <c r="XA121" s="82"/>
      <c r="XB121" s="82"/>
      <c r="XC121" s="82"/>
      <c r="XD121" s="82"/>
      <c r="XE121" s="82"/>
      <c r="XF121" s="82"/>
      <c r="XG121" s="82"/>
      <c r="XH121" s="82"/>
      <c r="XI121" s="82"/>
      <c r="XJ121" s="82"/>
      <c r="XK121" s="82"/>
      <c r="XL121" s="82"/>
      <c r="XM121" s="82"/>
      <c r="XN121" s="82"/>
      <c r="XO121" s="82"/>
      <c r="XP121" s="82"/>
      <c r="XQ121" s="82"/>
      <c r="XR121" s="82"/>
      <c r="XS121" s="82"/>
      <c r="XT121" s="82"/>
      <c r="XU121" s="82"/>
      <c r="XV121" s="82"/>
      <c r="XW121" s="82"/>
      <c r="XX121" s="82"/>
      <c r="XY121" s="82"/>
      <c r="XZ121" s="82"/>
      <c r="YA121" s="82"/>
      <c r="YB121" s="82"/>
      <c r="YC121" s="82"/>
      <c r="YD121" s="82"/>
      <c r="YE121" s="82"/>
      <c r="YF121" s="82"/>
      <c r="YG121" s="82"/>
      <c r="YH121" s="82"/>
      <c r="YI121" s="82"/>
      <c r="YJ121" s="82"/>
      <c r="YK121" s="82"/>
      <c r="YL121" s="82"/>
      <c r="YM121" s="82"/>
      <c r="YN121" s="82"/>
      <c r="YO121" s="82"/>
      <c r="YP121" s="82"/>
      <c r="YQ121" s="82"/>
      <c r="YR121" s="82"/>
      <c r="YS121" s="82"/>
      <c r="YT121" s="82"/>
      <c r="YU121" s="82"/>
      <c r="YV121" s="82"/>
      <c r="YW121" s="82"/>
      <c r="YX121" s="82"/>
      <c r="YY121" s="82"/>
      <c r="YZ121" s="82"/>
      <c r="ZA121" s="82"/>
      <c r="ZB121" s="82"/>
      <c r="ZC121" s="82"/>
      <c r="ZD121" s="82"/>
      <c r="ZE121" s="82"/>
      <c r="ZF121" s="82"/>
      <c r="ZG121" s="82"/>
      <c r="ZH121" s="82"/>
      <c r="ZI121" s="82"/>
      <c r="ZJ121" s="82"/>
      <c r="ZK121" s="82"/>
      <c r="ZL121" s="82"/>
      <c r="ZM121" s="82"/>
      <c r="ZN121" s="82"/>
      <c r="ZO121" s="82"/>
      <c r="ZP121" s="82"/>
      <c r="ZQ121" s="82"/>
      <c r="ZR121" s="82"/>
      <c r="ZS121" s="82"/>
      <c r="ZT121" s="82"/>
      <c r="ZU121" s="82"/>
      <c r="ZV121" s="82"/>
      <c r="ZW121" s="82"/>
      <c r="ZX121" s="82"/>
      <c r="ZY121" s="82"/>
      <c r="ZZ121" s="82"/>
      <c r="AAA121" s="82"/>
      <c r="AAB121" s="82"/>
      <c r="AAC121" s="82"/>
      <c r="AAD121" s="82"/>
      <c r="AAE121" s="82"/>
      <c r="AAF121" s="82"/>
      <c r="AAG121" s="82"/>
      <c r="AAH121" s="82"/>
      <c r="AAI121" s="82"/>
      <c r="AAJ121" s="82"/>
      <c r="AAK121" s="82"/>
      <c r="AAL121" s="82"/>
      <c r="AAM121" s="82"/>
      <c r="AAN121" s="82"/>
      <c r="AAO121" s="82"/>
      <c r="AAP121" s="82"/>
      <c r="AAQ121" s="82"/>
      <c r="AAR121" s="82"/>
      <c r="AAS121" s="82"/>
      <c r="AAT121" s="82"/>
      <c r="AAU121" s="82"/>
      <c r="AAV121" s="82"/>
      <c r="AAW121" s="82"/>
      <c r="AAX121" s="82"/>
      <c r="AAY121" s="82"/>
      <c r="AAZ121" s="82"/>
      <c r="ABA121" s="82"/>
      <c r="ABB121" s="82"/>
      <c r="ABC121" s="82"/>
      <c r="ABD121" s="82"/>
      <c r="ABE121" s="82"/>
      <c r="ABF121" s="82"/>
      <c r="ABG121" s="82"/>
      <c r="ABH121" s="82"/>
      <c r="ABI121" s="82"/>
      <c r="ABJ121" s="82"/>
      <c r="ABK121" s="82"/>
      <c r="ABL121" s="82"/>
      <c r="ABM121" s="82"/>
      <c r="ABN121" s="82"/>
      <c r="ABO121" s="82"/>
      <c r="ABP121" s="82"/>
      <c r="ABQ121" s="82"/>
      <c r="ABR121" s="82"/>
      <c r="ABS121" s="82"/>
      <c r="ABT121" s="82"/>
      <c r="ABU121" s="82"/>
      <c r="ABV121" s="82"/>
      <c r="ABW121" s="82"/>
      <c r="ABX121" s="82"/>
      <c r="ABY121" s="82"/>
      <c r="ABZ121" s="82"/>
      <c r="ACA121" s="82"/>
      <c r="ACB121" s="82"/>
      <c r="ACC121" s="82"/>
      <c r="ACD121" s="82"/>
      <c r="ACE121" s="82"/>
      <c r="ACF121" s="82"/>
      <c r="ACG121" s="82"/>
      <c r="ACH121" s="82"/>
      <c r="ACI121" s="82"/>
      <c r="ACJ121" s="82"/>
      <c r="ACK121" s="82"/>
      <c r="ACL121" s="82"/>
      <c r="ACM121" s="82"/>
      <c r="ACN121" s="82"/>
      <c r="ACO121" s="82"/>
      <c r="ACP121" s="82"/>
      <c r="ACQ121" s="82"/>
      <c r="ACR121" s="82"/>
      <c r="ACS121" s="82"/>
      <c r="ACT121" s="82"/>
      <c r="ACU121" s="82"/>
      <c r="ACV121" s="82"/>
      <c r="ACW121" s="82"/>
      <c r="ACX121" s="82"/>
      <c r="ACY121" s="82"/>
      <c r="ACZ121" s="82"/>
      <c r="ADA121" s="82"/>
      <c r="ADB121" s="82"/>
      <c r="ADC121" s="82"/>
      <c r="ADD121" s="82"/>
      <c r="ADE121" s="82"/>
      <c r="ADF121" s="82"/>
      <c r="ADG121" s="82"/>
      <c r="ADH121" s="82"/>
      <c r="ADI121" s="82"/>
      <c r="ADJ121" s="82"/>
      <c r="ADK121" s="82"/>
      <c r="ADL121" s="82"/>
      <c r="ADM121" s="82"/>
      <c r="ADN121" s="82"/>
      <c r="ADO121" s="82"/>
      <c r="ADP121" s="82"/>
      <c r="ADQ121" s="82"/>
      <c r="ADR121" s="82"/>
      <c r="ADS121" s="82"/>
      <c r="ADT121" s="82"/>
      <c r="ADU121" s="82"/>
      <c r="ADV121" s="82"/>
      <c r="ADW121" s="82"/>
      <c r="ADX121" s="82"/>
      <c r="ADY121" s="82"/>
      <c r="ADZ121" s="82"/>
      <c r="AEA121" s="82"/>
      <c r="AEB121" s="82"/>
      <c r="AEC121" s="82"/>
      <c r="AED121" s="82"/>
      <c r="AEE121" s="82"/>
      <c r="AEF121" s="82"/>
      <c r="AEG121" s="82"/>
      <c r="AEH121" s="82"/>
      <c r="AEI121" s="82"/>
      <c r="AEJ121" s="82"/>
      <c r="AEK121" s="82"/>
      <c r="AEL121" s="82"/>
      <c r="AEM121" s="82"/>
      <c r="AEN121" s="82"/>
      <c r="AEO121" s="82"/>
      <c r="AEP121" s="82"/>
      <c r="AEQ121" s="82"/>
      <c r="AER121" s="82"/>
      <c r="AES121" s="82"/>
      <c r="AET121" s="82"/>
      <c r="AEU121" s="82"/>
      <c r="AEV121" s="82"/>
      <c r="AEW121" s="82"/>
      <c r="AEX121" s="82"/>
      <c r="AEY121" s="82"/>
      <c r="AEZ121" s="82"/>
      <c r="AFA121" s="82"/>
      <c r="AFB121" s="82"/>
      <c r="AFC121" s="82"/>
      <c r="AFD121" s="82"/>
      <c r="AFE121" s="82"/>
      <c r="AFF121" s="82"/>
      <c r="AFG121" s="82"/>
      <c r="AFH121" s="82"/>
      <c r="AFI121" s="82"/>
      <c r="AFJ121" s="82"/>
      <c r="AFK121" s="82"/>
      <c r="AFL121" s="82"/>
      <c r="AFM121" s="82"/>
      <c r="AFN121" s="82"/>
      <c r="AFO121" s="82"/>
      <c r="AFP121" s="82"/>
      <c r="AFQ121" s="82"/>
      <c r="AFR121" s="82"/>
      <c r="AFS121" s="82"/>
      <c r="AFT121" s="82"/>
      <c r="AFU121" s="82"/>
      <c r="AFV121" s="82"/>
      <c r="AFW121" s="82"/>
      <c r="AFX121" s="82"/>
      <c r="AFY121" s="82"/>
      <c r="AFZ121" s="82"/>
      <c r="AGA121" s="82"/>
      <c r="AGB121" s="82"/>
      <c r="AGC121" s="82"/>
      <c r="AGD121" s="82"/>
      <c r="AGE121" s="82"/>
      <c r="AGF121" s="82"/>
      <c r="AGG121" s="82"/>
      <c r="AGH121" s="82"/>
      <c r="AGI121" s="82"/>
      <c r="AGJ121" s="82"/>
      <c r="AGK121" s="82"/>
      <c r="AGL121" s="82"/>
      <c r="AGM121" s="82"/>
      <c r="AGN121" s="82"/>
      <c r="AGO121" s="82"/>
      <c r="AGP121" s="82"/>
      <c r="AGQ121" s="82"/>
      <c r="AGR121" s="82"/>
      <c r="AGS121" s="82"/>
      <c r="AGT121" s="82"/>
      <c r="AGU121" s="82"/>
      <c r="AGV121" s="82"/>
      <c r="AGW121" s="82"/>
      <c r="AGX121" s="82"/>
      <c r="AGY121" s="82"/>
      <c r="AGZ121" s="82"/>
      <c r="AHA121" s="82"/>
      <c r="AHB121" s="82"/>
      <c r="AHC121" s="82"/>
      <c r="AHD121" s="82"/>
      <c r="AHE121" s="82"/>
      <c r="AHF121" s="82"/>
      <c r="AHG121" s="82"/>
      <c r="AHH121" s="82"/>
      <c r="AHI121" s="82"/>
      <c r="AHJ121" s="82"/>
      <c r="AHK121" s="82"/>
      <c r="AHL121" s="82"/>
      <c r="AHM121" s="82"/>
      <c r="AHN121" s="82"/>
      <c r="AHO121" s="82"/>
      <c r="AHP121" s="82"/>
      <c r="AHQ121" s="82"/>
      <c r="AHR121" s="82"/>
      <c r="AHS121" s="82"/>
      <c r="AHT121" s="82"/>
      <c r="AHU121" s="82"/>
      <c r="AHV121" s="82"/>
      <c r="AHW121" s="82"/>
      <c r="AHX121" s="82"/>
      <c r="AHY121" s="82"/>
      <c r="AHZ121" s="82"/>
      <c r="AIA121" s="82"/>
      <c r="AIB121" s="82"/>
      <c r="AIC121" s="82"/>
      <c r="AID121" s="82"/>
      <c r="AIE121" s="82"/>
      <c r="AIF121" s="82"/>
      <c r="AIG121" s="82"/>
      <c r="AIH121" s="82"/>
      <c r="AII121" s="82"/>
      <c r="AIJ121" s="82"/>
      <c r="AIK121" s="82"/>
      <c r="AIL121" s="82"/>
      <c r="AIM121" s="82"/>
      <c r="AIN121" s="82"/>
      <c r="AIO121" s="82"/>
      <c r="AIP121" s="82"/>
      <c r="AIQ121" s="82"/>
      <c r="AIR121" s="82"/>
      <c r="AIS121" s="82"/>
      <c r="AIT121" s="82"/>
      <c r="AIU121" s="82"/>
      <c r="AIV121" s="82"/>
      <c r="AIW121" s="82"/>
      <c r="AIX121" s="82"/>
      <c r="AIY121" s="82"/>
      <c r="AIZ121" s="82"/>
      <c r="AJA121" s="82"/>
      <c r="AJB121" s="82"/>
      <c r="AJC121" s="82"/>
      <c r="AJD121" s="82"/>
      <c r="AJE121" s="82"/>
      <c r="AJF121" s="82"/>
      <c r="AJG121" s="82"/>
      <c r="AJH121" s="82"/>
      <c r="AJI121" s="82"/>
      <c r="AJJ121" s="82"/>
      <c r="AJK121" s="82"/>
      <c r="AJL121" s="82"/>
      <c r="AJM121" s="82"/>
      <c r="AJN121" s="82"/>
      <c r="AJO121" s="82"/>
      <c r="AJP121" s="82"/>
      <c r="AJQ121" s="82"/>
      <c r="AJR121" s="82"/>
      <c r="AJS121" s="82"/>
      <c r="AJT121" s="82"/>
      <c r="AJU121" s="82"/>
      <c r="AJV121" s="82"/>
      <c r="AJW121" s="82"/>
      <c r="AJX121" s="82"/>
      <c r="AJY121" s="82"/>
      <c r="AJZ121" s="82"/>
      <c r="AKA121" s="82"/>
      <c r="AKB121" s="82"/>
      <c r="AKC121" s="82"/>
      <c r="AKD121" s="82"/>
      <c r="AKE121" s="82"/>
      <c r="AKF121" s="82"/>
      <c r="AKG121" s="82"/>
      <c r="AKH121" s="82"/>
      <c r="AKI121" s="82"/>
      <c r="AKJ121" s="82"/>
      <c r="AKK121" s="82"/>
      <c r="AKL121" s="82"/>
      <c r="AKM121" s="82"/>
      <c r="AKN121" s="82"/>
      <c r="AKO121" s="82"/>
      <c r="AKP121" s="82"/>
      <c r="AKQ121" s="82"/>
      <c r="AKR121" s="82"/>
      <c r="AKS121" s="82"/>
      <c r="AKT121" s="82"/>
      <c r="AKU121" s="82"/>
      <c r="AKV121" s="82"/>
      <c r="AKW121" s="82"/>
      <c r="AKX121" s="82"/>
      <c r="AKY121" s="82"/>
      <c r="AKZ121" s="82"/>
      <c r="ALA121" s="82"/>
      <c r="ALB121" s="82"/>
      <c r="ALC121" s="82"/>
      <c r="ALD121" s="82"/>
      <c r="ALE121" s="82"/>
      <c r="ALF121" s="82"/>
      <c r="ALG121" s="82"/>
      <c r="ALH121" s="82"/>
      <c r="ALI121" s="82"/>
      <c r="ALJ121" s="82"/>
      <c r="ALK121" s="82"/>
      <c r="ALL121" s="82"/>
      <c r="ALM121" s="82"/>
      <c r="ALN121" s="82"/>
      <c r="ALO121" s="82"/>
      <c r="ALP121" s="82"/>
      <c r="ALQ121" s="82"/>
      <c r="ALR121" s="82"/>
      <c r="ALS121" s="82"/>
      <c r="ALT121" s="82"/>
      <c r="ALU121" s="82"/>
      <c r="ALV121" s="82"/>
      <c r="ALW121" s="82"/>
      <c r="ALX121" s="82"/>
      <c r="ALY121" s="82"/>
      <c r="ALZ121" s="82"/>
      <c r="AMA121" s="82"/>
      <c r="AMB121" s="82"/>
      <c r="AMC121" s="82"/>
      <c r="AMD121" s="82"/>
      <c r="AME121" s="82"/>
      <c r="AMF121" s="82"/>
      <c r="AMG121" s="82"/>
      <c r="AMH121" s="82"/>
      <c r="AMI121" s="82"/>
      <c r="AMJ121" s="82"/>
      <c r="AMK121" s="82"/>
      <c r="AML121" s="82"/>
      <c r="AMM121" s="82"/>
      <c r="AMN121" s="82"/>
      <c r="AMO121" s="82"/>
      <c r="AMP121" s="82"/>
      <c r="AMQ121" s="82"/>
      <c r="AMR121" s="82"/>
      <c r="AMS121" s="82"/>
      <c r="AMT121" s="82"/>
      <c r="AMU121" s="82"/>
      <c r="AMV121" s="82"/>
      <c r="AMW121" s="82"/>
      <c r="AMX121" s="82"/>
      <c r="AMY121" s="82"/>
      <c r="AMZ121" s="82"/>
      <c r="ANA121" s="82"/>
      <c r="ANB121" s="82"/>
      <c r="ANC121" s="82"/>
      <c r="AND121" s="82"/>
      <c r="ANE121" s="82"/>
      <c r="ANF121" s="82"/>
      <c r="ANG121" s="82"/>
      <c r="ANH121" s="82"/>
      <c r="ANI121" s="82"/>
      <c r="ANJ121" s="82"/>
      <c r="ANK121" s="82"/>
      <c r="ANL121" s="82"/>
      <c r="ANM121" s="82"/>
      <c r="ANN121" s="82"/>
      <c r="ANO121" s="82"/>
      <c r="ANP121" s="82"/>
      <c r="ANQ121" s="82"/>
      <c r="ANR121" s="82"/>
      <c r="ANS121" s="82"/>
      <c r="ANT121" s="82"/>
      <c r="ANU121" s="82"/>
      <c r="ANV121" s="82"/>
      <c r="ANW121" s="82"/>
      <c r="ANX121" s="82"/>
      <c r="ANY121" s="82"/>
      <c r="ANZ121" s="82"/>
      <c r="AOA121" s="82"/>
      <c r="AOB121" s="82"/>
      <c r="AOC121" s="82"/>
      <c r="AOD121" s="82"/>
      <c r="AOE121" s="82"/>
      <c r="AOF121" s="82"/>
      <c r="AOG121" s="82"/>
      <c r="AOH121" s="82"/>
      <c r="AOI121" s="82"/>
      <c r="AOJ121" s="82"/>
      <c r="AOK121" s="82"/>
      <c r="AOL121" s="82"/>
      <c r="AOM121" s="82"/>
      <c r="AON121" s="82"/>
      <c r="AOO121" s="82"/>
      <c r="AOP121" s="82"/>
      <c r="AOQ121" s="82"/>
      <c r="AOR121" s="82"/>
      <c r="AOS121" s="82"/>
      <c r="AOT121" s="82"/>
      <c r="AOU121" s="82"/>
      <c r="AOV121" s="82"/>
      <c r="AOW121" s="82"/>
      <c r="AOX121" s="82"/>
      <c r="AOY121" s="82"/>
      <c r="AOZ121" s="82"/>
      <c r="APA121" s="82"/>
      <c r="APB121" s="82"/>
      <c r="APC121" s="82"/>
      <c r="APD121" s="82"/>
      <c r="APE121" s="82"/>
      <c r="APF121" s="82"/>
      <c r="APG121" s="82"/>
      <c r="APH121" s="82"/>
      <c r="API121" s="82"/>
      <c r="APJ121" s="82"/>
      <c r="APK121" s="82"/>
      <c r="APL121" s="82"/>
      <c r="APM121" s="82"/>
      <c r="APN121" s="82"/>
      <c r="APO121" s="82"/>
      <c r="APP121" s="82"/>
      <c r="APQ121" s="82"/>
      <c r="APR121" s="82"/>
      <c r="APS121" s="82"/>
      <c r="APT121" s="82"/>
      <c r="APU121" s="82"/>
      <c r="APV121" s="82"/>
      <c r="APW121" s="82"/>
      <c r="APX121" s="82"/>
      <c r="APY121" s="82"/>
      <c r="APZ121" s="82"/>
      <c r="AQA121" s="82"/>
      <c r="AQB121" s="82"/>
      <c r="AQC121" s="82"/>
      <c r="AQD121" s="82"/>
      <c r="AQE121" s="82"/>
      <c r="AQF121" s="82"/>
      <c r="AQG121" s="82"/>
      <c r="AQH121" s="82"/>
      <c r="AQI121" s="82"/>
      <c r="AQJ121" s="82"/>
      <c r="AQK121" s="82"/>
      <c r="AQL121" s="82"/>
      <c r="AQM121" s="82"/>
      <c r="AQN121" s="82"/>
      <c r="AQO121" s="82"/>
      <c r="AQP121" s="82"/>
      <c r="AQQ121" s="82"/>
      <c r="AQR121" s="82"/>
      <c r="AQS121" s="82"/>
      <c r="AQT121" s="82"/>
      <c r="AQU121" s="82"/>
      <c r="AQV121" s="82"/>
      <c r="AQW121" s="82"/>
      <c r="AQX121" s="82"/>
      <c r="AQY121" s="82"/>
      <c r="AQZ121" s="82"/>
      <c r="ARA121" s="82"/>
      <c r="ARB121" s="82"/>
      <c r="ARC121" s="82"/>
      <c r="ARD121" s="82"/>
      <c r="ARE121" s="82"/>
      <c r="ARF121" s="82"/>
      <c r="ARG121" s="82"/>
      <c r="ARH121" s="82"/>
      <c r="ARI121" s="82"/>
      <c r="ARJ121" s="82"/>
      <c r="ARK121" s="82"/>
      <c r="ARL121" s="82"/>
      <c r="ARM121" s="82"/>
      <c r="ARN121" s="82"/>
      <c r="ARO121" s="82"/>
      <c r="ARP121" s="82"/>
      <c r="ARQ121" s="82"/>
      <c r="ARR121" s="82"/>
      <c r="ARS121" s="82"/>
      <c r="ART121" s="82"/>
      <c r="ARU121" s="82"/>
      <c r="ARV121" s="82"/>
      <c r="ARW121" s="82"/>
      <c r="ARX121" s="82"/>
      <c r="ARY121" s="82"/>
      <c r="ARZ121" s="82"/>
      <c r="ASA121" s="82"/>
      <c r="ASB121" s="82"/>
      <c r="ASC121" s="82"/>
      <c r="ASD121" s="82"/>
      <c r="ASE121" s="82"/>
      <c r="ASF121" s="82"/>
      <c r="ASG121" s="82"/>
      <c r="ASH121" s="82"/>
      <c r="ASI121" s="82"/>
      <c r="ASJ121" s="82"/>
      <c r="ASK121" s="82"/>
      <c r="ASL121" s="82"/>
      <c r="ASM121" s="82"/>
      <c r="ASN121" s="82"/>
      <c r="ASO121" s="82"/>
      <c r="ASP121" s="82"/>
      <c r="ASQ121" s="82"/>
      <c r="ASR121" s="82"/>
      <c r="ASS121" s="82"/>
      <c r="AST121" s="82"/>
      <c r="ASU121" s="82"/>
      <c r="ASV121" s="82"/>
      <c r="ASW121" s="82"/>
      <c r="ASX121" s="82"/>
      <c r="ASY121" s="82"/>
      <c r="ASZ121" s="82"/>
      <c r="ATA121" s="82"/>
      <c r="ATB121" s="82"/>
      <c r="ATC121" s="82"/>
      <c r="ATD121" s="82"/>
      <c r="ATE121" s="82"/>
      <c r="ATF121" s="82"/>
      <c r="ATG121" s="82"/>
      <c r="ATH121" s="82"/>
      <c r="ATI121" s="82"/>
      <c r="ATJ121" s="82"/>
      <c r="ATK121" s="82"/>
      <c r="ATL121" s="82"/>
      <c r="ATM121" s="82"/>
      <c r="ATN121" s="82"/>
      <c r="ATO121" s="82"/>
      <c r="ATP121" s="82"/>
      <c r="ATQ121" s="82"/>
      <c r="ATR121" s="82"/>
      <c r="ATS121" s="82"/>
      <c r="ATT121" s="82"/>
      <c r="ATU121" s="82"/>
      <c r="ATV121" s="82"/>
      <c r="ATW121" s="82"/>
      <c r="ATX121" s="82"/>
      <c r="ATY121" s="82"/>
      <c r="ATZ121" s="82"/>
      <c r="AUA121" s="82"/>
      <c r="AUB121" s="82"/>
      <c r="AUC121" s="82"/>
      <c r="AUD121" s="82"/>
      <c r="AUE121" s="82"/>
      <c r="AUF121" s="82"/>
      <c r="AUG121" s="82"/>
      <c r="AUH121" s="82"/>
      <c r="AUI121" s="82"/>
      <c r="AUJ121" s="82"/>
      <c r="AUK121" s="82"/>
      <c r="AUL121" s="82"/>
      <c r="AUM121" s="82"/>
      <c r="AUN121" s="82"/>
      <c r="AUO121" s="82"/>
      <c r="AUP121" s="82"/>
      <c r="AUQ121" s="82"/>
      <c r="AUR121" s="82"/>
      <c r="AUS121" s="82"/>
      <c r="AUT121" s="82"/>
      <c r="AUU121" s="82"/>
      <c r="AUV121" s="82"/>
      <c r="AUW121" s="82"/>
      <c r="AUX121" s="82"/>
      <c r="AUY121" s="82"/>
      <c r="AUZ121" s="82"/>
      <c r="AVA121" s="82"/>
      <c r="AVB121" s="82"/>
      <c r="AVC121" s="82"/>
      <c r="AVD121" s="82"/>
      <c r="AVE121" s="82"/>
      <c r="AVF121" s="82"/>
      <c r="AVG121" s="82"/>
      <c r="AVH121" s="82"/>
      <c r="AVI121" s="82"/>
      <c r="AVJ121" s="82"/>
      <c r="AVK121" s="82"/>
      <c r="AVL121" s="82"/>
      <c r="AVM121" s="82"/>
      <c r="AVN121" s="82"/>
      <c r="AVO121" s="82"/>
      <c r="AVP121" s="82"/>
      <c r="AVQ121" s="82"/>
      <c r="AVR121" s="82"/>
      <c r="AVS121" s="82"/>
      <c r="AVT121" s="82"/>
      <c r="AVU121" s="82"/>
      <c r="AVV121" s="82"/>
      <c r="AVW121" s="82"/>
      <c r="AVX121" s="82"/>
      <c r="AVY121" s="82"/>
      <c r="AVZ121" s="82"/>
      <c r="AWA121" s="82"/>
      <c r="AWB121" s="82"/>
      <c r="AWC121" s="82"/>
      <c r="AWD121" s="82"/>
      <c r="AWE121" s="82"/>
      <c r="AWF121" s="82"/>
      <c r="AWG121" s="82"/>
      <c r="AWH121" s="82"/>
      <c r="AWI121" s="82"/>
      <c r="AWJ121" s="82"/>
      <c r="AWK121" s="82"/>
      <c r="AWL121" s="82"/>
      <c r="AWM121" s="82"/>
      <c r="AWN121" s="82"/>
      <c r="AWO121" s="82"/>
      <c r="AWP121" s="82"/>
      <c r="AWQ121" s="82"/>
      <c r="AWR121" s="82"/>
      <c r="AWS121" s="82"/>
      <c r="AWT121" s="82"/>
      <c r="AWU121" s="82"/>
      <c r="AWV121" s="82"/>
      <c r="AWW121" s="82"/>
      <c r="AWX121" s="82"/>
      <c r="AWY121" s="82"/>
      <c r="AWZ121" s="82"/>
      <c r="AXA121" s="82"/>
      <c r="AXB121" s="82"/>
      <c r="AXC121" s="82"/>
      <c r="AXD121" s="82"/>
      <c r="AXE121" s="82"/>
      <c r="AXF121" s="82"/>
      <c r="AXG121" s="82"/>
      <c r="AXH121" s="82"/>
      <c r="AXI121" s="82"/>
      <c r="AXJ121" s="82"/>
      <c r="AXK121" s="82"/>
      <c r="AXL121" s="82"/>
      <c r="AXM121" s="82"/>
      <c r="AXN121" s="82"/>
      <c r="AXO121" s="82"/>
      <c r="AXP121" s="82"/>
      <c r="AXQ121" s="82"/>
      <c r="AXR121" s="82"/>
      <c r="AXS121" s="82"/>
      <c r="AXT121" s="82"/>
      <c r="AXU121" s="82"/>
      <c r="AXV121" s="82"/>
      <c r="AXW121" s="82"/>
      <c r="AXX121" s="82"/>
      <c r="AXY121" s="82"/>
      <c r="AXZ121" s="82"/>
      <c r="AYA121" s="82"/>
      <c r="AYB121" s="82"/>
      <c r="AYC121" s="82"/>
      <c r="AYD121" s="82"/>
      <c r="AYE121" s="82"/>
      <c r="AYF121" s="82"/>
      <c r="AYG121" s="82"/>
      <c r="AYH121" s="82"/>
      <c r="AYI121" s="82"/>
      <c r="AYJ121" s="82"/>
      <c r="AYK121" s="82"/>
      <c r="AYL121" s="82"/>
      <c r="AYM121" s="82"/>
      <c r="AYN121" s="82"/>
      <c r="AYO121" s="82"/>
      <c r="AYP121" s="82"/>
      <c r="AYQ121" s="82"/>
      <c r="AYR121" s="82"/>
      <c r="AYS121" s="82"/>
      <c r="AYT121" s="82"/>
      <c r="AYU121" s="82"/>
      <c r="AYV121" s="82"/>
      <c r="AYW121" s="82"/>
      <c r="AYX121" s="82"/>
      <c r="AYY121" s="82"/>
      <c r="AYZ121" s="82"/>
      <c r="AZA121" s="82"/>
      <c r="AZB121" s="82"/>
      <c r="AZC121" s="82"/>
      <c r="AZD121" s="82"/>
      <c r="AZE121" s="82"/>
      <c r="AZF121" s="82"/>
      <c r="AZG121" s="82"/>
      <c r="AZH121" s="82"/>
      <c r="AZI121" s="82"/>
      <c r="AZJ121" s="82"/>
      <c r="AZK121" s="82"/>
      <c r="AZL121" s="82"/>
      <c r="AZM121" s="82"/>
      <c r="AZN121" s="82"/>
      <c r="AZO121" s="82"/>
      <c r="AZP121" s="82"/>
      <c r="AZQ121" s="82"/>
      <c r="AZR121" s="82"/>
      <c r="AZS121" s="82"/>
      <c r="AZT121" s="82"/>
      <c r="AZU121" s="82"/>
      <c r="AZV121" s="82"/>
      <c r="AZW121" s="82"/>
      <c r="AZX121" s="82"/>
      <c r="AZY121" s="82"/>
      <c r="AZZ121" s="82"/>
      <c r="BAA121" s="82"/>
      <c r="BAB121" s="82"/>
      <c r="BAC121" s="82"/>
      <c r="BAD121" s="82"/>
      <c r="BAE121" s="82"/>
      <c r="BAF121" s="82"/>
      <c r="BAG121" s="82"/>
      <c r="BAH121" s="82"/>
      <c r="BAI121" s="82"/>
      <c r="BAJ121" s="82"/>
      <c r="BAK121" s="82"/>
      <c r="BAL121" s="82"/>
      <c r="BAM121" s="82"/>
      <c r="BAN121" s="82"/>
      <c r="BAO121" s="82"/>
      <c r="BAP121" s="82"/>
      <c r="BAQ121" s="82"/>
      <c r="BAR121" s="82"/>
      <c r="BAS121" s="82"/>
      <c r="BAT121" s="82"/>
      <c r="BAU121" s="82"/>
      <c r="BAV121" s="82"/>
      <c r="BAW121" s="82"/>
      <c r="BAX121" s="82"/>
      <c r="BAY121" s="82"/>
      <c r="BAZ121" s="82"/>
      <c r="BBA121" s="82"/>
      <c r="BBB121" s="82"/>
      <c r="BBC121" s="82"/>
      <c r="BBD121" s="82"/>
      <c r="BBE121" s="82"/>
      <c r="BBF121" s="82"/>
      <c r="BBG121" s="82"/>
      <c r="BBH121" s="82"/>
      <c r="BBI121" s="82"/>
      <c r="BBJ121" s="82"/>
      <c r="BBK121" s="82"/>
      <c r="BBL121" s="82"/>
      <c r="BBM121" s="82"/>
      <c r="BBN121" s="82"/>
      <c r="BBO121" s="82"/>
      <c r="BBP121" s="82"/>
      <c r="BBQ121" s="82"/>
      <c r="BBR121" s="82"/>
      <c r="BBS121" s="82"/>
      <c r="BBT121" s="82"/>
      <c r="BBU121" s="82"/>
      <c r="BBV121" s="82"/>
      <c r="BBW121" s="82"/>
      <c r="BBX121" s="82"/>
      <c r="BBY121" s="82"/>
      <c r="BBZ121" s="82"/>
      <c r="BCA121" s="82"/>
      <c r="BCB121" s="82"/>
      <c r="BCC121" s="82"/>
      <c r="BCD121" s="82"/>
      <c r="BCE121" s="82"/>
      <c r="BCF121" s="82"/>
      <c r="BCG121" s="82"/>
      <c r="BCH121" s="82"/>
      <c r="BCI121" s="82"/>
      <c r="BCJ121" s="82"/>
      <c r="BCK121" s="82"/>
      <c r="BCL121" s="82"/>
      <c r="BCM121" s="82"/>
      <c r="BCN121" s="82"/>
      <c r="BCO121" s="82"/>
      <c r="BCP121" s="82"/>
      <c r="BCQ121" s="82"/>
      <c r="BCR121" s="82"/>
      <c r="BCS121" s="82"/>
      <c r="BCT121" s="82"/>
      <c r="BCU121" s="82"/>
      <c r="BCV121" s="82"/>
      <c r="BCW121" s="82"/>
      <c r="BCX121" s="82"/>
      <c r="BCY121" s="82"/>
      <c r="BCZ121" s="82"/>
      <c r="BDA121" s="82"/>
      <c r="BDB121" s="82"/>
      <c r="BDC121" s="82"/>
      <c r="BDD121" s="82"/>
      <c r="BDE121" s="82"/>
      <c r="BDF121" s="82"/>
      <c r="BDG121" s="82"/>
      <c r="BDH121" s="82"/>
      <c r="BDI121" s="82"/>
      <c r="BDJ121" s="82"/>
      <c r="BDK121" s="82"/>
      <c r="BDL121" s="82"/>
      <c r="BDM121" s="82"/>
      <c r="BDN121" s="82"/>
      <c r="BDO121" s="82"/>
      <c r="BDP121" s="82"/>
      <c r="BDQ121" s="82"/>
      <c r="BDR121" s="82"/>
      <c r="BDS121" s="82"/>
      <c r="BDT121" s="82"/>
      <c r="BDU121" s="82"/>
      <c r="BDV121" s="82"/>
      <c r="BDW121" s="82"/>
      <c r="BDX121" s="82"/>
      <c r="BDY121" s="82"/>
      <c r="BDZ121" s="82"/>
      <c r="BEA121" s="82"/>
      <c r="BEB121" s="82"/>
      <c r="BEC121" s="82"/>
      <c r="BED121" s="82"/>
      <c r="BEE121" s="82"/>
      <c r="BEF121" s="82"/>
      <c r="BEG121" s="82"/>
      <c r="BEH121" s="82"/>
      <c r="BEI121" s="82"/>
      <c r="BEJ121" s="82"/>
      <c r="BEK121" s="82"/>
      <c r="BEL121" s="82"/>
      <c r="BEM121" s="82"/>
      <c r="BEN121" s="82"/>
      <c r="BEO121" s="82"/>
      <c r="BEP121" s="82"/>
      <c r="BEQ121" s="82"/>
      <c r="BER121" s="82"/>
      <c r="BES121" s="82"/>
      <c r="BET121" s="82"/>
      <c r="BEU121" s="82"/>
      <c r="BEV121" s="82"/>
      <c r="BEW121" s="82"/>
      <c r="BEX121" s="82"/>
      <c r="BEY121" s="82"/>
      <c r="BEZ121" s="82"/>
      <c r="BFA121" s="82"/>
      <c r="BFB121" s="82"/>
      <c r="BFC121" s="82"/>
      <c r="BFD121" s="82"/>
      <c r="BFE121" s="82"/>
      <c r="BFF121" s="82"/>
      <c r="BFG121" s="82"/>
      <c r="BFH121" s="82"/>
      <c r="BFI121" s="82"/>
      <c r="BFJ121" s="82"/>
      <c r="BFK121" s="82"/>
      <c r="BFL121" s="82"/>
      <c r="BFM121" s="82"/>
      <c r="BFN121" s="82"/>
      <c r="BFO121" s="82"/>
      <c r="BFP121" s="82"/>
      <c r="BFQ121" s="82"/>
      <c r="BFR121" s="82"/>
      <c r="BFS121" s="82"/>
      <c r="BFT121" s="82"/>
      <c r="BFU121" s="82"/>
      <c r="BFV121" s="82"/>
      <c r="BFW121" s="82"/>
      <c r="BFX121" s="82"/>
      <c r="BFY121" s="82"/>
      <c r="BFZ121" s="82"/>
      <c r="BGA121" s="82"/>
      <c r="BGB121" s="82"/>
      <c r="BGC121" s="82"/>
      <c r="BGD121" s="82"/>
      <c r="BGE121" s="82"/>
      <c r="BGF121" s="82"/>
      <c r="BGG121" s="82"/>
      <c r="BGH121" s="82"/>
      <c r="BGI121" s="82"/>
      <c r="BGJ121" s="82"/>
      <c r="BGK121" s="82"/>
      <c r="BGL121" s="82"/>
      <c r="BGM121" s="82"/>
      <c r="BGN121" s="82"/>
      <c r="BGO121" s="82"/>
      <c r="BGP121" s="82"/>
      <c r="BGQ121" s="82"/>
      <c r="BGR121" s="82"/>
      <c r="BGS121" s="82"/>
      <c r="BGT121" s="82"/>
      <c r="BGU121" s="82"/>
      <c r="BGV121" s="82"/>
      <c r="BGW121" s="82"/>
      <c r="BGX121" s="82"/>
      <c r="BGY121" s="82"/>
      <c r="BGZ121" s="82"/>
      <c r="BHA121" s="82"/>
      <c r="BHB121" s="82"/>
      <c r="BHC121" s="82"/>
      <c r="BHD121" s="82"/>
      <c r="BHE121" s="82"/>
      <c r="BHF121" s="82"/>
      <c r="BHG121" s="82"/>
      <c r="BHH121" s="82"/>
      <c r="BHI121" s="82"/>
      <c r="BHJ121" s="82"/>
      <c r="BHK121" s="82"/>
      <c r="BHL121" s="82"/>
      <c r="BHM121" s="82"/>
      <c r="BHN121" s="82"/>
      <c r="BHO121" s="82"/>
      <c r="BHP121" s="82"/>
      <c r="BHQ121" s="82"/>
      <c r="BHR121" s="82"/>
      <c r="BHS121" s="82"/>
      <c r="BHT121" s="82"/>
      <c r="BHU121" s="82"/>
      <c r="BHV121" s="82"/>
      <c r="BHW121" s="82"/>
      <c r="BHX121" s="82"/>
      <c r="BHY121" s="82"/>
      <c r="BHZ121" s="82"/>
      <c r="BIA121" s="82"/>
      <c r="BIB121" s="82"/>
      <c r="BIC121" s="82"/>
      <c r="BID121" s="82"/>
      <c r="BIE121" s="82"/>
      <c r="BIF121" s="82"/>
      <c r="BIG121" s="82"/>
      <c r="BIH121" s="82"/>
      <c r="BII121" s="82"/>
      <c r="BIJ121" s="82"/>
      <c r="BIK121" s="82"/>
      <c r="BIL121" s="82"/>
      <c r="BIM121" s="82"/>
      <c r="BIN121" s="82"/>
      <c r="BIO121" s="82"/>
      <c r="BIP121" s="82"/>
      <c r="BIQ121" s="82"/>
      <c r="BIR121" s="82"/>
      <c r="BIS121" s="82"/>
      <c r="BIT121" s="82"/>
      <c r="BIU121" s="82"/>
      <c r="BIV121" s="82"/>
      <c r="BIW121" s="82"/>
      <c r="BIX121" s="82"/>
      <c r="BIY121" s="82"/>
      <c r="BIZ121" s="82"/>
      <c r="BJA121" s="82"/>
      <c r="BJB121" s="82"/>
      <c r="BJC121" s="82"/>
      <c r="BJD121" s="82"/>
      <c r="BJE121" s="82"/>
      <c r="BJF121" s="82"/>
      <c r="BJG121" s="82"/>
      <c r="BJH121" s="82"/>
      <c r="BJI121" s="82"/>
      <c r="BJJ121" s="82"/>
      <c r="BJK121" s="82"/>
      <c r="BJL121" s="82"/>
      <c r="BJM121" s="82"/>
      <c r="BJN121" s="82"/>
      <c r="BJO121" s="82"/>
      <c r="BJP121" s="82"/>
      <c r="BJQ121" s="82"/>
      <c r="BJR121" s="82"/>
      <c r="BJS121" s="82"/>
      <c r="BJT121" s="82"/>
      <c r="BJU121" s="82"/>
      <c r="BJV121" s="82"/>
      <c r="BJW121" s="82"/>
      <c r="BJX121" s="82"/>
      <c r="BJY121" s="82"/>
      <c r="BJZ121" s="82"/>
      <c r="BKA121" s="82"/>
      <c r="BKB121" s="82"/>
      <c r="BKC121" s="82"/>
      <c r="BKD121" s="82"/>
      <c r="BKE121" s="82"/>
      <c r="BKF121" s="82"/>
      <c r="BKG121" s="82"/>
      <c r="BKH121" s="82"/>
      <c r="BKI121" s="82"/>
      <c r="BKJ121" s="82"/>
      <c r="BKK121" s="82"/>
      <c r="BKL121" s="82"/>
      <c r="BKM121" s="82"/>
      <c r="BKN121" s="82"/>
      <c r="BKO121" s="82"/>
      <c r="BKP121" s="82"/>
      <c r="BKQ121" s="82"/>
      <c r="BKR121" s="82"/>
      <c r="BKS121" s="82"/>
      <c r="BKT121" s="82"/>
      <c r="BKU121" s="82"/>
      <c r="BKV121" s="82"/>
      <c r="BKW121" s="82"/>
      <c r="BKX121" s="82"/>
      <c r="BKY121" s="82"/>
      <c r="BKZ121" s="82"/>
      <c r="BLA121" s="82"/>
      <c r="BLB121" s="82"/>
      <c r="BLC121" s="82"/>
      <c r="BLD121" s="82"/>
      <c r="BLE121" s="82"/>
      <c r="BLF121" s="82"/>
      <c r="BLG121" s="82"/>
      <c r="BLH121" s="82"/>
      <c r="BLI121" s="82"/>
      <c r="BLJ121" s="82"/>
      <c r="BLK121" s="82"/>
      <c r="BLL121" s="82"/>
      <c r="BLM121" s="82"/>
      <c r="BLN121" s="82"/>
      <c r="BLO121" s="82"/>
      <c r="BLP121" s="82"/>
      <c r="BLQ121" s="82"/>
      <c r="BLR121" s="82"/>
      <c r="BLS121" s="82"/>
      <c r="BLT121" s="82"/>
      <c r="BLU121" s="82"/>
      <c r="BLV121" s="82"/>
      <c r="BLW121" s="82"/>
      <c r="BLX121" s="82"/>
      <c r="BLY121" s="82"/>
      <c r="BLZ121" s="82"/>
      <c r="BMA121" s="82"/>
      <c r="BMB121" s="82"/>
      <c r="BMC121" s="82"/>
      <c r="BMD121" s="82"/>
      <c r="BME121" s="82"/>
      <c r="BMF121" s="82"/>
      <c r="BMG121" s="82"/>
      <c r="BMH121" s="82"/>
      <c r="BMI121" s="82"/>
      <c r="BMJ121" s="82"/>
      <c r="BMK121" s="82"/>
      <c r="BML121" s="82"/>
      <c r="BMM121" s="82"/>
      <c r="BMN121" s="82"/>
      <c r="BMO121" s="82"/>
      <c r="BMP121" s="82"/>
      <c r="BMQ121" s="82"/>
      <c r="BMR121" s="82"/>
      <c r="BMS121" s="82"/>
      <c r="BMT121" s="82"/>
      <c r="BMU121" s="82"/>
      <c r="BMV121" s="82"/>
      <c r="BMW121" s="82"/>
      <c r="BMX121" s="82"/>
      <c r="BMY121" s="82"/>
      <c r="BMZ121" s="82"/>
      <c r="BNA121" s="82"/>
      <c r="BNB121" s="82"/>
      <c r="BNC121" s="82"/>
      <c r="BND121" s="82"/>
      <c r="BNE121" s="82"/>
      <c r="BNF121" s="82"/>
      <c r="BNG121" s="82"/>
      <c r="BNH121" s="82"/>
      <c r="BNI121" s="82"/>
      <c r="BNJ121" s="82"/>
      <c r="BNK121" s="82"/>
      <c r="BNL121" s="82"/>
      <c r="BNM121" s="82"/>
      <c r="BNN121" s="82"/>
      <c r="BNO121" s="82"/>
      <c r="BNP121" s="82"/>
      <c r="BNQ121" s="82"/>
      <c r="BNR121" s="82"/>
      <c r="BNS121" s="82"/>
      <c r="BNT121" s="82"/>
      <c r="BNU121" s="82"/>
      <c r="BNV121" s="82"/>
      <c r="BNW121" s="82"/>
      <c r="BNX121" s="82"/>
      <c r="BNY121" s="82"/>
      <c r="BNZ121" s="82"/>
      <c r="BOA121" s="82"/>
      <c r="BOB121" s="82"/>
      <c r="BOC121" s="82"/>
      <c r="BOD121" s="82"/>
      <c r="BOE121" s="82"/>
      <c r="BOF121" s="82"/>
      <c r="BOG121" s="82"/>
      <c r="BOH121" s="82"/>
      <c r="BOI121" s="82"/>
      <c r="BOJ121" s="82"/>
      <c r="BOK121" s="82"/>
      <c r="BOL121" s="82"/>
      <c r="BOM121" s="82"/>
      <c r="BON121" s="82"/>
      <c r="BOO121" s="82"/>
      <c r="BOP121" s="82"/>
      <c r="BOQ121" s="82"/>
      <c r="BOR121" s="82"/>
      <c r="BOS121" s="82"/>
      <c r="BOT121" s="82"/>
      <c r="BOU121" s="82"/>
      <c r="BOV121" s="82"/>
      <c r="BOW121" s="82"/>
      <c r="BOX121" s="82"/>
      <c r="BOY121" s="82"/>
      <c r="BOZ121" s="82"/>
      <c r="BPA121" s="82"/>
      <c r="BPB121" s="82"/>
      <c r="BPC121" s="82"/>
      <c r="BPD121" s="82"/>
      <c r="BPE121" s="82"/>
      <c r="BPF121" s="82"/>
      <c r="BPG121" s="82"/>
      <c r="BPH121" s="82"/>
      <c r="BPI121" s="82"/>
      <c r="BPJ121" s="82"/>
      <c r="BPK121" s="82"/>
      <c r="BPL121" s="82"/>
      <c r="BPM121" s="82"/>
      <c r="BPN121" s="82"/>
      <c r="BPO121" s="82"/>
      <c r="BPP121" s="82"/>
      <c r="BPQ121" s="82"/>
      <c r="BPR121" s="82"/>
      <c r="BPS121" s="82"/>
      <c r="BPT121" s="82"/>
      <c r="BPU121" s="82"/>
      <c r="BPV121" s="82"/>
      <c r="BPW121" s="82"/>
      <c r="BPX121" s="82"/>
      <c r="BPY121" s="82"/>
      <c r="BPZ121" s="82"/>
      <c r="BQA121" s="82"/>
      <c r="BQB121" s="82"/>
      <c r="BQC121" s="82"/>
      <c r="BQD121" s="82"/>
      <c r="BQE121" s="82"/>
      <c r="BQF121" s="82"/>
      <c r="BQG121" s="82"/>
      <c r="BQH121" s="82"/>
      <c r="BQI121" s="82"/>
      <c r="BQJ121" s="82"/>
      <c r="BQK121" s="82"/>
      <c r="BQL121" s="82"/>
      <c r="BQM121" s="82"/>
      <c r="BQN121" s="82"/>
      <c r="BQO121" s="82"/>
      <c r="BQP121" s="82"/>
      <c r="BQQ121" s="82"/>
      <c r="BQR121" s="82"/>
      <c r="BQS121" s="82"/>
      <c r="BQT121" s="82"/>
      <c r="BQU121" s="82"/>
      <c r="BQV121" s="82"/>
      <c r="BQW121" s="82"/>
      <c r="BQX121" s="82"/>
      <c r="BQY121" s="82"/>
      <c r="BQZ121" s="82"/>
      <c r="BRA121" s="82"/>
      <c r="BRB121" s="82"/>
      <c r="BRC121" s="82"/>
      <c r="BRD121" s="82"/>
      <c r="BRE121" s="82"/>
      <c r="BRF121" s="82"/>
      <c r="BRG121" s="82"/>
      <c r="BRH121" s="82"/>
      <c r="BRI121" s="82"/>
      <c r="BRJ121" s="82"/>
      <c r="BRK121" s="82"/>
      <c r="BRL121" s="82"/>
      <c r="BRM121" s="82"/>
      <c r="BRN121" s="82"/>
      <c r="BRO121" s="82"/>
      <c r="BRP121" s="82"/>
      <c r="BRQ121" s="82"/>
      <c r="BRR121" s="82"/>
      <c r="BRS121" s="82"/>
      <c r="BRT121" s="82"/>
      <c r="BRU121" s="82"/>
      <c r="BRV121" s="82"/>
      <c r="BRW121" s="82"/>
      <c r="BRX121" s="82"/>
      <c r="BRY121" s="82"/>
      <c r="BRZ121" s="82"/>
      <c r="BSA121" s="82"/>
      <c r="BSB121" s="82"/>
      <c r="BSC121" s="82"/>
      <c r="BSD121" s="82"/>
      <c r="BSE121" s="82"/>
      <c r="BSF121" s="82"/>
      <c r="BSG121" s="82"/>
      <c r="BSH121" s="82"/>
      <c r="BSI121" s="82"/>
      <c r="BSJ121" s="82"/>
      <c r="BSK121" s="82"/>
      <c r="BSL121" s="82"/>
      <c r="BSM121" s="82"/>
      <c r="BSN121" s="82"/>
      <c r="BSO121" s="82"/>
      <c r="BSP121" s="82"/>
      <c r="BSQ121" s="82"/>
      <c r="BSR121" s="82"/>
      <c r="BSS121" s="82"/>
      <c r="BST121" s="82"/>
      <c r="BSU121" s="82"/>
      <c r="BSV121" s="82"/>
      <c r="BSW121" s="82"/>
      <c r="BSX121" s="82"/>
      <c r="BSY121" s="82"/>
      <c r="BSZ121" s="82"/>
      <c r="BTA121" s="82"/>
      <c r="BTB121" s="82"/>
      <c r="BTC121" s="82"/>
      <c r="BTD121" s="82"/>
      <c r="BTE121" s="82"/>
      <c r="BTF121" s="82"/>
      <c r="BTG121" s="82"/>
      <c r="BTH121" s="82"/>
      <c r="BTI121" s="82"/>
      <c r="BTJ121" s="82"/>
      <c r="BTK121" s="82"/>
      <c r="BTL121" s="82"/>
      <c r="BTM121" s="82"/>
      <c r="BTN121" s="82"/>
      <c r="BTO121" s="82"/>
      <c r="BTP121" s="82"/>
      <c r="BTQ121" s="82"/>
      <c r="BTR121" s="82"/>
      <c r="BTS121" s="82"/>
      <c r="BTT121" s="82"/>
      <c r="BTU121" s="82"/>
      <c r="BTV121" s="82"/>
      <c r="BTW121" s="82"/>
      <c r="BTX121" s="82"/>
      <c r="BTY121" s="82"/>
      <c r="BTZ121" s="82"/>
      <c r="BUA121" s="82"/>
      <c r="BUB121" s="82"/>
      <c r="BUC121" s="82"/>
      <c r="BUD121" s="82"/>
      <c r="BUE121" s="82"/>
      <c r="BUF121" s="82"/>
      <c r="BUG121" s="82"/>
      <c r="BUH121" s="82"/>
      <c r="BUI121" s="82"/>
      <c r="BUJ121" s="82"/>
      <c r="BUK121" s="82"/>
      <c r="BUL121" s="82"/>
      <c r="BUM121" s="82"/>
      <c r="BUN121" s="82"/>
      <c r="BUO121" s="82"/>
      <c r="BUP121" s="82"/>
      <c r="BUQ121" s="82"/>
      <c r="BUR121" s="82"/>
      <c r="BUS121" s="82"/>
      <c r="BUT121" s="82"/>
      <c r="BUU121" s="82"/>
      <c r="BUV121" s="82"/>
      <c r="BUW121" s="82"/>
      <c r="BUX121" s="82"/>
      <c r="BUY121" s="82"/>
      <c r="BUZ121" s="82"/>
      <c r="BVA121" s="82"/>
      <c r="BVB121" s="82"/>
      <c r="BVC121" s="82"/>
      <c r="BVD121" s="82"/>
      <c r="BVE121" s="82"/>
      <c r="BVF121" s="82"/>
      <c r="BVG121" s="82"/>
      <c r="BVH121" s="82"/>
      <c r="BVI121" s="82"/>
      <c r="BVJ121" s="82"/>
      <c r="BVK121" s="82"/>
      <c r="BVL121" s="82"/>
      <c r="BVM121" s="82"/>
      <c r="BVN121" s="82"/>
      <c r="BVO121" s="82"/>
      <c r="BVP121" s="82"/>
      <c r="BVQ121" s="82"/>
      <c r="BVR121" s="82"/>
      <c r="BVS121" s="82"/>
      <c r="BVT121" s="82"/>
      <c r="BVU121" s="82"/>
      <c r="BVV121" s="82"/>
      <c r="BVW121" s="82"/>
      <c r="BVX121" s="82"/>
      <c r="BVY121" s="82"/>
      <c r="BVZ121" s="82"/>
      <c r="BWA121" s="82"/>
      <c r="BWB121" s="82"/>
      <c r="BWC121" s="82"/>
      <c r="BWD121" s="82"/>
      <c r="BWE121" s="82"/>
      <c r="BWF121" s="82"/>
      <c r="BWG121" s="82"/>
      <c r="BWH121" s="82"/>
      <c r="BWI121" s="82"/>
      <c r="BWJ121" s="82"/>
      <c r="BWK121" s="82"/>
      <c r="BWL121" s="82"/>
      <c r="BWM121" s="82"/>
      <c r="BWN121" s="82"/>
      <c r="BWO121" s="82"/>
      <c r="BWP121" s="82"/>
      <c r="BWQ121" s="82"/>
      <c r="BWR121" s="82"/>
      <c r="BWS121" s="82"/>
      <c r="BWT121" s="82"/>
      <c r="BWU121" s="82"/>
      <c r="BWV121" s="82"/>
      <c r="BWW121" s="82"/>
      <c r="BWX121" s="82"/>
      <c r="BWY121" s="82"/>
      <c r="BWZ121" s="82"/>
      <c r="BXA121" s="82"/>
      <c r="BXB121" s="82"/>
      <c r="BXC121" s="82"/>
      <c r="BXD121" s="82"/>
      <c r="BXE121" s="82"/>
      <c r="BXF121" s="82"/>
      <c r="BXG121" s="82"/>
      <c r="BXH121" s="82"/>
      <c r="BXI121" s="82"/>
      <c r="BXJ121" s="82"/>
      <c r="BXK121" s="82"/>
      <c r="BXL121" s="82"/>
      <c r="BXM121" s="82"/>
      <c r="BXN121" s="82"/>
      <c r="BXO121" s="82"/>
      <c r="BXP121" s="82"/>
      <c r="BXQ121" s="82"/>
      <c r="BXR121" s="82"/>
      <c r="BXS121" s="82"/>
      <c r="BXT121" s="82"/>
      <c r="BXU121" s="82"/>
      <c r="BXV121" s="82"/>
      <c r="BXW121" s="82"/>
      <c r="BXX121" s="82"/>
      <c r="BXY121" s="82"/>
      <c r="BXZ121" s="82"/>
      <c r="BYA121" s="82"/>
      <c r="BYB121" s="82"/>
      <c r="BYC121" s="82"/>
      <c r="BYD121" s="82"/>
      <c r="BYE121" s="82"/>
      <c r="BYF121" s="82"/>
      <c r="BYG121" s="82"/>
      <c r="BYH121" s="82"/>
      <c r="BYI121" s="82"/>
      <c r="BYJ121" s="82"/>
      <c r="BYK121" s="82"/>
      <c r="BYL121" s="82"/>
      <c r="BYM121" s="82"/>
      <c r="BYN121" s="82"/>
      <c r="BYO121" s="82"/>
      <c r="BYP121" s="82"/>
      <c r="BYQ121" s="82"/>
      <c r="BYR121" s="82"/>
      <c r="BYS121" s="82"/>
      <c r="BYT121" s="82"/>
      <c r="BYU121" s="82"/>
      <c r="BYV121" s="82"/>
      <c r="BYW121" s="82"/>
      <c r="BYX121" s="82"/>
      <c r="BYY121" s="82"/>
      <c r="BYZ121" s="82"/>
      <c r="BZA121" s="82"/>
      <c r="BZB121" s="82"/>
      <c r="BZC121" s="82"/>
      <c r="BZD121" s="82"/>
      <c r="BZE121" s="82"/>
      <c r="BZF121" s="82"/>
      <c r="BZG121" s="82"/>
      <c r="BZH121" s="82"/>
      <c r="BZI121" s="82"/>
      <c r="BZJ121" s="82"/>
      <c r="BZK121" s="82"/>
      <c r="BZL121" s="82"/>
      <c r="BZM121" s="82"/>
      <c r="BZN121" s="82"/>
      <c r="BZO121" s="82"/>
      <c r="BZP121" s="82"/>
      <c r="BZQ121" s="82"/>
      <c r="BZR121" s="82"/>
      <c r="BZS121" s="82"/>
      <c r="BZT121" s="82"/>
      <c r="BZU121" s="82"/>
      <c r="BZV121" s="82"/>
      <c r="BZW121" s="82"/>
      <c r="BZX121" s="82"/>
      <c r="BZY121" s="82"/>
      <c r="BZZ121" s="82"/>
      <c r="CAA121" s="82"/>
      <c r="CAB121" s="82"/>
      <c r="CAC121" s="82"/>
      <c r="CAD121" s="82"/>
      <c r="CAE121" s="82"/>
      <c r="CAF121" s="82"/>
      <c r="CAG121" s="82"/>
      <c r="CAH121" s="82"/>
      <c r="CAI121" s="82"/>
      <c r="CAJ121" s="82"/>
      <c r="CAK121" s="82"/>
      <c r="CAL121" s="82"/>
      <c r="CAM121" s="82"/>
      <c r="CAN121" s="82"/>
      <c r="CAO121" s="82"/>
      <c r="CAP121" s="82"/>
      <c r="CAQ121" s="82"/>
      <c r="CAR121" s="82"/>
      <c r="CAS121" s="82"/>
      <c r="CAT121" s="82"/>
      <c r="CAU121" s="82"/>
      <c r="CAV121" s="82"/>
      <c r="CAW121" s="82"/>
      <c r="CAX121" s="82"/>
      <c r="CAY121" s="82"/>
      <c r="CAZ121" s="82"/>
      <c r="CBA121" s="82"/>
      <c r="CBB121" s="82"/>
      <c r="CBC121" s="82"/>
      <c r="CBD121" s="82"/>
      <c r="CBE121" s="82"/>
      <c r="CBF121" s="82"/>
      <c r="CBG121" s="82"/>
      <c r="CBH121" s="82"/>
      <c r="CBI121" s="82"/>
      <c r="CBJ121" s="82"/>
      <c r="CBK121" s="82"/>
      <c r="CBL121" s="82"/>
      <c r="CBM121" s="82"/>
      <c r="CBN121" s="82"/>
      <c r="CBO121" s="82"/>
      <c r="CBP121" s="82"/>
      <c r="CBQ121" s="82"/>
      <c r="CBR121" s="82"/>
      <c r="CBS121" s="82"/>
      <c r="CBT121" s="82"/>
      <c r="CBU121" s="82"/>
      <c r="CBV121" s="82"/>
      <c r="CBW121" s="82"/>
      <c r="CBX121" s="82"/>
      <c r="CBY121" s="82"/>
      <c r="CBZ121" s="82"/>
      <c r="CCA121" s="82"/>
      <c r="CCB121" s="82"/>
      <c r="CCC121" s="82"/>
      <c r="CCD121" s="82"/>
      <c r="CCE121" s="82"/>
      <c r="CCF121" s="82"/>
      <c r="CCG121" s="82"/>
      <c r="CCH121" s="82"/>
      <c r="CCI121" s="82"/>
      <c r="CCJ121" s="82"/>
      <c r="CCK121" s="82"/>
      <c r="CCL121" s="82"/>
      <c r="CCM121" s="82"/>
      <c r="CCN121" s="82"/>
      <c r="CCO121" s="82"/>
      <c r="CCP121" s="82"/>
      <c r="CCQ121" s="82"/>
      <c r="CCR121" s="82"/>
      <c r="CCS121" s="82"/>
      <c r="CCT121" s="82"/>
      <c r="CCU121" s="82"/>
      <c r="CCV121" s="82"/>
      <c r="CCW121" s="82"/>
      <c r="CCX121" s="82"/>
      <c r="CCY121" s="82"/>
      <c r="CCZ121" s="82"/>
      <c r="CDA121" s="82"/>
      <c r="CDB121" s="82"/>
      <c r="CDC121" s="82"/>
      <c r="CDD121" s="82"/>
      <c r="CDE121" s="82"/>
      <c r="CDF121" s="82"/>
      <c r="CDG121" s="82"/>
      <c r="CDH121" s="82"/>
      <c r="CDI121" s="82"/>
      <c r="CDJ121" s="82"/>
      <c r="CDK121" s="82"/>
      <c r="CDL121" s="82"/>
      <c r="CDM121" s="82"/>
      <c r="CDN121" s="82"/>
      <c r="CDO121" s="82"/>
      <c r="CDP121" s="82"/>
      <c r="CDQ121" s="82"/>
      <c r="CDR121" s="82"/>
      <c r="CDS121" s="82"/>
      <c r="CDT121" s="82"/>
      <c r="CDU121" s="82"/>
      <c r="CDV121" s="82"/>
      <c r="CDW121" s="82"/>
      <c r="CDX121" s="82"/>
      <c r="CDY121" s="82"/>
      <c r="CDZ121" s="82"/>
      <c r="CEA121" s="82"/>
      <c r="CEB121" s="82"/>
      <c r="CEC121" s="82"/>
      <c r="CED121" s="82"/>
      <c r="CEE121" s="82"/>
      <c r="CEF121" s="82"/>
      <c r="CEG121" s="82"/>
      <c r="CEH121" s="82"/>
      <c r="CEI121" s="82"/>
      <c r="CEJ121" s="82"/>
      <c r="CEK121" s="82"/>
      <c r="CEL121" s="82"/>
      <c r="CEM121" s="82"/>
      <c r="CEN121" s="82"/>
      <c r="CEO121" s="82"/>
      <c r="CEP121" s="82"/>
      <c r="CEQ121" s="82"/>
      <c r="CER121" s="82"/>
      <c r="CES121" s="82"/>
      <c r="CET121" s="82"/>
      <c r="CEU121" s="82"/>
      <c r="CEV121" s="82"/>
      <c r="CEW121" s="82"/>
      <c r="CEX121" s="82"/>
      <c r="CEY121" s="82"/>
      <c r="CEZ121" s="82"/>
      <c r="CFA121" s="82"/>
      <c r="CFB121" s="82"/>
      <c r="CFC121" s="82"/>
      <c r="CFD121" s="82"/>
      <c r="CFE121" s="82"/>
      <c r="CFF121" s="82"/>
      <c r="CFG121" s="82"/>
      <c r="CFH121" s="82"/>
      <c r="CFI121" s="82"/>
      <c r="CFJ121" s="82"/>
      <c r="CFK121" s="82"/>
      <c r="CFL121" s="82"/>
      <c r="CFM121" s="82"/>
      <c r="CFN121" s="82"/>
      <c r="CFO121" s="82"/>
      <c r="CFP121" s="82"/>
      <c r="CFQ121" s="82"/>
      <c r="CFR121" s="82"/>
      <c r="CFS121" s="82"/>
      <c r="CFT121" s="82"/>
      <c r="CFU121" s="82"/>
      <c r="CFV121" s="82"/>
      <c r="CFW121" s="82"/>
      <c r="CFX121" s="82"/>
      <c r="CFY121" s="82"/>
      <c r="CFZ121" s="82"/>
      <c r="CGA121" s="82"/>
      <c r="CGB121" s="82"/>
      <c r="CGC121" s="82"/>
      <c r="CGD121" s="82"/>
      <c r="CGE121" s="82"/>
      <c r="CGF121" s="82"/>
      <c r="CGG121" s="82"/>
      <c r="CGH121" s="82"/>
      <c r="CGI121" s="82"/>
      <c r="CGJ121" s="82"/>
      <c r="CGK121" s="82"/>
      <c r="CGL121" s="82"/>
      <c r="CGM121" s="82"/>
      <c r="CGN121" s="82"/>
      <c r="CGO121" s="82"/>
      <c r="CGP121" s="82"/>
      <c r="CGQ121" s="82"/>
      <c r="CGR121" s="82"/>
      <c r="CGS121" s="82"/>
      <c r="CGT121" s="82"/>
      <c r="CGU121" s="82"/>
      <c r="CGV121" s="82"/>
      <c r="CGW121" s="82"/>
      <c r="CGX121" s="82"/>
      <c r="CGY121" s="82"/>
      <c r="CGZ121" s="82"/>
      <c r="CHA121" s="82"/>
      <c r="CHB121" s="82"/>
      <c r="CHC121" s="82"/>
      <c r="CHD121" s="82"/>
      <c r="CHE121" s="82"/>
      <c r="CHF121" s="82"/>
      <c r="CHG121" s="82"/>
      <c r="CHH121" s="82"/>
      <c r="CHI121" s="82"/>
      <c r="CHJ121" s="82"/>
      <c r="CHK121" s="82"/>
      <c r="CHL121" s="82"/>
      <c r="CHM121" s="82"/>
      <c r="CHN121" s="82"/>
      <c r="CHO121" s="82"/>
      <c r="CHP121" s="82"/>
      <c r="CHQ121" s="82"/>
      <c r="CHR121" s="82"/>
      <c r="CHS121" s="82"/>
      <c r="CHT121" s="82"/>
      <c r="CHU121" s="82"/>
      <c r="CHV121" s="82"/>
      <c r="CHW121" s="82"/>
      <c r="CHX121" s="82"/>
      <c r="CHY121" s="82"/>
      <c r="CHZ121" s="82"/>
      <c r="CIA121" s="82"/>
      <c r="CIB121" s="82"/>
      <c r="CIC121" s="82"/>
      <c r="CID121" s="82"/>
      <c r="CIE121" s="82"/>
      <c r="CIF121" s="82"/>
      <c r="CIG121" s="82"/>
      <c r="CIH121" s="82"/>
      <c r="CII121" s="82"/>
      <c r="CIJ121" s="82"/>
      <c r="CIK121" s="82"/>
      <c r="CIL121" s="82"/>
      <c r="CIM121" s="82"/>
      <c r="CIN121" s="82"/>
      <c r="CIO121" s="82"/>
      <c r="CIP121" s="82"/>
      <c r="CIQ121" s="82"/>
      <c r="CIR121" s="82"/>
      <c r="CIS121" s="82"/>
      <c r="CIT121" s="82"/>
      <c r="CIU121" s="82"/>
      <c r="CIV121" s="82"/>
      <c r="CIW121" s="82"/>
      <c r="CIX121" s="82"/>
      <c r="CIY121" s="82"/>
      <c r="CIZ121" s="82"/>
      <c r="CJA121" s="82"/>
      <c r="CJB121" s="82"/>
      <c r="CJC121" s="82"/>
      <c r="CJD121" s="82"/>
      <c r="CJE121" s="82"/>
      <c r="CJF121" s="82"/>
      <c r="CJG121" s="82"/>
      <c r="CJH121" s="82"/>
      <c r="CJI121" s="82"/>
      <c r="CJJ121" s="82"/>
      <c r="CJK121" s="82"/>
      <c r="CJL121" s="82"/>
      <c r="CJM121" s="82"/>
      <c r="CJN121" s="82"/>
      <c r="CJO121" s="82"/>
      <c r="CJP121" s="82"/>
      <c r="CJQ121" s="82"/>
      <c r="CJR121" s="82"/>
      <c r="CJS121" s="82"/>
      <c r="CJT121" s="82"/>
      <c r="CJU121" s="82"/>
      <c r="CJV121" s="82"/>
      <c r="CJW121" s="82"/>
      <c r="CJX121" s="82"/>
      <c r="CJY121" s="82"/>
      <c r="CJZ121" s="82"/>
      <c r="CKA121" s="82"/>
      <c r="CKB121" s="82"/>
      <c r="CKC121" s="82"/>
      <c r="CKD121" s="82"/>
      <c r="CKE121" s="82"/>
      <c r="CKF121" s="82"/>
      <c r="CKG121" s="82"/>
      <c r="CKH121" s="82"/>
      <c r="CKI121" s="82"/>
      <c r="CKJ121" s="82"/>
      <c r="CKK121" s="82"/>
      <c r="CKL121" s="82"/>
      <c r="CKM121" s="82"/>
      <c r="CKN121" s="82"/>
      <c r="CKO121" s="82"/>
      <c r="CKP121" s="82"/>
      <c r="CKQ121" s="82"/>
      <c r="CKR121" s="82"/>
      <c r="CKS121" s="82"/>
      <c r="CKT121" s="82"/>
      <c r="CKU121" s="82"/>
      <c r="CKV121" s="82"/>
      <c r="CKW121" s="82"/>
      <c r="CKX121" s="82"/>
      <c r="CKY121" s="82"/>
      <c r="CKZ121" s="82"/>
      <c r="CLA121" s="82"/>
      <c r="CLB121" s="82"/>
      <c r="CLC121" s="82"/>
      <c r="CLD121" s="82"/>
      <c r="CLE121" s="82"/>
      <c r="CLF121" s="82"/>
      <c r="CLG121" s="82"/>
      <c r="CLH121" s="82"/>
      <c r="CLI121" s="82"/>
      <c r="CLJ121" s="82"/>
      <c r="CLK121" s="82"/>
      <c r="CLL121" s="82"/>
      <c r="CLM121" s="82"/>
      <c r="CLN121" s="82"/>
      <c r="CLO121" s="82"/>
      <c r="CLP121" s="82"/>
      <c r="CLQ121" s="82"/>
      <c r="CLR121" s="82"/>
      <c r="CLS121" s="82"/>
      <c r="CLT121" s="82"/>
      <c r="CLU121" s="82"/>
      <c r="CLV121" s="82"/>
      <c r="CLW121" s="82"/>
      <c r="CLX121" s="82"/>
      <c r="CLY121" s="82"/>
      <c r="CLZ121" s="82"/>
      <c r="CMA121" s="82"/>
      <c r="CMB121" s="82"/>
      <c r="CMC121" s="82"/>
      <c r="CMD121" s="82"/>
      <c r="CME121" s="82"/>
      <c r="CMF121" s="82"/>
      <c r="CMG121" s="82"/>
      <c r="CMH121" s="82"/>
      <c r="CMI121" s="82"/>
      <c r="CMJ121" s="82"/>
      <c r="CMK121" s="82"/>
      <c r="CML121" s="82"/>
      <c r="CMM121" s="82"/>
      <c r="CMN121" s="82"/>
      <c r="CMO121" s="82"/>
      <c r="CMP121" s="82"/>
      <c r="CMQ121" s="82"/>
      <c r="CMR121" s="82"/>
      <c r="CMS121" s="82"/>
      <c r="CMT121" s="82"/>
      <c r="CMU121" s="82"/>
      <c r="CMV121" s="82"/>
      <c r="CMW121" s="82"/>
      <c r="CMX121" s="82"/>
      <c r="CMY121" s="82"/>
      <c r="CMZ121" s="82"/>
      <c r="CNA121" s="82"/>
      <c r="CNB121" s="82"/>
      <c r="CNC121" s="82"/>
      <c r="CND121" s="82"/>
      <c r="CNE121" s="82"/>
      <c r="CNF121" s="82"/>
      <c r="CNG121" s="82"/>
      <c r="CNH121" s="82"/>
      <c r="CNI121" s="82"/>
      <c r="CNJ121" s="82"/>
      <c r="CNK121" s="82"/>
      <c r="CNL121" s="82"/>
      <c r="CNM121" s="82"/>
      <c r="CNN121" s="82"/>
      <c r="CNO121" s="82"/>
      <c r="CNP121" s="82"/>
      <c r="CNQ121" s="82"/>
      <c r="CNR121" s="82"/>
      <c r="CNS121" s="82"/>
      <c r="CNT121" s="82"/>
      <c r="CNU121" s="82"/>
      <c r="CNV121" s="82"/>
      <c r="CNW121" s="82"/>
      <c r="CNX121" s="82"/>
      <c r="CNY121" s="82"/>
      <c r="CNZ121" s="82"/>
      <c r="COA121" s="82"/>
      <c r="COB121" s="82"/>
      <c r="COC121" s="82"/>
      <c r="COD121" s="82"/>
      <c r="COE121" s="82"/>
      <c r="COF121" s="82"/>
      <c r="COG121" s="82"/>
      <c r="COH121" s="82"/>
      <c r="COI121" s="82"/>
      <c r="COJ121" s="82"/>
      <c r="COK121" s="82"/>
      <c r="COL121" s="82"/>
      <c r="COM121" s="82"/>
      <c r="CON121" s="82"/>
      <c r="COO121" s="82"/>
      <c r="COP121" s="82"/>
      <c r="COQ121" s="82"/>
      <c r="COR121" s="82"/>
      <c r="COS121" s="82"/>
      <c r="COT121" s="82"/>
      <c r="COU121" s="82"/>
      <c r="COV121" s="82"/>
      <c r="COW121" s="82"/>
      <c r="COX121" s="82"/>
      <c r="COY121" s="82"/>
      <c r="COZ121" s="82"/>
      <c r="CPA121" s="82"/>
      <c r="CPB121" s="82"/>
      <c r="CPC121" s="82"/>
      <c r="CPD121" s="82"/>
      <c r="CPE121" s="82"/>
      <c r="CPF121" s="82"/>
      <c r="CPG121" s="82"/>
      <c r="CPH121" s="82"/>
      <c r="CPI121" s="82"/>
      <c r="CPJ121" s="82"/>
      <c r="CPK121" s="82"/>
      <c r="CPL121" s="82"/>
      <c r="CPM121" s="82"/>
      <c r="CPN121" s="82"/>
      <c r="CPO121" s="82"/>
      <c r="CPP121" s="82"/>
      <c r="CPQ121" s="82"/>
      <c r="CPR121" s="82"/>
      <c r="CPS121" s="82"/>
      <c r="CPT121" s="82"/>
      <c r="CPU121" s="82"/>
      <c r="CPV121" s="82"/>
      <c r="CPW121" s="82"/>
      <c r="CPX121" s="82"/>
      <c r="CPY121" s="82"/>
      <c r="CPZ121" s="82"/>
      <c r="CQA121" s="82"/>
      <c r="CQB121" s="82"/>
      <c r="CQC121" s="82"/>
      <c r="CQD121" s="82"/>
      <c r="CQE121" s="82"/>
      <c r="CQF121" s="82"/>
      <c r="CQG121" s="82"/>
      <c r="CQH121" s="82"/>
      <c r="CQI121" s="82"/>
      <c r="CQJ121" s="82"/>
      <c r="CQK121" s="82"/>
      <c r="CQL121" s="82"/>
      <c r="CQM121" s="82"/>
      <c r="CQN121" s="82"/>
      <c r="CQO121" s="82"/>
      <c r="CQP121" s="82"/>
      <c r="CQQ121" s="82"/>
      <c r="CQR121" s="82"/>
      <c r="CQS121" s="82"/>
      <c r="CQT121" s="82"/>
      <c r="CQU121" s="82"/>
      <c r="CQV121" s="82"/>
      <c r="CQW121" s="82"/>
      <c r="CQX121" s="82"/>
      <c r="CQY121" s="82"/>
      <c r="CQZ121" s="82"/>
      <c r="CRA121" s="82"/>
      <c r="CRB121" s="82"/>
      <c r="CRC121" s="82"/>
      <c r="CRD121" s="82"/>
      <c r="CRE121" s="82"/>
      <c r="CRF121" s="82"/>
      <c r="CRG121" s="82"/>
      <c r="CRH121" s="82"/>
      <c r="CRI121" s="82"/>
      <c r="CRJ121" s="82"/>
      <c r="CRK121" s="82"/>
      <c r="CRL121" s="82"/>
      <c r="CRM121" s="82"/>
      <c r="CRN121" s="82"/>
      <c r="CRO121" s="82"/>
      <c r="CRP121" s="82"/>
      <c r="CRQ121" s="82"/>
      <c r="CRR121" s="82"/>
      <c r="CRS121" s="82"/>
      <c r="CRT121" s="82"/>
      <c r="CRU121" s="82"/>
      <c r="CRV121" s="82"/>
      <c r="CRW121" s="82"/>
      <c r="CRX121" s="82"/>
      <c r="CRY121" s="82"/>
      <c r="CRZ121" s="82"/>
      <c r="CSA121" s="82"/>
      <c r="CSB121" s="82"/>
      <c r="CSC121" s="82"/>
      <c r="CSD121" s="82"/>
      <c r="CSE121" s="82"/>
      <c r="CSF121" s="82"/>
      <c r="CSG121" s="82"/>
      <c r="CSH121" s="82"/>
      <c r="CSI121" s="82"/>
      <c r="CSJ121" s="82"/>
      <c r="CSK121" s="82"/>
      <c r="CSL121" s="82"/>
      <c r="CSM121" s="82"/>
      <c r="CSN121" s="82"/>
      <c r="CSO121" s="82"/>
      <c r="CSP121" s="82"/>
      <c r="CSQ121" s="82"/>
      <c r="CSR121" s="82"/>
      <c r="CSS121" s="82"/>
      <c r="CST121" s="82"/>
      <c r="CSU121" s="82"/>
      <c r="CSV121" s="82"/>
      <c r="CSW121" s="82"/>
      <c r="CSX121" s="82"/>
      <c r="CSY121" s="82"/>
      <c r="CSZ121" s="82"/>
      <c r="CTA121" s="82"/>
      <c r="CTB121" s="82"/>
      <c r="CTC121" s="82"/>
      <c r="CTD121" s="82"/>
      <c r="CTE121" s="82"/>
      <c r="CTF121" s="82"/>
      <c r="CTG121" s="82"/>
      <c r="CTH121" s="82"/>
      <c r="CTI121" s="82"/>
      <c r="CTJ121" s="82"/>
      <c r="CTK121" s="82"/>
      <c r="CTL121" s="82"/>
      <c r="CTM121" s="82"/>
      <c r="CTN121" s="82"/>
      <c r="CTO121" s="82"/>
      <c r="CTP121" s="82"/>
      <c r="CTQ121" s="82"/>
      <c r="CTR121" s="82"/>
      <c r="CTS121" s="82"/>
      <c r="CTT121" s="82"/>
      <c r="CTU121" s="82"/>
      <c r="CTV121" s="82"/>
      <c r="CTW121" s="82"/>
      <c r="CTX121" s="82"/>
      <c r="CTY121" s="82"/>
      <c r="CTZ121" s="82"/>
      <c r="CUA121" s="82"/>
      <c r="CUB121" s="82"/>
      <c r="CUC121" s="82"/>
      <c r="CUD121" s="82"/>
      <c r="CUE121" s="82"/>
      <c r="CUF121" s="82"/>
      <c r="CUG121" s="82"/>
      <c r="CUH121" s="82"/>
      <c r="CUI121" s="82"/>
      <c r="CUJ121" s="82"/>
      <c r="CUK121" s="82"/>
      <c r="CUL121" s="82"/>
      <c r="CUM121" s="82"/>
      <c r="CUN121" s="82"/>
      <c r="CUO121" s="82"/>
      <c r="CUP121" s="82"/>
      <c r="CUQ121" s="82"/>
      <c r="CUR121" s="82"/>
      <c r="CUS121" s="82"/>
      <c r="CUT121" s="82"/>
      <c r="CUU121" s="82"/>
      <c r="CUV121" s="82"/>
      <c r="CUW121" s="82"/>
      <c r="CUX121" s="82"/>
      <c r="CUY121" s="82"/>
      <c r="CUZ121" s="82"/>
      <c r="CVA121" s="82"/>
      <c r="CVB121" s="82"/>
      <c r="CVC121" s="82"/>
      <c r="CVD121" s="82"/>
      <c r="CVE121" s="82"/>
      <c r="CVF121" s="82"/>
      <c r="CVG121" s="82"/>
      <c r="CVH121" s="82"/>
      <c r="CVI121" s="82"/>
      <c r="CVJ121" s="82"/>
      <c r="CVK121" s="82"/>
      <c r="CVL121" s="82"/>
      <c r="CVM121" s="82"/>
      <c r="CVN121" s="82"/>
      <c r="CVO121" s="82"/>
      <c r="CVP121" s="82"/>
      <c r="CVQ121" s="82"/>
      <c r="CVR121" s="82"/>
      <c r="CVS121" s="82"/>
      <c r="CVT121" s="82"/>
      <c r="CVU121" s="82"/>
      <c r="CVV121" s="82"/>
      <c r="CVW121" s="82"/>
      <c r="CVX121" s="82"/>
      <c r="CVY121" s="82"/>
      <c r="CVZ121" s="82"/>
      <c r="CWA121" s="82"/>
      <c r="CWB121" s="82"/>
      <c r="CWC121" s="82"/>
      <c r="CWD121" s="82"/>
      <c r="CWE121" s="82"/>
      <c r="CWF121" s="82"/>
      <c r="CWG121" s="82"/>
      <c r="CWH121" s="82"/>
      <c r="CWI121" s="82"/>
      <c r="CWJ121" s="82"/>
      <c r="CWK121" s="82"/>
      <c r="CWL121" s="82"/>
      <c r="CWM121" s="82"/>
      <c r="CWN121" s="82"/>
      <c r="CWO121" s="82"/>
      <c r="CWP121" s="82"/>
      <c r="CWQ121" s="82"/>
      <c r="CWR121" s="82"/>
      <c r="CWS121" s="82"/>
      <c r="CWT121" s="82"/>
      <c r="CWU121" s="82"/>
      <c r="CWV121" s="82"/>
      <c r="CWW121" s="82"/>
      <c r="CWX121" s="82"/>
      <c r="CWY121" s="82"/>
      <c r="CWZ121" s="82"/>
      <c r="CXA121" s="82"/>
      <c r="CXB121" s="82"/>
      <c r="CXC121" s="82"/>
      <c r="CXD121" s="82"/>
      <c r="CXE121" s="82"/>
      <c r="CXF121" s="82"/>
      <c r="CXG121" s="82"/>
      <c r="CXH121" s="82"/>
      <c r="CXI121" s="82"/>
      <c r="CXJ121" s="82"/>
      <c r="CXK121" s="82"/>
      <c r="CXL121" s="82"/>
      <c r="CXM121" s="82"/>
      <c r="CXN121" s="82"/>
      <c r="CXO121" s="82"/>
      <c r="CXP121" s="82"/>
      <c r="CXQ121" s="82"/>
      <c r="CXR121" s="82"/>
      <c r="CXS121" s="82"/>
      <c r="CXT121" s="82"/>
      <c r="CXU121" s="82"/>
      <c r="CXV121" s="82"/>
      <c r="CXW121" s="82"/>
      <c r="CXX121" s="82"/>
      <c r="CXY121" s="82"/>
      <c r="CXZ121" s="82"/>
      <c r="CYA121" s="82"/>
      <c r="CYB121" s="82"/>
      <c r="CYC121" s="82"/>
      <c r="CYD121" s="82"/>
      <c r="CYE121" s="82"/>
      <c r="CYF121" s="82"/>
      <c r="CYG121" s="82"/>
      <c r="CYH121" s="82"/>
      <c r="CYI121" s="82"/>
      <c r="CYJ121" s="82"/>
      <c r="CYK121" s="82"/>
      <c r="CYL121" s="82"/>
      <c r="CYM121" s="82"/>
      <c r="CYN121" s="82"/>
      <c r="CYO121" s="82"/>
      <c r="CYP121" s="82"/>
      <c r="CYQ121" s="82"/>
      <c r="CYR121" s="82"/>
      <c r="CYS121" s="82"/>
      <c r="CYT121" s="82"/>
      <c r="CYU121" s="82"/>
      <c r="CYV121" s="82"/>
      <c r="CYW121" s="82"/>
      <c r="CYX121" s="82"/>
      <c r="CYY121" s="82"/>
      <c r="CYZ121" s="82"/>
      <c r="CZA121" s="82"/>
      <c r="CZB121" s="82"/>
      <c r="CZC121" s="82"/>
      <c r="CZD121" s="82"/>
      <c r="CZE121" s="82"/>
      <c r="CZF121" s="82"/>
      <c r="CZG121" s="82"/>
      <c r="CZH121" s="82"/>
      <c r="CZI121" s="82"/>
      <c r="CZJ121" s="82"/>
      <c r="CZK121" s="82"/>
      <c r="CZL121" s="82"/>
      <c r="CZM121" s="82"/>
      <c r="CZN121" s="82"/>
      <c r="CZO121" s="82"/>
      <c r="CZP121" s="82"/>
      <c r="CZQ121" s="82"/>
      <c r="CZR121" s="82"/>
      <c r="CZS121" s="82"/>
      <c r="CZT121" s="82"/>
      <c r="CZU121" s="82"/>
      <c r="CZV121" s="82"/>
      <c r="CZW121" s="82"/>
      <c r="CZX121" s="82"/>
      <c r="CZY121" s="82"/>
      <c r="CZZ121" s="82"/>
      <c r="DAA121" s="82"/>
      <c r="DAB121" s="82"/>
      <c r="DAC121" s="82"/>
      <c r="DAD121" s="82"/>
      <c r="DAE121" s="82"/>
      <c r="DAF121" s="82"/>
      <c r="DAG121" s="82"/>
      <c r="DAH121" s="82"/>
      <c r="DAI121" s="82"/>
      <c r="DAJ121" s="82"/>
      <c r="DAK121" s="82"/>
      <c r="DAL121" s="82"/>
      <c r="DAM121" s="82"/>
      <c r="DAN121" s="82"/>
      <c r="DAO121" s="82"/>
      <c r="DAP121" s="82"/>
      <c r="DAQ121" s="82"/>
      <c r="DAR121" s="82"/>
      <c r="DAS121" s="82"/>
      <c r="DAT121" s="82"/>
      <c r="DAU121" s="82"/>
      <c r="DAV121" s="82"/>
      <c r="DAW121" s="82"/>
      <c r="DAX121" s="82"/>
      <c r="DAY121" s="82"/>
      <c r="DAZ121" s="82"/>
      <c r="DBA121" s="82"/>
      <c r="DBB121" s="82"/>
      <c r="DBC121" s="82"/>
      <c r="DBD121" s="82"/>
      <c r="DBE121" s="82"/>
      <c r="DBF121" s="82"/>
      <c r="DBG121" s="82"/>
      <c r="DBH121" s="82"/>
      <c r="DBI121" s="82"/>
      <c r="DBJ121" s="82"/>
      <c r="DBK121" s="82"/>
      <c r="DBL121" s="82"/>
      <c r="DBM121" s="82"/>
      <c r="DBN121" s="82"/>
      <c r="DBO121" s="82"/>
      <c r="DBP121" s="82"/>
      <c r="DBQ121" s="82"/>
      <c r="DBR121" s="82"/>
      <c r="DBS121" s="82"/>
      <c r="DBT121" s="82"/>
      <c r="DBU121" s="82"/>
      <c r="DBV121" s="82"/>
      <c r="DBW121" s="82"/>
      <c r="DBX121" s="82"/>
      <c r="DBY121" s="82"/>
      <c r="DBZ121" s="82"/>
      <c r="DCA121" s="82"/>
      <c r="DCB121" s="82"/>
      <c r="DCC121" s="82"/>
      <c r="DCD121" s="82"/>
      <c r="DCE121" s="82"/>
      <c r="DCF121" s="82"/>
      <c r="DCG121" s="82"/>
      <c r="DCH121" s="82"/>
      <c r="DCI121" s="82"/>
      <c r="DCJ121" s="82"/>
      <c r="DCK121" s="82"/>
      <c r="DCL121" s="82"/>
      <c r="DCM121" s="82"/>
      <c r="DCN121" s="82"/>
      <c r="DCO121" s="82"/>
      <c r="DCP121" s="82"/>
      <c r="DCQ121" s="82"/>
      <c r="DCR121" s="82"/>
      <c r="DCS121" s="82"/>
      <c r="DCT121" s="82"/>
      <c r="DCU121" s="82"/>
      <c r="DCV121" s="82"/>
      <c r="DCW121" s="82"/>
      <c r="DCX121" s="82"/>
      <c r="DCY121" s="82"/>
      <c r="DCZ121" s="82"/>
      <c r="DDA121" s="82"/>
      <c r="DDB121" s="82"/>
      <c r="DDC121" s="82"/>
      <c r="DDD121" s="82"/>
      <c r="DDE121" s="82"/>
      <c r="DDF121" s="82"/>
      <c r="DDG121" s="82"/>
      <c r="DDH121" s="82"/>
      <c r="DDI121" s="82"/>
      <c r="DDJ121" s="82"/>
      <c r="DDK121" s="82"/>
      <c r="DDL121" s="82"/>
      <c r="DDM121" s="82"/>
      <c r="DDN121" s="82"/>
      <c r="DDO121" s="82"/>
      <c r="DDP121" s="82"/>
      <c r="DDQ121" s="82"/>
      <c r="DDR121" s="82"/>
      <c r="DDS121" s="82"/>
      <c r="DDT121" s="82"/>
      <c r="DDU121" s="82"/>
      <c r="DDV121" s="82"/>
      <c r="DDW121" s="82"/>
      <c r="DDX121" s="82"/>
      <c r="DDY121" s="82"/>
      <c r="DDZ121" s="82"/>
      <c r="DEA121" s="82"/>
      <c r="DEB121" s="82"/>
      <c r="DEC121" s="82"/>
      <c r="DED121" s="82"/>
      <c r="DEE121" s="82"/>
      <c r="DEF121" s="82"/>
      <c r="DEG121" s="82"/>
      <c r="DEH121" s="82"/>
      <c r="DEI121" s="82"/>
      <c r="DEJ121" s="82"/>
      <c r="DEK121" s="82"/>
      <c r="DEL121" s="82"/>
      <c r="DEM121" s="82"/>
      <c r="DEN121" s="82"/>
      <c r="DEO121" s="82"/>
      <c r="DEP121" s="82"/>
      <c r="DEQ121" s="82"/>
      <c r="DER121" s="82"/>
      <c r="DES121" s="82"/>
      <c r="DET121" s="82"/>
      <c r="DEU121" s="82"/>
      <c r="DEV121" s="82"/>
      <c r="DEW121" s="82"/>
      <c r="DEX121" s="82"/>
      <c r="DEY121" s="82"/>
      <c r="DEZ121" s="82"/>
      <c r="DFA121" s="82"/>
      <c r="DFB121" s="82"/>
      <c r="DFC121" s="82"/>
      <c r="DFD121" s="82"/>
      <c r="DFE121" s="82"/>
      <c r="DFF121" s="82"/>
      <c r="DFG121" s="82"/>
      <c r="DFH121" s="82"/>
      <c r="DFI121" s="82"/>
      <c r="DFJ121" s="82"/>
      <c r="DFK121" s="82"/>
      <c r="DFL121" s="82"/>
      <c r="DFM121" s="82"/>
      <c r="DFN121" s="82"/>
      <c r="DFO121" s="82"/>
      <c r="DFP121" s="82"/>
      <c r="DFQ121" s="82"/>
      <c r="DFR121" s="82"/>
      <c r="DFS121" s="82"/>
      <c r="DFT121" s="82"/>
      <c r="DFU121" s="82"/>
      <c r="DFV121" s="82"/>
      <c r="DFW121" s="82"/>
      <c r="DFX121" s="82"/>
      <c r="DFY121" s="82"/>
      <c r="DFZ121" s="82"/>
      <c r="DGA121" s="82"/>
      <c r="DGB121" s="82"/>
      <c r="DGC121" s="82"/>
      <c r="DGD121" s="82"/>
      <c r="DGE121" s="82"/>
      <c r="DGF121" s="82"/>
      <c r="DGG121" s="82"/>
      <c r="DGH121" s="82"/>
      <c r="DGI121" s="82"/>
      <c r="DGJ121" s="82"/>
      <c r="DGK121" s="82"/>
      <c r="DGL121" s="82"/>
      <c r="DGM121" s="82"/>
      <c r="DGN121" s="82"/>
      <c r="DGO121" s="82"/>
      <c r="DGP121" s="82"/>
      <c r="DGQ121" s="82"/>
      <c r="DGR121" s="82"/>
      <c r="DGS121" s="82"/>
      <c r="DGT121" s="82"/>
      <c r="DGU121" s="82"/>
      <c r="DGV121" s="82"/>
      <c r="DGW121" s="82"/>
      <c r="DGX121" s="82"/>
      <c r="DGY121" s="82"/>
      <c r="DGZ121" s="82"/>
      <c r="DHA121" s="82"/>
      <c r="DHB121" s="82"/>
      <c r="DHC121" s="82"/>
      <c r="DHD121" s="82"/>
      <c r="DHE121" s="82"/>
      <c r="DHF121" s="82"/>
      <c r="DHG121" s="82"/>
      <c r="DHH121" s="82"/>
      <c r="DHI121" s="82"/>
      <c r="DHJ121" s="82"/>
      <c r="DHK121" s="82"/>
      <c r="DHL121" s="82"/>
      <c r="DHM121" s="82"/>
      <c r="DHN121" s="82"/>
      <c r="DHO121" s="82"/>
      <c r="DHP121" s="82"/>
      <c r="DHQ121" s="82"/>
      <c r="DHR121" s="82"/>
      <c r="DHS121" s="82"/>
      <c r="DHT121" s="82"/>
      <c r="DHU121" s="82"/>
      <c r="DHV121" s="82"/>
      <c r="DHW121" s="82"/>
      <c r="DHX121" s="82"/>
      <c r="DHY121" s="82"/>
      <c r="DHZ121" s="82"/>
      <c r="DIA121" s="82"/>
      <c r="DIB121" s="82"/>
      <c r="DIC121" s="82"/>
      <c r="DID121" s="82"/>
      <c r="DIE121" s="82"/>
      <c r="DIF121" s="82"/>
      <c r="DIG121" s="82"/>
      <c r="DIH121" s="82"/>
      <c r="DII121" s="82"/>
      <c r="DIJ121" s="82"/>
      <c r="DIK121" s="82"/>
      <c r="DIL121" s="82"/>
      <c r="DIM121" s="82"/>
      <c r="DIN121" s="82"/>
      <c r="DIO121" s="82"/>
      <c r="DIP121" s="82"/>
      <c r="DIQ121" s="82"/>
      <c r="DIR121" s="82"/>
      <c r="DIS121" s="82"/>
      <c r="DIT121" s="82"/>
      <c r="DIU121" s="82"/>
      <c r="DIV121" s="82"/>
      <c r="DIW121" s="82"/>
      <c r="DIX121" s="82"/>
      <c r="DIY121" s="82"/>
      <c r="DIZ121" s="82"/>
      <c r="DJA121" s="82"/>
      <c r="DJB121" s="82"/>
      <c r="DJC121" s="82"/>
      <c r="DJD121" s="82"/>
      <c r="DJE121" s="82"/>
      <c r="DJF121" s="82"/>
      <c r="DJG121" s="82"/>
      <c r="DJH121" s="82"/>
      <c r="DJI121" s="82"/>
      <c r="DJJ121" s="82"/>
      <c r="DJK121" s="82"/>
      <c r="DJL121" s="82"/>
      <c r="DJM121" s="82"/>
      <c r="DJN121" s="82"/>
      <c r="DJO121" s="82"/>
      <c r="DJP121" s="82"/>
      <c r="DJQ121" s="82"/>
      <c r="DJR121" s="82"/>
      <c r="DJS121" s="82"/>
      <c r="DJT121" s="82"/>
      <c r="DJU121" s="82"/>
      <c r="DJV121" s="82"/>
      <c r="DJW121" s="82"/>
      <c r="DJX121" s="82"/>
      <c r="DJY121" s="82"/>
      <c r="DJZ121" s="82"/>
      <c r="DKA121" s="82"/>
      <c r="DKB121" s="82"/>
      <c r="DKC121" s="82"/>
      <c r="DKD121" s="82"/>
      <c r="DKE121" s="82"/>
      <c r="DKF121" s="82"/>
      <c r="DKG121" s="82"/>
      <c r="DKH121" s="82"/>
      <c r="DKI121" s="82"/>
      <c r="DKJ121" s="82"/>
      <c r="DKK121" s="82"/>
      <c r="DKL121" s="82"/>
      <c r="DKM121" s="82"/>
      <c r="DKN121" s="82"/>
      <c r="DKO121" s="82"/>
      <c r="DKP121" s="82"/>
      <c r="DKQ121" s="82"/>
      <c r="DKR121" s="82"/>
      <c r="DKS121" s="82"/>
      <c r="DKT121" s="82"/>
      <c r="DKU121" s="82"/>
      <c r="DKV121" s="82"/>
      <c r="DKW121" s="82"/>
      <c r="DKX121" s="82"/>
      <c r="DKY121" s="82"/>
      <c r="DKZ121" s="82"/>
      <c r="DLA121" s="82"/>
      <c r="DLB121" s="82"/>
      <c r="DLC121" s="82"/>
      <c r="DLD121" s="82"/>
      <c r="DLE121" s="82"/>
      <c r="DLF121" s="82"/>
      <c r="DLG121" s="82"/>
      <c r="DLH121" s="82"/>
      <c r="DLI121" s="82"/>
      <c r="DLJ121" s="82"/>
      <c r="DLK121" s="82"/>
      <c r="DLL121" s="82"/>
      <c r="DLM121" s="82"/>
      <c r="DLN121" s="82"/>
      <c r="DLO121" s="82"/>
      <c r="DLP121" s="82"/>
      <c r="DLQ121" s="82"/>
      <c r="DLR121" s="82"/>
      <c r="DLS121" s="82"/>
      <c r="DLT121" s="82"/>
      <c r="DLU121" s="82"/>
      <c r="DLV121" s="82"/>
      <c r="DLW121" s="82"/>
      <c r="DLX121" s="82"/>
      <c r="DLY121" s="82"/>
      <c r="DLZ121" s="82"/>
      <c r="DMA121" s="82"/>
      <c r="DMB121" s="82"/>
      <c r="DMC121" s="82"/>
      <c r="DMD121" s="82"/>
      <c r="DME121" s="82"/>
      <c r="DMF121" s="82"/>
      <c r="DMG121" s="82"/>
      <c r="DMH121" s="82"/>
      <c r="DMI121" s="82"/>
      <c r="DMJ121" s="82"/>
      <c r="DMK121" s="82"/>
      <c r="DML121" s="82"/>
      <c r="DMM121" s="82"/>
      <c r="DMN121" s="82"/>
      <c r="DMO121" s="82"/>
      <c r="DMP121" s="82"/>
      <c r="DMQ121" s="82"/>
      <c r="DMR121" s="82"/>
      <c r="DMS121" s="82"/>
      <c r="DMT121" s="82"/>
      <c r="DMU121" s="82"/>
      <c r="DMV121" s="82"/>
      <c r="DMW121" s="82"/>
      <c r="DMX121" s="82"/>
      <c r="DMY121" s="82"/>
      <c r="DMZ121" s="82"/>
      <c r="DNA121" s="82"/>
      <c r="DNB121" s="82"/>
      <c r="DNC121" s="82"/>
      <c r="DND121" s="82"/>
      <c r="DNE121" s="82"/>
      <c r="DNF121" s="82"/>
      <c r="DNG121" s="82"/>
      <c r="DNH121" s="82"/>
      <c r="DNI121" s="82"/>
      <c r="DNJ121" s="82"/>
      <c r="DNK121" s="82"/>
      <c r="DNL121" s="82"/>
      <c r="DNM121" s="82"/>
      <c r="DNN121" s="82"/>
      <c r="DNO121" s="82"/>
      <c r="DNP121" s="82"/>
      <c r="DNQ121" s="82"/>
      <c r="DNR121" s="82"/>
      <c r="DNS121" s="82"/>
      <c r="DNT121" s="82"/>
      <c r="DNU121" s="82"/>
      <c r="DNV121" s="82"/>
      <c r="DNW121" s="82"/>
      <c r="DNX121" s="82"/>
      <c r="DNY121" s="82"/>
      <c r="DNZ121" s="82"/>
      <c r="DOA121" s="82"/>
      <c r="DOB121" s="82"/>
      <c r="DOC121" s="82"/>
      <c r="DOD121" s="82"/>
      <c r="DOE121" s="82"/>
      <c r="DOF121" s="82"/>
      <c r="DOG121" s="82"/>
      <c r="DOH121" s="82"/>
      <c r="DOI121" s="82"/>
      <c r="DOJ121" s="82"/>
      <c r="DOK121" s="82"/>
      <c r="DOL121" s="82"/>
      <c r="DOM121" s="82"/>
      <c r="DON121" s="82"/>
      <c r="DOO121" s="82"/>
      <c r="DOP121" s="82"/>
      <c r="DOQ121" s="82"/>
      <c r="DOR121" s="82"/>
      <c r="DOS121" s="82"/>
      <c r="DOT121" s="82"/>
      <c r="DOU121" s="82"/>
      <c r="DOV121" s="82"/>
      <c r="DOW121" s="82"/>
      <c r="DOX121" s="82"/>
      <c r="DOY121" s="82"/>
      <c r="DOZ121" s="82"/>
      <c r="DPA121" s="82"/>
      <c r="DPB121" s="82"/>
      <c r="DPC121" s="82"/>
      <c r="DPD121" s="82"/>
      <c r="DPE121" s="82"/>
      <c r="DPF121" s="82"/>
      <c r="DPG121" s="82"/>
      <c r="DPH121" s="82"/>
      <c r="DPI121" s="82"/>
      <c r="DPJ121" s="82"/>
      <c r="DPK121" s="82"/>
      <c r="DPL121" s="82"/>
      <c r="DPM121" s="82"/>
      <c r="DPN121" s="82"/>
      <c r="DPO121" s="82"/>
      <c r="DPP121" s="82"/>
      <c r="DPQ121" s="82"/>
      <c r="DPR121" s="82"/>
      <c r="DPS121" s="82"/>
      <c r="DPT121" s="82"/>
      <c r="DPU121" s="82"/>
      <c r="DPV121" s="82"/>
      <c r="DPW121" s="82"/>
      <c r="DPX121" s="82"/>
      <c r="DPY121" s="82"/>
      <c r="DPZ121" s="82"/>
      <c r="DQA121" s="82"/>
      <c r="DQB121" s="82"/>
      <c r="DQC121" s="82"/>
      <c r="DQD121" s="82"/>
      <c r="DQE121" s="82"/>
      <c r="DQF121" s="82"/>
      <c r="DQG121" s="82"/>
      <c r="DQH121" s="82"/>
      <c r="DQI121" s="82"/>
      <c r="DQJ121" s="82"/>
      <c r="DQK121" s="82"/>
      <c r="DQL121" s="82"/>
      <c r="DQM121" s="82"/>
      <c r="DQN121" s="82"/>
      <c r="DQO121" s="82"/>
      <c r="DQP121" s="82"/>
      <c r="DQQ121" s="82"/>
      <c r="DQR121" s="82"/>
      <c r="DQS121" s="82"/>
      <c r="DQT121" s="82"/>
      <c r="DQU121" s="82"/>
      <c r="DQV121" s="82"/>
      <c r="DQW121" s="82"/>
      <c r="DQX121" s="82"/>
      <c r="DQY121" s="82"/>
      <c r="DQZ121" s="82"/>
      <c r="DRA121" s="82"/>
      <c r="DRB121" s="82"/>
      <c r="DRC121" s="82"/>
      <c r="DRD121" s="82"/>
      <c r="DRE121" s="82"/>
      <c r="DRF121" s="82"/>
      <c r="DRG121" s="82"/>
      <c r="DRH121" s="82"/>
      <c r="DRI121" s="82"/>
      <c r="DRJ121" s="82"/>
      <c r="DRK121" s="82"/>
      <c r="DRL121" s="82"/>
      <c r="DRM121" s="82"/>
      <c r="DRN121" s="82"/>
      <c r="DRO121" s="82"/>
      <c r="DRP121" s="82"/>
      <c r="DRQ121" s="82"/>
      <c r="DRR121" s="82"/>
      <c r="DRS121" s="82"/>
      <c r="DRT121" s="82"/>
      <c r="DRU121" s="82"/>
      <c r="DRV121" s="82"/>
      <c r="DRW121" s="82"/>
      <c r="DRX121" s="82"/>
      <c r="DRY121" s="82"/>
      <c r="DRZ121" s="82"/>
      <c r="DSA121" s="82"/>
      <c r="DSB121" s="82"/>
      <c r="DSC121" s="82"/>
      <c r="DSD121" s="82"/>
      <c r="DSE121" s="82"/>
      <c r="DSF121" s="82"/>
      <c r="DSG121" s="82"/>
      <c r="DSH121" s="82"/>
      <c r="DSI121" s="82"/>
      <c r="DSJ121" s="82"/>
      <c r="DSK121" s="82"/>
      <c r="DSL121" s="82"/>
      <c r="DSM121" s="82"/>
      <c r="DSN121" s="82"/>
      <c r="DSO121" s="82"/>
      <c r="DSP121" s="82"/>
      <c r="DSQ121" s="82"/>
      <c r="DSR121" s="82"/>
      <c r="DSS121" s="82"/>
      <c r="DST121" s="82"/>
      <c r="DSU121" s="82"/>
      <c r="DSV121" s="82"/>
      <c r="DSW121" s="82"/>
      <c r="DSX121" s="82"/>
      <c r="DSY121" s="82"/>
      <c r="DSZ121" s="82"/>
      <c r="DTA121" s="82"/>
      <c r="DTB121" s="82"/>
      <c r="DTC121" s="82"/>
      <c r="DTD121" s="82"/>
      <c r="DTE121" s="82"/>
      <c r="DTF121" s="82"/>
      <c r="DTG121" s="82"/>
      <c r="DTH121" s="82"/>
      <c r="DTI121" s="82"/>
      <c r="DTJ121" s="82"/>
      <c r="DTK121" s="82"/>
      <c r="DTL121" s="82"/>
      <c r="DTM121" s="82"/>
      <c r="DTN121" s="82"/>
      <c r="DTO121" s="82"/>
      <c r="DTP121" s="82"/>
      <c r="DTQ121" s="82"/>
      <c r="DTR121" s="82"/>
      <c r="DTS121" s="82"/>
      <c r="DTT121" s="82"/>
      <c r="DTU121" s="82"/>
      <c r="DTV121" s="82"/>
      <c r="DTW121" s="82"/>
      <c r="DTX121" s="82"/>
      <c r="DTY121" s="82"/>
      <c r="DTZ121" s="82"/>
      <c r="DUA121" s="82"/>
      <c r="DUB121" s="82"/>
      <c r="DUC121" s="82"/>
      <c r="DUD121" s="82"/>
      <c r="DUE121" s="82"/>
      <c r="DUF121" s="82"/>
      <c r="DUG121" s="82"/>
      <c r="DUH121" s="82"/>
      <c r="DUI121" s="82"/>
      <c r="DUJ121" s="82"/>
      <c r="DUK121" s="82"/>
      <c r="DUL121" s="82"/>
      <c r="DUM121" s="82"/>
      <c r="DUN121" s="82"/>
      <c r="DUO121" s="82"/>
      <c r="DUP121" s="82"/>
      <c r="DUQ121" s="82"/>
      <c r="DUR121" s="82"/>
      <c r="DUS121" s="82"/>
      <c r="DUT121" s="82"/>
      <c r="DUU121" s="82"/>
      <c r="DUV121" s="82"/>
      <c r="DUW121" s="82"/>
      <c r="DUX121" s="82"/>
      <c r="DUY121" s="82"/>
      <c r="DUZ121" s="82"/>
      <c r="DVA121" s="82"/>
      <c r="DVB121" s="82"/>
      <c r="DVC121" s="82"/>
      <c r="DVD121" s="82"/>
      <c r="DVE121" s="82"/>
      <c r="DVF121" s="82"/>
      <c r="DVG121" s="82"/>
      <c r="DVH121" s="82"/>
      <c r="DVI121" s="82"/>
      <c r="DVJ121" s="82"/>
      <c r="DVK121" s="82"/>
      <c r="DVL121" s="82"/>
      <c r="DVM121" s="82"/>
      <c r="DVN121" s="82"/>
      <c r="DVO121" s="82"/>
      <c r="DVP121" s="82"/>
      <c r="DVQ121" s="82"/>
      <c r="DVR121" s="82"/>
      <c r="DVS121" s="82"/>
      <c r="DVT121" s="82"/>
      <c r="DVU121" s="82"/>
      <c r="DVV121" s="82"/>
      <c r="DVW121" s="82"/>
      <c r="DVX121" s="82"/>
      <c r="DVY121" s="82"/>
      <c r="DVZ121" s="82"/>
      <c r="DWA121" s="82"/>
      <c r="DWB121" s="82"/>
      <c r="DWC121" s="82"/>
      <c r="DWD121" s="82"/>
      <c r="DWE121" s="82"/>
      <c r="DWF121" s="82"/>
      <c r="DWG121" s="82"/>
      <c r="DWH121" s="82"/>
      <c r="DWI121" s="82"/>
      <c r="DWJ121" s="82"/>
      <c r="DWK121" s="82"/>
      <c r="DWL121" s="82"/>
      <c r="DWM121" s="82"/>
      <c r="DWN121" s="82"/>
      <c r="DWO121" s="82"/>
      <c r="DWP121" s="82"/>
      <c r="DWQ121" s="82"/>
      <c r="DWR121" s="82"/>
      <c r="DWS121" s="82"/>
      <c r="DWT121" s="82"/>
      <c r="DWU121" s="82"/>
      <c r="DWV121" s="82"/>
      <c r="DWW121" s="82"/>
      <c r="DWX121" s="82"/>
      <c r="DWY121" s="82"/>
      <c r="DWZ121" s="82"/>
      <c r="DXA121" s="82"/>
      <c r="DXB121" s="82"/>
      <c r="DXC121" s="82"/>
      <c r="DXD121" s="82"/>
      <c r="DXE121" s="82"/>
      <c r="DXF121" s="82"/>
      <c r="DXG121" s="82"/>
      <c r="DXH121" s="82"/>
      <c r="DXI121" s="82"/>
      <c r="DXJ121" s="82"/>
      <c r="DXK121" s="82"/>
      <c r="DXL121" s="82"/>
      <c r="DXM121" s="82"/>
      <c r="DXN121" s="82"/>
      <c r="DXO121" s="82"/>
      <c r="DXP121" s="82"/>
      <c r="DXQ121" s="82"/>
      <c r="DXR121" s="82"/>
      <c r="DXS121" s="82"/>
      <c r="DXT121" s="82"/>
      <c r="DXU121" s="82"/>
      <c r="DXV121" s="82"/>
      <c r="DXW121" s="82"/>
      <c r="DXX121" s="82"/>
      <c r="DXY121" s="82"/>
      <c r="DXZ121" s="82"/>
      <c r="DYA121" s="82"/>
      <c r="DYB121" s="82"/>
      <c r="DYC121" s="82"/>
      <c r="DYD121" s="82"/>
      <c r="DYE121" s="82"/>
      <c r="DYF121" s="82"/>
      <c r="DYG121" s="82"/>
      <c r="DYH121" s="82"/>
      <c r="DYI121" s="82"/>
      <c r="DYJ121" s="82"/>
      <c r="DYK121" s="82"/>
      <c r="DYL121" s="82"/>
      <c r="DYM121" s="82"/>
      <c r="DYN121" s="82"/>
      <c r="DYO121" s="82"/>
      <c r="DYP121" s="82"/>
      <c r="DYQ121" s="82"/>
      <c r="DYR121" s="82"/>
      <c r="DYS121" s="82"/>
      <c r="DYT121" s="82"/>
      <c r="DYU121" s="82"/>
      <c r="DYV121" s="82"/>
      <c r="DYW121" s="82"/>
      <c r="DYX121" s="82"/>
      <c r="DYY121" s="82"/>
      <c r="DYZ121" s="82"/>
      <c r="DZA121" s="82"/>
      <c r="DZB121" s="82"/>
      <c r="DZC121" s="82"/>
      <c r="DZD121" s="82"/>
      <c r="DZE121" s="82"/>
      <c r="DZF121" s="82"/>
      <c r="DZG121" s="82"/>
      <c r="DZH121" s="82"/>
      <c r="DZI121" s="82"/>
      <c r="DZJ121" s="82"/>
      <c r="DZK121" s="82"/>
      <c r="DZL121" s="82"/>
      <c r="DZM121" s="82"/>
      <c r="DZN121" s="82"/>
      <c r="DZO121" s="82"/>
      <c r="DZP121" s="82"/>
      <c r="DZQ121" s="82"/>
      <c r="DZR121" s="82"/>
      <c r="DZS121" s="82"/>
      <c r="DZT121" s="82"/>
      <c r="DZU121" s="82"/>
      <c r="DZV121" s="82"/>
      <c r="DZW121" s="82"/>
      <c r="DZX121" s="82"/>
      <c r="DZY121" s="82"/>
      <c r="DZZ121" s="82"/>
      <c r="EAA121" s="82"/>
      <c r="EAB121" s="82"/>
      <c r="EAC121" s="82"/>
      <c r="EAD121" s="82"/>
      <c r="EAE121" s="82"/>
      <c r="EAF121" s="82"/>
      <c r="EAG121" s="82"/>
      <c r="EAH121" s="82"/>
      <c r="EAI121" s="82"/>
      <c r="EAJ121" s="82"/>
      <c r="EAK121" s="82"/>
      <c r="EAL121" s="82"/>
      <c r="EAM121" s="82"/>
      <c r="EAN121" s="82"/>
      <c r="EAO121" s="82"/>
      <c r="EAP121" s="82"/>
      <c r="EAQ121" s="82"/>
      <c r="EAR121" s="82"/>
      <c r="EAS121" s="82"/>
      <c r="EAT121" s="82"/>
      <c r="EAU121" s="82"/>
      <c r="EAV121" s="82"/>
      <c r="EAW121" s="82"/>
      <c r="EAX121" s="82"/>
      <c r="EAY121" s="82"/>
      <c r="EAZ121" s="82"/>
      <c r="EBA121" s="82"/>
      <c r="EBB121" s="82"/>
      <c r="EBC121" s="82"/>
      <c r="EBD121" s="82"/>
      <c r="EBE121" s="82"/>
      <c r="EBF121" s="82"/>
      <c r="EBG121" s="82"/>
      <c r="EBH121" s="82"/>
      <c r="EBI121" s="82"/>
      <c r="EBJ121" s="82"/>
      <c r="EBK121" s="82"/>
      <c r="EBL121" s="82"/>
      <c r="EBM121" s="82"/>
      <c r="EBN121" s="82"/>
      <c r="EBO121" s="82"/>
      <c r="EBP121" s="82"/>
      <c r="EBQ121" s="82"/>
      <c r="EBR121" s="82"/>
      <c r="EBS121" s="82"/>
      <c r="EBT121" s="82"/>
      <c r="EBU121" s="82"/>
      <c r="EBV121" s="82"/>
      <c r="EBW121" s="82"/>
      <c r="EBX121" s="82"/>
      <c r="EBY121" s="82"/>
      <c r="EBZ121" s="82"/>
      <c r="ECA121" s="82"/>
      <c r="ECB121" s="82"/>
      <c r="ECC121" s="82"/>
      <c r="ECD121" s="82"/>
      <c r="ECE121" s="82"/>
      <c r="ECF121" s="82"/>
      <c r="ECG121" s="82"/>
      <c r="ECH121" s="82"/>
      <c r="ECI121" s="82"/>
      <c r="ECJ121" s="82"/>
      <c r="ECK121" s="82"/>
      <c r="ECL121" s="82"/>
      <c r="ECM121" s="82"/>
      <c r="ECN121" s="82"/>
      <c r="ECO121" s="82"/>
      <c r="ECP121" s="82"/>
      <c r="ECQ121" s="82"/>
      <c r="ECR121" s="82"/>
      <c r="ECS121" s="82"/>
      <c r="ECT121" s="82"/>
      <c r="ECU121" s="82"/>
      <c r="ECV121" s="82"/>
      <c r="ECW121" s="82"/>
      <c r="ECX121" s="82"/>
      <c r="ECY121" s="82"/>
      <c r="ECZ121" s="82"/>
      <c r="EDA121" s="82"/>
      <c r="EDB121" s="82"/>
      <c r="EDC121" s="82"/>
      <c r="EDD121" s="82"/>
      <c r="EDE121" s="82"/>
      <c r="EDF121" s="82"/>
      <c r="EDG121" s="82"/>
      <c r="EDH121" s="82"/>
      <c r="EDI121" s="82"/>
      <c r="EDJ121" s="82"/>
      <c r="EDK121" s="82"/>
      <c r="EDL121" s="82"/>
      <c r="EDM121" s="82"/>
      <c r="EDN121" s="82"/>
      <c r="EDO121" s="82"/>
      <c r="EDP121" s="82"/>
      <c r="EDQ121" s="82"/>
      <c r="EDR121" s="82"/>
      <c r="EDS121" s="82"/>
      <c r="EDT121" s="82"/>
      <c r="EDU121" s="82"/>
      <c r="EDV121" s="82"/>
      <c r="EDW121" s="82"/>
      <c r="EDX121" s="82"/>
      <c r="EDY121" s="82"/>
      <c r="EDZ121" s="82"/>
      <c r="EEA121" s="82"/>
      <c r="EEB121" s="82"/>
      <c r="EEC121" s="82"/>
      <c r="EED121" s="82"/>
      <c r="EEE121" s="82"/>
      <c r="EEF121" s="82"/>
      <c r="EEG121" s="82"/>
      <c r="EEH121" s="82"/>
      <c r="EEI121" s="82"/>
      <c r="EEJ121" s="82"/>
      <c r="EEK121" s="82"/>
      <c r="EEL121" s="82"/>
      <c r="EEM121" s="82"/>
      <c r="EEN121" s="82"/>
      <c r="EEO121" s="82"/>
      <c r="EEP121" s="82"/>
      <c r="EEQ121" s="82"/>
      <c r="EER121" s="82"/>
      <c r="EES121" s="82"/>
      <c r="EET121" s="82"/>
      <c r="EEU121" s="82"/>
      <c r="EEV121" s="82"/>
      <c r="EEW121" s="82"/>
      <c r="EEX121" s="82"/>
      <c r="EEY121" s="82"/>
      <c r="EEZ121" s="82"/>
      <c r="EFA121" s="82"/>
      <c r="EFB121" s="82"/>
      <c r="EFC121" s="82"/>
      <c r="EFD121" s="82"/>
      <c r="EFE121" s="82"/>
      <c r="EFF121" s="82"/>
      <c r="EFG121" s="82"/>
      <c r="EFH121" s="82"/>
      <c r="EFI121" s="82"/>
      <c r="EFJ121" s="82"/>
      <c r="EFK121" s="82"/>
      <c r="EFL121" s="82"/>
      <c r="EFM121" s="82"/>
      <c r="EFN121" s="82"/>
      <c r="EFO121" s="82"/>
      <c r="EFP121" s="82"/>
      <c r="EFQ121" s="82"/>
      <c r="EFR121" s="82"/>
      <c r="EFS121" s="82"/>
      <c r="EFT121" s="82"/>
      <c r="EFU121" s="82"/>
      <c r="EFV121" s="82"/>
      <c r="EFW121" s="82"/>
      <c r="EFX121" s="82"/>
      <c r="EFY121" s="82"/>
      <c r="EFZ121" s="82"/>
      <c r="EGA121" s="82"/>
      <c r="EGB121" s="82"/>
      <c r="EGC121" s="82"/>
      <c r="EGD121" s="82"/>
      <c r="EGE121" s="82"/>
      <c r="EGF121" s="82"/>
      <c r="EGG121" s="82"/>
      <c r="EGH121" s="82"/>
      <c r="EGI121" s="82"/>
      <c r="EGJ121" s="82"/>
      <c r="EGK121" s="82"/>
      <c r="EGL121" s="82"/>
      <c r="EGM121" s="82"/>
      <c r="EGN121" s="82"/>
      <c r="EGO121" s="82"/>
      <c r="EGP121" s="82"/>
      <c r="EGQ121" s="82"/>
      <c r="EGR121" s="82"/>
      <c r="EGS121" s="82"/>
      <c r="EGT121" s="82"/>
      <c r="EGU121" s="82"/>
      <c r="EGV121" s="82"/>
      <c r="EGW121" s="82"/>
      <c r="EGX121" s="82"/>
      <c r="EGY121" s="82"/>
      <c r="EGZ121" s="82"/>
      <c r="EHA121" s="82"/>
      <c r="EHB121" s="82"/>
      <c r="EHC121" s="82"/>
      <c r="EHD121" s="82"/>
      <c r="EHE121" s="82"/>
      <c r="EHF121" s="82"/>
      <c r="EHG121" s="82"/>
      <c r="EHH121" s="82"/>
      <c r="EHI121" s="82"/>
      <c r="EHJ121" s="82"/>
      <c r="EHK121" s="82"/>
      <c r="EHL121" s="82"/>
      <c r="EHM121" s="82"/>
      <c r="EHN121" s="82"/>
      <c r="EHO121" s="82"/>
      <c r="EHP121" s="82"/>
      <c r="EHQ121" s="82"/>
      <c r="EHR121" s="82"/>
      <c r="EHS121" s="82"/>
      <c r="EHT121" s="82"/>
      <c r="EHU121" s="82"/>
      <c r="EHV121" s="82"/>
      <c r="EHW121" s="82"/>
      <c r="EHX121" s="82"/>
      <c r="EHY121" s="82"/>
      <c r="EHZ121" s="82"/>
      <c r="EIA121" s="82"/>
      <c r="EIB121" s="82"/>
      <c r="EIC121" s="82"/>
      <c r="EID121" s="82"/>
      <c r="EIE121" s="82"/>
      <c r="EIF121" s="82"/>
      <c r="EIG121" s="82"/>
      <c r="EIH121" s="82"/>
      <c r="EII121" s="82"/>
      <c r="EIJ121" s="82"/>
      <c r="EIK121" s="82"/>
      <c r="EIL121" s="82"/>
      <c r="EIM121" s="82"/>
      <c r="EIN121" s="82"/>
      <c r="EIO121" s="82"/>
      <c r="EIP121" s="82"/>
      <c r="EIQ121" s="82"/>
      <c r="EIR121" s="82"/>
      <c r="EIS121" s="82"/>
      <c r="EIT121" s="82"/>
      <c r="EIU121" s="82"/>
      <c r="EIV121" s="82"/>
      <c r="EIW121" s="82"/>
      <c r="EIX121" s="82"/>
      <c r="EIY121" s="82"/>
      <c r="EIZ121" s="82"/>
      <c r="EJA121" s="82"/>
      <c r="EJB121" s="82"/>
      <c r="EJC121" s="82"/>
      <c r="EJD121" s="82"/>
      <c r="EJE121" s="82"/>
      <c r="EJF121" s="82"/>
      <c r="EJG121" s="82"/>
      <c r="EJH121" s="82"/>
      <c r="EJI121" s="82"/>
      <c r="EJJ121" s="82"/>
      <c r="EJK121" s="82"/>
      <c r="EJL121" s="82"/>
      <c r="EJM121" s="82"/>
      <c r="EJN121" s="82"/>
      <c r="EJO121" s="82"/>
      <c r="EJP121" s="82"/>
      <c r="EJQ121" s="82"/>
      <c r="EJR121" s="82"/>
      <c r="EJS121" s="82"/>
      <c r="EJT121" s="82"/>
      <c r="EJU121" s="82"/>
      <c r="EJV121" s="82"/>
      <c r="EJW121" s="82"/>
      <c r="EJX121" s="82"/>
      <c r="EJY121" s="82"/>
      <c r="EJZ121" s="82"/>
      <c r="EKA121" s="82"/>
      <c r="EKB121" s="82"/>
      <c r="EKC121" s="82"/>
      <c r="EKD121" s="82"/>
      <c r="EKE121" s="82"/>
      <c r="EKF121" s="82"/>
      <c r="EKG121" s="82"/>
      <c r="EKH121" s="82"/>
      <c r="EKI121" s="82"/>
      <c r="EKJ121" s="82"/>
      <c r="EKK121" s="82"/>
      <c r="EKL121" s="82"/>
      <c r="EKM121" s="82"/>
      <c r="EKN121" s="82"/>
      <c r="EKO121" s="82"/>
      <c r="EKP121" s="82"/>
      <c r="EKQ121" s="82"/>
      <c r="EKR121" s="82"/>
      <c r="EKS121" s="82"/>
      <c r="EKT121" s="82"/>
      <c r="EKU121" s="82"/>
      <c r="EKV121" s="82"/>
      <c r="EKW121" s="82"/>
      <c r="EKX121" s="82"/>
      <c r="EKY121" s="82"/>
      <c r="EKZ121" s="82"/>
      <c r="ELA121" s="82"/>
      <c r="ELB121" s="82"/>
      <c r="ELC121" s="82"/>
      <c r="ELD121" s="82"/>
      <c r="ELE121" s="82"/>
      <c r="ELF121" s="82"/>
      <c r="ELG121" s="82"/>
      <c r="ELH121" s="82"/>
      <c r="ELI121" s="82"/>
      <c r="ELJ121" s="82"/>
      <c r="ELK121" s="82"/>
      <c r="ELL121" s="82"/>
      <c r="ELM121" s="82"/>
      <c r="ELN121" s="82"/>
      <c r="ELO121" s="82"/>
      <c r="ELP121" s="82"/>
      <c r="ELQ121" s="82"/>
      <c r="ELR121" s="82"/>
      <c r="ELS121" s="82"/>
      <c r="ELT121" s="82"/>
      <c r="ELU121" s="82"/>
      <c r="ELV121" s="82"/>
      <c r="ELW121" s="82"/>
      <c r="ELX121" s="82"/>
      <c r="ELY121" s="82"/>
      <c r="ELZ121" s="82"/>
      <c r="EMA121" s="82"/>
      <c r="EMB121" s="82"/>
      <c r="EMC121" s="82"/>
      <c r="EMD121" s="82"/>
      <c r="EME121" s="82"/>
      <c r="EMF121" s="82"/>
      <c r="EMG121" s="82"/>
      <c r="EMH121" s="82"/>
      <c r="EMI121" s="82"/>
      <c r="EMJ121" s="82"/>
      <c r="EMK121" s="82"/>
      <c r="EML121" s="82"/>
      <c r="EMM121" s="82"/>
      <c r="EMN121" s="82"/>
      <c r="EMO121" s="82"/>
      <c r="EMP121" s="82"/>
      <c r="EMQ121" s="82"/>
      <c r="EMR121" s="82"/>
      <c r="EMS121" s="82"/>
      <c r="EMT121" s="82"/>
      <c r="EMU121" s="82"/>
      <c r="EMV121" s="82"/>
      <c r="EMW121" s="82"/>
      <c r="EMX121" s="82"/>
      <c r="EMY121" s="82"/>
      <c r="EMZ121" s="82"/>
      <c r="ENA121" s="82"/>
      <c r="ENB121" s="82"/>
      <c r="ENC121" s="82"/>
      <c r="END121" s="82"/>
      <c r="ENE121" s="82"/>
      <c r="ENF121" s="82"/>
      <c r="ENG121" s="82"/>
      <c r="ENH121" s="82"/>
      <c r="ENI121" s="82"/>
      <c r="ENJ121" s="82"/>
      <c r="ENK121" s="82"/>
      <c r="ENL121" s="82"/>
      <c r="ENM121" s="82"/>
      <c r="ENN121" s="82"/>
      <c r="ENO121" s="82"/>
      <c r="ENP121" s="82"/>
      <c r="ENQ121" s="82"/>
      <c r="ENR121" s="82"/>
      <c r="ENS121" s="82"/>
      <c r="ENT121" s="82"/>
      <c r="ENU121" s="82"/>
      <c r="ENV121" s="82"/>
      <c r="ENW121" s="82"/>
      <c r="ENX121" s="82"/>
      <c r="ENY121" s="82"/>
      <c r="ENZ121" s="82"/>
      <c r="EOA121" s="82"/>
      <c r="EOB121" s="82"/>
      <c r="EOC121" s="82"/>
      <c r="EOD121" s="82"/>
      <c r="EOE121" s="82"/>
      <c r="EOF121" s="82"/>
      <c r="EOG121" s="82"/>
      <c r="EOH121" s="82"/>
      <c r="EOI121" s="82"/>
      <c r="EOJ121" s="82"/>
      <c r="EOK121" s="82"/>
      <c r="EOL121" s="82"/>
      <c r="EOM121" s="82"/>
      <c r="EON121" s="82"/>
      <c r="EOO121" s="82"/>
      <c r="EOP121" s="82"/>
      <c r="EOQ121" s="82"/>
      <c r="EOR121" s="82"/>
      <c r="EOS121" s="82"/>
      <c r="EOT121" s="82"/>
      <c r="EOU121" s="82"/>
      <c r="EOV121" s="82"/>
      <c r="EOW121" s="82"/>
      <c r="EOX121" s="82"/>
      <c r="EOY121" s="82"/>
      <c r="EOZ121" s="82"/>
      <c r="EPA121" s="82"/>
      <c r="EPB121" s="82"/>
      <c r="EPC121" s="82"/>
      <c r="EPD121" s="82"/>
      <c r="EPE121" s="82"/>
      <c r="EPF121" s="82"/>
      <c r="EPG121" s="82"/>
      <c r="EPH121" s="82"/>
      <c r="EPI121" s="82"/>
      <c r="EPJ121" s="82"/>
      <c r="EPK121" s="82"/>
      <c r="EPL121" s="82"/>
      <c r="EPM121" s="82"/>
      <c r="EPN121" s="82"/>
      <c r="EPO121" s="82"/>
      <c r="EPP121" s="82"/>
      <c r="EPQ121" s="82"/>
      <c r="EPR121" s="82"/>
      <c r="EPS121" s="82"/>
      <c r="EPT121" s="82"/>
      <c r="EPU121" s="82"/>
      <c r="EPV121" s="82"/>
      <c r="EPW121" s="82"/>
      <c r="EPX121" s="82"/>
      <c r="EPY121" s="82"/>
      <c r="EPZ121" s="82"/>
      <c r="EQA121" s="82"/>
      <c r="EQB121" s="82"/>
      <c r="EQC121" s="82"/>
      <c r="EQD121" s="82"/>
      <c r="EQE121" s="82"/>
      <c r="EQF121" s="82"/>
      <c r="EQG121" s="82"/>
      <c r="EQH121" s="82"/>
      <c r="EQI121" s="82"/>
      <c r="EQJ121" s="82"/>
      <c r="EQK121" s="82"/>
      <c r="EQL121" s="82"/>
      <c r="EQM121" s="82"/>
      <c r="EQN121" s="82"/>
      <c r="EQO121" s="82"/>
      <c r="EQP121" s="82"/>
      <c r="EQQ121" s="82"/>
      <c r="EQR121" s="82"/>
      <c r="EQS121" s="82"/>
      <c r="EQT121" s="82"/>
      <c r="EQU121" s="82"/>
      <c r="EQV121" s="82"/>
      <c r="EQW121" s="82"/>
      <c r="EQX121" s="82"/>
      <c r="EQY121" s="82"/>
      <c r="EQZ121" s="82"/>
      <c r="ERA121" s="82"/>
      <c r="ERB121" s="82"/>
      <c r="ERC121" s="82"/>
      <c r="ERD121" s="82"/>
      <c r="ERE121" s="82"/>
      <c r="ERF121" s="82"/>
      <c r="ERG121" s="82"/>
      <c r="ERH121" s="82"/>
      <c r="ERI121" s="82"/>
      <c r="ERJ121" s="82"/>
      <c r="ERK121" s="82"/>
      <c r="ERL121" s="82"/>
      <c r="ERM121" s="82"/>
      <c r="ERN121" s="82"/>
      <c r="ERO121" s="82"/>
      <c r="ERP121" s="82"/>
      <c r="ERQ121" s="82"/>
      <c r="ERR121" s="82"/>
      <c r="ERS121" s="82"/>
      <c r="ERT121" s="82"/>
      <c r="ERU121" s="82"/>
      <c r="ERV121" s="82"/>
      <c r="ERW121" s="82"/>
      <c r="ERX121" s="82"/>
      <c r="ERY121" s="82"/>
      <c r="ERZ121" s="82"/>
      <c r="ESA121" s="82"/>
      <c r="ESB121" s="82"/>
      <c r="ESC121" s="82"/>
      <c r="ESD121" s="82"/>
      <c r="ESE121" s="82"/>
      <c r="ESF121" s="82"/>
      <c r="ESG121" s="82"/>
      <c r="ESH121" s="82"/>
      <c r="ESI121" s="82"/>
      <c r="ESJ121" s="82"/>
      <c r="ESK121" s="82"/>
      <c r="ESL121" s="82"/>
      <c r="ESM121" s="82"/>
      <c r="ESN121" s="82"/>
      <c r="ESO121" s="82"/>
      <c r="ESP121" s="82"/>
      <c r="ESQ121" s="82"/>
      <c r="ESR121" s="82"/>
      <c r="ESS121" s="82"/>
      <c r="EST121" s="82"/>
      <c r="ESU121" s="82"/>
      <c r="ESV121" s="82"/>
      <c r="ESW121" s="82"/>
      <c r="ESX121" s="82"/>
      <c r="ESY121" s="82"/>
      <c r="ESZ121" s="82"/>
      <c r="ETA121" s="82"/>
      <c r="ETB121" s="82"/>
      <c r="ETC121" s="82"/>
      <c r="ETD121" s="82"/>
      <c r="ETE121" s="82"/>
      <c r="ETF121" s="82"/>
      <c r="ETG121" s="82"/>
      <c r="ETH121" s="82"/>
      <c r="ETI121" s="82"/>
      <c r="ETJ121" s="82"/>
      <c r="ETK121" s="82"/>
      <c r="ETL121" s="82"/>
      <c r="ETM121" s="82"/>
      <c r="ETN121" s="82"/>
      <c r="ETO121" s="82"/>
      <c r="ETP121" s="82"/>
      <c r="ETQ121" s="82"/>
      <c r="ETR121" s="82"/>
      <c r="ETS121" s="82"/>
      <c r="ETT121" s="82"/>
      <c r="ETU121" s="82"/>
      <c r="ETV121" s="82"/>
      <c r="ETW121" s="82"/>
      <c r="ETX121" s="82"/>
      <c r="ETY121" s="82"/>
      <c r="ETZ121" s="82"/>
      <c r="EUA121" s="82"/>
      <c r="EUB121" s="82"/>
      <c r="EUC121" s="82"/>
      <c r="EUD121" s="82"/>
      <c r="EUE121" s="82"/>
      <c r="EUF121" s="82"/>
      <c r="EUG121" s="82"/>
      <c r="EUH121" s="82"/>
      <c r="EUI121" s="82"/>
      <c r="EUJ121" s="82"/>
      <c r="EUK121" s="82"/>
      <c r="EUL121" s="82"/>
      <c r="EUM121" s="82"/>
      <c r="EUN121" s="82"/>
      <c r="EUO121" s="82"/>
      <c r="EUP121" s="82"/>
      <c r="EUQ121" s="82"/>
      <c r="EUR121" s="82"/>
      <c r="EUS121" s="82"/>
      <c r="EUT121" s="82"/>
      <c r="EUU121" s="82"/>
      <c r="EUV121" s="82"/>
      <c r="EUW121" s="82"/>
      <c r="EUX121" s="82"/>
      <c r="EUY121" s="82"/>
      <c r="EUZ121" s="82"/>
      <c r="EVA121" s="82"/>
      <c r="EVB121" s="82"/>
      <c r="EVC121" s="82"/>
      <c r="EVD121" s="82"/>
      <c r="EVE121" s="82"/>
      <c r="EVF121" s="82"/>
      <c r="EVG121" s="82"/>
      <c r="EVH121" s="82"/>
      <c r="EVI121" s="82"/>
      <c r="EVJ121" s="82"/>
      <c r="EVK121" s="82"/>
      <c r="EVL121" s="82"/>
      <c r="EVM121" s="82"/>
      <c r="EVN121" s="82"/>
      <c r="EVO121" s="82"/>
      <c r="EVP121" s="82"/>
      <c r="EVQ121" s="82"/>
      <c r="EVR121" s="82"/>
      <c r="EVS121" s="82"/>
      <c r="EVT121" s="82"/>
      <c r="EVU121" s="82"/>
      <c r="EVV121" s="82"/>
      <c r="EVW121" s="82"/>
      <c r="EVX121" s="82"/>
      <c r="EVY121" s="82"/>
      <c r="EVZ121" s="82"/>
      <c r="EWA121" s="82"/>
      <c r="EWB121" s="82"/>
      <c r="EWC121" s="82"/>
      <c r="EWD121" s="82"/>
      <c r="EWE121" s="82"/>
      <c r="EWF121" s="82"/>
      <c r="EWG121" s="82"/>
      <c r="EWH121" s="82"/>
      <c r="EWI121" s="82"/>
      <c r="EWJ121" s="82"/>
      <c r="EWK121" s="82"/>
      <c r="EWL121" s="82"/>
      <c r="EWM121" s="82"/>
      <c r="EWN121" s="82"/>
      <c r="EWO121" s="82"/>
      <c r="EWP121" s="82"/>
      <c r="EWQ121" s="82"/>
      <c r="EWR121" s="82"/>
      <c r="EWS121" s="82"/>
      <c r="EWT121" s="82"/>
      <c r="EWU121" s="82"/>
      <c r="EWV121" s="82"/>
      <c r="EWW121" s="82"/>
      <c r="EWX121" s="82"/>
      <c r="EWY121" s="82"/>
      <c r="EWZ121" s="82"/>
      <c r="EXA121" s="82"/>
      <c r="EXB121" s="82"/>
      <c r="EXC121" s="82"/>
      <c r="EXD121" s="82"/>
      <c r="EXE121" s="82"/>
      <c r="EXF121" s="82"/>
      <c r="EXG121" s="82"/>
      <c r="EXH121" s="82"/>
      <c r="EXI121" s="82"/>
      <c r="EXJ121" s="82"/>
      <c r="EXK121" s="82"/>
      <c r="EXL121" s="82"/>
      <c r="EXM121" s="82"/>
      <c r="EXN121" s="82"/>
      <c r="EXO121" s="82"/>
      <c r="EXP121" s="82"/>
      <c r="EXQ121" s="82"/>
      <c r="EXR121" s="82"/>
      <c r="EXS121" s="82"/>
      <c r="EXT121" s="82"/>
      <c r="EXU121" s="82"/>
      <c r="EXV121" s="82"/>
      <c r="EXW121" s="82"/>
      <c r="EXX121" s="82"/>
      <c r="EXY121" s="82"/>
      <c r="EXZ121" s="82"/>
      <c r="EYA121" s="82"/>
      <c r="EYB121" s="82"/>
      <c r="EYC121" s="82"/>
      <c r="EYD121" s="82"/>
      <c r="EYE121" s="82"/>
      <c r="EYF121" s="82"/>
      <c r="EYG121" s="82"/>
      <c r="EYH121" s="82"/>
      <c r="EYI121" s="82"/>
      <c r="EYJ121" s="82"/>
      <c r="EYK121" s="82"/>
      <c r="EYL121" s="82"/>
      <c r="EYM121" s="82"/>
      <c r="EYN121" s="82"/>
      <c r="EYO121" s="82"/>
      <c r="EYP121" s="82"/>
      <c r="EYQ121" s="82"/>
      <c r="EYR121" s="82"/>
      <c r="EYS121" s="82"/>
      <c r="EYT121" s="82"/>
      <c r="EYU121" s="82"/>
      <c r="EYV121" s="82"/>
      <c r="EYW121" s="82"/>
      <c r="EYX121" s="82"/>
      <c r="EYY121" s="82"/>
      <c r="EYZ121" s="82"/>
      <c r="EZA121" s="82"/>
      <c r="EZB121" s="82"/>
      <c r="EZC121" s="82"/>
      <c r="EZD121" s="82"/>
      <c r="EZE121" s="82"/>
      <c r="EZF121" s="82"/>
      <c r="EZG121" s="82"/>
      <c r="EZH121" s="82"/>
      <c r="EZI121" s="82"/>
      <c r="EZJ121" s="82"/>
      <c r="EZK121" s="82"/>
      <c r="EZL121" s="82"/>
      <c r="EZM121" s="82"/>
      <c r="EZN121" s="82"/>
      <c r="EZO121" s="82"/>
      <c r="EZP121" s="82"/>
      <c r="EZQ121" s="82"/>
      <c r="EZR121" s="82"/>
      <c r="EZS121" s="82"/>
      <c r="EZT121" s="82"/>
      <c r="EZU121" s="82"/>
      <c r="EZV121" s="82"/>
      <c r="EZW121" s="82"/>
      <c r="EZX121" s="82"/>
      <c r="EZY121" s="82"/>
      <c r="EZZ121" s="82"/>
      <c r="FAA121" s="82"/>
      <c r="FAB121" s="82"/>
      <c r="FAC121" s="82"/>
      <c r="FAD121" s="82"/>
      <c r="FAE121" s="82"/>
      <c r="FAF121" s="82"/>
      <c r="FAG121" s="82"/>
      <c r="FAH121" s="82"/>
      <c r="FAI121" s="82"/>
      <c r="FAJ121" s="82"/>
      <c r="FAK121" s="82"/>
      <c r="FAL121" s="82"/>
      <c r="FAM121" s="82"/>
      <c r="FAN121" s="82"/>
      <c r="FAO121" s="82"/>
      <c r="FAP121" s="82"/>
      <c r="FAQ121" s="82"/>
      <c r="FAR121" s="82"/>
      <c r="FAS121" s="82"/>
      <c r="FAT121" s="82"/>
      <c r="FAU121" s="82"/>
      <c r="FAV121" s="82"/>
      <c r="FAW121" s="82"/>
      <c r="FAX121" s="82"/>
      <c r="FAY121" s="82"/>
      <c r="FAZ121" s="82"/>
      <c r="FBA121" s="82"/>
      <c r="FBB121" s="82"/>
      <c r="FBC121" s="82"/>
      <c r="FBD121" s="82"/>
      <c r="FBE121" s="82"/>
      <c r="FBF121" s="82"/>
      <c r="FBG121" s="82"/>
      <c r="FBH121" s="82"/>
      <c r="FBI121" s="82"/>
      <c r="FBJ121" s="82"/>
      <c r="FBK121" s="82"/>
      <c r="FBL121" s="82"/>
      <c r="FBM121" s="82"/>
      <c r="FBN121" s="82"/>
      <c r="FBO121" s="82"/>
      <c r="FBP121" s="82"/>
      <c r="FBQ121" s="82"/>
      <c r="FBR121" s="82"/>
      <c r="FBS121" s="82"/>
      <c r="FBT121" s="82"/>
      <c r="FBU121" s="82"/>
      <c r="FBV121" s="82"/>
      <c r="FBW121" s="82"/>
      <c r="FBX121" s="82"/>
      <c r="FBY121" s="82"/>
      <c r="FBZ121" s="82"/>
      <c r="FCA121" s="82"/>
      <c r="FCB121" s="82"/>
      <c r="FCC121" s="82"/>
      <c r="FCD121" s="82"/>
      <c r="FCE121" s="82"/>
      <c r="FCF121" s="82"/>
      <c r="FCG121" s="82"/>
      <c r="FCH121" s="82"/>
      <c r="FCI121" s="82"/>
      <c r="FCJ121" s="82"/>
      <c r="FCK121" s="82"/>
      <c r="FCL121" s="82"/>
      <c r="FCM121" s="82"/>
      <c r="FCN121" s="82"/>
      <c r="FCO121" s="82"/>
      <c r="FCP121" s="82"/>
      <c r="FCQ121" s="82"/>
      <c r="FCR121" s="82"/>
      <c r="FCS121" s="82"/>
      <c r="FCT121" s="82"/>
      <c r="FCU121" s="82"/>
      <c r="FCV121" s="82"/>
      <c r="FCW121" s="82"/>
      <c r="FCX121" s="82"/>
      <c r="FCY121" s="82"/>
      <c r="FCZ121" s="82"/>
      <c r="FDA121" s="82"/>
      <c r="FDB121" s="82"/>
      <c r="FDC121" s="82"/>
      <c r="FDD121" s="82"/>
      <c r="FDE121" s="82"/>
      <c r="FDF121" s="82"/>
      <c r="FDG121" s="82"/>
      <c r="FDH121" s="82"/>
      <c r="FDI121" s="82"/>
      <c r="FDJ121" s="82"/>
      <c r="FDK121" s="82"/>
      <c r="FDL121" s="82"/>
      <c r="FDM121" s="82"/>
      <c r="FDN121" s="82"/>
      <c r="FDO121" s="82"/>
      <c r="FDP121" s="82"/>
      <c r="FDQ121" s="82"/>
      <c r="FDR121" s="82"/>
      <c r="FDS121" s="82"/>
      <c r="FDT121" s="82"/>
      <c r="FDU121" s="82"/>
      <c r="FDV121" s="82"/>
      <c r="FDW121" s="82"/>
      <c r="FDX121" s="82"/>
      <c r="FDY121" s="82"/>
      <c r="FDZ121" s="82"/>
      <c r="FEA121" s="82"/>
      <c r="FEB121" s="82"/>
      <c r="FEC121" s="82"/>
      <c r="FED121" s="82"/>
      <c r="FEE121" s="82"/>
      <c r="FEF121" s="82"/>
      <c r="FEG121" s="82"/>
      <c r="FEH121" s="82"/>
      <c r="FEI121" s="82"/>
      <c r="FEJ121" s="82"/>
      <c r="FEK121" s="82"/>
      <c r="FEL121" s="82"/>
      <c r="FEM121" s="82"/>
      <c r="FEN121" s="82"/>
      <c r="FEO121" s="82"/>
      <c r="FEP121" s="82"/>
      <c r="FEQ121" s="82"/>
      <c r="FER121" s="82"/>
      <c r="FES121" s="82"/>
      <c r="FET121" s="82"/>
      <c r="FEU121" s="82"/>
      <c r="FEV121" s="82"/>
      <c r="FEW121" s="82"/>
      <c r="FEX121" s="82"/>
      <c r="FEY121" s="82"/>
      <c r="FEZ121" s="82"/>
      <c r="FFA121" s="82"/>
      <c r="FFB121" s="82"/>
      <c r="FFC121" s="82"/>
      <c r="FFD121" s="82"/>
      <c r="FFE121" s="82"/>
      <c r="FFF121" s="82"/>
      <c r="FFG121" s="82"/>
      <c r="FFH121" s="82"/>
      <c r="FFI121" s="82"/>
      <c r="FFJ121" s="82"/>
      <c r="FFK121" s="82"/>
      <c r="FFL121" s="82"/>
      <c r="FFM121" s="82"/>
      <c r="FFN121" s="82"/>
      <c r="FFO121" s="82"/>
      <c r="FFP121" s="82"/>
      <c r="FFQ121" s="82"/>
      <c r="FFR121" s="82"/>
      <c r="FFS121" s="82"/>
      <c r="FFT121" s="82"/>
      <c r="FFU121" s="82"/>
      <c r="FFV121" s="82"/>
      <c r="FFW121" s="82"/>
      <c r="FFX121" s="82"/>
      <c r="FFY121" s="82"/>
      <c r="FFZ121" s="82"/>
      <c r="FGA121" s="82"/>
      <c r="FGB121" s="82"/>
      <c r="FGC121" s="82"/>
      <c r="FGD121" s="82"/>
      <c r="FGE121" s="82"/>
      <c r="FGF121" s="82"/>
      <c r="FGG121" s="82"/>
      <c r="FGH121" s="82"/>
      <c r="FGI121" s="82"/>
      <c r="FGJ121" s="82"/>
      <c r="FGK121" s="82"/>
      <c r="FGL121" s="82"/>
      <c r="FGM121" s="82"/>
      <c r="FGN121" s="82"/>
      <c r="FGO121" s="82"/>
      <c r="FGP121" s="82"/>
      <c r="FGQ121" s="82"/>
      <c r="FGR121" s="82"/>
      <c r="FGS121" s="82"/>
      <c r="FGT121" s="82"/>
      <c r="FGU121" s="82"/>
      <c r="FGV121" s="82"/>
      <c r="FGW121" s="82"/>
      <c r="FGX121" s="82"/>
      <c r="FGY121" s="82"/>
      <c r="FGZ121" s="82"/>
      <c r="FHA121" s="82"/>
      <c r="FHB121" s="82"/>
      <c r="FHC121" s="82"/>
      <c r="FHD121" s="82"/>
      <c r="FHE121" s="82"/>
      <c r="FHF121" s="82"/>
      <c r="FHG121" s="82"/>
      <c r="FHH121" s="82"/>
      <c r="FHI121" s="82"/>
      <c r="FHJ121" s="82"/>
      <c r="FHK121" s="82"/>
      <c r="FHL121" s="82"/>
      <c r="FHM121" s="82"/>
      <c r="FHN121" s="82"/>
      <c r="FHO121" s="82"/>
      <c r="FHP121" s="82"/>
      <c r="FHQ121" s="82"/>
      <c r="FHR121" s="82"/>
      <c r="FHS121" s="82"/>
      <c r="FHT121" s="82"/>
      <c r="FHU121" s="82"/>
      <c r="FHV121" s="82"/>
      <c r="FHW121" s="82"/>
      <c r="FHX121" s="82"/>
      <c r="FHY121" s="82"/>
      <c r="FHZ121" s="82"/>
      <c r="FIA121" s="82"/>
      <c r="FIB121" s="82"/>
      <c r="FIC121" s="82"/>
      <c r="FID121" s="82"/>
      <c r="FIE121" s="82"/>
      <c r="FIF121" s="82"/>
      <c r="FIG121" s="82"/>
      <c r="FIH121" s="82"/>
      <c r="FII121" s="82"/>
      <c r="FIJ121" s="82"/>
      <c r="FIK121" s="82"/>
      <c r="FIL121" s="82"/>
      <c r="FIM121" s="82"/>
      <c r="FIN121" s="82"/>
      <c r="FIO121" s="82"/>
      <c r="FIP121" s="82"/>
      <c r="FIQ121" s="82"/>
      <c r="FIR121" s="82"/>
      <c r="FIS121" s="82"/>
      <c r="FIT121" s="82"/>
      <c r="FIU121" s="82"/>
      <c r="FIV121" s="82"/>
      <c r="FIW121" s="82"/>
      <c r="FIX121" s="82"/>
      <c r="FIY121" s="82"/>
      <c r="FIZ121" s="82"/>
      <c r="FJA121" s="82"/>
      <c r="FJB121" s="82"/>
      <c r="FJC121" s="82"/>
      <c r="FJD121" s="82"/>
      <c r="FJE121" s="82"/>
      <c r="FJF121" s="82"/>
      <c r="FJG121" s="82"/>
      <c r="FJH121" s="82"/>
      <c r="FJI121" s="82"/>
      <c r="FJJ121" s="82"/>
      <c r="FJK121" s="82"/>
      <c r="FJL121" s="82"/>
      <c r="FJM121" s="82"/>
      <c r="FJN121" s="82"/>
      <c r="FJO121" s="82"/>
      <c r="FJP121" s="82"/>
      <c r="FJQ121" s="82"/>
      <c r="FJR121" s="82"/>
      <c r="FJS121" s="82"/>
      <c r="FJT121" s="82"/>
      <c r="FJU121" s="82"/>
      <c r="FJV121" s="82"/>
      <c r="FJW121" s="82"/>
      <c r="FJX121" s="82"/>
      <c r="FJY121" s="82"/>
      <c r="FJZ121" s="82"/>
      <c r="FKA121" s="82"/>
      <c r="FKB121" s="82"/>
      <c r="FKC121" s="82"/>
      <c r="FKD121" s="82"/>
      <c r="FKE121" s="82"/>
      <c r="FKF121" s="82"/>
      <c r="FKG121" s="82"/>
      <c r="FKH121" s="82"/>
      <c r="FKI121" s="82"/>
      <c r="FKJ121" s="82"/>
      <c r="FKK121" s="82"/>
      <c r="FKL121" s="82"/>
      <c r="FKM121" s="82"/>
      <c r="FKN121" s="82"/>
      <c r="FKO121" s="82"/>
      <c r="FKP121" s="82"/>
      <c r="FKQ121" s="82"/>
      <c r="FKR121" s="82"/>
      <c r="FKS121" s="82"/>
      <c r="FKT121" s="82"/>
      <c r="FKU121" s="82"/>
      <c r="FKV121" s="82"/>
      <c r="FKW121" s="82"/>
      <c r="FKX121" s="82"/>
      <c r="FKY121" s="82"/>
      <c r="FKZ121" s="82"/>
      <c r="FLA121" s="82"/>
      <c r="FLB121" s="82"/>
      <c r="FLC121" s="82"/>
      <c r="FLD121" s="82"/>
      <c r="FLE121" s="82"/>
      <c r="FLF121" s="82"/>
      <c r="FLG121" s="82"/>
      <c r="FLH121" s="82"/>
      <c r="FLI121" s="82"/>
      <c r="FLJ121" s="82"/>
      <c r="FLK121" s="82"/>
      <c r="FLL121" s="82"/>
      <c r="FLM121" s="82"/>
      <c r="FLN121" s="82"/>
      <c r="FLO121" s="82"/>
      <c r="FLP121" s="82"/>
      <c r="FLQ121" s="82"/>
      <c r="FLR121" s="82"/>
      <c r="FLS121" s="82"/>
      <c r="FLT121" s="82"/>
      <c r="FLU121" s="82"/>
      <c r="FLV121" s="82"/>
      <c r="FLW121" s="82"/>
      <c r="FLX121" s="82"/>
      <c r="FLY121" s="82"/>
      <c r="FLZ121" s="82"/>
      <c r="FMA121" s="82"/>
      <c r="FMB121" s="82"/>
      <c r="FMC121" s="82"/>
      <c r="FMD121" s="82"/>
      <c r="FME121" s="82"/>
      <c r="FMF121" s="82"/>
      <c r="FMG121" s="82"/>
      <c r="FMH121" s="82"/>
      <c r="FMI121" s="82"/>
      <c r="FMJ121" s="82"/>
      <c r="FMK121" s="82"/>
      <c r="FML121" s="82"/>
      <c r="FMM121" s="82"/>
      <c r="FMN121" s="82"/>
      <c r="FMO121" s="82"/>
      <c r="FMP121" s="82"/>
      <c r="FMQ121" s="82"/>
      <c r="FMR121" s="82"/>
      <c r="FMS121" s="82"/>
      <c r="FMT121" s="82"/>
      <c r="FMU121" s="82"/>
      <c r="FMV121" s="82"/>
      <c r="FMW121" s="82"/>
      <c r="FMX121" s="82"/>
      <c r="FMY121" s="82"/>
      <c r="FMZ121" s="82"/>
      <c r="FNA121" s="82"/>
      <c r="FNB121" s="82"/>
      <c r="FNC121" s="82"/>
      <c r="FND121" s="82"/>
      <c r="FNE121" s="82"/>
      <c r="FNF121" s="82"/>
      <c r="FNG121" s="82"/>
      <c r="FNH121" s="82"/>
      <c r="FNI121" s="82"/>
      <c r="FNJ121" s="82"/>
      <c r="FNK121" s="82"/>
      <c r="FNL121" s="82"/>
      <c r="FNM121" s="82"/>
      <c r="FNN121" s="82"/>
      <c r="FNO121" s="82"/>
      <c r="FNP121" s="82"/>
      <c r="FNQ121" s="82"/>
      <c r="FNR121" s="82"/>
      <c r="FNS121" s="82"/>
      <c r="FNT121" s="82"/>
      <c r="FNU121" s="82"/>
      <c r="FNV121" s="82"/>
      <c r="FNW121" s="82"/>
      <c r="FNX121" s="82"/>
      <c r="FNY121" s="82"/>
      <c r="FNZ121" s="82"/>
      <c r="FOA121" s="82"/>
      <c r="FOB121" s="82"/>
      <c r="FOC121" s="82"/>
      <c r="FOD121" s="82"/>
      <c r="FOE121" s="82"/>
      <c r="FOF121" s="82"/>
      <c r="FOG121" s="82"/>
      <c r="FOH121" s="82"/>
      <c r="FOI121" s="82"/>
      <c r="FOJ121" s="82"/>
      <c r="FOK121" s="82"/>
      <c r="FOL121" s="82"/>
      <c r="FOM121" s="82"/>
      <c r="FON121" s="82"/>
      <c r="FOO121" s="82"/>
      <c r="FOP121" s="82"/>
      <c r="FOQ121" s="82"/>
      <c r="FOR121" s="82"/>
      <c r="FOS121" s="82"/>
      <c r="FOT121" s="82"/>
      <c r="FOU121" s="82"/>
      <c r="FOV121" s="82"/>
      <c r="FOW121" s="82"/>
      <c r="FOX121" s="82"/>
      <c r="FOY121" s="82"/>
      <c r="FOZ121" s="82"/>
      <c r="FPA121" s="82"/>
      <c r="FPB121" s="82"/>
      <c r="FPC121" s="82"/>
      <c r="FPD121" s="82"/>
      <c r="FPE121" s="82"/>
      <c r="FPF121" s="82"/>
      <c r="FPG121" s="82"/>
      <c r="FPH121" s="82"/>
      <c r="FPI121" s="82"/>
      <c r="FPJ121" s="82"/>
      <c r="FPK121" s="82"/>
      <c r="FPL121" s="82"/>
      <c r="FPM121" s="82"/>
      <c r="FPN121" s="82"/>
      <c r="FPO121" s="82"/>
      <c r="FPP121" s="82"/>
      <c r="FPQ121" s="82"/>
      <c r="FPR121" s="82"/>
      <c r="FPS121" s="82"/>
      <c r="FPT121" s="82"/>
      <c r="FPU121" s="82"/>
      <c r="FPV121" s="82"/>
      <c r="FPW121" s="82"/>
      <c r="FPX121" s="82"/>
      <c r="FPY121" s="82"/>
      <c r="FPZ121" s="82"/>
      <c r="FQA121" s="82"/>
      <c r="FQB121" s="82"/>
      <c r="FQC121" s="82"/>
      <c r="FQD121" s="82"/>
      <c r="FQE121" s="82"/>
      <c r="FQF121" s="82"/>
      <c r="FQG121" s="82"/>
      <c r="FQH121" s="82"/>
      <c r="FQI121" s="82"/>
      <c r="FQJ121" s="82"/>
      <c r="FQK121" s="82"/>
      <c r="FQL121" s="82"/>
      <c r="FQM121" s="82"/>
      <c r="FQN121" s="82"/>
      <c r="FQO121" s="82"/>
      <c r="FQP121" s="82"/>
      <c r="FQQ121" s="82"/>
      <c r="FQR121" s="82"/>
      <c r="FQS121" s="82"/>
      <c r="FQT121" s="82"/>
      <c r="FQU121" s="82"/>
      <c r="FQV121" s="82"/>
      <c r="FQW121" s="82"/>
      <c r="FQX121" s="82"/>
      <c r="FQY121" s="82"/>
      <c r="FQZ121" s="82"/>
      <c r="FRA121" s="82"/>
      <c r="FRB121" s="82"/>
      <c r="FRC121" s="82"/>
      <c r="FRD121" s="82"/>
      <c r="FRE121" s="82"/>
      <c r="FRF121" s="82"/>
      <c r="FRG121" s="82"/>
      <c r="FRH121" s="82"/>
      <c r="FRI121" s="82"/>
      <c r="FRJ121" s="82"/>
      <c r="FRK121" s="82"/>
      <c r="FRL121" s="82"/>
      <c r="FRM121" s="82"/>
      <c r="FRN121" s="82"/>
      <c r="FRO121" s="82"/>
      <c r="FRP121" s="82"/>
      <c r="FRQ121" s="82"/>
      <c r="FRR121" s="82"/>
      <c r="FRS121" s="82"/>
      <c r="FRT121" s="82"/>
      <c r="FRU121" s="82"/>
      <c r="FRV121" s="82"/>
      <c r="FRW121" s="82"/>
      <c r="FRX121" s="82"/>
      <c r="FRY121" s="82"/>
      <c r="FRZ121" s="82"/>
      <c r="FSA121" s="82"/>
      <c r="FSB121" s="82"/>
      <c r="FSC121" s="82"/>
      <c r="FSD121" s="82"/>
      <c r="FSE121" s="82"/>
      <c r="FSF121" s="82"/>
      <c r="FSG121" s="82"/>
      <c r="FSH121" s="82"/>
      <c r="FSI121" s="82"/>
      <c r="FSJ121" s="82"/>
      <c r="FSK121" s="82"/>
      <c r="FSL121" s="82"/>
      <c r="FSM121" s="82"/>
      <c r="FSN121" s="82"/>
      <c r="FSO121" s="82"/>
      <c r="FSP121" s="82"/>
      <c r="FSQ121" s="82"/>
      <c r="FSR121" s="82"/>
      <c r="FSS121" s="82"/>
      <c r="FST121" s="82"/>
      <c r="FSU121" s="82"/>
      <c r="FSV121" s="82"/>
      <c r="FSW121" s="82"/>
      <c r="FSX121" s="82"/>
      <c r="FSY121" s="82"/>
      <c r="FSZ121" s="82"/>
      <c r="FTA121" s="82"/>
      <c r="FTB121" s="82"/>
      <c r="FTC121" s="82"/>
      <c r="FTD121" s="82"/>
      <c r="FTE121" s="82"/>
      <c r="FTF121" s="82"/>
      <c r="FTG121" s="82"/>
      <c r="FTH121" s="82"/>
      <c r="FTI121" s="82"/>
      <c r="FTJ121" s="82"/>
      <c r="FTK121" s="82"/>
      <c r="FTL121" s="82"/>
      <c r="FTM121" s="82"/>
      <c r="FTN121" s="82"/>
      <c r="FTO121" s="82"/>
      <c r="FTP121" s="82"/>
      <c r="FTQ121" s="82"/>
      <c r="FTR121" s="82"/>
      <c r="FTS121" s="82"/>
      <c r="FTT121" s="82"/>
      <c r="FTU121" s="82"/>
      <c r="FTV121" s="82"/>
      <c r="FTW121" s="82"/>
      <c r="FTX121" s="82"/>
      <c r="FTY121" s="82"/>
      <c r="FTZ121" s="82"/>
      <c r="FUA121" s="82"/>
      <c r="FUB121" s="82"/>
      <c r="FUC121" s="82"/>
      <c r="FUD121" s="82"/>
      <c r="FUE121" s="82"/>
      <c r="FUF121" s="82"/>
      <c r="FUG121" s="82"/>
      <c r="FUH121" s="82"/>
      <c r="FUI121" s="82"/>
      <c r="FUJ121" s="82"/>
      <c r="FUK121" s="82"/>
      <c r="FUL121" s="82"/>
      <c r="FUM121" s="82"/>
      <c r="FUN121" s="82"/>
      <c r="FUO121" s="82"/>
      <c r="FUP121" s="82"/>
      <c r="FUQ121" s="82"/>
      <c r="FUR121" s="82"/>
      <c r="FUS121" s="82"/>
      <c r="FUT121" s="82"/>
      <c r="FUU121" s="82"/>
      <c r="FUV121" s="82"/>
      <c r="FUW121" s="82"/>
      <c r="FUX121" s="82"/>
      <c r="FUY121" s="82"/>
      <c r="FUZ121" s="82"/>
      <c r="FVA121" s="82"/>
      <c r="FVB121" s="82"/>
      <c r="FVC121" s="82"/>
      <c r="FVD121" s="82"/>
      <c r="FVE121" s="82"/>
      <c r="FVF121" s="82"/>
      <c r="FVG121" s="82"/>
      <c r="FVH121" s="82"/>
      <c r="FVI121" s="82"/>
      <c r="FVJ121" s="82"/>
      <c r="FVK121" s="82"/>
      <c r="FVL121" s="82"/>
      <c r="FVM121" s="82"/>
      <c r="FVN121" s="82"/>
      <c r="FVO121" s="82"/>
      <c r="FVP121" s="82"/>
      <c r="FVQ121" s="82"/>
      <c r="FVR121" s="82"/>
      <c r="FVS121" s="82"/>
      <c r="FVT121" s="82"/>
      <c r="FVU121" s="82"/>
      <c r="FVV121" s="82"/>
      <c r="FVW121" s="82"/>
      <c r="FVX121" s="82"/>
      <c r="FVY121" s="82"/>
      <c r="FVZ121" s="82"/>
      <c r="FWA121" s="82"/>
      <c r="FWB121" s="82"/>
      <c r="FWC121" s="82"/>
      <c r="FWD121" s="82"/>
      <c r="FWE121" s="82"/>
      <c r="FWF121" s="82"/>
      <c r="FWG121" s="82"/>
      <c r="FWH121" s="82"/>
      <c r="FWI121" s="82"/>
      <c r="FWJ121" s="82"/>
      <c r="FWK121" s="82"/>
      <c r="FWL121" s="82"/>
      <c r="FWM121" s="82"/>
      <c r="FWN121" s="82"/>
      <c r="FWO121" s="82"/>
      <c r="FWP121" s="82"/>
      <c r="FWQ121" s="82"/>
      <c r="FWR121" s="82"/>
      <c r="FWS121" s="82"/>
      <c r="FWT121" s="82"/>
      <c r="FWU121" s="82"/>
      <c r="FWV121" s="82"/>
      <c r="FWW121" s="82"/>
      <c r="FWX121" s="82"/>
      <c r="FWY121" s="82"/>
      <c r="FWZ121" s="82"/>
      <c r="FXA121" s="82"/>
      <c r="FXB121" s="82"/>
      <c r="FXC121" s="82"/>
      <c r="FXD121" s="82"/>
      <c r="FXE121" s="82"/>
      <c r="FXF121" s="82"/>
      <c r="FXG121" s="82"/>
      <c r="FXH121" s="82"/>
      <c r="FXI121" s="82"/>
      <c r="FXJ121" s="82"/>
      <c r="FXK121" s="82"/>
      <c r="FXL121" s="82"/>
      <c r="FXM121" s="82"/>
      <c r="FXN121" s="82"/>
      <c r="FXO121" s="82"/>
      <c r="FXP121" s="82"/>
      <c r="FXQ121" s="82"/>
      <c r="FXR121" s="82"/>
      <c r="FXS121" s="82"/>
      <c r="FXT121" s="82"/>
      <c r="FXU121" s="82"/>
      <c r="FXV121" s="82"/>
      <c r="FXW121" s="82"/>
      <c r="FXX121" s="82"/>
      <c r="FXY121" s="82"/>
      <c r="FXZ121" s="82"/>
      <c r="FYA121" s="82"/>
      <c r="FYB121" s="82"/>
      <c r="FYC121" s="82"/>
      <c r="FYD121" s="82"/>
      <c r="FYE121" s="82"/>
      <c r="FYF121" s="82"/>
      <c r="FYG121" s="82"/>
      <c r="FYH121" s="82"/>
      <c r="FYI121" s="82"/>
      <c r="FYJ121" s="82"/>
      <c r="FYK121" s="82"/>
      <c r="FYL121" s="82"/>
      <c r="FYM121" s="82"/>
      <c r="FYN121" s="82"/>
      <c r="FYO121" s="82"/>
      <c r="FYP121" s="82"/>
      <c r="FYQ121" s="82"/>
      <c r="FYR121" s="82"/>
      <c r="FYS121" s="82"/>
      <c r="FYT121" s="82"/>
      <c r="FYU121" s="82"/>
      <c r="FYV121" s="82"/>
      <c r="FYW121" s="82"/>
      <c r="FYX121" s="82"/>
      <c r="FYY121" s="82"/>
      <c r="FYZ121" s="82"/>
      <c r="FZA121" s="82"/>
      <c r="FZB121" s="82"/>
      <c r="FZC121" s="82"/>
      <c r="FZD121" s="82"/>
      <c r="FZE121" s="82"/>
      <c r="FZF121" s="82"/>
      <c r="FZG121" s="82"/>
      <c r="FZH121" s="82"/>
      <c r="FZI121" s="82"/>
      <c r="FZJ121" s="82"/>
      <c r="FZK121" s="82"/>
      <c r="FZL121" s="82"/>
      <c r="FZM121" s="82"/>
      <c r="FZN121" s="82"/>
      <c r="FZO121" s="82"/>
      <c r="FZP121" s="82"/>
      <c r="FZQ121" s="82"/>
      <c r="FZR121" s="82"/>
      <c r="FZS121" s="82"/>
      <c r="FZT121" s="82"/>
      <c r="FZU121" s="82"/>
      <c r="FZV121" s="82"/>
      <c r="FZW121" s="82"/>
      <c r="FZX121" s="82"/>
      <c r="FZY121" s="82"/>
      <c r="FZZ121" s="82"/>
      <c r="GAA121" s="82"/>
      <c r="GAB121" s="82"/>
      <c r="GAC121" s="82"/>
      <c r="GAD121" s="82"/>
      <c r="GAE121" s="82"/>
      <c r="GAF121" s="82"/>
      <c r="GAG121" s="82"/>
      <c r="GAH121" s="82"/>
      <c r="GAI121" s="82"/>
      <c r="GAJ121" s="82"/>
      <c r="GAK121" s="82"/>
      <c r="GAL121" s="82"/>
      <c r="GAM121" s="82"/>
      <c r="GAN121" s="82"/>
      <c r="GAO121" s="82"/>
      <c r="GAP121" s="82"/>
      <c r="GAQ121" s="82"/>
      <c r="GAR121" s="82"/>
      <c r="GAS121" s="82"/>
      <c r="GAT121" s="82"/>
      <c r="GAU121" s="82"/>
      <c r="GAV121" s="82"/>
      <c r="GAW121" s="82"/>
      <c r="GAX121" s="82"/>
      <c r="GAY121" s="82"/>
      <c r="GAZ121" s="82"/>
      <c r="GBA121" s="82"/>
      <c r="GBB121" s="82"/>
      <c r="GBC121" s="82"/>
      <c r="GBD121" s="82"/>
      <c r="GBE121" s="82"/>
      <c r="GBF121" s="82"/>
      <c r="GBG121" s="82"/>
      <c r="GBH121" s="82"/>
      <c r="GBI121" s="82"/>
      <c r="GBJ121" s="82"/>
      <c r="GBK121" s="82"/>
      <c r="GBL121" s="82"/>
      <c r="GBM121" s="82"/>
      <c r="GBN121" s="82"/>
      <c r="GBO121" s="82"/>
      <c r="GBP121" s="82"/>
      <c r="GBQ121" s="82"/>
      <c r="GBR121" s="82"/>
      <c r="GBS121" s="82"/>
      <c r="GBT121" s="82"/>
      <c r="GBU121" s="82"/>
      <c r="GBV121" s="82"/>
      <c r="GBW121" s="82"/>
      <c r="GBX121" s="82"/>
      <c r="GBY121" s="82"/>
      <c r="GBZ121" s="82"/>
      <c r="GCA121" s="82"/>
      <c r="GCB121" s="82"/>
      <c r="GCC121" s="82"/>
      <c r="GCD121" s="82"/>
      <c r="GCE121" s="82"/>
      <c r="GCF121" s="82"/>
      <c r="GCG121" s="82"/>
      <c r="GCH121" s="82"/>
      <c r="GCI121" s="82"/>
      <c r="GCJ121" s="82"/>
      <c r="GCK121" s="82"/>
      <c r="GCL121" s="82"/>
      <c r="GCM121" s="82"/>
      <c r="GCN121" s="82"/>
      <c r="GCO121" s="82"/>
      <c r="GCP121" s="82"/>
      <c r="GCQ121" s="82"/>
      <c r="GCR121" s="82"/>
      <c r="GCS121" s="82"/>
      <c r="GCT121" s="82"/>
      <c r="GCU121" s="82"/>
      <c r="GCV121" s="82"/>
      <c r="GCW121" s="82"/>
      <c r="GCX121" s="82"/>
      <c r="GCY121" s="82"/>
      <c r="GCZ121" s="82"/>
      <c r="GDA121" s="82"/>
      <c r="GDB121" s="82"/>
      <c r="GDC121" s="82"/>
      <c r="GDD121" s="82"/>
      <c r="GDE121" s="82"/>
      <c r="GDF121" s="82"/>
      <c r="GDG121" s="82"/>
      <c r="GDH121" s="82"/>
      <c r="GDI121" s="82"/>
      <c r="GDJ121" s="82"/>
      <c r="GDK121" s="82"/>
      <c r="GDL121" s="82"/>
      <c r="GDM121" s="82"/>
      <c r="GDN121" s="82"/>
      <c r="GDO121" s="82"/>
      <c r="GDP121" s="82"/>
      <c r="GDQ121" s="82"/>
      <c r="GDR121" s="82"/>
      <c r="GDS121" s="82"/>
      <c r="GDT121" s="82"/>
      <c r="GDU121" s="82"/>
      <c r="GDV121" s="82"/>
      <c r="GDW121" s="82"/>
      <c r="GDX121" s="82"/>
      <c r="GDY121" s="82"/>
      <c r="GDZ121" s="82"/>
      <c r="GEA121" s="82"/>
      <c r="GEB121" s="82"/>
      <c r="GEC121" s="82"/>
      <c r="GED121" s="82"/>
      <c r="GEE121" s="82"/>
      <c r="GEF121" s="82"/>
      <c r="GEG121" s="82"/>
      <c r="GEH121" s="82"/>
      <c r="GEI121" s="82"/>
      <c r="GEJ121" s="82"/>
      <c r="GEK121" s="82"/>
      <c r="GEL121" s="82"/>
      <c r="GEM121" s="82"/>
      <c r="GEN121" s="82"/>
      <c r="GEO121" s="82"/>
      <c r="GEP121" s="82"/>
      <c r="GEQ121" s="82"/>
      <c r="GER121" s="82"/>
      <c r="GES121" s="82"/>
      <c r="GET121" s="82"/>
      <c r="GEU121" s="82"/>
      <c r="GEV121" s="82"/>
      <c r="GEW121" s="82"/>
      <c r="GEX121" s="82"/>
      <c r="GEY121" s="82"/>
      <c r="GEZ121" s="82"/>
      <c r="GFA121" s="82"/>
      <c r="GFB121" s="82"/>
      <c r="GFC121" s="82"/>
      <c r="GFD121" s="82"/>
      <c r="GFE121" s="82"/>
      <c r="GFF121" s="82"/>
      <c r="GFG121" s="82"/>
      <c r="GFH121" s="82"/>
      <c r="GFI121" s="82"/>
      <c r="GFJ121" s="82"/>
      <c r="GFK121" s="82"/>
      <c r="GFL121" s="82"/>
      <c r="GFM121" s="82"/>
      <c r="GFN121" s="82"/>
      <c r="GFO121" s="82"/>
      <c r="GFP121" s="82"/>
      <c r="GFQ121" s="82"/>
      <c r="GFR121" s="82"/>
      <c r="GFS121" s="82"/>
      <c r="GFT121" s="82"/>
      <c r="GFU121" s="82"/>
      <c r="GFV121" s="82"/>
      <c r="GFW121" s="82"/>
      <c r="GFX121" s="82"/>
      <c r="GFY121" s="82"/>
      <c r="GFZ121" s="82"/>
      <c r="GGA121" s="82"/>
      <c r="GGB121" s="82"/>
      <c r="GGC121" s="82"/>
      <c r="GGD121" s="82"/>
      <c r="GGE121" s="82"/>
      <c r="GGF121" s="82"/>
      <c r="GGG121" s="82"/>
      <c r="GGH121" s="82"/>
      <c r="GGI121" s="82"/>
      <c r="GGJ121" s="82"/>
      <c r="GGK121" s="82"/>
      <c r="GGL121" s="82"/>
      <c r="GGM121" s="82"/>
      <c r="GGN121" s="82"/>
      <c r="GGO121" s="82"/>
      <c r="GGP121" s="82"/>
      <c r="GGQ121" s="82"/>
      <c r="GGR121" s="82"/>
      <c r="GGS121" s="82"/>
      <c r="GGT121" s="82"/>
      <c r="GGU121" s="82"/>
      <c r="GGV121" s="82"/>
      <c r="GGW121" s="82"/>
      <c r="GGX121" s="82"/>
      <c r="GGY121" s="82"/>
      <c r="GGZ121" s="82"/>
      <c r="GHA121" s="82"/>
      <c r="GHB121" s="82"/>
      <c r="GHC121" s="82"/>
      <c r="GHD121" s="82"/>
      <c r="GHE121" s="82"/>
      <c r="GHF121" s="82"/>
      <c r="GHG121" s="82"/>
      <c r="GHH121" s="82"/>
      <c r="GHI121" s="82"/>
      <c r="GHJ121" s="82"/>
      <c r="GHK121" s="82"/>
      <c r="GHL121" s="82"/>
      <c r="GHM121" s="82"/>
      <c r="GHN121" s="82"/>
      <c r="GHO121" s="82"/>
      <c r="GHP121" s="82"/>
      <c r="GHQ121" s="82"/>
      <c r="GHR121" s="82"/>
      <c r="GHS121" s="82"/>
      <c r="GHT121" s="82"/>
      <c r="GHU121" s="82"/>
      <c r="GHV121" s="82"/>
      <c r="GHW121" s="82"/>
      <c r="GHX121" s="82"/>
      <c r="GHY121" s="82"/>
      <c r="GHZ121" s="82"/>
      <c r="GIA121" s="82"/>
      <c r="GIB121" s="82"/>
      <c r="GIC121" s="82"/>
      <c r="GID121" s="82"/>
      <c r="GIE121" s="82"/>
      <c r="GIF121" s="82"/>
      <c r="GIG121" s="82"/>
      <c r="GIH121" s="82"/>
      <c r="GII121" s="82"/>
      <c r="GIJ121" s="82"/>
      <c r="GIK121" s="82"/>
      <c r="GIL121" s="82"/>
      <c r="GIM121" s="82"/>
      <c r="GIN121" s="82"/>
      <c r="GIO121" s="82"/>
      <c r="GIP121" s="82"/>
      <c r="GIQ121" s="82"/>
      <c r="GIR121" s="82"/>
      <c r="GIS121" s="82"/>
      <c r="GIT121" s="82"/>
      <c r="GIU121" s="82"/>
      <c r="GIV121" s="82"/>
      <c r="GIW121" s="82"/>
      <c r="GIX121" s="82"/>
      <c r="GIY121" s="82"/>
      <c r="GIZ121" s="82"/>
      <c r="GJA121" s="82"/>
      <c r="GJB121" s="82"/>
      <c r="GJC121" s="82"/>
      <c r="GJD121" s="82"/>
      <c r="GJE121" s="82"/>
      <c r="GJF121" s="82"/>
      <c r="GJG121" s="82"/>
      <c r="GJH121" s="82"/>
      <c r="GJI121" s="82"/>
      <c r="GJJ121" s="82"/>
      <c r="GJK121" s="82"/>
      <c r="GJL121" s="82"/>
      <c r="GJM121" s="82"/>
      <c r="GJN121" s="82"/>
      <c r="GJO121" s="82"/>
      <c r="GJP121" s="82"/>
      <c r="GJQ121" s="82"/>
      <c r="GJR121" s="82"/>
      <c r="GJS121" s="82"/>
      <c r="GJT121" s="82"/>
      <c r="GJU121" s="82"/>
      <c r="GJV121" s="82"/>
      <c r="GJW121" s="82"/>
      <c r="GJX121" s="82"/>
      <c r="GJY121" s="82"/>
      <c r="GJZ121" s="82"/>
      <c r="GKA121" s="82"/>
      <c r="GKB121" s="82"/>
      <c r="GKC121" s="82"/>
      <c r="GKD121" s="82"/>
      <c r="GKE121" s="82"/>
      <c r="GKF121" s="82"/>
      <c r="GKG121" s="82"/>
      <c r="GKH121" s="82"/>
      <c r="GKI121" s="82"/>
      <c r="GKJ121" s="82"/>
      <c r="GKK121" s="82"/>
      <c r="GKL121" s="82"/>
      <c r="GKM121" s="82"/>
      <c r="GKN121" s="82"/>
      <c r="GKO121" s="82"/>
      <c r="GKP121" s="82"/>
      <c r="GKQ121" s="82"/>
      <c r="GKR121" s="82"/>
      <c r="GKS121" s="82"/>
      <c r="GKT121" s="82"/>
      <c r="GKU121" s="82"/>
      <c r="GKV121" s="82"/>
      <c r="GKW121" s="82"/>
      <c r="GKX121" s="82"/>
      <c r="GKY121" s="82"/>
      <c r="GKZ121" s="82"/>
      <c r="GLA121" s="82"/>
      <c r="GLB121" s="82"/>
      <c r="GLC121" s="82"/>
      <c r="GLD121" s="82"/>
      <c r="GLE121" s="82"/>
      <c r="GLF121" s="82"/>
      <c r="GLG121" s="82"/>
      <c r="GLH121" s="82"/>
      <c r="GLI121" s="82"/>
      <c r="GLJ121" s="82"/>
      <c r="GLK121" s="82"/>
      <c r="GLL121" s="82"/>
      <c r="GLM121" s="82"/>
      <c r="GLN121" s="82"/>
      <c r="GLO121" s="82"/>
      <c r="GLP121" s="82"/>
      <c r="GLQ121" s="82"/>
      <c r="GLR121" s="82"/>
      <c r="GLS121" s="82"/>
      <c r="GLT121" s="82"/>
      <c r="GLU121" s="82"/>
      <c r="GLV121" s="82"/>
      <c r="GLW121" s="82"/>
      <c r="GLX121" s="82"/>
      <c r="GLY121" s="82"/>
      <c r="GLZ121" s="82"/>
      <c r="GMA121" s="82"/>
      <c r="GMB121" s="82"/>
      <c r="GMC121" s="82"/>
      <c r="GMD121" s="82"/>
      <c r="GME121" s="82"/>
      <c r="GMF121" s="82"/>
      <c r="GMG121" s="82"/>
      <c r="GMH121" s="82"/>
      <c r="GMI121" s="82"/>
      <c r="GMJ121" s="82"/>
      <c r="GMK121" s="82"/>
      <c r="GML121" s="82"/>
      <c r="GMM121" s="82"/>
      <c r="GMN121" s="82"/>
      <c r="GMO121" s="82"/>
      <c r="GMP121" s="82"/>
      <c r="GMQ121" s="82"/>
      <c r="GMR121" s="82"/>
      <c r="GMS121" s="82"/>
      <c r="GMT121" s="82"/>
      <c r="GMU121" s="82"/>
      <c r="GMV121" s="82"/>
      <c r="GMW121" s="82"/>
      <c r="GMX121" s="82"/>
      <c r="GMY121" s="82"/>
      <c r="GMZ121" s="82"/>
      <c r="GNA121" s="82"/>
      <c r="GNB121" s="82"/>
      <c r="GNC121" s="82"/>
      <c r="GND121" s="82"/>
      <c r="GNE121" s="82"/>
      <c r="GNF121" s="82"/>
      <c r="GNG121" s="82"/>
      <c r="GNH121" s="82"/>
      <c r="GNI121" s="82"/>
      <c r="GNJ121" s="82"/>
      <c r="GNK121" s="82"/>
      <c r="GNL121" s="82"/>
      <c r="GNM121" s="82"/>
      <c r="GNN121" s="82"/>
      <c r="GNO121" s="82"/>
      <c r="GNP121" s="82"/>
      <c r="GNQ121" s="82"/>
      <c r="GNR121" s="82"/>
      <c r="GNS121" s="82"/>
      <c r="GNT121" s="82"/>
      <c r="GNU121" s="82"/>
      <c r="GNV121" s="82"/>
      <c r="GNW121" s="82"/>
      <c r="GNX121" s="82"/>
      <c r="GNY121" s="82"/>
      <c r="GNZ121" s="82"/>
      <c r="GOA121" s="82"/>
      <c r="GOB121" s="82"/>
      <c r="GOC121" s="82"/>
      <c r="GOD121" s="82"/>
      <c r="GOE121" s="82"/>
      <c r="GOF121" s="82"/>
      <c r="GOG121" s="82"/>
      <c r="GOH121" s="82"/>
      <c r="GOI121" s="82"/>
      <c r="GOJ121" s="82"/>
      <c r="GOK121" s="82"/>
      <c r="GOL121" s="82"/>
      <c r="GOM121" s="82"/>
      <c r="GON121" s="82"/>
      <c r="GOO121" s="82"/>
      <c r="GOP121" s="82"/>
      <c r="GOQ121" s="82"/>
      <c r="GOR121" s="82"/>
      <c r="GOS121" s="82"/>
      <c r="GOT121" s="82"/>
      <c r="GOU121" s="82"/>
      <c r="GOV121" s="82"/>
      <c r="GOW121" s="82"/>
      <c r="GOX121" s="82"/>
      <c r="GOY121" s="82"/>
      <c r="GOZ121" s="82"/>
      <c r="GPA121" s="82"/>
      <c r="GPB121" s="82"/>
      <c r="GPC121" s="82"/>
      <c r="GPD121" s="82"/>
      <c r="GPE121" s="82"/>
      <c r="GPF121" s="82"/>
      <c r="GPG121" s="82"/>
      <c r="GPH121" s="82"/>
      <c r="GPI121" s="82"/>
      <c r="GPJ121" s="82"/>
      <c r="GPK121" s="82"/>
      <c r="GPL121" s="82"/>
      <c r="GPM121" s="82"/>
      <c r="GPN121" s="82"/>
      <c r="GPO121" s="82"/>
      <c r="GPP121" s="82"/>
      <c r="GPQ121" s="82"/>
      <c r="GPR121" s="82"/>
      <c r="GPS121" s="82"/>
      <c r="GPT121" s="82"/>
      <c r="GPU121" s="82"/>
      <c r="GPV121" s="82"/>
      <c r="GPW121" s="82"/>
      <c r="GPX121" s="82"/>
      <c r="GPY121" s="82"/>
      <c r="GPZ121" s="82"/>
      <c r="GQA121" s="82"/>
      <c r="GQB121" s="82"/>
      <c r="GQC121" s="82"/>
      <c r="GQD121" s="82"/>
      <c r="GQE121" s="82"/>
      <c r="GQF121" s="82"/>
      <c r="GQG121" s="82"/>
      <c r="GQH121" s="82"/>
      <c r="GQI121" s="82"/>
      <c r="GQJ121" s="82"/>
      <c r="GQK121" s="82"/>
      <c r="GQL121" s="82"/>
      <c r="GQM121" s="82"/>
      <c r="GQN121" s="82"/>
      <c r="GQO121" s="82"/>
      <c r="GQP121" s="82"/>
      <c r="GQQ121" s="82"/>
      <c r="GQR121" s="82"/>
      <c r="GQS121" s="82"/>
      <c r="GQT121" s="82"/>
      <c r="GQU121" s="82"/>
      <c r="GQV121" s="82"/>
      <c r="GQW121" s="82"/>
      <c r="GQX121" s="82"/>
      <c r="GQY121" s="82"/>
      <c r="GQZ121" s="82"/>
      <c r="GRA121" s="82"/>
      <c r="GRB121" s="82"/>
      <c r="GRC121" s="82"/>
      <c r="GRD121" s="82"/>
      <c r="GRE121" s="82"/>
      <c r="GRF121" s="82"/>
      <c r="GRG121" s="82"/>
      <c r="GRH121" s="82"/>
      <c r="GRI121" s="82"/>
      <c r="GRJ121" s="82"/>
      <c r="GRK121" s="82"/>
      <c r="GRL121" s="82"/>
      <c r="GRM121" s="82"/>
      <c r="GRN121" s="82"/>
      <c r="GRO121" s="82"/>
      <c r="GRP121" s="82"/>
      <c r="GRQ121" s="82"/>
      <c r="GRR121" s="82"/>
      <c r="GRS121" s="82"/>
      <c r="GRT121" s="82"/>
      <c r="GRU121" s="82"/>
      <c r="GRV121" s="82"/>
      <c r="GRW121" s="82"/>
      <c r="GRX121" s="82"/>
      <c r="GRY121" s="82"/>
      <c r="GRZ121" s="82"/>
      <c r="GSA121" s="82"/>
      <c r="GSB121" s="82"/>
      <c r="GSC121" s="82"/>
      <c r="GSD121" s="82"/>
      <c r="GSE121" s="82"/>
      <c r="GSF121" s="82"/>
      <c r="GSG121" s="82"/>
      <c r="GSH121" s="82"/>
      <c r="GSI121" s="82"/>
      <c r="GSJ121" s="82"/>
      <c r="GSK121" s="82"/>
      <c r="GSL121" s="82"/>
      <c r="GSM121" s="82"/>
      <c r="GSN121" s="82"/>
      <c r="GSO121" s="82"/>
      <c r="GSP121" s="82"/>
      <c r="GSQ121" s="82"/>
      <c r="GSR121" s="82"/>
      <c r="GSS121" s="82"/>
      <c r="GST121" s="82"/>
      <c r="GSU121" s="82"/>
      <c r="GSV121" s="82"/>
      <c r="GSW121" s="82"/>
      <c r="GSX121" s="82"/>
      <c r="GSY121" s="82"/>
      <c r="GSZ121" s="82"/>
      <c r="GTA121" s="82"/>
      <c r="GTB121" s="82"/>
      <c r="GTC121" s="82"/>
      <c r="GTD121" s="82"/>
      <c r="GTE121" s="82"/>
      <c r="GTF121" s="82"/>
      <c r="GTG121" s="82"/>
      <c r="GTH121" s="82"/>
      <c r="GTI121" s="82"/>
      <c r="GTJ121" s="82"/>
      <c r="GTK121" s="82"/>
      <c r="GTL121" s="82"/>
      <c r="GTM121" s="82"/>
      <c r="GTN121" s="82"/>
      <c r="GTO121" s="82"/>
      <c r="GTP121" s="82"/>
      <c r="GTQ121" s="82"/>
      <c r="GTR121" s="82"/>
      <c r="GTS121" s="82"/>
      <c r="GTT121" s="82"/>
      <c r="GTU121" s="82"/>
      <c r="GTV121" s="82"/>
      <c r="GTW121" s="82"/>
      <c r="GTX121" s="82"/>
      <c r="GTY121" s="82"/>
      <c r="GTZ121" s="82"/>
      <c r="GUA121" s="82"/>
      <c r="GUB121" s="82"/>
      <c r="GUC121" s="82"/>
      <c r="GUD121" s="82"/>
      <c r="GUE121" s="82"/>
      <c r="GUF121" s="82"/>
      <c r="GUG121" s="82"/>
      <c r="GUH121" s="82"/>
      <c r="GUI121" s="82"/>
      <c r="GUJ121" s="82"/>
      <c r="GUK121" s="82"/>
      <c r="GUL121" s="82"/>
      <c r="GUM121" s="82"/>
      <c r="GUN121" s="82"/>
      <c r="GUO121" s="82"/>
      <c r="GUP121" s="82"/>
      <c r="GUQ121" s="82"/>
      <c r="GUR121" s="82"/>
      <c r="GUS121" s="82"/>
      <c r="GUT121" s="82"/>
      <c r="GUU121" s="82"/>
      <c r="GUV121" s="82"/>
      <c r="GUW121" s="82"/>
      <c r="GUX121" s="82"/>
      <c r="GUY121" s="82"/>
      <c r="GUZ121" s="82"/>
      <c r="GVA121" s="82"/>
      <c r="GVB121" s="82"/>
      <c r="GVC121" s="82"/>
      <c r="GVD121" s="82"/>
      <c r="GVE121" s="82"/>
      <c r="GVF121" s="82"/>
      <c r="GVG121" s="82"/>
      <c r="GVH121" s="82"/>
      <c r="GVI121" s="82"/>
      <c r="GVJ121" s="82"/>
      <c r="GVK121" s="82"/>
      <c r="GVL121" s="82"/>
      <c r="GVM121" s="82"/>
      <c r="GVN121" s="82"/>
      <c r="GVO121" s="82"/>
      <c r="GVP121" s="82"/>
      <c r="GVQ121" s="82"/>
      <c r="GVR121" s="82"/>
      <c r="GVS121" s="82"/>
      <c r="GVT121" s="82"/>
      <c r="GVU121" s="82"/>
      <c r="GVV121" s="82"/>
      <c r="GVW121" s="82"/>
      <c r="GVX121" s="82"/>
      <c r="GVY121" s="82"/>
      <c r="GVZ121" s="82"/>
      <c r="GWA121" s="82"/>
      <c r="GWB121" s="82"/>
      <c r="GWC121" s="82"/>
      <c r="GWD121" s="82"/>
      <c r="GWE121" s="82"/>
      <c r="GWF121" s="82"/>
      <c r="GWG121" s="82"/>
      <c r="GWH121" s="82"/>
      <c r="GWI121" s="82"/>
      <c r="GWJ121" s="82"/>
      <c r="GWK121" s="82"/>
      <c r="GWL121" s="82"/>
      <c r="GWM121" s="82"/>
      <c r="GWN121" s="82"/>
      <c r="GWO121" s="82"/>
      <c r="GWP121" s="82"/>
      <c r="GWQ121" s="82"/>
      <c r="GWR121" s="82"/>
      <c r="GWS121" s="82"/>
      <c r="GWT121" s="82"/>
      <c r="GWU121" s="82"/>
      <c r="GWV121" s="82"/>
      <c r="GWW121" s="82"/>
      <c r="GWX121" s="82"/>
      <c r="GWY121" s="82"/>
      <c r="GWZ121" s="82"/>
      <c r="GXA121" s="82"/>
      <c r="GXB121" s="82"/>
      <c r="GXC121" s="82"/>
      <c r="GXD121" s="82"/>
      <c r="GXE121" s="82"/>
      <c r="GXF121" s="82"/>
      <c r="GXG121" s="82"/>
      <c r="GXH121" s="82"/>
      <c r="GXI121" s="82"/>
      <c r="GXJ121" s="82"/>
      <c r="GXK121" s="82"/>
      <c r="GXL121" s="82"/>
      <c r="GXM121" s="82"/>
      <c r="GXN121" s="82"/>
      <c r="GXO121" s="82"/>
      <c r="GXP121" s="82"/>
      <c r="GXQ121" s="82"/>
      <c r="GXR121" s="82"/>
      <c r="GXS121" s="82"/>
      <c r="GXT121" s="82"/>
      <c r="GXU121" s="82"/>
      <c r="GXV121" s="82"/>
      <c r="GXW121" s="82"/>
      <c r="GXX121" s="82"/>
      <c r="GXY121" s="82"/>
      <c r="GXZ121" s="82"/>
      <c r="GYA121" s="82"/>
      <c r="GYB121" s="82"/>
      <c r="GYC121" s="82"/>
      <c r="GYD121" s="82"/>
      <c r="GYE121" s="82"/>
      <c r="GYF121" s="82"/>
      <c r="GYG121" s="82"/>
      <c r="GYH121" s="82"/>
      <c r="GYI121" s="82"/>
      <c r="GYJ121" s="82"/>
      <c r="GYK121" s="82"/>
      <c r="GYL121" s="82"/>
      <c r="GYM121" s="82"/>
      <c r="GYN121" s="82"/>
      <c r="GYO121" s="82"/>
      <c r="GYP121" s="82"/>
      <c r="GYQ121" s="82"/>
      <c r="GYR121" s="82"/>
      <c r="GYS121" s="82"/>
      <c r="GYT121" s="82"/>
      <c r="GYU121" s="82"/>
      <c r="GYV121" s="82"/>
      <c r="GYW121" s="82"/>
      <c r="GYX121" s="82"/>
      <c r="GYY121" s="82"/>
      <c r="GYZ121" s="82"/>
      <c r="GZA121" s="82"/>
      <c r="GZB121" s="82"/>
      <c r="GZC121" s="82"/>
      <c r="GZD121" s="82"/>
      <c r="GZE121" s="82"/>
      <c r="GZF121" s="82"/>
      <c r="GZG121" s="82"/>
      <c r="GZH121" s="82"/>
      <c r="GZI121" s="82"/>
      <c r="GZJ121" s="82"/>
      <c r="GZK121" s="82"/>
      <c r="GZL121" s="82"/>
      <c r="GZM121" s="82"/>
      <c r="GZN121" s="82"/>
      <c r="GZO121" s="82"/>
      <c r="GZP121" s="82"/>
      <c r="GZQ121" s="82"/>
      <c r="GZR121" s="82"/>
      <c r="GZS121" s="82"/>
      <c r="GZT121" s="82"/>
      <c r="GZU121" s="82"/>
      <c r="GZV121" s="82"/>
      <c r="GZW121" s="82"/>
      <c r="GZX121" s="82"/>
      <c r="GZY121" s="82"/>
      <c r="GZZ121" s="82"/>
      <c r="HAA121" s="82"/>
      <c r="HAB121" s="82"/>
      <c r="HAC121" s="82"/>
      <c r="HAD121" s="82"/>
      <c r="HAE121" s="82"/>
      <c r="HAF121" s="82"/>
      <c r="HAG121" s="82"/>
      <c r="HAH121" s="82"/>
      <c r="HAI121" s="82"/>
      <c r="HAJ121" s="82"/>
      <c r="HAK121" s="82"/>
      <c r="HAL121" s="82"/>
      <c r="HAM121" s="82"/>
      <c r="HAN121" s="82"/>
      <c r="HAO121" s="82"/>
      <c r="HAP121" s="82"/>
      <c r="HAQ121" s="82"/>
      <c r="HAR121" s="82"/>
      <c r="HAS121" s="82"/>
      <c r="HAT121" s="82"/>
      <c r="HAU121" s="82"/>
      <c r="HAV121" s="82"/>
      <c r="HAW121" s="82"/>
      <c r="HAX121" s="82"/>
      <c r="HAY121" s="82"/>
      <c r="HAZ121" s="82"/>
      <c r="HBA121" s="82"/>
      <c r="HBB121" s="82"/>
      <c r="HBC121" s="82"/>
      <c r="HBD121" s="82"/>
      <c r="HBE121" s="82"/>
      <c r="HBF121" s="82"/>
      <c r="HBG121" s="82"/>
      <c r="HBH121" s="82"/>
      <c r="HBI121" s="82"/>
      <c r="HBJ121" s="82"/>
      <c r="HBK121" s="82"/>
      <c r="HBL121" s="82"/>
      <c r="HBM121" s="82"/>
      <c r="HBN121" s="82"/>
      <c r="HBO121" s="82"/>
      <c r="HBP121" s="82"/>
      <c r="HBQ121" s="82"/>
      <c r="HBR121" s="82"/>
      <c r="HBS121" s="82"/>
      <c r="HBT121" s="82"/>
      <c r="HBU121" s="82"/>
      <c r="HBV121" s="82"/>
      <c r="HBW121" s="82"/>
      <c r="HBX121" s="82"/>
      <c r="HBY121" s="82"/>
      <c r="HBZ121" s="82"/>
      <c r="HCA121" s="82"/>
      <c r="HCB121" s="82"/>
      <c r="HCC121" s="82"/>
      <c r="HCD121" s="82"/>
      <c r="HCE121" s="82"/>
      <c r="HCF121" s="82"/>
      <c r="HCG121" s="82"/>
      <c r="HCH121" s="82"/>
      <c r="HCI121" s="82"/>
      <c r="HCJ121" s="82"/>
      <c r="HCK121" s="82"/>
      <c r="HCL121" s="82"/>
      <c r="HCM121" s="82"/>
      <c r="HCN121" s="82"/>
      <c r="HCO121" s="82"/>
      <c r="HCP121" s="82"/>
      <c r="HCQ121" s="82"/>
      <c r="HCR121" s="82"/>
      <c r="HCS121" s="82"/>
      <c r="HCT121" s="82"/>
      <c r="HCU121" s="82"/>
      <c r="HCV121" s="82"/>
      <c r="HCW121" s="82"/>
      <c r="HCX121" s="82"/>
      <c r="HCY121" s="82"/>
      <c r="HCZ121" s="82"/>
      <c r="HDA121" s="82"/>
      <c r="HDB121" s="82"/>
      <c r="HDC121" s="82"/>
      <c r="HDD121" s="82"/>
      <c r="HDE121" s="82"/>
      <c r="HDF121" s="82"/>
      <c r="HDG121" s="82"/>
      <c r="HDH121" s="82"/>
      <c r="HDI121" s="82"/>
      <c r="HDJ121" s="82"/>
      <c r="HDK121" s="82"/>
      <c r="HDL121" s="82"/>
      <c r="HDM121" s="82"/>
      <c r="HDN121" s="82"/>
      <c r="HDO121" s="82"/>
      <c r="HDP121" s="82"/>
      <c r="HDQ121" s="82"/>
      <c r="HDR121" s="82"/>
      <c r="HDS121" s="82"/>
      <c r="HDT121" s="82"/>
      <c r="HDU121" s="82"/>
      <c r="HDV121" s="82"/>
      <c r="HDW121" s="82"/>
      <c r="HDX121" s="82"/>
      <c r="HDY121" s="82"/>
      <c r="HDZ121" s="82"/>
      <c r="HEA121" s="82"/>
      <c r="HEB121" s="82"/>
      <c r="HEC121" s="82"/>
      <c r="HED121" s="82"/>
      <c r="HEE121" s="82"/>
      <c r="HEF121" s="82"/>
      <c r="HEG121" s="82"/>
      <c r="HEH121" s="82"/>
      <c r="HEI121" s="82"/>
      <c r="HEJ121" s="82"/>
      <c r="HEK121" s="82"/>
      <c r="HEL121" s="82"/>
      <c r="HEM121" s="82"/>
      <c r="HEN121" s="82"/>
      <c r="HEO121" s="82"/>
      <c r="HEP121" s="82"/>
      <c r="HEQ121" s="82"/>
      <c r="HER121" s="82"/>
      <c r="HES121" s="82"/>
      <c r="HET121" s="82"/>
      <c r="HEU121" s="82"/>
      <c r="HEV121" s="82"/>
      <c r="HEW121" s="82"/>
      <c r="HEX121" s="82"/>
      <c r="HEY121" s="82"/>
      <c r="HEZ121" s="82"/>
      <c r="HFA121" s="82"/>
      <c r="HFB121" s="82"/>
      <c r="HFC121" s="82"/>
      <c r="HFD121" s="82"/>
      <c r="HFE121" s="82"/>
      <c r="HFF121" s="82"/>
      <c r="HFG121" s="82"/>
      <c r="HFH121" s="82"/>
      <c r="HFI121" s="82"/>
      <c r="HFJ121" s="82"/>
      <c r="HFK121" s="82"/>
      <c r="HFL121" s="82"/>
      <c r="HFM121" s="82"/>
      <c r="HFN121" s="82"/>
      <c r="HFO121" s="82"/>
      <c r="HFP121" s="82"/>
      <c r="HFQ121" s="82"/>
      <c r="HFR121" s="82"/>
      <c r="HFS121" s="82"/>
      <c r="HFT121" s="82"/>
      <c r="HFU121" s="82"/>
      <c r="HFV121" s="82"/>
      <c r="HFW121" s="82"/>
      <c r="HFX121" s="82"/>
      <c r="HFY121" s="82"/>
      <c r="HFZ121" s="82"/>
      <c r="HGA121" s="82"/>
      <c r="HGB121" s="82"/>
      <c r="HGC121" s="82"/>
      <c r="HGD121" s="82"/>
      <c r="HGE121" s="82"/>
      <c r="HGF121" s="82"/>
      <c r="HGG121" s="82"/>
      <c r="HGH121" s="82"/>
      <c r="HGI121" s="82"/>
      <c r="HGJ121" s="82"/>
      <c r="HGK121" s="82"/>
      <c r="HGL121" s="82"/>
      <c r="HGM121" s="82"/>
      <c r="HGN121" s="82"/>
      <c r="HGO121" s="82"/>
      <c r="HGP121" s="82"/>
      <c r="HGQ121" s="82"/>
      <c r="HGR121" s="82"/>
      <c r="HGS121" s="82"/>
      <c r="HGT121" s="82"/>
      <c r="HGU121" s="82"/>
      <c r="HGV121" s="82"/>
      <c r="HGW121" s="82"/>
      <c r="HGX121" s="82"/>
      <c r="HGY121" s="82"/>
      <c r="HGZ121" s="82"/>
      <c r="HHA121" s="82"/>
      <c r="HHB121" s="82"/>
      <c r="HHC121" s="82"/>
      <c r="HHD121" s="82"/>
      <c r="HHE121" s="82"/>
      <c r="HHF121" s="82"/>
      <c r="HHG121" s="82"/>
      <c r="HHH121" s="82"/>
      <c r="HHI121" s="82"/>
      <c r="HHJ121" s="82"/>
      <c r="HHK121" s="82"/>
      <c r="HHL121" s="82"/>
      <c r="HHM121" s="82"/>
      <c r="HHN121" s="82"/>
      <c r="HHO121" s="82"/>
      <c r="HHP121" s="82"/>
      <c r="HHQ121" s="82"/>
      <c r="HHR121" s="82"/>
      <c r="HHS121" s="82"/>
      <c r="HHT121" s="82"/>
      <c r="HHU121" s="82"/>
      <c r="HHV121" s="82"/>
      <c r="HHW121" s="82"/>
      <c r="HHX121" s="82"/>
      <c r="HHY121" s="82"/>
      <c r="HHZ121" s="82"/>
      <c r="HIA121" s="82"/>
      <c r="HIB121" s="82"/>
      <c r="HIC121" s="82"/>
      <c r="HID121" s="82"/>
      <c r="HIE121" s="82"/>
      <c r="HIF121" s="82"/>
      <c r="HIG121" s="82"/>
      <c r="HIH121" s="82"/>
      <c r="HII121" s="82"/>
      <c r="HIJ121" s="82"/>
      <c r="HIK121" s="82"/>
      <c r="HIL121" s="82"/>
      <c r="HIM121" s="82"/>
      <c r="HIN121" s="82"/>
      <c r="HIO121" s="82"/>
      <c r="HIP121" s="82"/>
      <c r="HIQ121" s="82"/>
      <c r="HIR121" s="82"/>
      <c r="HIS121" s="82"/>
      <c r="HIT121" s="82"/>
      <c r="HIU121" s="82"/>
      <c r="HIV121" s="82"/>
      <c r="HIW121" s="82"/>
      <c r="HIX121" s="82"/>
      <c r="HIY121" s="82"/>
      <c r="HIZ121" s="82"/>
      <c r="HJA121" s="82"/>
      <c r="HJB121" s="82"/>
      <c r="HJC121" s="82"/>
      <c r="HJD121" s="82"/>
      <c r="HJE121" s="82"/>
      <c r="HJF121" s="82"/>
      <c r="HJG121" s="82"/>
      <c r="HJH121" s="82"/>
      <c r="HJI121" s="82"/>
      <c r="HJJ121" s="82"/>
      <c r="HJK121" s="82"/>
      <c r="HJL121" s="82"/>
      <c r="HJM121" s="82"/>
      <c r="HJN121" s="82"/>
      <c r="HJO121" s="82"/>
      <c r="HJP121" s="82"/>
      <c r="HJQ121" s="82"/>
      <c r="HJR121" s="82"/>
      <c r="HJS121" s="82"/>
      <c r="HJT121" s="82"/>
      <c r="HJU121" s="82"/>
      <c r="HJV121" s="82"/>
      <c r="HJW121" s="82"/>
      <c r="HJX121" s="82"/>
      <c r="HJY121" s="82"/>
      <c r="HJZ121" s="82"/>
      <c r="HKA121" s="82"/>
      <c r="HKB121" s="82"/>
      <c r="HKC121" s="82"/>
      <c r="HKD121" s="82"/>
      <c r="HKE121" s="82"/>
      <c r="HKF121" s="82"/>
      <c r="HKG121" s="82"/>
      <c r="HKH121" s="82"/>
      <c r="HKI121" s="82"/>
      <c r="HKJ121" s="82"/>
      <c r="HKK121" s="82"/>
      <c r="HKL121" s="82"/>
      <c r="HKM121" s="82"/>
      <c r="HKN121" s="82"/>
      <c r="HKO121" s="82"/>
      <c r="HKP121" s="82"/>
      <c r="HKQ121" s="82"/>
      <c r="HKR121" s="82"/>
      <c r="HKS121" s="82"/>
      <c r="HKT121" s="82"/>
      <c r="HKU121" s="82"/>
      <c r="HKV121" s="82"/>
      <c r="HKW121" s="82"/>
      <c r="HKX121" s="82"/>
      <c r="HKY121" s="82"/>
      <c r="HKZ121" s="82"/>
      <c r="HLA121" s="82"/>
      <c r="HLB121" s="82"/>
      <c r="HLC121" s="82"/>
      <c r="HLD121" s="82"/>
      <c r="HLE121" s="82"/>
      <c r="HLF121" s="82"/>
      <c r="HLG121" s="82"/>
      <c r="HLH121" s="82"/>
      <c r="HLI121" s="82"/>
      <c r="HLJ121" s="82"/>
      <c r="HLK121" s="82"/>
      <c r="HLL121" s="82"/>
      <c r="HLM121" s="82"/>
      <c r="HLN121" s="82"/>
      <c r="HLO121" s="82"/>
      <c r="HLP121" s="82"/>
      <c r="HLQ121" s="82"/>
      <c r="HLR121" s="82"/>
      <c r="HLS121" s="82"/>
      <c r="HLT121" s="82"/>
      <c r="HLU121" s="82"/>
      <c r="HLV121" s="82"/>
      <c r="HLW121" s="82"/>
      <c r="HLX121" s="82"/>
      <c r="HLY121" s="82"/>
      <c r="HLZ121" s="82"/>
      <c r="HMA121" s="82"/>
      <c r="HMB121" s="82"/>
      <c r="HMC121" s="82"/>
      <c r="HMD121" s="82"/>
      <c r="HME121" s="82"/>
      <c r="HMF121" s="82"/>
      <c r="HMG121" s="82"/>
      <c r="HMH121" s="82"/>
      <c r="HMI121" s="82"/>
      <c r="HMJ121" s="82"/>
      <c r="HMK121" s="82"/>
      <c r="HML121" s="82"/>
      <c r="HMM121" s="82"/>
      <c r="HMN121" s="82"/>
      <c r="HMO121" s="82"/>
      <c r="HMP121" s="82"/>
      <c r="HMQ121" s="82"/>
      <c r="HMR121" s="82"/>
      <c r="HMS121" s="82"/>
      <c r="HMT121" s="82"/>
      <c r="HMU121" s="82"/>
      <c r="HMV121" s="82"/>
      <c r="HMW121" s="82"/>
      <c r="HMX121" s="82"/>
      <c r="HMY121" s="82"/>
      <c r="HMZ121" s="82"/>
      <c r="HNA121" s="82"/>
      <c r="HNB121" s="82"/>
      <c r="HNC121" s="82"/>
      <c r="HND121" s="82"/>
      <c r="HNE121" s="82"/>
      <c r="HNF121" s="82"/>
      <c r="HNG121" s="82"/>
      <c r="HNH121" s="82"/>
      <c r="HNI121" s="82"/>
      <c r="HNJ121" s="82"/>
      <c r="HNK121" s="82"/>
      <c r="HNL121" s="82"/>
      <c r="HNM121" s="82"/>
      <c r="HNN121" s="82"/>
      <c r="HNO121" s="82"/>
      <c r="HNP121" s="82"/>
      <c r="HNQ121" s="82"/>
      <c r="HNR121" s="82"/>
      <c r="HNS121" s="82"/>
      <c r="HNT121" s="82"/>
      <c r="HNU121" s="82"/>
      <c r="HNV121" s="82"/>
      <c r="HNW121" s="82"/>
      <c r="HNX121" s="82"/>
      <c r="HNY121" s="82"/>
      <c r="HNZ121" s="82"/>
      <c r="HOA121" s="82"/>
      <c r="HOB121" s="82"/>
      <c r="HOC121" s="82"/>
      <c r="HOD121" s="82"/>
      <c r="HOE121" s="82"/>
      <c r="HOF121" s="82"/>
      <c r="HOG121" s="82"/>
      <c r="HOH121" s="82"/>
      <c r="HOI121" s="82"/>
      <c r="HOJ121" s="82"/>
      <c r="HOK121" s="82"/>
      <c r="HOL121" s="82"/>
      <c r="HOM121" s="82"/>
      <c r="HON121" s="82"/>
      <c r="HOO121" s="82"/>
      <c r="HOP121" s="82"/>
      <c r="HOQ121" s="82"/>
      <c r="HOR121" s="82"/>
      <c r="HOS121" s="82"/>
      <c r="HOT121" s="82"/>
      <c r="HOU121" s="82"/>
      <c r="HOV121" s="82"/>
      <c r="HOW121" s="82"/>
      <c r="HOX121" s="82"/>
      <c r="HOY121" s="82"/>
      <c r="HOZ121" s="82"/>
      <c r="HPA121" s="82"/>
      <c r="HPB121" s="82"/>
      <c r="HPC121" s="82"/>
      <c r="HPD121" s="82"/>
      <c r="HPE121" s="82"/>
      <c r="HPF121" s="82"/>
      <c r="HPG121" s="82"/>
      <c r="HPH121" s="82"/>
      <c r="HPI121" s="82"/>
      <c r="HPJ121" s="82"/>
      <c r="HPK121" s="82"/>
      <c r="HPL121" s="82"/>
      <c r="HPM121" s="82"/>
      <c r="HPN121" s="82"/>
      <c r="HPO121" s="82"/>
      <c r="HPP121" s="82"/>
      <c r="HPQ121" s="82"/>
      <c r="HPR121" s="82"/>
      <c r="HPS121" s="82"/>
      <c r="HPT121" s="82"/>
      <c r="HPU121" s="82"/>
      <c r="HPV121" s="82"/>
      <c r="HPW121" s="82"/>
      <c r="HPX121" s="82"/>
      <c r="HPY121" s="82"/>
      <c r="HPZ121" s="82"/>
      <c r="HQA121" s="82"/>
      <c r="HQB121" s="82"/>
      <c r="HQC121" s="82"/>
      <c r="HQD121" s="82"/>
      <c r="HQE121" s="82"/>
      <c r="HQF121" s="82"/>
      <c r="HQG121" s="82"/>
      <c r="HQH121" s="82"/>
      <c r="HQI121" s="82"/>
      <c r="HQJ121" s="82"/>
      <c r="HQK121" s="82"/>
      <c r="HQL121" s="82"/>
      <c r="HQM121" s="82"/>
      <c r="HQN121" s="82"/>
      <c r="HQO121" s="82"/>
      <c r="HQP121" s="82"/>
      <c r="HQQ121" s="82"/>
      <c r="HQR121" s="82"/>
      <c r="HQS121" s="82"/>
      <c r="HQT121" s="82"/>
      <c r="HQU121" s="82"/>
      <c r="HQV121" s="82"/>
      <c r="HQW121" s="82"/>
      <c r="HQX121" s="82"/>
      <c r="HQY121" s="82"/>
      <c r="HQZ121" s="82"/>
      <c r="HRA121" s="82"/>
      <c r="HRB121" s="82"/>
      <c r="HRC121" s="82"/>
      <c r="HRD121" s="82"/>
      <c r="HRE121" s="82"/>
      <c r="HRF121" s="82"/>
      <c r="HRG121" s="82"/>
      <c r="HRH121" s="82"/>
      <c r="HRI121" s="82"/>
      <c r="HRJ121" s="82"/>
      <c r="HRK121" s="82"/>
      <c r="HRL121" s="82"/>
      <c r="HRM121" s="82"/>
      <c r="HRN121" s="82"/>
      <c r="HRO121" s="82"/>
      <c r="HRP121" s="82"/>
      <c r="HRQ121" s="82"/>
      <c r="HRR121" s="82"/>
      <c r="HRS121" s="82"/>
      <c r="HRT121" s="82"/>
      <c r="HRU121" s="82"/>
      <c r="HRV121" s="82"/>
      <c r="HRW121" s="82"/>
      <c r="HRX121" s="82"/>
      <c r="HRY121" s="82"/>
      <c r="HRZ121" s="82"/>
      <c r="HSA121" s="82"/>
      <c r="HSB121" s="82"/>
      <c r="HSC121" s="82"/>
      <c r="HSD121" s="82"/>
      <c r="HSE121" s="82"/>
      <c r="HSF121" s="82"/>
      <c r="HSG121" s="82"/>
      <c r="HSH121" s="82"/>
      <c r="HSI121" s="82"/>
      <c r="HSJ121" s="82"/>
      <c r="HSK121" s="82"/>
      <c r="HSL121" s="82"/>
      <c r="HSM121" s="82"/>
      <c r="HSN121" s="82"/>
      <c r="HSO121" s="82"/>
      <c r="HSP121" s="82"/>
      <c r="HSQ121" s="82"/>
      <c r="HSR121" s="82"/>
      <c r="HSS121" s="82"/>
      <c r="HST121" s="82"/>
      <c r="HSU121" s="82"/>
      <c r="HSV121" s="82"/>
      <c r="HSW121" s="82"/>
      <c r="HSX121" s="82"/>
      <c r="HSY121" s="82"/>
      <c r="HSZ121" s="82"/>
      <c r="HTA121" s="82"/>
      <c r="HTB121" s="82"/>
      <c r="HTC121" s="82"/>
      <c r="HTD121" s="82"/>
      <c r="HTE121" s="82"/>
      <c r="HTF121" s="82"/>
      <c r="HTG121" s="82"/>
      <c r="HTH121" s="82"/>
      <c r="HTI121" s="82"/>
      <c r="HTJ121" s="82"/>
      <c r="HTK121" s="82"/>
      <c r="HTL121" s="82"/>
      <c r="HTM121" s="82"/>
      <c r="HTN121" s="82"/>
      <c r="HTO121" s="82"/>
      <c r="HTP121" s="82"/>
      <c r="HTQ121" s="82"/>
      <c r="HTR121" s="82"/>
      <c r="HTS121" s="82"/>
      <c r="HTT121" s="82"/>
      <c r="HTU121" s="82"/>
      <c r="HTV121" s="82"/>
      <c r="HTW121" s="82"/>
      <c r="HTX121" s="82"/>
      <c r="HTY121" s="82"/>
      <c r="HTZ121" s="82"/>
      <c r="HUA121" s="82"/>
      <c r="HUB121" s="82"/>
      <c r="HUC121" s="82"/>
      <c r="HUD121" s="82"/>
      <c r="HUE121" s="82"/>
      <c r="HUF121" s="82"/>
      <c r="HUG121" s="82"/>
      <c r="HUH121" s="82"/>
      <c r="HUI121" s="82"/>
      <c r="HUJ121" s="82"/>
      <c r="HUK121" s="82"/>
      <c r="HUL121" s="82"/>
      <c r="HUM121" s="82"/>
      <c r="HUN121" s="82"/>
      <c r="HUO121" s="82"/>
      <c r="HUP121" s="82"/>
      <c r="HUQ121" s="82"/>
      <c r="HUR121" s="82"/>
      <c r="HUS121" s="82"/>
      <c r="HUT121" s="82"/>
      <c r="HUU121" s="82"/>
      <c r="HUV121" s="82"/>
      <c r="HUW121" s="82"/>
      <c r="HUX121" s="82"/>
      <c r="HUY121" s="82"/>
      <c r="HUZ121" s="82"/>
      <c r="HVA121" s="82"/>
      <c r="HVB121" s="82"/>
      <c r="HVC121" s="82"/>
      <c r="HVD121" s="82"/>
      <c r="HVE121" s="82"/>
      <c r="HVF121" s="82"/>
      <c r="HVG121" s="82"/>
      <c r="HVH121" s="82"/>
      <c r="HVI121" s="82"/>
      <c r="HVJ121" s="82"/>
      <c r="HVK121" s="82"/>
      <c r="HVL121" s="82"/>
      <c r="HVM121" s="82"/>
      <c r="HVN121" s="82"/>
      <c r="HVO121" s="82"/>
      <c r="HVP121" s="82"/>
      <c r="HVQ121" s="82"/>
      <c r="HVR121" s="82"/>
      <c r="HVS121" s="82"/>
      <c r="HVT121" s="82"/>
      <c r="HVU121" s="82"/>
      <c r="HVV121" s="82"/>
      <c r="HVW121" s="82"/>
      <c r="HVX121" s="82"/>
      <c r="HVY121" s="82"/>
      <c r="HVZ121" s="82"/>
      <c r="HWA121" s="82"/>
      <c r="HWB121" s="82"/>
      <c r="HWC121" s="82"/>
      <c r="HWD121" s="82"/>
      <c r="HWE121" s="82"/>
      <c r="HWF121" s="82"/>
      <c r="HWG121" s="82"/>
      <c r="HWH121" s="82"/>
      <c r="HWI121" s="82"/>
      <c r="HWJ121" s="82"/>
      <c r="HWK121" s="82"/>
      <c r="HWL121" s="82"/>
      <c r="HWM121" s="82"/>
      <c r="HWN121" s="82"/>
      <c r="HWO121" s="82"/>
      <c r="HWP121" s="82"/>
      <c r="HWQ121" s="82"/>
      <c r="HWR121" s="82"/>
      <c r="HWS121" s="82"/>
      <c r="HWT121" s="82"/>
      <c r="HWU121" s="82"/>
      <c r="HWV121" s="82"/>
      <c r="HWW121" s="82"/>
      <c r="HWX121" s="82"/>
      <c r="HWY121" s="82"/>
      <c r="HWZ121" s="82"/>
      <c r="HXA121" s="82"/>
      <c r="HXB121" s="82"/>
      <c r="HXC121" s="82"/>
      <c r="HXD121" s="82"/>
      <c r="HXE121" s="82"/>
      <c r="HXF121" s="82"/>
      <c r="HXG121" s="82"/>
      <c r="HXH121" s="82"/>
      <c r="HXI121" s="82"/>
      <c r="HXJ121" s="82"/>
      <c r="HXK121" s="82"/>
      <c r="HXL121" s="82"/>
      <c r="HXM121" s="82"/>
      <c r="HXN121" s="82"/>
      <c r="HXO121" s="82"/>
      <c r="HXP121" s="82"/>
      <c r="HXQ121" s="82"/>
      <c r="HXR121" s="82"/>
      <c r="HXS121" s="82"/>
      <c r="HXT121" s="82"/>
      <c r="HXU121" s="82"/>
      <c r="HXV121" s="82"/>
      <c r="HXW121" s="82"/>
      <c r="HXX121" s="82"/>
      <c r="HXY121" s="82"/>
      <c r="HXZ121" s="82"/>
      <c r="HYA121" s="82"/>
      <c r="HYB121" s="82"/>
      <c r="HYC121" s="82"/>
      <c r="HYD121" s="82"/>
      <c r="HYE121" s="82"/>
      <c r="HYF121" s="82"/>
      <c r="HYG121" s="82"/>
      <c r="HYH121" s="82"/>
      <c r="HYI121" s="82"/>
      <c r="HYJ121" s="82"/>
      <c r="HYK121" s="82"/>
      <c r="HYL121" s="82"/>
      <c r="HYM121" s="82"/>
      <c r="HYN121" s="82"/>
      <c r="HYO121" s="82"/>
      <c r="HYP121" s="82"/>
      <c r="HYQ121" s="82"/>
      <c r="HYR121" s="82"/>
      <c r="HYS121" s="82"/>
      <c r="HYT121" s="82"/>
      <c r="HYU121" s="82"/>
      <c r="HYV121" s="82"/>
      <c r="HYW121" s="82"/>
      <c r="HYX121" s="82"/>
      <c r="HYY121" s="82"/>
      <c r="HYZ121" s="82"/>
      <c r="HZA121" s="82"/>
      <c r="HZB121" s="82"/>
      <c r="HZC121" s="82"/>
      <c r="HZD121" s="82"/>
      <c r="HZE121" s="82"/>
      <c r="HZF121" s="82"/>
      <c r="HZG121" s="82"/>
      <c r="HZH121" s="82"/>
      <c r="HZI121" s="82"/>
      <c r="HZJ121" s="82"/>
      <c r="HZK121" s="82"/>
      <c r="HZL121" s="82"/>
      <c r="HZM121" s="82"/>
      <c r="HZN121" s="82"/>
      <c r="HZO121" s="82"/>
      <c r="HZP121" s="82"/>
      <c r="HZQ121" s="82"/>
      <c r="HZR121" s="82"/>
      <c r="HZS121" s="82"/>
      <c r="HZT121" s="82"/>
      <c r="HZU121" s="82"/>
      <c r="HZV121" s="82"/>
      <c r="HZW121" s="82"/>
      <c r="HZX121" s="82"/>
      <c r="HZY121" s="82"/>
      <c r="HZZ121" s="82"/>
      <c r="IAA121" s="82"/>
      <c r="IAB121" s="82"/>
      <c r="IAC121" s="82"/>
      <c r="IAD121" s="82"/>
      <c r="IAE121" s="82"/>
      <c r="IAF121" s="82"/>
      <c r="IAG121" s="82"/>
      <c r="IAH121" s="82"/>
      <c r="IAI121" s="82"/>
      <c r="IAJ121" s="82"/>
      <c r="IAK121" s="82"/>
      <c r="IAL121" s="82"/>
      <c r="IAM121" s="82"/>
      <c r="IAN121" s="82"/>
      <c r="IAO121" s="82"/>
      <c r="IAP121" s="82"/>
      <c r="IAQ121" s="82"/>
      <c r="IAR121" s="82"/>
      <c r="IAS121" s="82"/>
      <c r="IAT121" s="82"/>
      <c r="IAU121" s="82"/>
      <c r="IAV121" s="82"/>
      <c r="IAW121" s="82"/>
      <c r="IAX121" s="82"/>
      <c r="IAY121" s="82"/>
      <c r="IAZ121" s="82"/>
      <c r="IBA121" s="82"/>
      <c r="IBB121" s="82"/>
      <c r="IBC121" s="82"/>
      <c r="IBD121" s="82"/>
      <c r="IBE121" s="82"/>
      <c r="IBF121" s="82"/>
      <c r="IBG121" s="82"/>
      <c r="IBH121" s="82"/>
      <c r="IBI121" s="82"/>
      <c r="IBJ121" s="82"/>
      <c r="IBK121" s="82"/>
      <c r="IBL121" s="82"/>
      <c r="IBM121" s="82"/>
      <c r="IBN121" s="82"/>
      <c r="IBO121" s="82"/>
      <c r="IBP121" s="82"/>
      <c r="IBQ121" s="82"/>
      <c r="IBR121" s="82"/>
      <c r="IBS121" s="82"/>
      <c r="IBT121" s="82"/>
      <c r="IBU121" s="82"/>
      <c r="IBV121" s="82"/>
      <c r="IBW121" s="82"/>
      <c r="IBX121" s="82"/>
      <c r="IBY121" s="82"/>
      <c r="IBZ121" s="82"/>
      <c r="ICA121" s="82"/>
      <c r="ICB121" s="82"/>
      <c r="ICC121" s="82"/>
      <c r="ICD121" s="82"/>
      <c r="ICE121" s="82"/>
      <c r="ICF121" s="82"/>
      <c r="ICG121" s="82"/>
      <c r="ICH121" s="82"/>
      <c r="ICI121" s="82"/>
      <c r="ICJ121" s="82"/>
      <c r="ICK121" s="82"/>
      <c r="ICL121" s="82"/>
      <c r="ICM121" s="82"/>
      <c r="ICN121" s="82"/>
      <c r="ICO121" s="82"/>
      <c r="ICP121" s="82"/>
      <c r="ICQ121" s="82"/>
      <c r="ICR121" s="82"/>
      <c r="ICS121" s="82"/>
      <c r="ICT121" s="82"/>
      <c r="ICU121" s="82"/>
      <c r="ICV121" s="82"/>
      <c r="ICW121" s="82"/>
      <c r="ICX121" s="82"/>
      <c r="ICY121" s="82"/>
      <c r="ICZ121" s="82"/>
      <c r="IDA121" s="82"/>
      <c r="IDB121" s="82"/>
      <c r="IDC121" s="82"/>
      <c r="IDD121" s="82"/>
      <c r="IDE121" s="82"/>
      <c r="IDF121" s="82"/>
      <c r="IDG121" s="82"/>
      <c r="IDH121" s="82"/>
      <c r="IDI121" s="82"/>
      <c r="IDJ121" s="82"/>
      <c r="IDK121" s="82"/>
      <c r="IDL121" s="82"/>
      <c r="IDM121" s="82"/>
      <c r="IDN121" s="82"/>
      <c r="IDO121" s="82"/>
      <c r="IDP121" s="82"/>
      <c r="IDQ121" s="82"/>
      <c r="IDR121" s="82"/>
      <c r="IDS121" s="82"/>
      <c r="IDT121" s="82"/>
      <c r="IDU121" s="82"/>
      <c r="IDV121" s="82"/>
      <c r="IDW121" s="82"/>
      <c r="IDX121" s="82"/>
      <c r="IDY121" s="82"/>
      <c r="IDZ121" s="82"/>
      <c r="IEA121" s="82"/>
      <c r="IEB121" s="82"/>
      <c r="IEC121" s="82"/>
      <c r="IED121" s="82"/>
      <c r="IEE121" s="82"/>
      <c r="IEF121" s="82"/>
      <c r="IEG121" s="82"/>
      <c r="IEH121" s="82"/>
      <c r="IEI121" s="82"/>
      <c r="IEJ121" s="82"/>
      <c r="IEK121" s="82"/>
      <c r="IEL121" s="82"/>
      <c r="IEM121" s="82"/>
      <c r="IEN121" s="82"/>
      <c r="IEO121" s="82"/>
      <c r="IEP121" s="82"/>
      <c r="IEQ121" s="82"/>
      <c r="IER121" s="82"/>
      <c r="IES121" s="82"/>
      <c r="IET121" s="82"/>
      <c r="IEU121" s="82"/>
      <c r="IEV121" s="82"/>
      <c r="IEW121" s="82"/>
      <c r="IEX121" s="82"/>
      <c r="IEY121" s="82"/>
      <c r="IEZ121" s="82"/>
      <c r="IFA121" s="82"/>
      <c r="IFB121" s="82"/>
      <c r="IFC121" s="82"/>
      <c r="IFD121" s="82"/>
      <c r="IFE121" s="82"/>
      <c r="IFF121" s="82"/>
      <c r="IFG121" s="82"/>
      <c r="IFH121" s="82"/>
      <c r="IFI121" s="82"/>
      <c r="IFJ121" s="82"/>
      <c r="IFK121" s="82"/>
      <c r="IFL121" s="82"/>
      <c r="IFM121" s="82"/>
      <c r="IFN121" s="82"/>
      <c r="IFO121" s="82"/>
      <c r="IFP121" s="82"/>
      <c r="IFQ121" s="82"/>
      <c r="IFR121" s="82"/>
      <c r="IFS121" s="82"/>
      <c r="IFT121" s="82"/>
      <c r="IFU121" s="82"/>
      <c r="IFV121" s="82"/>
      <c r="IFW121" s="82"/>
      <c r="IFX121" s="82"/>
      <c r="IFY121" s="82"/>
      <c r="IFZ121" s="82"/>
      <c r="IGA121" s="82"/>
      <c r="IGB121" s="82"/>
      <c r="IGC121" s="82"/>
      <c r="IGD121" s="82"/>
      <c r="IGE121" s="82"/>
      <c r="IGF121" s="82"/>
      <c r="IGG121" s="82"/>
      <c r="IGH121" s="82"/>
      <c r="IGI121" s="82"/>
      <c r="IGJ121" s="82"/>
      <c r="IGK121" s="82"/>
      <c r="IGL121" s="82"/>
      <c r="IGM121" s="82"/>
      <c r="IGN121" s="82"/>
      <c r="IGO121" s="82"/>
      <c r="IGP121" s="82"/>
      <c r="IGQ121" s="82"/>
      <c r="IGR121" s="82"/>
      <c r="IGS121" s="82"/>
      <c r="IGT121" s="82"/>
      <c r="IGU121" s="82"/>
      <c r="IGV121" s="82"/>
      <c r="IGW121" s="82"/>
      <c r="IGX121" s="82"/>
      <c r="IGY121" s="82"/>
      <c r="IGZ121" s="82"/>
      <c r="IHA121" s="82"/>
      <c r="IHB121" s="82"/>
      <c r="IHC121" s="82"/>
      <c r="IHD121" s="82"/>
      <c r="IHE121" s="82"/>
      <c r="IHF121" s="82"/>
      <c r="IHG121" s="82"/>
      <c r="IHH121" s="82"/>
      <c r="IHI121" s="82"/>
      <c r="IHJ121" s="82"/>
      <c r="IHK121" s="82"/>
      <c r="IHL121" s="82"/>
      <c r="IHM121" s="82"/>
      <c r="IHN121" s="82"/>
      <c r="IHO121" s="82"/>
      <c r="IHP121" s="82"/>
      <c r="IHQ121" s="82"/>
      <c r="IHR121" s="82"/>
      <c r="IHS121" s="82"/>
      <c r="IHT121" s="82"/>
      <c r="IHU121" s="82"/>
      <c r="IHV121" s="82"/>
      <c r="IHW121" s="82"/>
      <c r="IHX121" s="82"/>
      <c r="IHY121" s="82"/>
      <c r="IHZ121" s="82"/>
      <c r="IIA121" s="82"/>
      <c r="IIB121" s="82"/>
      <c r="IIC121" s="82"/>
      <c r="IID121" s="82"/>
      <c r="IIE121" s="82"/>
      <c r="IIF121" s="82"/>
      <c r="IIG121" s="82"/>
      <c r="IIH121" s="82"/>
      <c r="III121" s="82"/>
      <c r="IIJ121" s="82"/>
      <c r="IIK121" s="82"/>
      <c r="IIL121" s="82"/>
      <c r="IIM121" s="82"/>
      <c r="IIN121" s="82"/>
      <c r="IIO121" s="82"/>
      <c r="IIP121" s="82"/>
      <c r="IIQ121" s="82"/>
      <c r="IIR121" s="82"/>
      <c r="IIS121" s="82"/>
      <c r="IIT121" s="82"/>
      <c r="IIU121" s="82"/>
      <c r="IIV121" s="82"/>
      <c r="IIW121" s="82"/>
      <c r="IIX121" s="82"/>
      <c r="IIY121" s="82"/>
      <c r="IIZ121" s="82"/>
      <c r="IJA121" s="82"/>
      <c r="IJB121" s="82"/>
      <c r="IJC121" s="82"/>
      <c r="IJD121" s="82"/>
      <c r="IJE121" s="82"/>
      <c r="IJF121" s="82"/>
      <c r="IJG121" s="82"/>
      <c r="IJH121" s="82"/>
      <c r="IJI121" s="82"/>
      <c r="IJJ121" s="82"/>
      <c r="IJK121" s="82"/>
      <c r="IJL121" s="82"/>
      <c r="IJM121" s="82"/>
      <c r="IJN121" s="82"/>
      <c r="IJO121" s="82"/>
      <c r="IJP121" s="82"/>
      <c r="IJQ121" s="82"/>
      <c r="IJR121" s="82"/>
      <c r="IJS121" s="82"/>
      <c r="IJT121" s="82"/>
      <c r="IJU121" s="82"/>
      <c r="IJV121" s="82"/>
      <c r="IJW121" s="82"/>
      <c r="IJX121" s="82"/>
      <c r="IJY121" s="82"/>
      <c r="IJZ121" s="82"/>
      <c r="IKA121" s="82"/>
      <c r="IKB121" s="82"/>
      <c r="IKC121" s="82"/>
      <c r="IKD121" s="82"/>
      <c r="IKE121" s="82"/>
      <c r="IKF121" s="82"/>
      <c r="IKG121" s="82"/>
      <c r="IKH121" s="82"/>
      <c r="IKI121" s="82"/>
      <c r="IKJ121" s="82"/>
      <c r="IKK121" s="82"/>
      <c r="IKL121" s="82"/>
      <c r="IKM121" s="82"/>
      <c r="IKN121" s="82"/>
      <c r="IKO121" s="82"/>
      <c r="IKP121" s="82"/>
      <c r="IKQ121" s="82"/>
      <c r="IKR121" s="82"/>
      <c r="IKS121" s="82"/>
      <c r="IKT121" s="82"/>
      <c r="IKU121" s="82"/>
      <c r="IKV121" s="82"/>
      <c r="IKW121" s="82"/>
      <c r="IKX121" s="82"/>
      <c r="IKY121" s="82"/>
      <c r="IKZ121" s="82"/>
      <c r="ILA121" s="82"/>
      <c r="ILB121" s="82"/>
      <c r="ILC121" s="82"/>
      <c r="ILD121" s="82"/>
      <c r="ILE121" s="82"/>
      <c r="ILF121" s="82"/>
      <c r="ILG121" s="82"/>
      <c r="ILH121" s="82"/>
      <c r="ILI121" s="82"/>
      <c r="ILJ121" s="82"/>
      <c r="ILK121" s="82"/>
      <c r="ILL121" s="82"/>
      <c r="ILM121" s="82"/>
      <c r="ILN121" s="82"/>
      <c r="ILO121" s="82"/>
      <c r="ILP121" s="82"/>
      <c r="ILQ121" s="82"/>
      <c r="ILR121" s="82"/>
      <c r="ILS121" s="82"/>
      <c r="ILT121" s="82"/>
      <c r="ILU121" s="82"/>
      <c r="ILV121" s="82"/>
      <c r="ILW121" s="82"/>
      <c r="ILX121" s="82"/>
      <c r="ILY121" s="82"/>
      <c r="ILZ121" s="82"/>
      <c r="IMA121" s="82"/>
      <c r="IMB121" s="82"/>
      <c r="IMC121" s="82"/>
      <c r="IMD121" s="82"/>
      <c r="IME121" s="82"/>
      <c r="IMF121" s="82"/>
      <c r="IMG121" s="82"/>
      <c r="IMH121" s="82"/>
      <c r="IMI121" s="82"/>
      <c r="IMJ121" s="82"/>
      <c r="IMK121" s="82"/>
      <c r="IML121" s="82"/>
      <c r="IMM121" s="82"/>
      <c r="IMN121" s="82"/>
      <c r="IMO121" s="82"/>
      <c r="IMP121" s="82"/>
      <c r="IMQ121" s="82"/>
      <c r="IMR121" s="82"/>
      <c r="IMS121" s="82"/>
      <c r="IMT121" s="82"/>
      <c r="IMU121" s="82"/>
      <c r="IMV121" s="82"/>
      <c r="IMW121" s="82"/>
      <c r="IMX121" s="82"/>
      <c r="IMY121" s="82"/>
      <c r="IMZ121" s="82"/>
      <c r="INA121" s="82"/>
      <c r="INB121" s="82"/>
      <c r="INC121" s="82"/>
      <c r="IND121" s="82"/>
      <c r="INE121" s="82"/>
      <c r="INF121" s="82"/>
      <c r="ING121" s="82"/>
      <c r="INH121" s="82"/>
      <c r="INI121" s="82"/>
      <c r="INJ121" s="82"/>
      <c r="INK121" s="82"/>
      <c r="INL121" s="82"/>
      <c r="INM121" s="82"/>
      <c r="INN121" s="82"/>
      <c r="INO121" s="82"/>
      <c r="INP121" s="82"/>
      <c r="INQ121" s="82"/>
      <c r="INR121" s="82"/>
      <c r="INS121" s="82"/>
      <c r="INT121" s="82"/>
      <c r="INU121" s="82"/>
      <c r="INV121" s="82"/>
      <c r="INW121" s="82"/>
      <c r="INX121" s="82"/>
      <c r="INY121" s="82"/>
      <c r="INZ121" s="82"/>
      <c r="IOA121" s="82"/>
      <c r="IOB121" s="82"/>
      <c r="IOC121" s="82"/>
      <c r="IOD121" s="82"/>
      <c r="IOE121" s="82"/>
      <c r="IOF121" s="82"/>
      <c r="IOG121" s="82"/>
      <c r="IOH121" s="82"/>
      <c r="IOI121" s="82"/>
      <c r="IOJ121" s="82"/>
      <c r="IOK121" s="82"/>
      <c r="IOL121" s="82"/>
      <c r="IOM121" s="82"/>
      <c r="ION121" s="82"/>
      <c r="IOO121" s="82"/>
      <c r="IOP121" s="82"/>
      <c r="IOQ121" s="82"/>
      <c r="IOR121" s="82"/>
      <c r="IOS121" s="82"/>
      <c r="IOT121" s="82"/>
      <c r="IOU121" s="82"/>
      <c r="IOV121" s="82"/>
      <c r="IOW121" s="82"/>
      <c r="IOX121" s="82"/>
      <c r="IOY121" s="82"/>
      <c r="IOZ121" s="82"/>
      <c r="IPA121" s="82"/>
      <c r="IPB121" s="82"/>
      <c r="IPC121" s="82"/>
      <c r="IPD121" s="82"/>
      <c r="IPE121" s="82"/>
      <c r="IPF121" s="82"/>
      <c r="IPG121" s="82"/>
      <c r="IPH121" s="82"/>
      <c r="IPI121" s="82"/>
      <c r="IPJ121" s="82"/>
      <c r="IPK121" s="82"/>
      <c r="IPL121" s="82"/>
      <c r="IPM121" s="82"/>
      <c r="IPN121" s="82"/>
      <c r="IPO121" s="82"/>
      <c r="IPP121" s="82"/>
      <c r="IPQ121" s="82"/>
      <c r="IPR121" s="82"/>
      <c r="IPS121" s="82"/>
      <c r="IPT121" s="82"/>
      <c r="IPU121" s="82"/>
      <c r="IPV121" s="82"/>
      <c r="IPW121" s="82"/>
      <c r="IPX121" s="82"/>
      <c r="IPY121" s="82"/>
      <c r="IPZ121" s="82"/>
      <c r="IQA121" s="82"/>
      <c r="IQB121" s="82"/>
      <c r="IQC121" s="82"/>
      <c r="IQD121" s="82"/>
      <c r="IQE121" s="82"/>
      <c r="IQF121" s="82"/>
      <c r="IQG121" s="82"/>
      <c r="IQH121" s="82"/>
      <c r="IQI121" s="82"/>
      <c r="IQJ121" s="82"/>
      <c r="IQK121" s="82"/>
      <c r="IQL121" s="82"/>
      <c r="IQM121" s="82"/>
      <c r="IQN121" s="82"/>
      <c r="IQO121" s="82"/>
      <c r="IQP121" s="82"/>
      <c r="IQQ121" s="82"/>
      <c r="IQR121" s="82"/>
      <c r="IQS121" s="82"/>
      <c r="IQT121" s="82"/>
      <c r="IQU121" s="82"/>
      <c r="IQV121" s="82"/>
      <c r="IQW121" s="82"/>
      <c r="IQX121" s="82"/>
      <c r="IQY121" s="82"/>
      <c r="IQZ121" s="82"/>
      <c r="IRA121" s="82"/>
      <c r="IRB121" s="82"/>
      <c r="IRC121" s="82"/>
      <c r="IRD121" s="82"/>
      <c r="IRE121" s="82"/>
      <c r="IRF121" s="82"/>
      <c r="IRG121" s="82"/>
      <c r="IRH121" s="82"/>
      <c r="IRI121" s="82"/>
      <c r="IRJ121" s="82"/>
      <c r="IRK121" s="82"/>
      <c r="IRL121" s="82"/>
      <c r="IRM121" s="82"/>
      <c r="IRN121" s="82"/>
      <c r="IRO121" s="82"/>
      <c r="IRP121" s="82"/>
      <c r="IRQ121" s="82"/>
      <c r="IRR121" s="82"/>
      <c r="IRS121" s="82"/>
      <c r="IRT121" s="82"/>
      <c r="IRU121" s="82"/>
      <c r="IRV121" s="82"/>
      <c r="IRW121" s="82"/>
      <c r="IRX121" s="82"/>
      <c r="IRY121" s="82"/>
      <c r="IRZ121" s="82"/>
      <c r="ISA121" s="82"/>
      <c r="ISB121" s="82"/>
      <c r="ISC121" s="82"/>
      <c r="ISD121" s="82"/>
      <c r="ISE121" s="82"/>
      <c r="ISF121" s="82"/>
      <c r="ISG121" s="82"/>
      <c r="ISH121" s="82"/>
      <c r="ISI121" s="82"/>
      <c r="ISJ121" s="82"/>
      <c r="ISK121" s="82"/>
      <c r="ISL121" s="82"/>
      <c r="ISM121" s="82"/>
      <c r="ISN121" s="82"/>
      <c r="ISO121" s="82"/>
      <c r="ISP121" s="82"/>
      <c r="ISQ121" s="82"/>
      <c r="ISR121" s="82"/>
      <c r="ISS121" s="82"/>
      <c r="IST121" s="82"/>
      <c r="ISU121" s="82"/>
      <c r="ISV121" s="82"/>
      <c r="ISW121" s="82"/>
      <c r="ISX121" s="82"/>
      <c r="ISY121" s="82"/>
      <c r="ISZ121" s="82"/>
      <c r="ITA121" s="82"/>
      <c r="ITB121" s="82"/>
      <c r="ITC121" s="82"/>
      <c r="ITD121" s="82"/>
      <c r="ITE121" s="82"/>
      <c r="ITF121" s="82"/>
      <c r="ITG121" s="82"/>
      <c r="ITH121" s="82"/>
      <c r="ITI121" s="82"/>
      <c r="ITJ121" s="82"/>
      <c r="ITK121" s="82"/>
      <c r="ITL121" s="82"/>
      <c r="ITM121" s="82"/>
      <c r="ITN121" s="82"/>
      <c r="ITO121" s="82"/>
      <c r="ITP121" s="82"/>
      <c r="ITQ121" s="82"/>
      <c r="ITR121" s="82"/>
      <c r="ITS121" s="82"/>
      <c r="ITT121" s="82"/>
      <c r="ITU121" s="82"/>
      <c r="ITV121" s="82"/>
      <c r="ITW121" s="82"/>
      <c r="ITX121" s="82"/>
      <c r="ITY121" s="82"/>
      <c r="ITZ121" s="82"/>
      <c r="IUA121" s="82"/>
      <c r="IUB121" s="82"/>
      <c r="IUC121" s="82"/>
      <c r="IUD121" s="82"/>
      <c r="IUE121" s="82"/>
      <c r="IUF121" s="82"/>
      <c r="IUG121" s="82"/>
      <c r="IUH121" s="82"/>
      <c r="IUI121" s="82"/>
      <c r="IUJ121" s="82"/>
      <c r="IUK121" s="82"/>
      <c r="IUL121" s="82"/>
      <c r="IUM121" s="82"/>
      <c r="IUN121" s="82"/>
      <c r="IUO121" s="82"/>
      <c r="IUP121" s="82"/>
      <c r="IUQ121" s="82"/>
      <c r="IUR121" s="82"/>
      <c r="IUS121" s="82"/>
      <c r="IUT121" s="82"/>
      <c r="IUU121" s="82"/>
      <c r="IUV121" s="82"/>
      <c r="IUW121" s="82"/>
      <c r="IUX121" s="82"/>
      <c r="IUY121" s="82"/>
      <c r="IUZ121" s="82"/>
      <c r="IVA121" s="82"/>
      <c r="IVB121" s="82"/>
      <c r="IVC121" s="82"/>
      <c r="IVD121" s="82"/>
      <c r="IVE121" s="82"/>
      <c r="IVF121" s="82"/>
      <c r="IVG121" s="82"/>
      <c r="IVH121" s="82"/>
      <c r="IVI121" s="82"/>
      <c r="IVJ121" s="82"/>
      <c r="IVK121" s="82"/>
      <c r="IVL121" s="82"/>
      <c r="IVM121" s="82"/>
      <c r="IVN121" s="82"/>
      <c r="IVO121" s="82"/>
      <c r="IVP121" s="82"/>
      <c r="IVQ121" s="82"/>
      <c r="IVR121" s="82"/>
      <c r="IVS121" s="82"/>
      <c r="IVT121" s="82"/>
      <c r="IVU121" s="82"/>
      <c r="IVV121" s="82"/>
      <c r="IVW121" s="82"/>
      <c r="IVX121" s="82"/>
      <c r="IVY121" s="82"/>
      <c r="IVZ121" s="82"/>
      <c r="IWA121" s="82"/>
      <c r="IWB121" s="82"/>
      <c r="IWC121" s="82"/>
      <c r="IWD121" s="82"/>
      <c r="IWE121" s="82"/>
      <c r="IWF121" s="82"/>
      <c r="IWG121" s="82"/>
      <c r="IWH121" s="82"/>
      <c r="IWI121" s="82"/>
      <c r="IWJ121" s="82"/>
      <c r="IWK121" s="82"/>
      <c r="IWL121" s="82"/>
      <c r="IWM121" s="82"/>
      <c r="IWN121" s="82"/>
      <c r="IWO121" s="82"/>
      <c r="IWP121" s="82"/>
      <c r="IWQ121" s="82"/>
      <c r="IWR121" s="82"/>
      <c r="IWS121" s="82"/>
      <c r="IWT121" s="82"/>
      <c r="IWU121" s="82"/>
      <c r="IWV121" s="82"/>
      <c r="IWW121" s="82"/>
      <c r="IWX121" s="82"/>
      <c r="IWY121" s="82"/>
      <c r="IWZ121" s="82"/>
      <c r="IXA121" s="82"/>
      <c r="IXB121" s="82"/>
      <c r="IXC121" s="82"/>
      <c r="IXD121" s="82"/>
      <c r="IXE121" s="82"/>
      <c r="IXF121" s="82"/>
      <c r="IXG121" s="82"/>
      <c r="IXH121" s="82"/>
      <c r="IXI121" s="82"/>
      <c r="IXJ121" s="82"/>
      <c r="IXK121" s="82"/>
      <c r="IXL121" s="82"/>
      <c r="IXM121" s="82"/>
      <c r="IXN121" s="82"/>
      <c r="IXO121" s="82"/>
      <c r="IXP121" s="82"/>
      <c r="IXQ121" s="82"/>
      <c r="IXR121" s="82"/>
      <c r="IXS121" s="82"/>
      <c r="IXT121" s="82"/>
      <c r="IXU121" s="82"/>
      <c r="IXV121" s="82"/>
      <c r="IXW121" s="82"/>
      <c r="IXX121" s="82"/>
      <c r="IXY121" s="82"/>
      <c r="IXZ121" s="82"/>
      <c r="IYA121" s="82"/>
      <c r="IYB121" s="82"/>
      <c r="IYC121" s="82"/>
      <c r="IYD121" s="82"/>
      <c r="IYE121" s="82"/>
      <c r="IYF121" s="82"/>
      <c r="IYG121" s="82"/>
      <c r="IYH121" s="82"/>
      <c r="IYI121" s="82"/>
      <c r="IYJ121" s="82"/>
      <c r="IYK121" s="82"/>
      <c r="IYL121" s="82"/>
      <c r="IYM121" s="82"/>
      <c r="IYN121" s="82"/>
      <c r="IYO121" s="82"/>
      <c r="IYP121" s="82"/>
      <c r="IYQ121" s="82"/>
      <c r="IYR121" s="82"/>
      <c r="IYS121" s="82"/>
      <c r="IYT121" s="82"/>
      <c r="IYU121" s="82"/>
      <c r="IYV121" s="82"/>
      <c r="IYW121" s="82"/>
      <c r="IYX121" s="82"/>
      <c r="IYY121" s="82"/>
      <c r="IYZ121" s="82"/>
      <c r="IZA121" s="82"/>
      <c r="IZB121" s="82"/>
      <c r="IZC121" s="82"/>
      <c r="IZD121" s="82"/>
      <c r="IZE121" s="82"/>
      <c r="IZF121" s="82"/>
      <c r="IZG121" s="82"/>
      <c r="IZH121" s="82"/>
      <c r="IZI121" s="82"/>
      <c r="IZJ121" s="82"/>
      <c r="IZK121" s="82"/>
      <c r="IZL121" s="82"/>
      <c r="IZM121" s="82"/>
      <c r="IZN121" s="82"/>
      <c r="IZO121" s="82"/>
      <c r="IZP121" s="82"/>
      <c r="IZQ121" s="82"/>
      <c r="IZR121" s="82"/>
      <c r="IZS121" s="82"/>
      <c r="IZT121" s="82"/>
      <c r="IZU121" s="82"/>
      <c r="IZV121" s="82"/>
      <c r="IZW121" s="82"/>
      <c r="IZX121" s="82"/>
      <c r="IZY121" s="82"/>
      <c r="IZZ121" s="82"/>
      <c r="JAA121" s="82"/>
      <c r="JAB121" s="82"/>
      <c r="JAC121" s="82"/>
      <c r="JAD121" s="82"/>
      <c r="JAE121" s="82"/>
      <c r="JAF121" s="82"/>
      <c r="JAG121" s="82"/>
      <c r="JAH121" s="82"/>
      <c r="JAI121" s="82"/>
      <c r="JAJ121" s="82"/>
      <c r="JAK121" s="82"/>
      <c r="JAL121" s="82"/>
      <c r="JAM121" s="82"/>
      <c r="JAN121" s="82"/>
      <c r="JAO121" s="82"/>
      <c r="JAP121" s="82"/>
      <c r="JAQ121" s="82"/>
      <c r="JAR121" s="82"/>
      <c r="JAS121" s="82"/>
      <c r="JAT121" s="82"/>
      <c r="JAU121" s="82"/>
      <c r="JAV121" s="82"/>
      <c r="JAW121" s="82"/>
      <c r="JAX121" s="82"/>
      <c r="JAY121" s="82"/>
      <c r="JAZ121" s="82"/>
      <c r="JBA121" s="82"/>
      <c r="JBB121" s="82"/>
      <c r="JBC121" s="82"/>
      <c r="JBD121" s="82"/>
      <c r="JBE121" s="82"/>
      <c r="JBF121" s="82"/>
      <c r="JBG121" s="82"/>
      <c r="JBH121" s="82"/>
      <c r="JBI121" s="82"/>
      <c r="JBJ121" s="82"/>
      <c r="JBK121" s="82"/>
      <c r="JBL121" s="82"/>
      <c r="JBM121" s="82"/>
      <c r="JBN121" s="82"/>
      <c r="JBO121" s="82"/>
      <c r="JBP121" s="82"/>
      <c r="JBQ121" s="82"/>
      <c r="JBR121" s="82"/>
      <c r="JBS121" s="82"/>
      <c r="JBT121" s="82"/>
      <c r="JBU121" s="82"/>
      <c r="JBV121" s="82"/>
      <c r="JBW121" s="82"/>
      <c r="JBX121" s="82"/>
      <c r="JBY121" s="82"/>
      <c r="JBZ121" s="82"/>
      <c r="JCA121" s="82"/>
      <c r="JCB121" s="82"/>
      <c r="JCC121" s="82"/>
      <c r="JCD121" s="82"/>
      <c r="JCE121" s="82"/>
      <c r="JCF121" s="82"/>
      <c r="JCG121" s="82"/>
      <c r="JCH121" s="82"/>
      <c r="JCI121" s="82"/>
      <c r="JCJ121" s="82"/>
      <c r="JCK121" s="82"/>
      <c r="JCL121" s="82"/>
      <c r="JCM121" s="82"/>
      <c r="JCN121" s="82"/>
      <c r="JCO121" s="82"/>
      <c r="JCP121" s="82"/>
      <c r="JCQ121" s="82"/>
      <c r="JCR121" s="82"/>
      <c r="JCS121" s="82"/>
      <c r="JCT121" s="82"/>
      <c r="JCU121" s="82"/>
      <c r="JCV121" s="82"/>
      <c r="JCW121" s="82"/>
      <c r="JCX121" s="82"/>
      <c r="JCY121" s="82"/>
      <c r="JCZ121" s="82"/>
      <c r="JDA121" s="82"/>
      <c r="JDB121" s="82"/>
      <c r="JDC121" s="82"/>
      <c r="JDD121" s="82"/>
      <c r="JDE121" s="82"/>
      <c r="JDF121" s="82"/>
      <c r="JDG121" s="82"/>
      <c r="JDH121" s="82"/>
      <c r="JDI121" s="82"/>
      <c r="JDJ121" s="82"/>
      <c r="JDK121" s="82"/>
      <c r="JDL121" s="82"/>
      <c r="JDM121" s="82"/>
      <c r="JDN121" s="82"/>
      <c r="JDO121" s="82"/>
      <c r="JDP121" s="82"/>
      <c r="JDQ121" s="82"/>
      <c r="JDR121" s="82"/>
      <c r="JDS121" s="82"/>
      <c r="JDT121" s="82"/>
      <c r="JDU121" s="82"/>
      <c r="JDV121" s="82"/>
      <c r="JDW121" s="82"/>
      <c r="JDX121" s="82"/>
      <c r="JDY121" s="82"/>
      <c r="JDZ121" s="82"/>
      <c r="JEA121" s="82"/>
      <c r="JEB121" s="82"/>
      <c r="JEC121" s="82"/>
      <c r="JED121" s="82"/>
      <c r="JEE121" s="82"/>
      <c r="JEF121" s="82"/>
      <c r="JEG121" s="82"/>
      <c r="JEH121" s="82"/>
      <c r="JEI121" s="82"/>
      <c r="JEJ121" s="82"/>
      <c r="JEK121" s="82"/>
      <c r="JEL121" s="82"/>
      <c r="JEM121" s="82"/>
      <c r="JEN121" s="82"/>
      <c r="JEO121" s="82"/>
      <c r="JEP121" s="82"/>
      <c r="JEQ121" s="82"/>
      <c r="JER121" s="82"/>
      <c r="JES121" s="82"/>
      <c r="JET121" s="82"/>
      <c r="JEU121" s="82"/>
      <c r="JEV121" s="82"/>
      <c r="JEW121" s="82"/>
      <c r="JEX121" s="82"/>
      <c r="JEY121" s="82"/>
      <c r="JEZ121" s="82"/>
      <c r="JFA121" s="82"/>
      <c r="JFB121" s="82"/>
      <c r="JFC121" s="82"/>
      <c r="JFD121" s="82"/>
      <c r="JFE121" s="82"/>
      <c r="JFF121" s="82"/>
      <c r="JFG121" s="82"/>
      <c r="JFH121" s="82"/>
      <c r="JFI121" s="82"/>
      <c r="JFJ121" s="82"/>
      <c r="JFK121" s="82"/>
      <c r="JFL121" s="82"/>
      <c r="JFM121" s="82"/>
      <c r="JFN121" s="82"/>
      <c r="JFO121" s="82"/>
      <c r="JFP121" s="82"/>
      <c r="JFQ121" s="82"/>
      <c r="JFR121" s="82"/>
      <c r="JFS121" s="82"/>
      <c r="JFT121" s="82"/>
      <c r="JFU121" s="82"/>
      <c r="JFV121" s="82"/>
      <c r="JFW121" s="82"/>
      <c r="JFX121" s="82"/>
      <c r="JFY121" s="82"/>
      <c r="JFZ121" s="82"/>
      <c r="JGA121" s="82"/>
      <c r="JGB121" s="82"/>
      <c r="JGC121" s="82"/>
      <c r="JGD121" s="82"/>
      <c r="JGE121" s="82"/>
      <c r="JGF121" s="82"/>
      <c r="JGG121" s="82"/>
      <c r="JGH121" s="82"/>
      <c r="JGI121" s="82"/>
      <c r="JGJ121" s="82"/>
      <c r="JGK121" s="82"/>
      <c r="JGL121" s="82"/>
      <c r="JGM121" s="82"/>
      <c r="JGN121" s="82"/>
      <c r="JGO121" s="82"/>
      <c r="JGP121" s="82"/>
      <c r="JGQ121" s="82"/>
      <c r="JGR121" s="82"/>
      <c r="JGS121" s="82"/>
      <c r="JGT121" s="82"/>
      <c r="JGU121" s="82"/>
      <c r="JGV121" s="82"/>
      <c r="JGW121" s="82"/>
      <c r="JGX121" s="82"/>
      <c r="JGY121" s="82"/>
      <c r="JGZ121" s="82"/>
      <c r="JHA121" s="82"/>
      <c r="JHB121" s="82"/>
      <c r="JHC121" s="82"/>
      <c r="JHD121" s="82"/>
      <c r="JHE121" s="82"/>
      <c r="JHF121" s="82"/>
      <c r="JHG121" s="82"/>
      <c r="JHH121" s="82"/>
      <c r="JHI121" s="82"/>
      <c r="JHJ121" s="82"/>
      <c r="JHK121" s="82"/>
      <c r="JHL121" s="82"/>
      <c r="JHM121" s="82"/>
      <c r="JHN121" s="82"/>
      <c r="JHO121" s="82"/>
      <c r="JHP121" s="82"/>
      <c r="JHQ121" s="82"/>
      <c r="JHR121" s="82"/>
      <c r="JHS121" s="82"/>
      <c r="JHT121" s="82"/>
      <c r="JHU121" s="82"/>
      <c r="JHV121" s="82"/>
      <c r="JHW121" s="82"/>
      <c r="JHX121" s="82"/>
      <c r="JHY121" s="82"/>
      <c r="JHZ121" s="82"/>
      <c r="JIA121" s="82"/>
      <c r="JIB121" s="82"/>
      <c r="JIC121" s="82"/>
      <c r="JID121" s="82"/>
      <c r="JIE121" s="82"/>
      <c r="JIF121" s="82"/>
      <c r="JIG121" s="82"/>
      <c r="JIH121" s="82"/>
      <c r="JII121" s="82"/>
      <c r="JIJ121" s="82"/>
      <c r="JIK121" s="82"/>
      <c r="JIL121" s="82"/>
      <c r="JIM121" s="82"/>
      <c r="JIN121" s="82"/>
      <c r="JIO121" s="82"/>
      <c r="JIP121" s="82"/>
      <c r="JIQ121" s="82"/>
      <c r="JIR121" s="82"/>
      <c r="JIS121" s="82"/>
      <c r="JIT121" s="82"/>
      <c r="JIU121" s="82"/>
      <c r="JIV121" s="82"/>
      <c r="JIW121" s="82"/>
      <c r="JIX121" s="82"/>
      <c r="JIY121" s="82"/>
      <c r="JIZ121" s="82"/>
      <c r="JJA121" s="82"/>
      <c r="JJB121" s="82"/>
      <c r="JJC121" s="82"/>
      <c r="JJD121" s="82"/>
      <c r="JJE121" s="82"/>
      <c r="JJF121" s="82"/>
      <c r="JJG121" s="82"/>
      <c r="JJH121" s="82"/>
      <c r="JJI121" s="82"/>
      <c r="JJJ121" s="82"/>
      <c r="JJK121" s="82"/>
      <c r="JJL121" s="82"/>
      <c r="JJM121" s="82"/>
      <c r="JJN121" s="82"/>
      <c r="JJO121" s="82"/>
      <c r="JJP121" s="82"/>
      <c r="JJQ121" s="82"/>
      <c r="JJR121" s="82"/>
      <c r="JJS121" s="82"/>
      <c r="JJT121" s="82"/>
      <c r="JJU121" s="82"/>
      <c r="JJV121" s="82"/>
      <c r="JJW121" s="82"/>
      <c r="JJX121" s="82"/>
      <c r="JJY121" s="82"/>
      <c r="JJZ121" s="82"/>
      <c r="JKA121" s="82"/>
      <c r="JKB121" s="82"/>
      <c r="JKC121" s="82"/>
      <c r="JKD121" s="82"/>
      <c r="JKE121" s="82"/>
      <c r="JKF121" s="82"/>
      <c r="JKG121" s="82"/>
      <c r="JKH121" s="82"/>
      <c r="JKI121" s="82"/>
      <c r="JKJ121" s="82"/>
      <c r="JKK121" s="82"/>
      <c r="JKL121" s="82"/>
      <c r="JKM121" s="82"/>
      <c r="JKN121" s="82"/>
      <c r="JKO121" s="82"/>
      <c r="JKP121" s="82"/>
      <c r="JKQ121" s="82"/>
      <c r="JKR121" s="82"/>
      <c r="JKS121" s="82"/>
      <c r="JKT121" s="82"/>
      <c r="JKU121" s="82"/>
      <c r="JKV121" s="82"/>
      <c r="JKW121" s="82"/>
      <c r="JKX121" s="82"/>
      <c r="JKY121" s="82"/>
      <c r="JKZ121" s="82"/>
      <c r="JLA121" s="82"/>
      <c r="JLB121" s="82"/>
      <c r="JLC121" s="82"/>
      <c r="JLD121" s="82"/>
      <c r="JLE121" s="82"/>
      <c r="JLF121" s="82"/>
      <c r="JLG121" s="82"/>
      <c r="JLH121" s="82"/>
      <c r="JLI121" s="82"/>
      <c r="JLJ121" s="82"/>
      <c r="JLK121" s="82"/>
      <c r="JLL121" s="82"/>
      <c r="JLM121" s="82"/>
      <c r="JLN121" s="82"/>
      <c r="JLO121" s="82"/>
      <c r="JLP121" s="82"/>
      <c r="JLQ121" s="82"/>
      <c r="JLR121" s="82"/>
      <c r="JLS121" s="82"/>
      <c r="JLT121" s="82"/>
      <c r="JLU121" s="82"/>
      <c r="JLV121" s="82"/>
      <c r="JLW121" s="82"/>
      <c r="JLX121" s="82"/>
      <c r="JLY121" s="82"/>
      <c r="JLZ121" s="82"/>
      <c r="JMA121" s="82"/>
      <c r="JMB121" s="82"/>
      <c r="JMC121" s="82"/>
      <c r="JMD121" s="82"/>
      <c r="JME121" s="82"/>
      <c r="JMF121" s="82"/>
      <c r="JMG121" s="82"/>
      <c r="JMH121" s="82"/>
      <c r="JMI121" s="82"/>
      <c r="JMJ121" s="82"/>
      <c r="JMK121" s="82"/>
      <c r="JML121" s="82"/>
      <c r="JMM121" s="82"/>
      <c r="JMN121" s="82"/>
      <c r="JMO121" s="82"/>
      <c r="JMP121" s="82"/>
      <c r="JMQ121" s="82"/>
      <c r="JMR121" s="82"/>
      <c r="JMS121" s="82"/>
      <c r="JMT121" s="82"/>
      <c r="JMU121" s="82"/>
      <c r="JMV121" s="82"/>
      <c r="JMW121" s="82"/>
      <c r="JMX121" s="82"/>
      <c r="JMY121" s="82"/>
      <c r="JMZ121" s="82"/>
      <c r="JNA121" s="82"/>
      <c r="JNB121" s="82"/>
      <c r="JNC121" s="82"/>
      <c r="JND121" s="82"/>
      <c r="JNE121" s="82"/>
      <c r="JNF121" s="82"/>
      <c r="JNG121" s="82"/>
      <c r="JNH121" s="82"/>
      <c r="JNI121" s="82"/>
      <c r="JNJ121" s="82"/>
      <c r="JNK121" s="82"/>
      <c r="JNL121" s="82"/>
      <c r="JNM121" s="82"/>
      <c r="JNN121" s="82"/>
      <c r="JNO121" s="82"/>
      <c r="JNP121" s="82"/>
      <c r="JNQ121" s="82"/>
      <c r="JNR121" s="82"/>
      <c r="JNS121" s="82"/>
      <c r="JNT121" s="82"/>
      <c r="JNU121" s="82"/>
      <c r="JNV121" s="82"/>
      <c r="JNW121" s="82"/>
      <c r="JNX121" s="82"/>
      <c r="JNY121" s="82"/>
      <c r="JNZ121" s="82"/>
      <c r="JOA121" s="82"/>
      <c r="JOB121" s="82"/>
      <c r="JOC121" s="82"/>
      <c r="JOD121" s="82"/>
      <c r="JOE121" s="82"/>
      <c r="JOF121" s="82"/>
      <c r="JOG121" s="82"/>
      <c r="JOH121" s="82"/>
      <c r="JOI121" s="82"/>
      <c r="JOJ121" s="82"/>
      <c r="JOK121" s="82"/>
      <c r="JOL121" s="82"/>
      <c r="JOM121" s="82"/>
      <c r="JON121" s="82"/>
      <c r="JOO121" s="82"/>
      <c r="JOP121" s="82"/>
      <c r="JOQ121" s="82"/>
      <c r="JOR121" s="82"/>
      <c r="JOS121" s="82"/>
      <c r="JOT121" s="82"/>
      <c r="JOU121" s="82"/>
      <c r="JOV121" s="82"/>
      <c r="JOW121" s="82"/>
      <c r="JOX121" s="82"/>
      <c r="JOY121" s="82"/>
      <c r="JOZ121" s="82"/>
      <c r="JPA121" s="82"/>
      <c r="JPB121" s="82"/>
      <c r="JPC121" s="82"/>
      <c r="JPD121" s="82"/>
      <c r="JPE121" s="82"/>
      <c r="JPF121" s="82"/>
      <c r="JPG121" s="82"/>
      <c r="JPH121" s="82"/>
      <c r="JPI121" s="82"/>
      <c r="JPJ121" s="82"/>
      <c r="JPK121" s="82"/>
      <c r="JPL121" s="82"/>
      <c r="JPM121" s="82"/>
      <c r="JPN121" s="82"/>
      <c r="JPO121" s="82"/>
      <c r="JPP121" s="82"/>
      <c r="JPQ121" s="82"/>
      <c r="JPR121" s="82"/>
      <c r="JPS121" s="82"/>
      <c r="JPT121" s="82"/>
      <c r="JPU121" s="82"/>
      <c r="JPV121" s="82"/>
      <c r="JPW121" s="82"/>
      <c r="JPX121" s="82"/>
      <c r="JPY121" s="82"/>
      <c r="JPZ121" s="82"/>
      <c r="JQA121" s="82"/>
      <c r="JQB121" s="82"/>
      <c r="JQC121" s="82"/>
      <c r="JQD121" s="82"/>
      <c r="JQE121" s="82"/>
      <c r="JQF121" s="82"/>
      <c r="JQG121" s="82"/>
      <c r="JQH121" s="82"/>
      <c r="JQI121" s="82"/>
      <c r="JQJ121" s="82"/>
      <c r="JQK121" s="82"/>
      <c r="JQL121" s="82"/>
      <c r="JQM121" s="82"/>
      <c r="JQN121" s="82"/>
      <c r="JQO121" s="82"/>
      <c r="JQP121" s="82"/>
      <c r="JQQ121" s="82"/>
      <c r="JQR121" s="82"/>
      <c r="JQS121" s="82"/>
      <c r="JQT121" s="82"/>
      <c r="JQU121" s="82"/>
      <c r="JQV121" s="82"/>
      <c r="JQW121" s="82"/>
      <c r="JQX121" s="82"/>
      <c r="JQY121" s="82"/>
      <c r="JQZ121" s="82"/>
      <c r="JRA121" s="82"/>
      <c r="JRB121" s="82"/>
      <c r="JRC121" s="82"/>
      <c r="JRD121" s="82"/>
      <c r="JRE121" s="82"/>
      <c r="JRF121" s="82"/>
      <c r="JRG121" s="82"/>
      <c r="JRH121" s="82"/>
      <c r="JRI121" s="82"/>
      <c r="JRJ121" s="82"/>
      <c r="JRK121" s="82"/>
      <c r="JRL121" s="82"/>
      <c r="JRM121" s="82"/>
      <c r="JRN121" s="82"/>
      <c r="JRO121" s="82"/>
      <c r="JRP121" s="82"/>
      <c r="JRQ121" s="82"/>
      <c r="JRR121" s="82"/>
      <c r="JRS121" s="82"/>
      <c r="JRT121" s="82"/>
      <c r="JRU121" s="82"/>
      <c r="JRV121" s="82"/>
      <c r="JRW121" s="82"/>
      <c r="JRX121" s="82"/>
      <c r="JRY121" s="82"/>
      <c r="JRZ121" s="82"/>
      <c r="JSA121" s="82"/>
      <c r="JSB121" s="82"/>
      <c r="JSC121" s="82"/>
      <c r="JSD121" s="82"/>
      <c r="JSE121" s="82"/>
      <c r="JSF121" s="82"/>
      <c r="JSG121" s="82"/>
      <c r="JSH121" s="82"/>
      <c r="JSI121" s="82"/>
      <c r="JSJ121" s="82"/>
      <c r="JSK121" s="82"/>
      <c r="JSL121" s="82"/>
      <c r="JSM121" s="82"/>
      <c r="JSN121" s="82"/>
      <c r="JSO121" s="82"/>
      <c r="JSP121" s="82"/>
      <c r="JSQ121" s="82"/>
      <c r="JSR121" s="82"/>
      <c r="JSS121" s="82"/>
      <c r="JST121" s="82"/>
      <c r="JSU121" s="82"/>
      <c r="JSV121" s="82"/>
      <c r="JSW121" s="82"/>
      <c r="JSX121" s="82"/>
      <c r="JSY121" s="82"/>
      <c r="JSZ121" s="82"/>
      <c r="JTA121" s="82"/>
      <c r="JTB121" s="82"/>
      <c r="JTC121" s="82"/>
      <c r="JTD121" s="82"/>
      <c r="JTE121" s="82"/>
      <c r="JTF121" s="82"/>
      <c r="JTG121" s="82"/>
      <c r="JTH121" s="82"/>
      <c r="JTI121" s="82"/>
      <c r="JTJ121" s="82"/>
      <c r="JTK121" s="82"/>
      <c r="JTL121" s="82"/>
      <c r="JTM121" s="82"/>
      <c r="JTN121" s="82"/>
      <c r="JTO121" s="82"/>
      <c r="JTP121" s="82"/>
      <c r="JTQ121" s="82"/>
      <c r="JTR121" s="82"/>
      <c r="JTS121" s="82"/>
      <c r="JTT121" s="82"/>
      <c r="JTU121" s="82"/>
      <c r="JTV121" s="82"/>
      <c r="JTW121" s="82"/>
      <c r="JTX121" s="82"/>
      <c r="JTY121" s="82"/>
      <c r="JTZ121" s="82"/>
      <c r="JUA121" s="82"/>
      <c r="JUB121" s="82"/>
      <c r="JUC121" s="82"/>
      <c r="JUD121" s="82"/>
      <c r="JUE121" s="82"/>
      <c r="JUF121" s="82"/>
      <c r="JUG121" s="82"/>
      <c r="JUH121" s="82"/>
      <c r="JUI121" s="82"/>
      <c r="JUJ121" s="82"/>
      <c r="JUK121" s="82"/>
      <c r="JUL121" s="82"/>
      <c r="JUM121" s="82"/>
      <c r="JUN121" s="82"/>
      <c r="JUO121" s="82"/>
      <c r="JUP121" s="82"/>
      <c r="JUQ121" s="82"/>
      <c r="JUR121" s="82"/>
      <c r="JUS121" s="82"/>
      <c r="JUT121" s="82"/>
      <c r="JUU121" s="82"/>
      <c r="JUV121" s="82"/>
      <c r="JUW121" s="82"/>
      <c r="JUX121" s="82"/>
      <c r="JUY121" s="82"/>
      <c r="JUZ121" s="82"/>
      <c r="JVA121" s="82"/>
      <c r="JVB121" s="82"/>
      <c r="JVC121" s="82"/>
      <c r="JVD121" s="82"/>
      <c r="JVE121" s="82"/>
      <c r="JVF121" s="82"/>
      <c r="JVG121" s="82"/>
      <c r="JVH121" s="82"/>
      <c r="JVI121" s="82"/>
      <c r="JVJ121" s="82"/>
      <c r="JVK121" s="82"/>
      <c r="JVL121" s="82"/>
      <c r="JVM121" s="82"/>
      <c r="JVN121" s="82"/>
      <c r="JVO121" s="82"/>
      <c r="JVP121" s="82"/>
      <c r="JVQ121" s="82"/>
      <c r="JVR121" s="82"/>
      <c r="JVS121" s="82"/>
      <c r="JVT121" s="82"/>
      <c r="JVU121" s="82"/>
      <c r="JVV121" s="82"/>
      <c r="JVW121" s="82"/>
      <c r="JVX121" s="82"/>
      <c r="JVY121" s="82"/>
      <c r="JVZ121" s="82"/>
      <c r="JWA121" s="82"/>
      <c r="JWB121" s="82"/>
      <c r="JWC121" s="82"/>
      <c r="JWD121" s="82"/>
      <c r="JWE121" s="82"/>
      <c r="JWF121" s="82"/>
      <c r="JWG121" s="82"/>
      <c r="JWH121" s="82"/>
      <c r="JWI121" s="82"/>
      <c r="JWJ121" s="82"/>
      <c r="JWK121" s="82"/>
      <c r="JWL121" s="82"/>
      <c r="JWM121" s="82"/>
      <c r="JWN121" s="82"/>
      <c r="JWO121" s="82"/>
      <c r="JWP121" s="82"/>
      <c r="JWQ121" s="82"/>
      <c r="JWR121" s="82"/>
      <c r="JWS121" s="82"/>
      <c r="JWT121" s="82"/>
      <c r="JWU121" s="82"/>
      <c r="JWV121" s="82"/>
      <c r="JWW121" s="82"/>
      <c r="JWX121" s="82"/>
      <c r="JWY121" s="82"/>
      <c r="JWZ121" s="82"/>
      <c r="JXA121" s="82"/>
      <c r="JXB121" s="82"/>
      <c r="JXC121" s="82"/>
      <c r="JXD121" s="82"/>
      <c r="JXE121" s="82"/>
      <c r="JXF121" s="82"/>
      <c r="JXG121" s="82"/>
      <c r="JXH121" s="82"/>
      <c r="JXI121" s="82"/>
      <c r="JXJ121" s="82"/>
      <c r="JXK121" s="82"/>
      <c r="JXL121" s="82"/>
      <c r="JXM121" s="82"/>
      <c r="JXN121" s="82"/>
      <c r="JXO121" s="82"/>
      <c r="JXP121" s="82"/>
      <c r="JXQ121" s="82"/>
      <c r="JXR121" s="82"/>
      <c r="JXS121" s="82"/>
      <c r="JXT121" s="82"/>
      <c r="JXU121" s="82"/>
      <c r="JXV121" s="82"/>
      <c r="JXW121" s="82"/>
      <c r="JXX121" s="82"/>
      <c r="JXY121" s="82"/>
      <c r="JXZ121" s="82"/>
      <c r="JYA121" s="82"/>
      <c r="JYB121" s="82"/>
      <c r="JYC121" s="82"/>
      <c r="JYD121" s="82"/>
      <c r="JYE121" s="82"/>
      <c r="JYF121" s="82"/>
      <c r="JYG121" s="82"/>
      <c r="JYH121" s="82"/>
      <c r="JYI121" s="82"/>
      <c r="JYJ121" s="82"/>
      <c r="JYK121" s="82"/>
      <c r="JYL121" s="82"/>
      <c r="JYM121" s="82"/>
      <c r="JYN121" s="82"/>
      <c r="JYO121" s="82"/>
      <c r="JYP121" s="82"/>
      <c r="JYQ121" s="82"/>
      <c r="JYR121" s="82"/>
      <c r="JYS121" s="82"/>
      <c r="JYT121" s="82"/>
      <c r="JYU121" s="82"/>
      <c r="JYV121" s="82"/>
      <c r="JYW121" s="82"/>
      <c r="JYX121" s="82"/>
      <c r="JYY121" s="82"/>
      <c r="JYZ121" s="82"/>
      <c r="JZA121" s="82"/>
      <c r="JZB121" s="82"/>
      <c r="JZC121" s="82"/>
      <c r="JZD121" s="82"/>
      <c r="JZE121" s="82"/>
      <c r="JZF121" s="82"/>
      <c r="JZG121" s="82"/>
      <c r="JZH121" s="82"/>
      <c r="JZI121" s="82"/>
      <c r="JZJ121" s="82"/>
      <c r="JZK121" s="82"/>
      <c r="JZL121" s="82"/>
      <c r="JZM121" s="82"/>
      <c r="JZN121" s="82"/>
      <c r="JZO121" s="82"/>
      <c r="JZP121" s="82"/>
      <c r="JZQ121" s="82"/>
      <c r="JZR121" s="82"/>
      <c r="JZS121" s="82"/>
      <c r="JZT121" s="82"/>
      <c r="JZU121" s="82"/>
      <c r="JZV121" s="82"/>
      <c r="JZW121" s="82"/>
      <c r="JZX121" s="82"/>
      <c r="JZY121" s="82"/>
      <c r="JZZ121" s="82"/>
      <c r="KAA121" s="82"/>
      <c r="KAB121" s="82"/>
      <c r="KAC121" s="82"/>
      <c r="KAD121" s="82"/>
      <c r="KAE121" s="82"/>
      <c r="KAF121" s="82"/>
      <c r="KAG121" s="82"/>
      <c r="KAH121" s="82"/>
      <c r="KAI121" s="82"/>
      <c r="KAJ121" s="82"/>
      <c r="KAK121" s="82"/>
      <c r="KAL121" s="82"/>
      <c r="KAM121" s="82"/>
      <c r="KAN121" s="82"/>
      <c r="KAO121" s="82"/>
      <c r="KAP121" s="82"/>
      <c r="KAQ121" s="82"/>
      <c r="KAR121" s="82"/>
      <c r="KAS121" s="82"/>
      <c r="KAT121" s="82"/>
      <c r="KAU121" s="82"/>
      <c r="KAV121" s="82"/>
      <c r="KAW121" s="82"/>
      <c r="KAX121" s="82"/>
      <c r="KAY121" s="82"/>
      <c r="KAZ121" s="82"/>
      <c r="KBA121" s="82"/>
      <c r="KBB121" s="82"/>
      <c r="KBC121" s="82"/>
      <c r="KBD121" s="82"/>
      <c r="KBE121" s="82"/>
      <c r="KBF121" s="82"/>
      <c r="KBG121" s="82"/>
      <c r="KBH121" s="82"/>
      <c r="KBI121" s="82"/>
      <c r="KBJ121" s="82"/>
      <c r="KBK121" s="82"/>
      <c r="KBL121" s="82"/>
      <c r="KBM121" s="82"/>
      <c r="KBN121" s="82"/>
      <c r="KBO121" s="82"/>
      <c r="KBP121" s="82"/>
      <c r="KBQ121" s="82"/>
      <c r="KBR121" s="82"/>
      <c r="KBS121" s="82"/>
      <c r="KBT121" s="82"/>
      <c r="KBU121" s="82"/>
      <c r="KBV121" s="82"/>
      <c r="KBW121" s="82"/>
      <c r="KBX121" s="82"/>
      <c r="KBY121" s="82"/>
      <c r="KBZ121" s="82"/>
      <c r="KCA121" s="82"/>
      <c r="KCB121" s="82"/>
      <c r="KCC121" s="82"/>
      <c r="KCD121" s="82"/>
      <c r="KCE121" s="82"/>
      <c r="KCF121" s="82"/>
      <c r="KCG121" s="82"/>
      <c r="KCH121" s="82"/>
      <c r="KCI121" s="82"/>
      <c r="KCJ121" s="82"/>
      <c r="KCK121" s="82"/>
      <c r="KCL121" s="82"/>
      <c r="KCM121" s="82"/>
      <c r="KCN121" s="82"/>
      <c r="KCO121" s="82"/>
      <c r="KCP121" s="82"/>
      <c r="KCQ121" s="82"/>
      <c r="KCR121" s="82"/>
      <c r="KCS121" s="82"/>
      <c r="KCT121" s="82"/>
      <c r="KCU121" s="82"/>
      <c r="KCV121" s="82"/>
      <c r="KCW121" s="82"/>
      <c r="KCX121" s="82"/>
      <c r="KCY121" s="82"/>
      <c r="KCZ121" s="82"/>
      <c r="KDA121" s="82"/>
      <c r="KDB121" s="82"/>
      <c r="KDC121" s="82"/>
      <c r="KDD121" s="82"/>
      <c r="KDE121" s="82"/>
      <c r="KDF121" s="82"/>
      <c r="KDG121" s="82"/>
      <c r="KDH121" s="82"/>
      <c r="KDI121" s="82"/>
      <c r="KDJ121" s="82"/>
      <c r="KDK121" s="82"/>
      <c r="KDL121" s="82"/>
      <c r="KDM121" s="82"/>
      <c r="KDN121" s="82"/>
      <c r="KDO121" s="82"/>
      <c r="KDP121" s="82"/>
      <c r="KDQ121" s="82"/>
      <c r="KDR121" s="82"/>
      <c r="KDS121" s="82"/>
      <c r="KDT121" s="82"/>
      <c r="KDU121" s="82"/>
      <c r="KDV121" s="82"/>
      <c r="KDW121" s="82"/>
      <c r="KDX121" s="82"/>
      <c r="KDY121" s="82"/>
      <c r="KDZ121" s="82"/>
      <c r="KEA121" s="82"/>
      <c r="KEB121" s="82"/>
      <c r="KEC121" s="82"/>
      <c r="KED121" s="82"/>
      <c r="KEE121" s="82"/>
      <c r="KEF121" s="82"/>
      <c r="KEG121" s="82"/>
      <c r="KEH121" s="82"/>
      <c r="KEI121" s="82"/>
      <c r="KEJ121" s="82"/>
      <c r="KEK121" s="82"/>
      <c r="KEL121" s="82"/>
      <c r="KEM121" s="82"/>
      <c r="KEN121" s="82"/>
      <c r="KEO121" s="82"/>
      <c r="KEP121" s="82"/>
      <c r="KEQ121" s="82"/>
      <c r="KER121" s="82"/>
      <c r="KES121" s="82"/>
      <c r="KET121" s="82"/>
      <c r="KEU121" s="82"/>
      <c r="KEV121" s="82"/>
      <c r="KEW121" s="82"/>
      <c r="KEX121" s="82"/>
      <c r="KEY121" s="82"/>
      <c r="KEZ121" s="82"/>
      <c r="KFA121" s="82"/>
      <c r="KFB121" s="82"/>
      <c r="KFC121" s="82"/>
      <c r="KFD121" s="82"/>
      <c r="KFE121" s="82"/>
      <c r="KFF121" s="82"/>
      <c r="KFG121" s="82"/>
      <c r="KFH121" s="82"/>
      <c r="KFI121" s="82"/>
      <c r="KFJ121" s="82"/>
      <c r="KFK121" s="82"/>
      <c r="KFL121" s="82"/>
      <c r="KFM121" s="82"/>
      <c r="KFN121" s="82"/>
      <c r="KFO121" s="82"/>
      <c r="KFP121" s="82"/>
      <c r="KFQ121" s="82"/>
      <c r="KFR121" s="82"/>
      <c r="KFS121" s="82"/>
      <c r="KFT121" s="82"/>
      <c r="KFU121" s="82"/>
      <c r="KFV121" s="82"/>
      <c r="KFW121" s="82"/>
      <c r="KFX121" s="82"/>
      <c r="KFY121" s="82"/>
      <c r="KFZ121" s="82"/>
      <c r="KGA121" s="82"/>
      <c r="KGB121" s="82"/>
      <c r="KGC121" s="82"/>
      <c r="KGD121" s="82"/>
      <c r="KGE121" s="82"/>
      <c r="KGF121" s="82"/>
      <c r="KGG121" s="82"/>
      <c r="KGH121" s="82"/>
      <c r="KGI121" s="82"/>
      <c r="KGJ121" s="82"/>
      <c r="KGK121" s="82"/>
      <c r="KGL121" s="82"/>
      <c r="KGM121" s="82"/>
      <c r="KGN121" s="82"/>
      <c r="KGO121" s="82"/>
      <c r="KGP121" s="82"/>
      <c r="KGQ121" s="82"/>
      <c r="KGR121" s="82"/>
      <c r="KGS121" s="82"/>
      <c r="KGT121" s="82"/>
      <c r="KGU121" s="82"/>
      <c r="KGV121" s="82"/>
      <c r="KGW121" s="82"/>
      <c r="KGX121" s="82"/>
      <c r="KGY121" s="82"/>
      <c r="KGZ121" s="82"/>
      <c r="KHA121" s="82"/>
      <c r="KHB121" s="82"/>
      <c r="KHC121" s="82"/>
      <c r="KHD121" s="82"/>
      <c r="KHE121" s="82"/>
      <c r="KHF121" s="82"/>
      <c r="KHG121" s="82"/>
      <c r="KHH121" s="82"/>
      <c r="KHI121" s="82"/>
      <c r="KHJ121" s="82"/>
      <c r="KHK121" s="82"/>
      <c r="KHL121" s="82"/>
      <c r="KHM121" s="82"/>
      <c r="KHN121" s="82"/>
      <c r="KHO121" s="82"/>
      <c r="KHP121" s="82"/>
      <c r="KHQ121" s="82"/>
      <c r="KHR121" s="82"/>
      <c r="KHS121" s="82"/>
      <c r="KHT121" s="82"/>
      <c r="KHU121" s="82"/>
      <c r="KHV121" s="82"/>
      <c r="KHW121" s="82"/>
      <c r="KHX121" s="82"/>
      <c r="KHY121" s="82"/>
      <c r="KHZ121" s="82"/>
      <c r="KIA121" s="82"/>
      <c r="KIB121" s="82"/>
      <c r="KIC121" s="82"/>
      <c r="KID121" s="82"/>
      <c r="KIE121" s="82"/>
      <c r="KIF121" s="82"/>
      <c r="KIG121" s="82"/>
      <c r="KIH121" s="82"/>
      <c r="KII121" s="82"/>
      <c r="KIJ121" s="82"/>
      <c r="KIK121" s="82"/>
      <c r="KIL121" s="82"/>
      <c r="KIM121" s="82"/>
      <c r="KIN121" s="82"/>
      <c r="KIO121" s="82"/>
      <c r="KIP121" s="82"/>
      <c r="KIQ121" s="82"/>
      <c r="KIR121" s="82"/>
      <c r="KIS121" s="82"/>
      <c r="KIT121" s="82"/>
      <c r="KIU121" s="82"/>
      <c r="KIV121" s="82"/>
      <c r="KIW121" s="82"/>
      <c r="KIX121" s="82"/>
      <c r="KIY121" s="82"/>
      <c r="KIZ121" s="82"/>
      <c r="KJA121" s="82"/>
      <c r="KJB121" s="82"/>
      <c r="KJC121" s="82"/>
      <c r="KJD121" s="82"/>
      <c r="KJE121" s="82"/>
      <c r="KJF121" s="82"/>
      <c r="KJG121" s="82"/>
      <c r="KJH121" s="82"/>
      <c r="KJI121" s="82"/>
      <c r="KJJ121" s="82"/>
      <c r="KJK121" s="82"/>
      <c r="KJL121" s="82"/>
      <c r="KJM121" s="82"/>
      <c r="KJN121" s="82"/>
      <c r="KJO121" s="82"/>
      <c r="KJP121" s="82"/>
      <c r="KJQ121" s="82"/>
      <c r="KJR121" s="82"/>
      <c r="KJS121" s="82"/>
      <c r="KJT121" s="82"/>
      <c r="KJU121" s="82"/>
      <c r="KJV121" s="82"/>
      <c r="KJW121" s="82"/>
      <c r="KJX121" s="82"/>
      <c r="KJY121" s="82"/>
      <c r="KJZ121" s="82"/>
      <c r="KKA121" s="82"/>
      <c r="KKB121" s="82"/>
      <c r="KKC121" s="82"/>
      <c r="KKD121" s="82"/>
      <c r="KKE121" s="82"/>
      <c r="KKF121" s="82"/>
      <c r="KKG121" s="82"/>
      <c r="KKH121" s="82"/>
      <c r="KKI121" s="82"/>
      <c r="KKJ121" s="82"/>
      <c r="KKK121" s="82"/>
      <c r="KKL121" s="82"/>
      <c r="KKM121" s="82"/>
      <c r="KKN121" s="82"/>
      <c r="KKO121" s="82"/>
      <c r="KKP121" s="82"/>
      <c r="KKQ121" s="82"/>
      <c r="KKR121" s="82"/>
      <c r="KKS121" s="82"/>
      <c r="KKT121" s="82"/>
      <c r="KKU121" s="82"/>
      <c r="KKV121" s="82"/>
      <c r="KKW121" s="82"/>
      <c r="KKX121" s="82"/>
      <c r="KKY121" s="82"/>
      <c r="KKZ121" s="82"/>
      <c r="KLA121" s="82"/>
      <c r="KLB121" s="82"/>
      <c r="KLC121" s="82"/>
      <c r="KLD121" s="82"/>
      <c r="KLE121" s="82"/>
      <c r="KLF121" s="82"/>
      <c r="KLG121" s="82"/>
      <c r="KLH121" s="82"/>
      <c r="KLI121" s="82"/>
      <c r="KLJ121" s="82"/>
      <c r="KLK121" s="82"/>
      <c r="KLL121" s="82"/>
      <c r="KLM121" s="82"/>
      <c r="KLN121" s="82"/>
      <c r="KLO121" s="82"/>
      <c r="KLP121" s="82"/>
      <c r="KLQ121" s="82"/>
      <c r="KLR121" s="82"/>
      <c r="KLS121" s="82"/>
      <c r="KLT121" s="82"/>
      <c r="KLU121" s="82"/>
      <c r="KLV121" s="82"/>
      <c r="KLW121" s="82"/>
      <c r="KLX121" s="82"/>
      <c r="KLY121" s="82"/>
      <c r="KLZ121" s="82"/>
      <c r="KMA121" s="82"/>
      <c r="KMB121" s="82"/>
      <c r="KMC121" s="82"/>
      <c r="KMD121" s="82"/>
      <c r="KME121" s="82"/>
      <c r="KMF121" s="82"/>
      <c r="KMG121" s="82"/>
      <c r="KMH121" s="82"/>
      <c r="KMI121" s="82"/>
      <c r="KMJ121" s="82"/>
      <c r="KMK121" s="82"/>
      <c r="KML121" s="82"/>
      <c r="KMM121" s="82"/>
      <c r="KMN121" s="82"/>
      <c r="KMO121" s="82"/>
      <c r="KMP121" s="82"/>
      <c r="KMQ121" s="82"/>
      <c r="KMR121" s="82"/>
      <c r="KMS121" s="82"/>
      <c r="KMT121" s="82"/>
      <c r="KMU121" s="82"/>
      <c r="KMV121" s="82"/>
      <c r="KMW121" s="82"/>
      <c r="KMX121" s="82"/>
      <c r="KMY121" s="82"/>
      <c r="KMZ121" s="82"/>
      <c r="KNA121" s="82"/>
      <c r="KNB121" s="82"/>
      <c r="KNC121" s="82"/>
      <c r="KND121" s="82"/>
      <c r="KNE121" s="82"/>
      <c r="KNF121" s="82"/>
      <c r="KNG121" s="82"/>
      <c r="KNH121" s="82"/>
      <c r="KNI121" s="82"/>
      <c r="KNJ121" s="82"/>
      <c r="KNK121" s="82"/>
      <c r="KNL121" s="82"/>
      <c r="KNM121" s="82"/>
      <c r="KNN121" s="82"/>
      <c r="KNO121" s="82"/>
      <c r="KNP121" s="82"/>
      <c r="KNQ121" s="82"/>
      <c r="KNR121" s="82"/>
      <c r="KNS121" s="82"/>
      <c r="KNT121" s="82"/>
      <c r="KNU121" s="82"/>
      <c r="KNV121" s="82"/>
      <c r="KNW121" s="82"/>
      <c r="KNX121" s="82"/>
      <c r="KNY121" s="82"/>
      <c r="KNZ121" s="82"/>
      <c r="KOA121" s="82"/>
      <c r="KOB121" s="82"/>
      <c r="KOC121" s="82"/>
      <c r="KOD121" s="82"/>
      <c r="KOE121" s="82"/>
      <c r="KOF121" s="82"/>
      <c r="KOG121" s="82"/>
      <c r="KOH121" s="82"/>
      <c r="KOI121" s="82"/>
      <c r="KOJ121" s="82"/>
      <c r="KOK121" s="82"/>
      <c r="KOL121" s="82"/>
      <c r="KOM121" s="82"/>
      <c r="KON121" s="82"/>
      <c r="KOO121" s="82"/>
      <c r="KOP121" s="82"/>
      <c r="KOQ121" s="82"/>
      <c r="KOR121" s="82"/>
      <c r="KOS121" s="82"/>
      <c r="KOT121" s="82"/>
      <c r="KOU121" s="82"/>
      <c r="KOV121" s="82"/>
      <c r="KOW121" s="82"/>
      <c r="KOX121" s="82"/>
      <c r="KOY121" s="82"/>
      <c r="KOZ121" s="82"/>
      <c r="KPA121" s="82"/>
      <c r="KPB121" s="82"/>
      <c r="KPC121" s="82"/>
      <c r="KPD121" s="82"/>
      <c r="KPE121" s="82"/>
      <c r="KPF121" s="82"/>
      <c r="KPG121" s="82"/>
      <c r="KPH121" s="82"/>
      <c r="KPI121" s="82"/>
      <c r="KPJ121" s="82"/>
      <c r="KPK121" s="82"/>
      <c r="KPL121" s="82"/>
      <c r="KPM121" s="82"/>
      <c r="KPN121" s="82"/>
      <c r="KPO121" s="82"/>
      <c r="KPP121" s="82"/>
      <c r="KPQ121" s="82"/>
      <c r="KPR121" s="82"/>
      <c r="KPS121" s="82"/>
      <c r="KPT121" s="82"/>
      <c r="KPU121" s="82"/>
      <c r="KPV121" s="82"/>
      <c r="KPW121" s="82"/>
      <c r="KPX121" s="82"/>
      <c r="KPY121" s="82"/>
      <c r="KPZ121" s="82"/>
      <c r="KQA121" s="82"/>
      <c r="KQB121" s="82"/>
      <c r="KQC121" s="82"/>
      <c r="KQD121" s="82"/>
      <c r="KQE121" s="82"/>
      <c r="KQF121" s="82"/>
      <c r="KQG121" s="82"/>
      <c r="KQH121" s="82"/>
      <c r="KQI121" s="82"/>
      <c r="KQJ121" s="82"/>
      <c r="KQK121" s="82"/>
      <c r="KQL121" s="82"/>
      <c r="KQM121" s="82"/>
      <c r="KQN121" s="82"/>
      <c r="KQO121" s="82"/>
      <c r="KQP121" s="82"/>
      <c r="KQQ121" s="82"/>
      <c r="KQR121" s="82"/>
      <c r="KQS121" s="82"/>
      <c r="KQT121" s="82"/>
      <c r="KQU121" s="82"/>
      <c r="KQV121" s="82"/>
      <c r="KQW121" s="82"/>
      <c r="KQX121" s="82"/>
      <c r="KQY121" s="82"/>
      <c r="KQZ121" s="82"/>
      <c r="KRA121" s="82"/>
      <c r="KRB121" s="82"/>
      <c r="KRC121" s="82"/>
      <c r="KRD121" s="82"/>
      <c r="KRE121" s="82"/>
      <c r="KRF121" s="82"/>
      <c r="KRG121" s="82"/>
      <c r="KRH121" s="82"/>
      <c r="KRI121" s="82"/>
      <c r="KRJ121" s="82"/>
      <c r="KRK121" s="82"/>
      <c r="KRL121" s="82"/>
      <c r="KRM121" s="82"/>
      <c r="KRN121" s="82"/>
      <c r="KRO121" s="82"/>
      <c r="KRP121" s="82"/>
      <c r="KRQ121" s="82"/>
      <c r="KRR121" s="82"/>
      <c r="KRS121" s="82"/>
      <c r="KRT121" s="82"/>
      <c r="KRU121" s="82"/>
      <c r="KRV121" s="82"/>
      <c r="KRW121" s="82"/>
      <c r="KRX121" s="82"/>
      <c r="KRY121" s="82"/>
      <c r="KRZ121" s="82"/>
      <c r="KSA121" s="82"/>
      <c r="KSB121" s="82"/>
      <c r="KSC121" s="82"/>
      <c r="KSD121" s="82"/>
      <c r="KSE121" s="82"/>
      <c r="KSF121" s="82"/>
      <c r="KSG121" s="82"/>
      <c r="KSH121" s="82"/>
      <c r="KSI121" s="82"/>
      <c r="KSJ121" s="82"/>
      <c r="KSK121" s="82"/>
      <c r="KSL121" s="82"/>
      <c r="KSM121" s="82"/>
      <c r="KSN121" s="82"/>
      <c r="KSO121" s="82"/>
      <c r="KSP121" s="82"/>
      <c r="KSQ121" s="82"/>
      <c r="KSR121" s="82"/>
      <c r="KSS121" s="82"/>
      <c r="KST121" s="82"/>
      <c r="KSU121" s="82"/>
      <c r="KSV121" s="82"/>
      <c r="KSW121" s="82"/>
      <c r="KSX121" s="82"/>
      <c r="KSY121" s="82"/>
      <c r="KSZ121" s="82"/>
      <c r="KTA121" s="82"/>
      <c r="KTB121" s="82"/>
      <c r="KTC121" s="82"/>
      <c r="KTD121" s="82"/>
      <c r="KTE121" s="82"/>
      <c r="KTF121" s="82"/>
      <c r="KTG121" s="82"/>
      <c r="KTH121" s="82"/>
      <c r="KTI121" s="82"/>
      <c r="KTJ121" s="82"/>
      <c r="KTK121" s="82"/>
      <c r="KTL121" s="82"/>
      <c r="KTM121" s="82"/>
      <c r="KTN121" s="82"/>
      <c r="KTO121" s="82"/>
      <c r="KTP121" s="82"/>
      <c r="KTQ121" s="82"/>
      <c r="KTR121" s="82"/>
      <c r="KTS121" s="82"/>
      <c r="KTT121" s="82"/>
      <c r="KTU121" s="82"/>
      <c r="KTV121" s="82"/>
      <c r="KTW121" s="82"/>
      <c r="KTX121" s="82"/>
      <c r="KTY121" s="82"/>
      <c r="KTZ121" s="82"/>
      <c r="KUA121" s="82"/>
      <c r="KUB121" s="82"/>
      <c r="KUC121" s="82"/>
      <c r="KUD121" s="82"/>
      <c r="KUE121" s="82"/>
      <c r="KUF121" s="82"/>
      <c r="KUG121" s="82"/>
      <c r="KUH121" s="82"/>
      <c r="KUI121" s="82"/>
      <c r="KUJ121" s="82"/>
      <c r="KUK121" s="82"/>
      <c r="KUL121" s="82"/>
      <c r="KUM121" s="82"/>
      <c r="KUN121" s="82"/>
      <c r="KUO121" s="82"/>
      <c r="KUP121" s="82"/>
      <c r="KUQ121" s="82"/>
      <c r="KUR121" s="82"/>
      <c r="KUS121" s="82"/>
      <c r="KUT121" s="82"/>
      <c r="KUU121" s="82"/>
      <c r="KUV121" s="82"/>
      <c r="KUW121" s="82"/>
      <c r="KUX121" s="82"/>
      <c r="KUY121" s="82"/>
      <c r="KUZ121" s="82"/>
      <c r="KVA121" s="82"/>
      <c r="KVB121" s="82"/>
      <c r="KVC121" s="82"/>
      <c r="KVD121" s="82"/>
      <c r="KVE121" s="82"/>
      <c r="KVF121" s="82"/>
      <c r="KVG121" s="82"/>
      <c r="KVH121" s="82"/>
      <c r="KVI121" s="82"/>
      <c r="KVJ121" s="82"/>
      <c r="KVK121" s="82"/>
      <c r="KVL121" s="82"/>
      <c r="KVM121" s="82"/>
      <c r="KVN121" s="82"/>
      <c r="KVO121" s="82"/>
      <c r="KVP121" s="82"/>
      <c r="KVQ121" s="82"/>
      <c r="KVR121" s="82"/>
      <c r="KVS121" s="82"/>
      <c r="KVT121" s="82"/>
      <c r="KVU121" s="82"/>
      <c r="KVV121" s="82"/>
      <c r="KVW121" s="82"/>
      <c r="KVX121" s="82"/>
      <c r="KVY121" s="82"/>
      <c r="KVZ121" s="82"/>
      <c r="KWA121" s="82"/>
      <c r="KWB121" s="82"/>
      <c r="KWC121" s="82"/>
      <c r="KWD121" s="82"/>
      <c r="KWE121" s="82"/>
      <c r="KWF121" s="82"/>
      <c r="KWG121" s="82"/>
      <c r="KWH121" s="82"/>
      <c r="KWI121" s="82"/>
      <c r="KWJ121" s="82"/>
      <c r="KWK121" s="82"/>
      <c r="KWL121" s="82"/>
      <c r="KWM121" s="82"/>
      <c r="KWN121" s="82"/>
      <c r="KWO121" s="82"/>
      <c r="KWP121" s="82"/>
      <c r="KWQ121" s="82"/>
      <c r="KWR121" s="82"/>
      <c r="KWS121" s="82"/>
      <c r="KWT121" s="82"/>
      <c r="KWU121" s="82"/>
      <c r="KWV121" s="82"/>
      <c r="KWW121" s="82"/>
      <c r="KWX121" s="82"/>
      <c r="KWY121" s="82"/>
      <c r="KWZ121" s="82"/>
      <c r="KXA121" s="82"/>
      <c r="KXB121" s="82"/>
      <c r="KXC121" s="82"/>
      <c r="KXD121" s="82"/>
      <c r="KXE121" s="82"/>
      <c r="KXF121" s="82"/>
      <c r="KXG121" s="82"/>
      <c r="KXH121" s="82"/>
      <c r="KXI121" s="82"/>
      <c r="KXJ121" s="82"/>
      <c r="KXK121" s="82"/>
      <c r="KXL121" s="82"/>
      <c r="KXM121" s="82"/>
      <c r="KXN121" s="82"/>
      <c r="KXO121" s="82"/>
      <c r="KXP121" s="82"/>
      <c r="KXQ121" s="82"/>
      <c r="KXR121" s="82"/>
      <c r="KXS121" s="82"/>
      <c r="KXT121" s="82"/>
      <c r="KXU121" s="82"/>
      <c r="KXV121" s="82"/>
      <c r="KXW121" s="82"/>
      <c r="KXX121" s="82"/>
      <c r="KXY121" s="82"/>
      <c r="KXZ121" s="82"/>
      <c r="KYA121" s="82"/>
      <c r="KYB121" s="82"/>
      <c r="KYC121" s="82"/>
      <c r="KYD121" s="82"/>
      <c r="KYE121" s="82"/>
      <c r="KYF121" s="82"/>
      <c r="KYG121" s="82"/>
      <c r="KYH121" s="82"/>
      <c r="KYI121" s="82"/>
      <c r="KYJ121" s="82"/>
      <c r="KYK121" s="82"/>
      <c r="KYL121" s="82"/>
      <c r="KYM121" s="82"/>
      <c r="KYN121" s="82"/>
      <c r="KYO121" s="82"/>
      <c r="KYP121" s="82"/>
      <c r="KYQ121" s="82"/>
      <c r="KYR121" s="82"/>
      <c r="KYS121" s="82"/>
      <c r="KYT121" s="82"/>
      <c r="KYU121" s="82"/>
      <c r="KYV121" s="82"/>
      <c r="KYW121" s="82"/>
      <c r="KYX121" s="82"/>
      <c r="KYY121" s="82"/>
      <c r="KYZ121" s="82"/>
      <c r="KZA121" s="82"/>
      <c r="KZB121" s="82"/>
      <c r="KZC121" s="82"/>
      <c r="KZD121" s="82"/>
      <c r="KZE121" s="82"/>
      <c r="KZF121" s="82"/>
      <c r="KZG121" s="82"/>
      <c r="KZH121" s="82"/>
      <c r="KZI121" s="82"/>
      <c r="KZJ121" s="82"/>
      <c r="KZK121" s="82"/>
      <c r="KZL121" s="82"/>
      <c r="KZM121" s="82"/>
      <c r="KZN121" s="82"/>
      <c r="KZO121" s="82"/>
      <c r="KZP121" s="82"/>
      <c r="KZQ121" s="82"/>
      <c r="KZR121" s="82"/>
      <c r="KZS121" s="82"/>
      <c r="KZT121" s="82"/>
      <c r="KZU121" s="82"/>
      <c r="KZV121" s="82"/>
      <c r="KZW121" s="82"/>
      <c r="KZX121" s="82"/>
      <c r="KZY121" s="82"/>
      <c r="KZZ121" s="82"/>
      <c r="LAA121" s="82"/>
      <c r="LAB121" s="82"/>
      <c r="LAC121" s="82"/>
      <c r="LAD121" s="82"/>
      <c r="LAE121" s="82"/>
      <c r="LAF121" s="82"/>
      <c r="LAG121" s="82"/>
      <c r="LAH121" s="82"/>
      <c r="LAI121" s="82"/>
      <c r="LAJ121" s="82"/>
      <c r="LAK121" s="82"/>
      <c r="LAL121" s="82"/>
      <c r="LAM121" s="82"/>
      <c r="LAN121" s="82"/>
      <c r="LAO121" s="82"/>
      <c r="LAP121" s="82"/>
      <c r="LAQ121" s="82"/>
      <c r="LAR121" s="82"/>
      <c r="LAS121" s="82"/>
      <c r="LAT121" s="82"/>
      <c r="LAU121" s="82"/>
      <c r="LAV121" s="82"/>
      <c r="LAW121" s="82"/>
      <c r="LAX121" s="82"/>
      <c r="LAY121" s="82"/>
      <c r="LAZ121" s="82"/>
      <c r="LBA121" s="82"/>
      <c r="LBB121" s="82"/>
      <c r="LBC121" s="82"/>
      <c r="LBD121" s="82"/>
      <c r="LBE121" s="82"/>
      <c r="LBF121" s="82"/>
      <c r="LBG121" s="82"/>
      <c r="LBH121" s="82"/>
      <c r="LBI121" s="82"/>
      <c r="LBJ121" s="82"/>
      <c r="LBK121" s="82"/>
      <c r="LBL121" s="82"/>
      <c r="LBM121" s="82"/>
      <c r="LBN121" s="82"/>
      <c r="LBO121" s="82"/>
      <c r="LBP121" s="82"/>
      <c r="LBQ121" s="82"/>
      <c r="LBR121" s="82"/>
      <c r="LBS121" s="82"/>
      <c r="LBT121" s="82"/>
      <c r="LBU121" s="82"/>
      <c r="LBV121" s="82"/>
      <c r="LBW121" s="82"/>
      <c r="LBX121" s="82"/>
      <c r="LBY121" s="82"/>
      <c r="LBZ121" s="82"/>
      <c r="LCA121" s="82"/>
      <c r="LCB121" s="82"/>
      <c r="LCC121" s="82"/>
      <c r="LCD121" s="82"/>
      <c r="LCE121" s="82"/>
      <c r="LCF121" s="82"/>
      <c r="LCG121" s="82"/>
      <c r="LCH121" s="82"/>
      <c r="LCI121" s="82"/>
      <c r="LCJ121" s="82"/>
      <c r="LCK121" s="82"/>
      <c r="LCL121" s="82"/>
      <c r="LCM121" s="82"/>
      <c r="LCN121" s="82"/>
      <c r="LCO121" s="82"/>
      <c r="LCP121" s="82"/>
      <c r="LCQ121" s="82"/>
      <c r="LCR121" s="82"/>
      <c r="LCS121" s="82"/>
      <c r="LCT121" s="82"/>
      <c r="LCU121" s="82"/>
      <c r="LCV121" s="82"/>
      <c r="LCW121" s="82"/>
      <c r="LCX121" s="82"/>
      <c r="LCY121" s="82"/>
      <c r="LCZ121" s="82"/>
      <c r="LDA121" s="82"/>
      <c r="LDB121" s="82"/>
      <c r="LDC121" s="82"/>
      <c r="LDD121" s="82"/>
      <c r="LDE121" s="82"/>
      <c r="LDF121" s="82"/>
      <c r="LDG121" s="82"/>
      <c r="LDH121" s="82"/>
      <c r="LDI121" s="82"/>
      <c r="LDJ121" s="82"/>
      <c r="LDK121" s="82"/>
      <c r="LDL121" s="82"/>
      <c r="LDM121" s="82"/>
      <c r="LDN121" s="82"/>
      <c r="LDO121" s="82"/>
      <c r="LDP121" s="82"/>
      <c r="LDQ121" s="82"/>
      <c r="LDR121" s="82"/>
      <c r="LDS121" s="82"/>
      <c r="LDT121" s="82"/>
      <c r="LDU121" s="82"/>
      <c r="LDV121" s="82"/>
      <c r="LDW121" s="82"/>
      <c r="LDX121" s="82"/>
      <c r="LDY121" s="82"/>
      <c r="LDZ121" s="82"/>
      <c r="LEA121" s="82"/>
      <c r="LEB121" s="82"/>
      <c r="LEC121" s="82"/>
      <c r="LED121" s="82"/>
      <c r="LEE121" s="82"/>
      <c r="LEF121" s="82"/>
      <c r="LEG121" s="82"/>
      <c r="LEH121" s="82"/>
      <c r="LEI121" s="82"/>
      <c r="LEJ121" s="82"/>
      <c r="LEK121" s="82"/>
      <c r="LEL121" s="82"/>
      <c r="LEM121" s="82"/>
      <c r="LEN121" s="82"/>
      <c r="LEO121" s="82"/>
      <c r="LEP121" s="82"/>
      <c r="LEQ121" s="82"/>
      <c r="LER121" s="82"/>
      <c r="LES121" s="82"/>
      <c r="LET121" s="82"/>
      <c r="LEU121" s="82"/>
      <c r="LEV121" s="82"/>
      <c r="LEW121" s="82"/>
      <c r="LEX121" s="82"/>
      <c r="LEY121" s="82"/>
      <c r="LEZ121" s="82"/>
      <c r="LFA121" s="82"/>
      <c r="LFB121" s="82"/>
      <c r="LFC121" s="82"/>
      <c r="LFD121" s="82"/>
      <c r="LFE121" s="82"/>
      <c r="LFF121" s="82"/>
      <c r="LFG121" s="82"/>
      <c r="LFH121" s="82"/>
      <c r="LFI121" s="82"/>
      <c r="LFJ121" s="82"/>
      <c r="LFK121" s="82"/>
      <c r="LFL121" s="82"/>
      <c r="LFM121" s="82"/>
      <c r="LFN121" s="82"/>
      <c r="LFO121" s="82"/>
      <c r="LFP121" s="82"/>
      <c r="LFQ121" s="82"/>
      <c r="LFR121" s="82"/>
      <c r="LFS121" s="82"/>
      <c r="LFT121" s="82"/>
      <c r="LFU121" s="82"/>
      <c r="LFV121" s="82"/>
      <c r="LFW121" s="82"/>
      <c r="LFX121" s="82"/>
      <c r="LFY121" s="82"/>
      <c r="LFZ121" s="82"/>
      <c r="LGA121" s="82"/>
      <c r="LGB121" s="82"/>
      <c r="LGC121" s="82"/>
      <c r="LGD121" s="82"/>
      <c r="LGE121" s="82"/>
      <c r="LGF121" s="82"/>
      <c r="LGG121" s="82"/>
      <c r="LGH121" s="82"/>
      <c r="LGI121" s="82"/>
      <c r="LGJ121" s="82"/>
      <c r="LGK121" s="82"/>
      <c r="LGL121" s="82"/>
      <c r="LGM121" s="82"/>
      <c r="LGN121" s="82"/>
      <c r="LGO121" s="82"/>
      <c r="LGP121" s="82"/>
      <c r="LGQ121" s="82"/>
      <c r="LGR121" s="82"/>
      <c r="LGS121" s="82"/>
      <c r="LGT121" s="82"/>
      <c r="LGU121" s="82"/>
      <c r="LGV121" s="82"/>
      <c r="LGW121" s="82"/>
      <c r="LGX121" s="82"/>
      <c r="LGY121" s="82"/>
      <c r="LGZ121" s="82"/>
      <c r="LHA121" s="82"/>
      <c r="LHB121" s="82"/>
      <c r="LHC121" s="82"/>
      <c r="LHD121" s="82"/>
      <c r="LHE121" s="82"/>
      <c r="LHF121" s="82"/>
      <c r="LHG121" s="82"/>
      <c r="LHH121" s="82"/>
      <c r="LHI121" s="82"/>
      <c r="LHJ121" s="82"/>
      <c r="LHK121" s="82"/>
      <c r="LHL121" s="82"/>
      <c r="LHM121" s="82"/>
      <c r="LHN121" s="82"/>
      <c r="LHO121" s="82"/>
      <c r="LHP121" s="82"/>
      <c r="LHQ121" s="82"/>
      <c r="LHR121" s="82"/>
      <c r="LHS121" s="82"/>
      <c r="LHT121" s="82"/>
      <c r="LHU121" s="82"/>
      <c r="LHV121" s="82"/>
      <c r="LHW121" s="82"/>
      <c r="LHX121" s="82"/>
      <c r="LHY121" s="82"/>
      <c r="LHZ121" s="82"/>
      <c r="LIA121" s="82"/>
      <c r="LIB121" s="82"/>
      <c r="LIC121" s="82"/>
      <c r="LID121" s="82"/>
      <c r="LIE121" s="82"/>
      <c r="LIF121" s="82"/>
      <c r="LIG121" s="82"/>
      <c r="LIH121" s="82"/>
      <c r="LII121" s="82"/>
      <c r="LIJ121" s="82"/>
      <c r="LIK121" s="82"/>
      <c r="LIL121" s="82"/>
      <c r="LIM121" s="82"/>
      <c r="LIN121" s="82"/>
      <c r="LIO121" s="82"/>
      <c r="LIP121" s="82"/>
      <c r="LIQ121" s="82"/>
      <c r="LIR121" s="82"/>
      <c r="LIS121" s="82"/>
      <c r="LIT121" s="82"/>
      <c r="LIU121" s="82"/>
      <c r="LIV121" s="82"/>
      <c r="LIW121" s="82"/>
      <c r="LIX121" s="82"/>
      <c r="LIY121" s="82"/>
      <c r="LIZ121" s="82"/>
      <c r="LJA121" s="82"/>
      <c r="LJB121" s="82"/>
      <c r="LJC121" s="82"/>
      <c r="LJD121" s="82"/>
      <c r="LJE121" s="82"/>
      <c r="LJF121" s="82"/>
      <c r="LJG121" s="82"/>
      <c r="LJH121" s="82"/>
      <c r="LJI121" s="82"/>
      <c r="LJJ121" s="82"/>
      <c r="LJK121" s="82"/>
      <c r="LJL121" s="82"/>
      <c r="LJM121" s="82"/>
      <c r="LJN121" s="82"/>
      <c r="LJO121" s="82"/>
      <c r="LJP121" s="82"/>
      <c r="LJQ121" s="82"/>
      <c r="LJR121" s="82"/>
      <c r="LJS121" s="82"/>
      <c r="LJT121" s="82"/>
      <c r="LJU121" s="82"/>
      <c r="LJV121" s="82"/>
      <c r="LJW121" s="82"/>
      <c r="LJX121" s="82"/>
      <c r="LJY121" s="82"/>
      <c r="LJZ121" s="82"/>
      <c r="LKA121" s="82"/>
      <c r="LKB121" s="82"/>
      <c r="LKC121" s="82"/>
      <c r="LKD121" s="82"/>
      <c r="LKE121" s="82"/>
      <c r="LKF121" s="82"/>
      <c r="LKG121" s="82"/>
      <c r="LKH121" s="82"/>
      <c r="LKI121" s="82"/>
      <c r="LKJ121" s="82"/>
      <c r="LKK121" s="82"/>
      <c r="LKL121" s="82"/>
      <c r="LKM121" s="82"/>
      <c r="LKN121" s="82"/>
      <c r="LKO121" s="82"/>
      <c r="LKP121" s="82"/>
      <c r="LKQ121" s="82"/>
      <c r="LKR121" s="82"/>
      <c r="LKS121" s="82"/>
      <c r="LKT121" s="82"/>
      <c r="LKU121" s="82"/>
      <c r="LKV121" s="82"/>
      <c r="LKW121" s="82"/>
      <c r="LKX121" s="82"/>
      <c r="LKY121" s="82"/>
      <c r="LKZ121" s="82"/>
      <c r="LLA121" s="82"/>
      <c r="LLB121" s="82"/>
      <c r="LLC121" s="82"/>
      <c r="LLD121" s="82"/>
      <c r="LLE121" s="82"/>
      <c r="LLF121" s="82"/>
      <c r="LLG121" s="82"/>
      <c r="LLH121" s="82"/>
      <c r="LLI121" s="82"/>
      <c r="LLJ121" s="82"/>
      <c r="LLK121" s="82"/>
      <c r="LLL121" s="82"/>
      <c r="LLM121" s="82"/>
      <c r="LLN121" s="82"/>
      <c r="LLO121" s="82"/>
      <c r="LLP121" s="82"/>
      <c r="LLQ121" s="82"/>
      <c r="LLR121" s="82"/>
      <c r="LLS121" s="82"/>
      <c r="LLT121" s="82"/>
      <c r="LLU121" s="82"/>
      <c r="LLV121" s="82"/>
      <c r="LLW121" s="82"/>
      <c r="LLX121" s="82"/>
      <c r="LLY121" s="82"/>
      <c r="LLZ121" s="82"/>
      <c r="LMA121" s="82"/>
      <c r="LMB121" s="82"/>
      <c r="LMC121" s="82"/>
      <c r="LMD121" s="82"/>
      <c r="LME121" s="82"/>
      <c r="LMF121" s="82"/>
      <c r="LMG121" s="82"/>
      <c r="LMH121" s="82"/>
      <c r="LMI121" s="82"/>
      <c r="LMJ121" s="82"/>
      <c r="LMK121" s="82"/>
      <c r="LML121" s="82"/>
      <c r="LMM121" s="82"/>
      <c r="LMN121" s="82"/>
      <c r="LMO121" s="82"/>
      <c r="LMP121" s="82"/>
      <c r="LMQ121" s="82"/>
      <c r="LMR121" s="82"/>
      <c r="LMS121" s="82"/>
      <c r="LMT121" s="82"/>
      <c r="LMU121" s="82"/>
      <c r="LMV121" s="82"/>
      <c r="LMW121" s="82"/>
      <c r="LMX121" s="82"/>
      <c r="LMY121" s="82"/>
      <c r="LMZ121" s="82"/>
      <c r="LNA121" s="82"/>
      <c r="LNB121" s="82"/>
      <c r="LNC121" s="82"/>
      <c r="LND121" s="82"/>
      <c r="LNE121" s="82"/>
      <c r="LNF121" s="82"/>
      <c r="LNG121" s="82"/>
      <c r="LNH121" s="82"/>
      <c r="LNI121" s="82"/>
      <c r="LNJ121" s="82"/>
      <c r="LNK121" s="82"/>
      <c r="LNL121" s="82"/>
      <c r="LNM121" s="82"/>
      <c r="LNN121" s="82"/>
      <c r="LNO121" s="82"/>
      <c r="LNP121" s="82"/>
      <c r="LNQ121" s="82"/>
      <c r="LNR121" s="82"/>
      <c r="LNS121" s="82"/>
      <c r="LNT121" s="82"/>
      <c r="LNU121" s="82"/>
      <c r="LNV121" s="82"/>
      <c r="LNW121" s="82"/>
      <c r="LNX121" s="82"/>
      <c r="LNY121" s="82"/>
      <c r="LNZ121" s="82"/>
      <c r="LOA121" s="82"/>
      <c r="LOB121" s="82"/>
      <c r="LOC121" s="82"/>
      <c r="LOD121" s="82"/>
      <c r="LOE121" s="82"/>
      <c r="LOF121" s="82"/>
      <c r="LOG121" s="82"/>
      <c r="LOH121" s="82"/>
      <c r="LOI121" s="82"/>
      <c r="LOJ121" s="82"/>
      <c r="LOK121" s="82"/>
      <c r="LOL121" s="82"/>
      <c r="LOM121" s="82"/>
      <c r="LON121" s="82"/>
      <c r="LOO121" s="82"/>
      <c r="LOP121" s="82"/>
      <c r="LOQ121" s="82"/>
      <c r="LOR121" s="82"/>
      <c r="LOS121" s="82"/>
      <c r="LOT121" s="82"/>
      <c r="LOU121" s="82"/>
      <c r="LOV121" s="82"/>
      <c r="LOW121" s="82"/>
      <c r="LOX121" s="82"/>
      <c r="LOY121" s="82"/>
      <c r="LOZ121" s="82"/>
      <c r="LPA121" s="82"/>
      <c r="LPB121" s="82"/>
      <c r="LPC121" s="82"/>
      <c r="LPD121" s="82"/>
      <c r="LPE121" s="82"/>
      <c r="LPF121" s="82"/>
      <c r="LPG121" s="82"/>
      <c r="LPH121" s="82"/>
      <c r="LPI121" s="82"/>
      <c r="LPJ121" s="82"/>
      <c r="LPK121" s="82"/>
      <c r="LPL121" s="82"/>
      <c r="LPM121" s="82"/>
      <c r="LPN121" s="82"/>
      <c r="LPO121" s="82"/>
      <c r="LPP121" s="82"/>
      <c r="LPQ121" s="82"/>
      <c r="LPR121" s="82"/>
      <c r="LPS121" s="82"/>
      <c r="LPT121" s="82"/>
      <c r="LPU121" s="82"/>
      <c r="LPV121" s="82"/>
      <c r="LPW121" s="82"/>
      <c r="LPX121" s="82"/>
      <c r="LPY121" s="82"/>
      <c r="LPZ121" s="82"/>
      <c r="LQA121" s="82"/>
      <c r="LQB121" s="82"/>
      <c r="LQC121" s="82"/>
      <c r="LQD121" s="82"/>
      <c r="LQE121" s="82"/>
      <c r="LQF121" s="82"/>
      <c r="LQG121" s="82"/>
      <c r="LQH121" s="82"/>
      <c r="LQI121" s="82"/>
      <c r="LQJ121" s="82"/>
      <c r="LQK121" s="82"/>
      <c r="LQL121" s="82"/>
      <c r="LQM121" s="82"/>
      <c r="LQN121" s="82"/>
      <c r="LQO121" s="82"/>
      <c r="LQP121" s="82"/>
      <c r="LQQ121" s="82"/>
      <c r="LQR121" s="82"/>
      <c r="LQS121" s="82"/>
      <c r="LQT121" s="82"/>
      <c r="LQU121" s="82"/>
      <c r="LQV121" s="82"/>
      <c r="LQW121" s="82"/>
      <c r="LQX121" s="82"/>
      <c r="LQY121" s="82"/>
      <c r="LQZ121" s="82"/>
      <c r="LRA121" s="82"/>
      <c r="LRB121" s="82"/>
      <c r="LRC121" s="82"/>
      <c r="LRD121" s="82"/>
      <c r="LRE121" s="82"/>
      <c r="LRF121" s="82"/>
      <c r="LRG121" s="82"/>
      <c r="LRH121" s="82"/>
      <c r="LRI121" s="82"/>
      <c r="LRJ121" s="82"/>
      <c r="LRK121" s="82"/>
      <c r="LRL121" s="82"/>
      <c r="LRM121" s="82"/>
      <c r="LRN121" s="82"/>
      <c r="LRO121" s="82"/>
      <c r="LRP121" s="82"/>
      <c r="LRQ121" s="82"/>
      <c r="LRR121" s="82"/>
      <c r="LRS121" s="82"/>
      <c r="LRT121" s="82"/>
      <c r="LRU121" s="82"/>
      <c r="LRV121" s="82"/>
      <c r="LRW121" s="82"/>
      <c r="LRX121" s="82"/>
      <c r="LRY121" s="82"/>
      <c r="LRZ121" s="82"/>
      <c r="LSA121" s="82"/>
      <c r="LSB121" s="82"/>
      <c r="LSC121" s="82"/>
      <c r="LSD121" s="82"/>
      <c r="LSE121" s="82"/>
      <c r="LSF121" s="82"/>
      <c r="LSG121" s="82"/>
      <c r="LSH121" s="82"/>
      <c r="LSI121" s="82"/>
      <c r="LSJ121" s="82"/>
      <c r="LSK121" s="82"/>
      <c r="LSL121" s="82"/>
      <c r="LSM121" s="82"/>
      <c r="LSN121" s="82"/>
      <c r="LSO121" s="82"/>
      <c r="LSP121" s="82"/>
      <c r="LSQ121" s="82"/>
      <c r="LSR121" s="82"/>
      <c r="LSS121" s="82"/>
      <c r="LST121" s="82"/>
      <c r="LSU121" s="82"/>
      <c r="LSV121" s="82"/>
      <c r="LSW121" s="82"/>
      <c r="LSX121" s="82"/>
      <c r="LSY121" s="82"/>
      <c r="LSZ121" s="82"/>
      <c r="LTA121" s="82"/>
      <c r="LTB121" s="82"/>
      <c r="LTC121" s="82"/>
      <c r="LTD121" s="82"/>
      <c r="LTE121" s="82"/>
      <c r="LTF121" s="82"/>
      <c r="LTG121" s="82"/>
      <c r="LTH121" s="82"/>
      <c r="LTI121" s="82"/>
      <c r="LTJ121" s="82"/>
      <c r="LTK121" s="82"/>
      <c r="LTL121" s="82"/>
      <c r="LTM121" s="82"/>
      <c r="LTN121" s="82"/>
      <c r="LTO121" s="82"/>
      <c r="LTP121" s="82"/>
      <c r="LTQ121" s="82"/>
      <c r="LTR121" s="82"/>
      <c r="LTS121" s="82"/>
      <c r="LTT121" s="82"/>
      <c r="LTU121" s="82"/>
      <c r="LTV121" s="82"/>
      <c r="LTW121" s="82"/>
      <c r="LTX121" s="82"/>
      <c r="LTY121" s="82"/>
      <c r="LTZ121" s="82"/>
      <c r="LUA121" s="82"/>
      <c r="LUB121" s="82"/>
      <c r="LUC121" s="82"/>
      <c r="LUD121" s="82"/>
      <c r="LUE121" s="82"/>
      <c r="LUF121" s="82"/>
      <c r="LUG121" s="82"/>
      <c r="LUH121" s="82"/>
      <c r="LUI121" s="82"/>
      <c r="LUJ121" s="82"/>
      <c r="LUK121" s="82"/>
      <c r="LUL121" s="82"/>
      <c r="LUM121" s="82"/>
      <c r="LUN121" s="82"/>
      <c r="LUO121" s="82"/>
      <c r="LUP121" s="82"/>
      <c r="LUQ121" s="82"/>
      <c r="LUR121" s="82"/>
      <c r="LUS121" s="82"/>
      <c r="LUT121" s="82"/>
      <c r="LUU121" s="82"/>
      <c r="LUV121" s="82"/>
      <c r="LUW121" s="82"/>
      <c r="LUX121" s="82"/>
      <c r="LUY121" s="82"/>
      <c r="LUZ121" s="82"/>
      <c r="LVA121" s="82"/>
      <c r="LVB121" s="82"/>
      <c r="LVC121" s="82"/>
      <c r="LVD121" s="82"/>
      <c r="LVE121" s="82"/>
      <c r="LVF121" s="82"/>
      <c r="LVG121" s="82"/>
      <c r="LVH121" s="82"/>
      <c r="LVI121" s="82"/>
      <c r="LVJ121" s="82"/>
      <c r="LVK121" s="82"/>
      <c r="LVL121" s="82"/>
      <c r="LVM121" s="82"/>
      <c r="LVN121" s="82"/>
      <c r="LVO121" s="82"/>
      <c r="LVP121" s="82"/>
      <c r="LVQ121" s="82"/>
      <c r="LVR121" s="82"/>
      <c r="LVS121" s="82"/>
      <c r="LVT121" s="82"/>
      <c r="LVU121" s="82"/>
      <c r="LVV121" s="82"/>
      <c r="LVW121" s="82"/>
      <c r="LVX121" s="82"/>
      <c r="LVY121" s="82"/>
      <c r="LVZ121" s="82"/>
      <c r="LWA121" s="82"/>
      <c r="LWB121" s="82"/>
      <c r="LWC121" s="82"/>
      <c r="LWD121" s="82"/>
      <c r="LWE121" s="82"/>
      <c r="LWF121" s="82"/>
      <c r="LWG121" s="82"/>
      <c r="LWH121" s="82"/>
      <c r="LWI121" s="82"/>
      <c r="LWJ121" s="82"/>
      <c r="LWK121" s="82"/>
      <c r="LWL121" s="82"/>
      <c r="LWM121" s="82"/>
      <c r="LWN121" s="82"/>
      <c r="LWO121" s="82"/>
      <c r="LWP121" s="82"/>
      <c r="LWQ121" s="82"/>
      <c r="LWR121" s="82"/>
      <c r="LWS121" s="82"/>
      <c r="LWT121" s="82"/>
      <c r="LWU121" s="82"/>
      <c r="LWV121" s="82"/>
      <c r="LWW121" s="82"/>
      <c r="LWX121" s="82"/>
      <c r="LWY121" s="82"/>
      <c r="LWZ121" s="82"/>
      <c r="LXA121" s="82"/>
      <c r="LXB121" s="82"/>
      <c r="LXC121" s="82"/>
      <c r="LXD121" s="82"/>
      <c r="LXE121" s="82"/>
      <c r="LXF121" s="82"/>
      <c r="LXG121" s="82"/>
      <c r="LXH121" s="82"/>
      <c r="LXI121" s="82"/>
      <c r="LXJ121" s="82"/>
      <c r="LXK121" s="82"/>
      <c r="LXL121" s="82"/>
      <c r="LXM121" s="82"/>
      <c r="LXN121" s="82"/>
      <c r="LXO121" s="82"/>
      <c r="LXP121" s="82"/>
      <c r="LXQ121" s="82"/>
      <c r="LXR121" s="82"/>
      <c r="LXS121" s="82"/>
      <c r="LXT121" s="82"/>
      <c r="LXU121" s="82"/>
      <c r="LXV121" s="82"/>
      <c r="LXW121" s="82"/>
      <c r="LXX121" s="82"/>
      <c r="LXY121" s="82"/>
      <c r="LXZ121" s="82"/>
      <c r="LYA121" s="82"/>
      <c r="LYB121" s="82"/>
      <c r="LYC121" s="82"/>
      <c r="LYD121" s="82"/>
      <c r="LYE121" s="82"/>
      <c r="LYF121" s="82"/>
      <c r="LYG121" s="82"/>
      <c r="LYH121" s="82"/>
      <c r="LYI121" s="82"/>
      <c r="LYJ121" s="82"/>
      <c r="LYK121" s="82"/>
      <c r="LYL121" s="82"/>
      <c r="LYM121" s="82"/>
      <c r="LYN121" s="82"/>
      <c r="LYO121" s="82"/>
      <c r="LYP121" s="82"/>
      <c r="LYQ121" s="82"/>
      <c r="LYR121" s="82"/>
      <c r="LYS121" s="82"/>
      <c r="LYT121" s="82"/>
      <c r="LYU121" s="82"/>
      <c r="LYV121" s="82"/>
      <c r="LYW121" s="82"/>
      <c r="LYX121" s="82"/>
      <c r="LYY121" s="82"/>
      <c r="LYZ121" s="82"/>
      <c r="LZA121" s="82"/>
      <c r="LZB121" s="82"/>
      <c r="LZC121" s="82"/>
      <c r="LZD121" s="82"/>
      <c r="LZE121" s="82"/>
      <c r="LZF121" s="82"/>
      <c r="LZG121" s="82"/>
      <c r="LZH121" s="82"/>
      <c r="LZI121" s="82"/>
      <c r="LZJ121" s="82"/>
      <c r="LZK121" s="82"/>
      <c r="LZL121" s="82"/>
      <c r="LZM121" s="82"/>
      <c r="LZN121" s="82"/>
      <c r="LZO121" s="82"/>
      <c r="LZP121" s="82"/>
      <c r="LZQ121" s="82"/>
      <c r="LZR121" s="82"/>
      <c r="LZS121" s="82"/>
      <c r="LZT121" s="82"/>
      <c r="LZU121" s="82"/>
      <c r="LZV121" s="82"/>
      <c r="LZW121" s="82"/>
      <c r="LZX121" s="82"/>
      <c r="LZY121" s="82"/>
      <c r="LZZ121" s="82"/>
      <c r="MAA121" s="82"/>
      <c r="MAB121" s="82"/>
      <c r="MAC121" s="82"/>
      <c r="MAD121" s="82"/>
      <c r="MAE121" s="82"/>
      <c r="MAF121" s="82"/>
      <c r="MAG121" s="82"/>
      <c r="MAH121" s="82"/>
      <c r="MAI121" s="82"/>
      <c r="MAJ121" s="82"/>
      <c r="MAK121" s="82"/>
      <c r="MAL121" s="82"/>
      <c r="MAM121" s="82"/>
      <c r="MAN121" s="82"/>
      <c r="MAO121" s="82"/>
      <c r="MAP121" s="82"/>
      <c r="MAQ121" s="82"/>
      <c r="MAR121" s="82"/>
      <c r="MAS121" s="82"/>
      <c r="MAT121" s="82"/>
      <c r="MAU121" s="82"/>
      <c r="MAV121" s="82"/>
      <c r="MAW121" s="82"/>
      <c r="MAX121" s="82"/>
      <c r="MAY121" s="82"/>
      <c r="MAZ121" s="82"/>
      <c r="MBA121" s="82"/>
      <c r="MBB121" s="82"/>
      <c r="MBC121" s="82"/>
      <c r="MBD121" s="82"/>
      <c r="MBE121" s="82"/>
      <c r="MBF121" s="82"/>
      <c r="MBG121" s="82"/>
      <c r="MBH121" s="82"/>
      <c r="MBI121" s="82"/>
      <c r="MBJ121" s="82"/>
      <c r="MBK121" s="82"/>
      <c r="MBL121" s="82"/>
      <c r="MBM121" s="82"/>
      <c r="MBN121" s="82"/>
      <c r="MBO121" s="82"/>
      <c r="MBP121" s="82"/>
      <c r="MBQ121" s="82"/>
      <c r="MBR121" s="82"/>
      <c r="MBS121" s="82"/>
      <c r="MBT121" s="82"/>
      <c r="MBU121" s="82"/>
      <c r="MBV121" s="82"/>
      <c r="MBW121" s="82"/>
      <c r="MBX121" s="82"/>
      <c r="MBY121" s="82"/>
      <c r="MBZ121" s="82"/>
      <c r="MCA121" s="82"/>
      <c r="MCB121" s="82"/>
      <c r="MCC121" s="82"/>
      <c r="MCD121" s="82"/>
      <c r="MCE121" s="82"/>
      <c r="MCF121" s="82"/>
      <c r="MCG121" s="82"/>
      <c r="MCH121" s="82"/>
      <c r="MCI121" s="82"/>
      <c r="MCJ121" s="82"/>
      <c r="MCK121" s="82"/>
      <c r="MCL121" s="82"/>
      <c r="MCM121" s="82"/>
      <c r="MCN121" s="82"/>
      <c r="MCO121" s="82"/>
      <c r="MCP121" s="82"/>
      <c r="MCQ121" s="82"/>
      <c r="MCR121" s="82"/>
      <c r="MCS121" s="82"/>
      <c r="MCT121" s="82"/>
      <c r="MCU121" s="82"/>
      <c r="MCV121" s="82"/>
      <c r="MCW121" s="82"/>
      <c r="MCX121" s="82"/>
      <c r="MCY121" s="82"/>
      <c r="MCZ121" s="82"/>
      <c r="MDA121" s="82"/>
      <c r="MDB121" s="82"/>
      <c r="MDC121" s="82"/>
      <c r="MDD121" s="82"/>
      <c r="MDE121" s="82"/>
      <c r="MDF121" s="82"/>
      <c r="MDG121" s="82"/>
      <c r="MDH121" s="82"/>
      <c r="MDI121" s="82"/>
      <c r="MDJ121" s="82"/>
      <c r="MDK121" s="82"/>
      <c r="MDL121" s="82"/>
      <c r="MDM121" s="82"/>
      <c r="MDN121" s="82"/>
      <c r="MDO121" s="82"/>
      <c r="MDP121" s="82"/>
      <c r="MDQ121" s="82"/>
      <c r="MDR121" s="82"/>
      <c r="MDS121" s="82"/>
      <c r="MDT121" s="82"/>
      <c r="MDU121" s="82"/>
      <c r="MDV121" s="82"/>
      <c r="MDW121" s="82"/>
      <c r="MDX121" s="82"/>
      <c r="MDY121" s="82"/>
      <c r="MDZ121" s="82"/>
      <c r="MEA121" s="82"/>
      <c r="MEB121" s="82"/>
      <c r="MEC121" s="82"/>
      <c r="MED121" s="82"/>
      <c r="MEE121" s="82"/>
      <c r="MEF121" s="82"/>
      <c r="MEG121" s="82"/>
      <c r="MEH121" s="82"/>
      <c r="MEI121" s="82"/>
      <c r="MEJ121" s="82"/>
      <c r="MEK121" s="82"/>
      <c r="MEL121" s="82"/>
      <c r="MEM121" s="82"/>
      <c r="MEN121" s="82"/>
      <c r="MEO121" s="82"/>
      <c r="MEP121" s="82"/>
      <c r="MEQ121" s="82"/>
      <c r="MER121" s="82"/>
      <c r="MES121" s="82"/>
      <c r="MET121" s="82"/>
      <c r="MEU121" s="82"/>
      <c r="MEV121" s="82"/>
      <c r="MEW121" s="82"/>
      <c r="MEX121" s="82"/>
      <c r="MEY121" s="82"/>
      <c r="MEZ121" s="82"/>
      <c r="MFA121" s="82"/>
      <c r="MFB121" s="82"/>
      <c r="MFC121" s="82"/>
      <c r="MFD121" s="82"/>
      <c r="MFE121" s="82"/>
      <c r="MFF121" s="82"/>
      <c r="MFG121" s="82"/>
      <c r="MFH121" s="82"/>
      <c r="MFI121" s="82"/>
      <c r="MFJ121" s="82"/>
      <c r="MFK121" s="82"/>
      <c r="MFL121" s="82"/>
      <c r="MFM121" s="82"/>
      <c r="MFN121" s="82"/>
      <c r="MFO121" s="82"/>
      <c r="MFP121" s="82"/>
      <c r="MFQ121" s="82"/>
      <c r="MFR121" s="82"/>
      <c r="MFS121" s="82"/>
      <c r="MFT121" s="82"/>
      <c r="MFU121" s="82"/>
      <c r="MFV121" s="82"/>
      <c r="MFW121" s="82"/>
      <c r="MFX121" s="82"/>
      <c r="MFY121" s="82"/>
      <c r="MFZ121" s="82"/>
      <c r="MGA121" s="82"/>
      <c r="MGB121" s="82"/>
      <c r="MGC121" s="82"/>
      <c r="MGD121" s="82"/>
      <c r="MGE121" s="82"/>
      <c r="MGF121" s="82"/>
      <c r="MGG121" s="82"/>
      <c r="MGH121" s="82"/>
      <c r="MGI121" s="82"/>
      <c r="MGJ121" s="82"/>
      <c r="MGK121" s="82"/>
      <c r="MGL121" s="82"/>
      <c r="MGM121" s="82"/>
      <c r="MGN121" s="82"/>
      <c r="MGO121" s="82"/>
      <c r="MGP121" s="82"/>
      <c r="MGQ121" s="82"/>
      <c r="MGR121" s="82"/>
      <c r="MGS121" s="82"/>
      <c r="MGT121" s="82"/>
      <c r="MGU121" s="82"/>
      <c r="MGV121" s="82"/>
      <c r="MGW121" s="82"/>
      <c r="MGX121" s="82"/>
      <c r="MGY121" s="82"/>
      <c r="MGZ121" s="82"/>
      <c r="MHA121" s="82"/>
      <c r="MHB121" s="82"/>
      <c r="MHC121" s="82"/>
      <c r="MHD121" s="82"/>
      <c r="MHE121" s="82"/>
      <c r="MHF121" s="82"/>
      <c r="MHG121" s="82"/>
      <c r="MHH121" s="82"/>
      <c r="MHI121" s="82"/>
      <c r="MHJ121" s="82"/>
      <c r="MHK121" s="82"/>
      <c r="MHL121" s="82"/>
      <c r="MHM121" s="82"/>
      <c r="MHN121" s="82"/>
      <c r="MHO121" s="82"/>
      <c r="MHP121" s="82"/>
      <c r="MHQ121" s="82"/>
      <c r="MHR121" s="82"/>
      <c r="MHS121" s="82"/>
      <c r="MHT121" s="82"/>
      <c r="MHU121" s="82"/>
      <c r="MHV121" s="82"/>
      <c r="MHW121" s="82"/>
      <c r="MHX121" s="82"/>
      <c r="MHY121" s="82"/>
      <c r="MHZ121" s="82"/>
      <c r="MIA121" s="82"/>
      <c r="MIB121" s="82"/>
      <c r="MIC121" s="82"/>
      <c r="MID121" s="82"/>
      <c r="MIE121" s="82"/>
      <c r="MIF121" s="82"/>
      <c r="MIG121" s="82"/>
      <c r="MIH121" s="82"/>
      <c r="MII121" s="82"/>
      <c r="MIJ121" s="82"/>
      <c r="MIK121" s="82"/>
      <c r="MIL121" s="82"/>
      <c r="MIM121" s="82"/>
      <c r="MIN121" s="82"/>
      <c r="MIO121" s="82"/>
      <c r="MIP121" s="82"/>
      <c r="MIQ121" s="82"/>
      <c r="MIR121" s="82"/>
      <c r="MIS121" s="82"/>
      <c r="MIT121" s="82"/>
      <c r="MIU121" s="82"/>
      <c r="MIV121" s="82"/>
      <c r="MIW121" s="82"/>
      <c r="MIX121" s="82"/>
      <c r="MIY121" s="82"/>
      <c r="MIZ121" s="82"/>
      <c r="MJA121" s="82"/>
      <c r="MJB121" s="82"/>
      <c r="MJC121" s="82"/>
      <c r="MJD121" s="82"/>
      <c r="MJE121" s="82"/>
      <c r="MJF121" s="82"/>
      <c r="MJG121" s="82"/>
      <c r="MJH121" s="82"/>
      <c r="MJI121" s="82"/>
      <c r="MJJ121" s="82"/>
      <c r="MJK121" s="82"/>
      <c r="MJL121" s="82"/>
      <c r="MJM121" s="82"/>
      <c r="MJN121" s="82"/>
      <c r="MJO121" s="82"/>
      <c r="MJP121" s="82"/>
      <c r="MJQ121" s="82"/>
      <c r="MJR121" s="82"/>
      <c r="MJS121" s="82"/>
      <c r="MJT121" s="82"/>
      <c r="MJU121" s="82"/>
      <c r="MJV121" s="82"/>
      <c r="MJW121" s="82"/>
      <c r="MJX121" s="82"/>
      <c r="MJY121" s="82"/>
      <c r="MJZ121" s="82"/>
      <c r="MKA121" s="82"/>
      <c r="MKB121" s="82"/>
      <c r="MKC121" s="82"/>
      <c r="MKD121" s="82"/>
      <c r="MKE121" s="82"/>
      <c r="MKF121" s="82"/>
      <c r="MKG121" s="82"/>
      <c r="MKH121" s="82"/>
      <c r="MKI121" s="82"/>
      <c r="MKJ121" s="82"/>
      <c r="MKK121" s="82"/>
      <c r="MKL121" s="82"/>
      <c r="MKM121" s="82"/>
      <c r="MKN121" s="82"/>
      <c r="MKO121" s="82"/>
      <c r="MKP121" s="82"/>
      <c r="MKQ121" s="82"/>
      <c r="MKR121" s="82"/>
      <c r="MKS121" s="82"/>
      <c r="MKT121" s="82"/>
      <c r="MKU121" s="82"/>
      <c r="MKV121" s="82"/>
      <c r="MKW121" s="82"/>
      <c r="MKX121" s="82"/>
      <c r="MKY121" s="82"/>
      <c r="MKZ121" s="82"/>
      <c r="MLA121" s="82"/>
      <c r="MLB121" s="82"/>
      <c r="MLC121" s="82"/>
      <c r="MLD121" s="82"/>
      <c r="MLE121" s="82"/>
      <c r="MLF121" s="82"/>
      <c r="MLG121" s="82"/>
      <c r="MLH121" s="82"/>
      <c r="MLI121" s="82"/>
      <c r="MLJ121" s="82"/>
      <c r="MLK121" s="82"/>
      <c r="MLL121" s="82"/>
      <c r="MLM121" s="82"/>
      <c r="MLN121" s="82"/>
      <c r="MLO121" s="82"/>
      <c r="MLP121" s="82"/>
      <c r="MLQ121" s="82"/>
      <c r="MLR121" s="82"/>
      <c r="MLS121" s="82"/>
      <c r="MLT121" s="82"/>
      <c r="MLU121" s="82"/>
      <c r="MLV121" s="82"/>
      <c r="MLW121" s="82"/>
      <c r="MLX121" s="82"/>
      <c r="MLY121" s="82"/>
      <c r="MLZ121" s="82"/>
      <c r="MMA121" s="82"/>
      <c r="MMB121" s="82"/>
      <c r="MMC121" s="82"/>
      <c r="MMD121" s="82"/>
      <c r="MME121" s="82"/>
      <c r="MMF121" s="82"/>
      <c r="MMG121" s="82"/>
      <c r="MMH121" s="82"/>
      <c r="MMI121" s="82"/>
      <c r="MMJ121" s="82"/>
      <c r="MMK121" s="82"/>
      <c r="MML121" s="82"/>
      <c r="MMM121" s="82"/>
      <c r="MMN121" s="82"/>
      <c r="MMO121" s="82"/>
      <c r="MMP121" s="82"/>
      <c r="MMQ121" s="82"/>
      <c r="MMR121" s="82"/>
      <c r="MMS121" s="82"/>
      <c r="MMT121" s="82"/>
      <c r="MMU121" s="82"/>
      <c r="MMV121" s="82"/>
      <c r="MMW121" s="82"/>
      <c r="MMX121" s="82"/>
      <c r="MMY121" s="82"/>
      <c r="MMZ121" s="82"/>
      <c r="MNA121" s="82"/>
      <c r="MNB121" s="82"/>
      <c r="MNC121" s="82"/>
      <c r="MND121" s="82"/>
      <c r="MNE121" s="82"/>
      <c r="MNF121" s="82"/>
      <c r="MNG121" s="82"/>
      <c r="MNH121" s="82"/>
      <c r="MNI121" s="82"/>
      <c r="MNJ121" s="82"/>
      <c r="MNK121" s="82"/>
      <c r="MNL121" s="82"/>
      <c r="MNM121" s="82"/>
      <c r="MNN121" s="82"/>
      <c r="MNO121" s="82"/>
      <c r="MNP121" s="82"/>
      <c r="MNQ121" s="82"/>
      <c r="MNR121" s="82"/>
      <c r="MNS121" s="82"/>
      <c r="MNT121" s="82"/>
      <c r="MNU121" s="82"/>
      <c r="MNV121" s="82"/>
      <c r="MNW121" s="82"/>
      <c r="MNX121" s="82"/>
      <c r="MNY121" s="82"/>
      <c r="MNZ121" s="82"/>
      <c r="MOA121" s="82"/>
      <c r="MOB121" s="82"/>
      <c r="MOC121" s="82"/>
      <c r="MOD121" s="82"/>
      <c r="MOE121" s="82"/>
      <c r="MOF121" s="82"/>
      <c r="MOG121" s="82"/>
      <c r="MOH121" s="82"/>
      <c r="MOI121" s="82"/>
      <c r="MOJ121" s="82"/>
      <c r="MOK121" s="82"/>
      <c r="MOL121" s="82"/>
      <c r="MOM121" s="82"/>
      <c r="MON121" s="82"/>
      <c r="MOO121" s="82"/>
      <c r="MOP121" s="82"/>
      <c r="MOQ121" s="82"/>
      <c r="MOR121" s="82"/>
      <c r="MOS121" s="82"/>
      <c r="MOT121" s="82"/>
      <c r="MOU121" s="82"/>
      <c r="MOV121" s="82"/>
      <c r="MOW121" s="82"/>
      <c r="MOX121" s="82"/>
      <c r="MOY121" s="82"/>
      <c r="MOZ121" s="82"/>
      <c r="MPA121" s="82"/>
      <c r="MPB121" s="82"/>
      <c r="MPC121" s="82"/>
      <c r="MPD121" s="82"/>
      <c r="MPE121" s="82"/>
      <c r="MPF121" s="82"/>
      <c r="MPG121" s="82"/>
      <c r="MPH121" s="82"/>
      <c r="MPI121" s="82"/>
      <c r="MPJ121" s="82"/>
      <c r="MPK121" s="82"/>
      <c r="MPL121" s="82"/>
      <c r="MPM121" s="82"/>
      <c r="MPN121" s="82"/>
      <c r="MPO121" s="82"/>
      <c r="MPP121" s="82"/>
      <c r="MPQ121" s="82"/>
      <c r="MPR121" s="82"/>
      <c r="MPS121" s="82"/>
      <c r="MPT121" s="82"/>
      <c r="MPU121" s="82"/>
      <c r="MPV121" s="82"/>
      <c r="MPW121" s="82"/>
      <c r="MPX121" s="82"/>
      <c r="MPY121" s="82"/>
      <c r="MPZ121" s="82"/>
      <c r="MQA121" s="82"/>
      <c r="MQB121" s="82"/>
      <c r="MQC121" s="82"/>
      <c r="MQD121" s="82"/>
      <c r="MQE121" s="82"/>
      <c r="MQF121" s="82"/>
      <c r="MQG121" s="82"/>
      <c r="MQH121" s="82"/>
      <c r="MQI121" s="82"/>
      <c r="MQJ121" s="82"/>
      <c r="MQK121" s="82"/>
      <c r="MQL121" s="82"/>
      <c r="MQM121" s="82"/>
      <c r="MQN121" s="82"/>
      <c r="MQO121" s="82"/>
      <c r="MQP121" s="82"/>
      <c r="MQQ121" s="82"/>
      <c r="MQR121" s="82"/>
      <c r="MQS121" s="82"/>
      <c r="MQT121" s="82"/>
      <c r="MQU121" s="82"/>
      <c r="MQV121" s="82"/>
      <c r="MQW121" s="82"/>
      <c r="MQX121" s="82"/>
      <c r="MQY121" s="82"/>
      <c r="MQZ121" s="82"/>
      <c r="MRA121" s="82"/>
      <c r="MRB121" s="82"/>
      <c r="MRC121" s="82"/>
      <c r="MRD121" s="82"/>
      <c r="MRE121" s="82"/>
      <c r="MRF121" s="82"/>
      <c r="MRG121" s="82"/>
      <c r="MRH121" s="82"/>
      <c r="MRI121" s="82"/>
      <c r="MRJ121" s="82"/>
      <c r="MRK121" s="82"/>
      <c r="MRL121" s="82"/>
      <c r="MRM121" s="82"/>
      <c r="MRN121" s="82"/>
      <c r="MRO121" s="82"/>
      <c r="MRP121" s="82"/>
      <c r="MRQ121" s="82"/>
      <c r="MRR121" s="82"/>
      <c r="MRS121" s="82"/>
      <c r="MRT121" s="82"/>
      <c r="MRU121" s="82"/>
      <c r="MRV121" s="82"/>
      <c r="MRW121" s="82"/>
      <c r="MRX121" s="82"/>
      <c r="MRY121" s="82"/>
      <c r="MRZ121" s="82"/>
      <c r="MSA121" s="82"/>
      <c r="MSB121" s="82"/>
      <c r="MSC121" s="82"/>
      <c r="MSD121" s="82"/>
      <c r="MSE121" s="82"/>
      <c r="MSF121" s="82"/>
      <c r="MSG121" s="82"/>
      <c r="MSH121" s="82"/>
      <c r="MSI121" s="82"/>
      <c r="MSJ121" s="82"/>
      <c r="MSK121" s="82"/>
      <c r="MSL121" s="82"/>
      <c r="MSM121" s="82"/>
      <c r="MSN121" s="82"/>
      <c r="MSO121" s="82"/>
      <c r="MSP121" s="82"/>
      <c r="MSQ121" s="82"/>
      <c r="MSR121" s="82"/>
      <c r="MSS121" s="82"/>
      <c r="MST121" s="82"/>
      <c r="MSU121" s="82"/>
      <c r="MSV121" s="82"/>
      <c r="MSW121" s="82"/>
      <c r="MSX121" s="82"/>
      <c r="MSY121" s="82"/>
      <c r="MSZ121" s="82"/>
      <c r="MTA121" s="82"/>
      <c r="MTB121" s="82"/>
      <c r="MTC121" s="82"/>
      <c r="MTD121" s="82"/>
      <c r="MTE121" s="82"/>
      <c r="MTF121" s="82"/>
      <c r="MTG121" s="82"/>
      <c r="MTH121" s="82"/>
      <c r="MTI121" s="82"/>
      <c r="MTJ121" s="82"/>
      <c r="MTK121" s="82"/>
      <c r="MTL121" s="82"/>
      <c r="MTM121" s="82"/>
      <c r="MTN121" s="82"/>
      <c r="MTO121" s="82"/>
      <c r="MTP121" s="82"/>
      <c r="MTQ121" s="82"/>
      <c r="MTR121" s="82"/>
      <c r="MTS121" s="82"/>
      <c r="MTT121" s="82"/>
      <c r="MTU121" s="82"/>
      <c r="MTV121" s="82"/>
      <c r="MTW121" s="82"/>
      <c r="MTX121" s="82"/>
      <c r="MTY121" s="82"/>
      <c r="MTZ121" s="82"/>
      <c r="MUA121" s="82"/>
      <c r="MUB121" s="82"/>
      <c r="MUC121" s="82"/>
      <c r="MUD121" s="82"/>
      <c r="MUE121" s="82"/>
      <c r="MUF121" s="82"/>
      <c r="MUG121" s="82"/>
      <c r="MUH121" s="82"/>
      <c r="MUI121" s="82"/>
      <c r="MUJ121" s="82"/>
      <c r="MUK121" s="82"/>
      <c r="MUL121" s="82"/>
      <c r="MUM121" s="82"/>
      <c r="MUN121" s="82"/>
      <c r="MUO121" s="82"/>
      <c r="MUP121" s="82"/>
      <c r="MUQ121" s="82"/>
      <c r="MUR121" s="82"/>
      <c r="MUS121" s="82"/>
      <c r="MUT121" s="82"/>
      <c r="MUU121" s="82"/>
      <c r="MUV121" s="82"/>
      <c r="MUW121" s="82"/>
      <c r="MUX121" s="82"/>
      <c r="MUY121" s="82"/>
      <c r="MUZ121" s="82"/>
      <c r="MVA121" s="82"/>
      <c r="MVB121" s="82"/>
      <c r="MVC121" s="82"/>
      <c r="MVD121" s="82"/>
      <c r="MVE121" s="82"/>
      <c r="MVF121" s="82"/>
      <c r="MVG121" s="82"/>
      <c r="MVH121" s="82"/>
      <c r="MVI121" s="82"/>
      <c r="MVJ121" s="82"/>
      <c r="MVK121" s="82"/>
      <c r="MVL121" s="82"/>
      <c r="MVM121" s="82"/>
      <c r="MVN121" s="82"/>
      <c r="MVO121" s="82"/>
      <c r="MVP121" s="82"/>
      <c r="MVQ121" s="82"/>
      <c r="MVR121" s="82"/>
      <c r="MVS121" s="82"/>
      <c r="MVT121" s="82"/>
      <c r="MVU121" s="82"/>
      <c r="MVV121" s="82"/>
      <c r="MVW121" s="82"/>
      <c r="MVX121" s="82"/>
      <c r="MVY121" s="82"/>
      <c r="MVZ121" s="82"/>
      <c r="MWA121" s="82"/>
      <c r="MWB121" s="82"/>
      <c r="MWC121" s="82"/>
      <c r="MWD121" s="82"/>
      <c r="MWE121" s="82"/>
      <c r="MWF121" s="82"/>
      <c r="MWG121" s="82"/>
      <c r="MWH121" s="82"/>
      <c r="MWI121" s="82"/>
      <c r="MWJ121" s="82"/>
      <c r="MWK121" s="82"/>
      <c r="MWL121" s="82"/>
      <c r="MWM121" s="82"/>
      <c r="MWN121" s="82"/>
      <c r="MWO121" s="82"/>
      <c r="MWP121" s="82"/>
      <c r="MWQ121" s="82"/>
      <c r="MWR121" s="82"/>
      <c r="MWS121" s="82"/>
      <c r="MWT121" s="82"/>
      <c r="MWU121" s="82"/>
      <c r="MWV121" s="82"/>
      <c r="MWW121" s="82"/>
      <c r="MWX121" s="82"/>
      <c r="MWY121" s="82"/>
      <c r="MWZ121" s="82"/>
      <c r="MXA121" s="82"/>
      <c r="MXB121" s="82"/>
      <c r="MXC121" s="82"/>
      <c r="MXD121" s="82"/>
      <c r="MXE121" s="82"/>
      <c r="MXF121" s="82"/>
      <c r="MXG121" s="82"/>
      <c r="MXH121" s="82"/>
      <c r="MXI121" s="82"/>
      <c r="MXJ121" s="82"/>
      <c r="MXK121" s="82"/>
      <c r="MXL121" s="82"/>
      <c r="MXM121" s="82"/>
      <c r="MXN121" s="82"/>
      <c r="MXO121" s="82"/>
      <c r="MXP121" s="82"/>
      <c r="MXQ121" s="82"/>
      <c r="MXR121" s="82"/>
      <c r="MXS121" s="82"/>
      <c r="MXT121" s="82"/>
      <c r="MXU121" s="82"/>
      <c r="MXV121" s="82"/>
      <c r="MXW121" s="82"/>
      <c r="MXX121" s="82"/>
      <c r="MXY121" s="82"/>
      <c r="MXZ121" s="82"/>
      <c r="MYA121" s="82"/>
      <c r="MYB121" s="82"/>
      <c r="MYC121" s="82"/>
      <c r="MYD121" s="82"/>
      <c r="MYE121" s="82"/>
      <c r="MYF121" s="82"/>
      <c r="MYG121" s="82"/>
      <c r="MYH121" s="82"/>
      <c r="MYI121" s="82"/>
      <c r="MYJ121" s="82"/>
      <c r="MYK121" s="82"/>
      <c r="MYL121" s="82"/>
      <c r="MYM121" s="82"/>
      <c r="MYN121" s="82"/>
      <c r="MYO121" s="82"/>
      <c r="MYP121" s="82"/>
      <c r="MYQ121" s="82"/>
      <c r="MYR121" s="82"/>
      <c r="MYS121" s="82"/>
      <c r="MYT121" s="82"/>
      <c r="MYU121" s="82"/>
      <c r="MYV121" s="82"/>
      <c r="MYW121" s="82"/>
      <c r="MYX121" s="82"/>
      <c r="MYY121" s="82"/>
      <c r="MYZ121" s="82"/>
      <c r="MZA121" s="82"/>
      <c r="MZB121" s="82"/>
      <c r="MZC121" s="82"/>
      <c r="MZD121" s="82"/>
      <c r="MZE121" s="82"/>
      <c r="MZF121" s="82"/>
      <c r="MZG121" s="82"/>
      <c r="MZH121" s="82"/>
      <c r="MZI121" s="82"/>
      <c r="MZJ121" s="82"/>
      <c r="MZK121" s="82"/>
      <c r="MZL121" s="82"/>
      <c r="MZM121" s="82"/>
      <c r="MZN121" s="82"/>
      <c r="MZO121" s="82"/>
      <c r="MZP121" s="82"/>
      <c r="MZQ121" s="82"/>
      <c r="MZR121" s="82"/>
      <c r="MZS121" s="82"/>
      <c r="MZT121" s="82"/>
      <c r="MZU121" s="82"/>
      <c r="MZV121" s="82"/>
      <c r="MZW121" s="82"/>
      <c r="MZX121" s="82"/>
      <c r="MZY121" s="82"/>
      <c r="MZZ121" s="82"/>
      <c r="NAA121" s="82"/>
      <c r="NAB121" s="82"/>
      <c r="NAC121" s="82"/>
      <c r="NAD121" s="82"/>
      <c r="NAE121" s="82"/>
      <c r="NAF121" s="82"/>
      <c r="NAG121" s="82"/>
      <c r="NAH121" s="82"/>
      <c r="NAI121" s="82"/>
      <c r="NAJ121" s="82"/>
      <c r="NAK121" s="82"/>
      <c r="NAL121" s="82"/>
      <c r="NAM121" s="82"/>
      <c r="NAN121" s="82"/>
      <c r="NAO121" s="82"/>
      <c r="NAP121" s="82"/>
      <c r="NAQ121" s="82"/>
      <c r="NAR121" s="82"/>
      <c r="NAS121" s="82"/>
      <c r="NAT121" s="82"/>
      <c r="NAU121" s="82"/>
      <c r="NAV121" s="82"/>
      <c r="NAW121" s="82"/>
      <c r="NAX121" s="82"/>
      <c r="NAY121" s="82"/>
      <c r="NAZ121" s="82"/>
      <c r="NBA121" s="82"/>
      <c r="NBB121" s="82"/>
      <c r="NBC121" s="82"/>
      <c r="NBD121" s="82"/>
      <c r="NBE121" s="82"/>
      <c r="NBF121" s="82"/>
      <c r="NBG121" s="82"/>
      <c r="NBH121" s="82"/>
      <c r="NBI121" s="82"/>
      <c r="NBJ121" s="82"/>
      <c r="NBK121" s="82"/>
      <c r="NBL121" s="82"/>
      <c r="NBM121" s="82"/>
      <c r="NBN121" s="82"/>
      <c r="NBO121" s="82"/>
      <c r="NBP121" s="82"/>
      <c r="NBQ121" s="82"/>
      <c r="NBR121" s="82"/>
      <c r="NBS121" s="82"/>
      <c r="NBT121" s="82"/>
      <c r="NBU121" s="82"/>
      <c r="NBV121" s="82"/>
      <c r="NBW121" s="82"/>
      <c r="NBX121" s="82"/>
      <c r="NBY121" s="82"/>
      <c r="NBZ121" s="82"/>
      <c r="NCA121" s="82"/>
      <c r="NCB121" s="82"/>
      <c r="NCC121" s="82"/>
      <c r="NCD121" s="82"/>
      <c r="NCE121" s="82"/>
      <c r="NCF121" s="82"/>
      <c r="NCG121" s="82"/>
      <c r="NCH121" s="82"/>
      <c r="NCI121" s="82"/>
      <c r="NCJ121" s="82"/>
      <c r="NCK121" s="82"/>
      <c r="NCL121" s="82"/>
      <c r="NCM121" s="82"/>
      <c r="NCN121" s="82"/>
      <c r="NCO121" s="82"/>
      <c r="NCP121" s="82"/>
      <c r="NCQ121" s="82"/>
      <c r="NCR121" s="82"/>
      <c r="NCS121" s="82"/>
      <c r="NCT121" s="82"/>
      <c r="NCU121" s="82"/>
      <c r="NCV121" s="82"/>
      <c r="NCW121" s="82"/>
      <c r="NCX121" s="82"/>
      <c r="NCY121" s="82"/>
      <c r="NCZ121" s="82"/>
      <c r="NDA121" s="82"/>
      <c r="NDB121" s="82"/>
      <c r="NDC121" s="82"/>
      <c r="NDD121" s="82"/>
      <c r="NDE121" s="82"/>
      <c r="NDF121" s="82"/>
      <c r="NDG121" s="82"/>
      <c r="NDH121" s="82"/>
      <c r="NDI121" s="82"/>
      <c r="NDJ121" s="82"/>
      <c r="NDK121" s="82"/>
      <c r="NDL121" s="82"/>
      <c r="NDM121" s="82"/>
      <c r="NDN121" s="82"/>
      <c r="NDO121" s="82"/>
      <c r="NDP121" s="82"/>
      <c r="NDQ121" s="82"/>
      <c r="NDR121" s="82"/>
      <c r="NDS121" s="82"/>
      <c r="NDT121" s="82"/>
      <c r="NDU121" s="82"/>
      <c r="NDV121" s="82"/>
      <c r="NDW121" s="82"/>
      <c r="NDX121" s="82"/>
      <c r="NDY121" s="82"/>
      <c r="NDZ121" s="82"/>
      <c r="NEA121" s="82"/>
      <c r="NEB121" s="82"/>
      <c r="NEC121" s="82"/>
      <c r="NED121" s="82"/>
      <c r="NEE121" s="82"/>
      <c r="NEF121" s="82"/>
      <c r="NEG121" s="82"/>
      <c r="NEH121" s="82"/>
      <c r="NEI121" s="82"/>
      <c r="NEJ121" s="82"/>
      <c r="NEK121" s="82"/>
      <c r="NEL121" s="82"/>
      <c r="NEM121" s="82"/>
      <c r="NEN121" s="82"/>
      <c r="NEO121" s="82"/>
      <c r="NEP121" s="82"/>
      <c r="NEQ121" s="82"/>
      <c r="NER121" s="82"/>
      <c r="NES121" s="82"/>
      <c r="NET121" s="82"/>
      <c r="NEU121" s="82"/>
      <c r="NEV121" s="82"/>
      <c r="NEW121" s="82"/>
      <c r="NEX121" s="82"/>
      <c r="NEY121" s="82"/>
      <c r="NEZ121" s="82"/>
      <c r="NFA121" s="82"/>
      <c r="NFB121" s="82"/>
      <c r="NFC121" s="82"/>
      <c r="NFD121" s="82"/>
      <c r="NFE121" s="82"/>
      <c r="NFF121" s="82"/>
      <c r="NFG121" s="82"/>
      <c r="NFH121" s="82"/>
      <c r="NFI121" s="82"/>
      <c r="NFJ121" s="82"/>
      <c r="NFK121" s="82"/>
      <c r="NFL121" s="82"/>
      <c r="NFM121" s="82"/>
      <c r="NFN121" s="82"/>
      <c r="NFO121" s="82"/>
      <c r="NFP121" s="82"/>
      <c r="NFQ121" s="82"/>
      <c r="NFR121" s="82"/>
      <c r="NFS121" s="82"/>
      <c r="NFT121" s="82"/>
      <c r="NFU121" s="82"/>
      <c r="NFV121" s="82"/>
      <c r="NFW121" s="82"/>
      <c r="NFX121" s="82"/>
      <c r="NFY121" s="82"/>
      <c r="NFZ121" s="82"/>
      <c r="NGA121" s="82"/>
      <c r="NGB121" s="82"/>
      <c r="NGC121" s="82"/>
      <c r="NGD121" s="82"/>
      <c r="NGE121" s="82"/>
      <c r="NGF121" s="82"/>
      <c r="NGG121" s="82"/>
      <c r="NGH121" s="82"/>
      <c r="NGI121" s="82"/>
      <c r="NGJ121" s="82"/>
      <c r="NGK121" s="82"/>
      <c r="NGL121" s="82"/>
      <c r="NGM121" s="82"/>
      <c r="NGN121" s="82"/>
      <c r="NGO121" s="82"/>
      <c r="NGP121" s="82"/>
      <c r="NGQ121" s="82"/>
      <c r="NGR121" s="82"/>
      <c r="NGS121" s="82"/>
      <c r="NGT121" s="82"/>
      <c r="NGU121" s="82"/>
      <c r="NGV121" s="82"/>
      <c r="NGW121" s="82"/>
      <c r="NGX121" s="82"/>
      <c r="NGY121" s="82"/>
      <c r="NGZ121" s="82"/>
      <c r="NHA121" s="82"/>
      <c r="NHB121" s="82"/>
      <c r="NHC121" s="82"/>
      <c r="NHD121" s="82"/>
      <c r="NHE121" s="82"/>
      <c r="NHF121" s="82"/>
      <c r="NHG121" s="82"/>
      <c r="NHH121" s="82"/>
      <c r="NHI121" s="82"/>
      <c r="NHJ121" s="82"/>
      <c r="NHK121" s="82"/>
      <c r="NHL121" s="82"/>
      <c r="NHM121" s="82"/>
      <c r="NHN121" s="82"/>
      <c r="NHO121" s="82"/>
      <c r="NHP121" s="82"/>
      <c r="NHQ121" s="82"/>
      <c r="NHR121" s="82"/>
      <c r="NHS121" s="82"/>
      <c r="NHT121" s="82"/>
      <c r="NHU121" s="82"/>
      <c r="NHV121" s="82"/>
      <c r="NHW121" s="82"/>
      <c r="NHX121" s="82"/>
      <c r="NHY121" s="82"/>
      <c r="NHZ121" s="82"/>
      <c r="NIA121" s="82"/>
      <c r="NIB121" s="82"/>
      <c r="NIC121" s="82"/>
      <c r="NID121" s="82"/>
      <c r="NIE121" s="82"/>
      <c r="NIF121" s="82"/>
      <c r="NIG121" s="82"/>
      <c r="NIH121" s="82"/>
      <c r="NII121" s="82"/>
      <c r="NIJ121" s="82"/>
      <c r="NIK121" s="82"/>
      <c r="NIL121" s="82"/>
      <c r="NIM121" s="82"/>
      <c r="NIN121" s="82"/>
      <c r="NIO121" s="82"/>
      <c r="NIP121" s="82"/>
      <c r="NIQ121" s="82"/>
      <c r="NIR121" s="82"/>
      <c r="NIS121" s="82"/>
      <c r="NIT121" s="82"/>
      <c r="NIU121" s="82"/>
      <c r="NIV121" s="82"/>
      <c r="NIW121" s="82"/>
      <c r="NIX121" s="82"/>
      <c r="NIY121" s="82"/>
      <c r="NIZ121" s="82"/>
      <c r="NJA121" s="82"/>
      <c r="NJB121" s="82"/>
      <c r="NJC121" s="82"/>
      <c r="NJD121" s="82"/>
      <c r="NJE121" s="82"/>
      <c r="NJF121" s="82"/>
      <c r="NJG121" s="82"/>
      <c r="NJH121" s="82"/>
      <c r="NJI121" s="82"/>
      <c r="NJJ121" s="82"/>
      <c r="NJK121" s="82"/>
      <c r="NJL121" s="82"/>
      <c r="NJM121" s="82"/>
      <c r="NJN121" s="82"/>
      <c r="NJO121" s="82"/>
      <c r="NJP121" s="82"/>
      <c r="NJQ121" s="82"/>
      <c r="NJR121" s="82"/>
      <c r="NJS121" s="82"/>
      <c r="NJT121" s="82"/>
      <c r="NJU121" s="82"/>
      <c r="NJV121" s="82"/>
      <c r="NJW121" s="82"/>
      <c r="NJX121" s="82"/>
      <c r="NJY121" s="82"/>
      <c r="NJZ121" s="82"/>
      <c r="NKA121" s="82"/>
      <c r="NKB121" s="82"/>
      <c r="NKC121" s="82"/>
      <c r="NKD121" s="82"/>
      <c r="NKE121" s="82"/>
      <c r="NKF121" s="82"/>
      <c r="NKG121" s="82"/>
      <c r="NKH121" s="82"/>
      <c r="NKI121" s="82"/>
      <c r="NKJ121" s="82"/>
      <c r="NKK121" s="82"/>
      <c r="NKL121" s="82"/>
      <c r="NKM121" s="82"/>
      <c r="NKN121" s="82"/>
      <c r="NKO121" s="82"/>
      <c r="NKP121" s="82"/>
      <c r="NKQ121" s="82"/>
      <c r="NKR121" s="82"/>
      <c r="NKS121" s="82"/>
      <c r="NKT121" s="82"/>
      <c r="NKU121" s="82"/>
      <c r="NKV121" s="82"/>
      <c r="NKW121" s="82"/>
      <c r="NKX121" s="82"/>
      <c r="NKY121" s="82"/>
      <c r="NKZ121" s="82"/>
      <c r="NLA121" s="82"/>
      <c r="NLB121" s="82"/>
      <c r="NLC121" s="82"/>
      <c r="NLD121" s="82"/>
      <c r="NLE121" s="82"/>
      <c r="NLF121" s="82"/>
      <c r="NLG121" s="82"/>
      <c r="NLH121" s="82"/>
      <c r="NLI121" s="82"/>
      <c r="NLJ121" s="82"/>
      <c r="NLK121" s="82"/>
      <c r="NLL121" s="82"/>
      <c r="NLM121" s="82"/>
      <c r="NLN121" s="82"/>
      <c r="NLO121" s="82"/>
      <c r="NLP121" s="82"/>
      <c r="NLQ121" s="82"/>
      <c r="NLR121" s="82"/>
      <c r="NLS121" s="82"/>
      <c r="NLT121" s="82"/>
      <c r="NLU121" s="82"/>
      <c r="NLV121" s="82"/>
      <c r="NLW121" s="82"/>
      <c r="NLX121" s="82"/>
      <c r="NLY121" s="82"/>
      <c r="NLZ121" s="82"/>
      <c r="NMA121" s="82"/>
      <c r="NMB121" s="82"/>
      <c r="NMC121" s="82"/>
      <c r="NMD121" s="82"/>
      <c r="NME121" s="82"/>
      <c r="NMF121" s="82"/>
      <c r="NMG121" s="82"/>
      <c r="NMH121" s="82"/>
      <c r="NMI121" s="82"/>
      <c r="NMJ121" s="82"/>
      <c r="NMK121" s="82"/>
      <c r="NML121" s="82"/>
      <c r="NMM121" s="82"/>
      <c r="NMN121" s="82"/>
      <c r="NMO121" s="82"/>
      <c r="NMP121" s="82"/>
      <c r="NMQ121" s="82"/>
      <c r="NMR121" s="82"/>
      <c r="NMS121" s="82"/>
      <c r="NMT121" s="82"/>
      <c r="NMU121" s="82"/>
      <c r="NMV121" s="82"/>
      <c r="NMW121" s="82"/>
      <c r="NMX121" s="82"/>
      <c r="NMY121" s="82"/>
      <c r="NMZ121" s="82"/>
      <c r="NNA121" s="82"/>
      <c r="NNB121" s="82"/>
      <c r="NNC121" s="82"/>
      <c r="NND121" s="82"/>
      <c r="NNE121" s="82"/>
      <c r="NNF121" s="82"/>
      <c r="NNG121" s="82"/>
      <c r="NNH121" s="82"/>
      <c r="NNI121" s="82"/>
      <c r="NNJ121" s="82"/>
      <c r="NNK121" s="82"/>
      <c r="NNL121" s="82"/>
      <c r="NNM121" s="82"/>
      <c r="NNN121" s="82"/>
      <c r="NNO121" s="82"/>
      <c r="NNP121" s="82"/>
      <c r="NNQ121" s="82"/>
      <c r="NNR121" s="82"/>
      <c r="NNS121" s="82"/>
      <c r="NNT121" s="82"/>
      <c r="NNU121" s="82"/>
      <c r="NNV121" s="82"/>
      <c r="NNW121" s="82"/>
      <c r="NNX121" s="82"/>
      <c r="NNY121" s="82"/>
      <c r="NNZ121" s="82"/>
      <c r="NOA121" s="82"/>
      <c r="NOB121" s="82"/>
      <c r="NOC121" s="82"/>
      <c r="NOD121" s="82"/>
      <c r="NOE121" s="82"/>
      <c r="NOF121" s="82"/>
      <c r="NOG121" s="82"/>
      <c r="NOH121" s="82"/>
      <c r="NOI121" s="82"/>
      <c r="NOJ121" s="82"/>
      <c r="NOK121" s="82"/>
      <c r="NOL121" s="82"/>
      <c r="NOM121" s="82"/>
      <c r="NON121" s="82"/>
      <c r="NOO121" s="82"/>
      <c r="NOP121" s="82"/>
      <c r="NOQ121" s="82"/>
      <c r="NOR121" s="82"/>
      <c r="NOS121" s="82"/>
      <c r="NOT121" s="82"/>
      <c r="NOU121" s="82"/>
      <c r="NOV121" s="82"/>
      <c r="NOW121" s="82"/>
      <c r="NOX121" s="82"/>
      <c r="NOY121" s="82"/>
      <c r="NOZ121" s="82"/>
      <c r="NPA121" s="82"/>
      <c r="NPB121" s="82"/>
      <c r="NPC121" s="82"/>
      <c r="NPD121" s="82"/>
      <c r="NPE121" s="82"/>
      <c r="NPF121" s="82"/>
      <c r="NPG121" s="82"/>
      <c r="NPH121" s="82"/>
      <c r="NPI121" s="82"/>
      <c r="NPJ121" s="82"/>
      <c r="NPK121" s="82"/>
      <c r="NPL121" s="82"/>
      <c r="NPM121" s="82"/>
      <c r="NPN121" s="82"/>
      <c r="NPO121" s="82"/>
      <c r="NPP121" s="82"/>
      <c r="NPQ121" s="82"/>
      <c r="NPR121" s="82"/>
      <c r="NPS121" s="82"/>
      <c r="NPT121" s="82"/>
      <c r="NPU121" s="82"/>
      <c r="NPV121" s="82"/>
      <c r="NPW121" s="82"/>
      <c r="NPX121" s="82"/>
      <c r="NPY121" s="82"/>
      <c r="NPZ121" s="82"/>
      <c r="NQA121" s="82"/>
      <c r="NQB121" s="82"/>
      <c r="NQC121" s="82"/>
      <c r="NQD121" s="82"/>
      <c r="NQE121" s="82"/>
      <c r="NQF121" s="82"/>
      <c r="NQG121" s="82"/>
      <c r="NQH121" s="82"/>
      <c r="NQI121" s="82"/>
      <c r="NQJ121" s="82"/>
      <c r="NQK121" s="82"/>
      <c r="NQL121" s="82"/>
      <c r="NQM121" s="82"/>
      <c r="NQN121" s="82"/>
      <c r="NQO121" s="82"/>
      <c r="NQP121" s="82"/>
      <c r="NQQ121" s="82"/>
      <c r="NQR121" s="82"/>
      <c r="NQS121" s="82"/>
      <c r="NQT121" s="82"/>
      <c r="NQU121" s="82"/>
      <c r="NQV121" s="82"/>
      <c r="NQW121" s="82"/>
      <c r="NQX121" s="82"/>
      <c r="NQY121" s="82"/>
      <c r="NQZ121" s="82"/>
      <c r="NRA121" s="82"/>
      <c r="NRB121" s="82"/>
      <c r="NRC121" s="82"/>
      <c r="NRD121" s="82"/>
      <c r="NRE121" s="82"/>
      <c r="NRF121" s="82"/>
      <c r="NRG121" s="82"/>
      <c r="NRH121" s="82"/>
      <c r="NRI121" s="82"/>
      <c r="NRJ121" s="82"/>
      <c r="NRK121" s="82"/>
      <c r="NRL121" s="82"/>
      <c r="NRM121" s="82"/>
      <c r="NRN121" s="82"/>
      <c r="NRO121" s="82"/>
      <c r="NRP121" s="82"/>
      <c r="NRQ121" s="82"/>
      <c r="NRR121" s="82"/>
      <c r="NRS121" s="82"/>
      <c r="NRT121" s="82"/>
      <c r="NRU121" s="82"/>
      <c r="NRV121" s="82"/>
      <c r="NRW121" s="82"/>
      <c r="NRX121" s="82"/>
      <c r="NRY121" s="82"/>
      <c r="NRZ121" s="82"/>
      <c r="NSA121" s="82"/>
      <c r="NSB121" s="82"/>
      <c r="NSC121" s="82"/>
      <c r="NSD121" s="82"/>
      <c r="NSE121" s="82"/>
      <c r="NSF121" s="82"/>
      <c r="NSG121" s="82"/>
      <c r="NSH121" s="82"/>
      <c r="NSI121" s="82"/>
      <c r="NSJ121" s="82"/>
      <c r="NSK121" s="82"/>
      <c r="NSL121" s="82"/>
      <c r="NSM121" s="82"/>
      <c r="NSN121" s="82"/>
      <c r="NSO121" s="82"/>
      <c r="NSP121" s="82"/>
      <c r="NSQ121" s="82"/>
      <c r="NSR121" s="82"/>
      <c r="NSS121" s="82"/>
      <c r="NST121" s="82"/>
      <c r="NSU121" s="82"/>
      <c r="NSV121" s="82"/>
      <c r="NSW121" s="82"/>
      <c r="NSX121" s="82"/>
      <c r="NSY121" s="82"/>
      <c r="NSZ121" s="82"/>
      <c r="NTA121" s="82"/>
      <c r="NTB121" s="82"/>
      <c r="NTC121" s="82"/>
      <c r="NTD121" s="82"/>
      <c r="NTE121" s="82"/>
      <c r="NTF121" s="82"/>
      <c r="NTG121" s="82"/>
      <c r="NTH121" s="82"/>
      <c r="NTI121" s="82"/>
      <c r="NTJ121" s="82"/>
      <c r="NTK121" s="82"/>
      <c r="NTL121" s="82"/>
      <c r="NTM121" s="82"/>
      <c r="NTN121" s="82"/>
      <c r="NTO121" s="82"/>
      <c r="NTP121" s="82"/>
      <c r="NTQ121" s="82"/>
      <c r="NTR121" s="82"/>
      <c r="NTS121" s="82"/>
      <c r="NTT121" s="82"/>
      <c r="NTU121" s="82"/>
      <c r="NTV121" s="82"/>
      <c r="NTW121" s="82"/>
      <c r="NTX121" s="82"/>
      <c r="NTY121" s="82"/>
      <c r="NTZ121" s="82"/>
      <c r="NUA121" s="82"/>
      <c r="NUB121" s="82"/>
      <c r="NUC121" s="82"/>
      <c r="NUD121" s="82"/>
      <c r="NUE121" s="82"/>
      <c r="NUF121" s="82"/>
      <c r="NUG121" s="82"/>
      <c r="NUH121" s="82"/>
      <c r="NUI121" s="82"/>
      <c r="NUJ121" s="82"/>
      <c r="NUK121" s="82"/>
      <c r="NUL121" s="82"/>
      <c r="NUM121" s="82"/>
      <c r="NUN121" s="82"/>
      <c r="NUO121" s="82"/>
      <c r="NUP121" s="82"/>
      <c r="NUQ121" s="82"/>
      <c r="NUR121" s="82"/>
      <c r="NUS121" s="82"/>
      <c r="NUT121" s="82"/>
      <c r="NUU121" s="82"/>
      <c r="NUV121" s="82"/>
      <c r="NUW121" s="82"/>
      <c r="NUX121" s="82"/>
      <c r="NUY121" s="82"/>
      <c r="NUZ121" s="82"/>
      <c r="NVA121" s="82"/>
      <c r="NVB121" s="82"/>
      <c r="NVC121" s="82"/>
      <c r="NVD121" s="82"/>
      <c r="NVE121" s="82"/>
      <c r="NVF121" s="82"/>
      <c r="NVG121" s="82"/>
      <c r="NVH121" s="82"/>
      <c r="NVI121" s="82"/>
      <c r="NVJ121" s="82"/>
      <c r="NVK121" s="82"/>
      <c r="NVL121" s="82"/>
      <c r="NVM121" s="82"/>
      <c r="NVN121" s="82"/>
      <c r="NVO121" s="82"/>
      <c r="NVP121" s="82"/>
      <c r="NVQ121" s="82"/>
      <c r="NVR121" s="82"/>
      <c r="NVS121" s="82"/>
      <c r="NVT121" s="82"/>
      <c r="NVU121" s="82"/>
      <c r="NVV121" s="82"/>
      <c r="NVW121" s="82"/>
      <c r="NVX121" s="82"/>
      <c r="NVY121" s="82"/>
      <c r="NVZ121" s="82"/>
      <c r="NWA121" s="82"/>
      <c r="NWB121" s="82"/>
      <c r="NWC121" s="82"/>
      <c r="NWD121" s="82"/>
      <c r="NWE121" s="82"/>
      <c r="NWF121" s="82"/>
      <c r="NWG121" s="82"/>
      <c r="NWH121" s="82"/>
      <c r="NWI121" s="82"/>
      <c r="NWJ121" s="82"/>
      <c r="NWK121" s="82"/>
      <c r="NWL121" s="82"/>
      <c r="NWM121" s="82"/>
      <c r="NWN121" s="82"/>
      <c r="NWO121" s="82"/>
      <c r="NWP121" s="82"/>
      <c r="NWQ121" s="82"/>
      <c r="NWR121" s="82"/>
      <c r="NWS121" s="82"/>
      <c r="NWT121" s="82"/>
      <c r="NWU121" s="82"/>
      <c r="NWV121" s="82"/>
      <c r="NWW121" s="82"/>
      <c r="NWX121" s="82"/>
      <c r="NWY121" s="82"/>
      <c r="NWZ121" s="82"/>
      <c r="NXA121" s="82"/>
      <c r="NXB121" s="82"/>
      <c r="NXC121" s="82"/>
      <c r="NXD121" s="82"/>
      <c r="NXE121" s="82"/>
      <c r="NXF121" s="82"/>
      <c r="NXG121" s="82"/>
      <c r="NXH121" s="82"/>
      <c r="NXI121" s="82"/>
      <c r="NXJ121" s="82"/>
      <c r="NXK121" s="82"/>
      <c r="NXL121" s="82"/>
      <c r="NXM121" s="82"/>
      <c r="NXN121" s="82"/>
      <c r="NXO121" s="82"/>
      <c r="NXP121" s="82"/>
      <c r="NXQ121" s="82"/>
      <c r="NXR121" s="82"/>
      <c r="NXS121" s="82"/>
      <c r="NXT121" s="82"/>
      <c r="NXU121" s="82"/>
      <c r="NXV121" s="82"/>
      <c r="NXW121" s="82"/>
      <c r="NXX121" s="82"/>
      <c r="NXY121" s="82"/>
      <c r="NXZ121" s="82"/>
      <c r="NYA121" s="82"/>
      <c r="NYB121" s="82"/>
      <c r="NYC121" s="82"/>
      <c r="NYD121" s="82"/>
      <c r="NYE121" s="82"/>
      <c r="NYF121" s="82"/>
      <c r="NYG121" s="82"/>
      <c r="NYH121" s="82"/>
      <c r="NYI121" s="82"/>
      <c r="NYJ121" s="82"/>
      <c r="NYK121" s="82"/>
      <c r="NYL121" s="82"/>
      <c r="NYM121" s="82"/>
      <c r="NYN121" s="82"/>
      <c r="NYO121" s="82"/>
      <c r="NYP121" s="82"/>
      <c r="NYQ121" s="82"/>
      <c r="NYR121" s="82"/>
      <c r="NYS121" s="82"/>
      <c r="NYT121" s="82"/>
      <c r="NYU121" s="82"/>
      <c r="NYV121" s="82"/>
      <c r="NYW121" s="82"/>
      <c r="NYX121" s="82"/>
      <c r="NYY121" s="82"/>
      <c r="NYZ121" s="82"/>
      <c r="NZA121" s="82"/>
      <c r="NZB121" s="82"/>
      <c r="NZC121" s="82"/>
      <c r="NZD121" s="82"/>
      <c r="NZE121" s="82"/>
      <c r="NZF121" s="82"/>
      <c r="NZG121" s="82"/>
      <c r="NZH121" s="82"/>
      <c r="NZI121" s="82"/>
      <c r="NZJ121" s="82"/>
      <c r="NZK121" s="82"/>
      <c r="NZL121" s="82"/>
      <c r="NZM121" s="82"/>
      <c r="NZN121" s="82"/>
      <c r="NZO121" s="82"/>
      <c r="NZP121" s="82"/>
      <c r="NZQ121" s="82"/>
      <c r="NZR121" s="82"/>
      <c r="NZS121" s="82"/>
      <c r="NZT121" s="82"/>
      <c r="NZU121" s="82"/>
      <c r="NZV121" s="82"/>
      <c r="NZW121" s="82"/>
      <c r="NZX121" s="82"/>
      <c r="NZY121" s="82"/>
      <c r="NZZ121" s="82"/>
      <c r="OAA121" s="82"/>
      <c r="OAB121" s="82"/>
      <c r="OAC121" s="82"/>
      <c r="OAD121" s="82"/>
      <c r="OAE121" s="82"/>
      <c r="OAF121" s="82"/>
      <c r="OAG121" s="82"/>
      <c r="OAH121" s="82"/>
      <c r="OAI121" s="82"/>
      <c r="OAJ121" s="82"/>
      <c r="OAK121" s="82"/>
      <c r="OAL121" s="82"/>
      <c r="OAM121" s="82"/>
      <c r="OAN121" s="82"/>
      <c r="OAO121" s="82"/>
      <c r="OAP121" s="82"/>
      <c r="OAQ121" s="82"/>
      <c r="OAR121" s="82"/>
      <c r="OAS121" s="82"/>
      <c r="OAT121" s="82"/>
      <c r="OAU121" s="82"/>
      <c r="OAV121" s="82"/>
      <c r="OAW121" s="82"/>
      <c r="OAX121" s="82"/>
      <c r="OAY121" s="82"/>
      <c r="OAZ121" s="82"/>
      <c r="OBA121" s="82"/>
      <c r="OBB121" s="82"/>
      <c r="OBC121" s="82"/>
      <c r="OBD121" s="82"/>
      <c r="OBE121" s="82"/>
      <c r="OBF121" s="82"/>
      <c r="OBG121" s="82"/>
      <c r="OBH121" s="82"/>
      <c r="OBI121" s="82"/>
      <c r="OBJ121" s="82"/>
      <c r="OBK121" s="82"/>
      <c r="OBL121" s="82"/>
      <c r="OBM121" s="82"/>
      <c r="OBN121" s="82"/>
      <c r="OBO121" s="82"/>
      <c r="OBP121" s="82"/>
      <c r="OBQ121" s="82"/>
      <c r="OBR121" s="82"/>
      <c r="OBS121" s="82"/>
      <c r="OBT121" s="82"/>
      <c r="OBU121" s="82"/>
      <c r="OBV121" s="82"/>
      <c r="OBW121" s="82"/>
      <c r="OBX121" s="82"/>
      <c r="OBY121" s="82"/>
      <c r="OBZ121" s="82"/>
      <c r="OCA121" s="82"/>
      <c r="OCB121" s="82"/>
      <c r="OCC121" s="82"/>
      <c r="OCD121" s="82"/>
      <c r="OCE121" s="82"/>
      <c r="OCF121" s="82"/>
      <c r="OCG121" s="82"/>
      <c r="OCH121" s="82"/>
      <c r="OCI121" s="82"/>
      <c r="OCJ121" s="82"/>
      <c r="OCK121" s="82"/>
      <c r="OCL121" s="82"/>
      <c r="OCM121" s="82"/>
      <c r="OCN121" s="82"/>
      <c r="OCO121" s="82"/>
      <c r="OCP121" s="82"/>
      <c r="OCQ121" s="82"/>
      <c r="OCR121" s="82"/>
      <c r="OCS121" s="82"/>
      <c r="OCT121" s="82"/>
      <c r="OCU121" s="82"/>
      <c r="OCV121" s="82"/>
      <c r="OCW121" s="82"/>
      <c r="OCX121" s="82"/>
      <c r="OCY121" s="82"/>
      <c r="OCZ121" s="82"/>
      <c r="ODA121" s="82"/>
      <c r="ODB121" s="82"/>
      <c r="ODC121" s="82"/>
      <c r="ODD121" s="82"/>
      <c r="ODE121" s="82"/>
      <c r="ODF121" s="82"/>
      <c r="ODG121" s="82"/>
      <c r="ODH121" s="82"/>
      <c r="ODI121" s="82"/>
      <c r="ODJ121" s="82"/>
      <c r="ODK121" s="82"/>
      <c r="ODL121" s="82"/>
      <c r="ODM121" s="82"/>
      <c r="ODN121" s="82"/>
      <c r="ODO121" s="82"/>
      <c r="ODP121" s="82"/>
      <c r="ODQ121" s="82"/>
      <c r="ODR121" s="82"/>
      <c r="ODS121" s="82"/>
      <c r="ODT121" s="82"/>
      <c r="ODU121" s="82"/>
      <c r="ODV121" s="82"/>
      <c r="ODW121" s="82"/>
      <c r="ODX121" s="82"/>
      <c r="ODY121" s="82"/>
      <c r="ODZ121" s="82"/>
      <c r="OEA121" s="82"/>
      <c r="OEB121" s="82"/>
      <c r="OEC121" s="82"/>
      <c r="OED121" s="82"/>
      <c r="OEE121" s="82"/>
      <c r="OEF121" s="82"/>
      <c r="OEG121" s="82"/>
      <c r="OEH121" s="82"/>
      <c r="OEI121" s="82"/>
      <c r="OEJ121" s="82"/>
      <c r="OEK121" s="82"/>
      <c r="OEL121" s="82"/>
      <c r="OEM121" s="82"/>
      <c r="OEN121" s="82"/>
      <c r="OEO121" s="82"/>
      <c r="OEP121" s="82"/>
      <c r="OEQ121" s="82"/>
      <c r="OER121" s="82"/>
      <c r="OES121" s="82"/>
      <c r="OET121" s="82"/>
      <c r="OEU121" s="82"/>
      <c r="OEV121" s="82"/>
      <c r="OEW121" s="82"/>
      <c r="OEX121" s="82"/>
      <c r="OEY121" s="82"/>
      <c r="OEZ121" s="82"/>
      <c r="OFA121" s="82"/>
      <c r="OFB121" s="82"/>
      <c r="OFC121" s="82"/>
      <c r="OFD121" s="82"/>
      <c r="OFE121" s="82"/>
      <c r="OFF121" s="82"/>
      <c r="OFG121" s="82"/>
      <c r="OFH121" s="82"/>
      <c r="OFI121" s="82"/>
      <c r="OFJ121" s="82"/>
      <c r="OFK121" s="82"/>
      <c r="OFL121" s="82"/>
      <c r="OFM121" s="82"/>
      <c r="OFN121" s="82"/>
      <c r="OFO121" s="82"/>
      <c r="OFP121" s="82"/>
      <c r="OFQ121" s="82"/>
      <c r="OFR121" s="82"/>
      <c r="OFS121" s="82"/>
      <c r="OFT121" s="82"/>
      <c r="OFU121" s="82"/>
      <c r="OFV121" s="82"/>
      <c r="OFW121" s="82"/>
      <c r="OFX121" s="82"/>
      <c r="OFY121" s="82"/>
      <c r="OFZ121" s="82"/>
      <c r="OGA121" s="82"/>
      <c r="OGB121" s="82"/>
      <c r="OGC121" s="82"/>
      <c r="OGD121" s="82"/>
      <c r="OGE121" s="82"/>
      <c r="OGF121" s="82"/>
      <c r="OGG121" s="82"/>
      <c r="OGH121" s="82"/>
      <c r="OGI121" s="82"/>
      <c r="OGJ121" s="82"/>
      <c r="OGK121" s="82"/>
      <c r="OGL121" s="82"/>
      <c r="OGM121" s="82"/>
      <c r="OGN121" s="82"/>
      <c r="OGO121" s="82"/>
      <c r="OGP121" s="82"/>
      <c r="OGQ121" s="82"/>
      <c r="OGR121" s="82"/>
      <c r="OGS121" s="82"/>
      <c r="OGT121" s="82"/>
      <c r="OGU121" s="82"/>
      <c r="OGV121" s="82"/>
      <c r="OGW121" s="82"/>
      <c r="OGX121" s="82"/>
      <c r="OGY121" s="82"/>
      <c r="OGZ121" s="82"/>
      <c r="OHA121" s="82"/>
      <c r="OHB121" s="82"/>
      <c r="OHC121" s="82"/>
      <c r="OHD121" s="82"/>
      <c r="OHE121" s="82"/>
      <c r="OHF121" s="82"/>
      <c r="OHG121" s="82"/>
      <c r="OHH121" s="82"/>
      <c r="OHI121" s="82"/>
      <c r="OHJ121" s="82"/>
      <c r="OHK121" s="82"/>
      <c r="OHL121" s="82"/>
      <c r="OHM121" s="82"/>
      <c r="OHN121" s="82"/>
      <c r="OHO121" s="82"/>
      <c r="OHP121" s="82"/>
      <c r="OHQ121" s="82"/>
      <c r="OHR121" s="82"/>
      <c r="OHS121" s="82"/>
      <c r="OHT121" s="82"/>
      <c r="OHU121" s="82"/>
      <c r="OHV121" s="82"/>
      <c r="OHW121" s="82"/>
      <c r="OHX121" s="82"/>
      <c r="OHY121" s="82"/>
      <c r="OHZ121" s="82"/>
      <c r="OIA121" s="82"/>
      <c r="OIB121" s="82"/>
      <c r="OIC121" s="82"/>
      <c r="OID121" s="82"/>
      <c r="OIE121" s="82"/>
      <c r="OIF121" s="82"/>
      <c r="OIG121" s="82"/>
      <c r="OIH121" s="82"/>
      <c r="OII121" s="82"/>
      <c r="OIJ121" s="82"/>
      <c r="OIK121" s="82"/>
      <c r="OIL121" s="82"/>
      <c r="OIM121" s="82"/>
      <c r="OIN121" s="82"/>
      <c r="OIO121" s="82"/>
      <c r="OIP121" s="82"/>
      <c r="OIQ121" s="82"/>
      <c r="OIR121" s="82"/>
      <c r="OIS121" s="82"/>
      <c r="OIT121" s="82"/>
      <c r="OIU121" s="82"/>
      <c r="OIV121" s="82"/>
      <c r="OIW121" s="82"/>
      <c r="OIX121" s="82"/>
      <c r="OIY121" s="82"/>
      <c r="OIZ121" s="82"/>
      <c r="OJA121" s="82"/>
      <c r="OJB121" s="82"/>
      <c r="OJC121" s="82"/>
      <c r="OJD121" s="82"/>
      <c r="OJE121" s="82"/>
      <c r="OJF121" s="82"/>
      <c r="OJG121" s="82"/>
      <c r="OJH121" s="82"/>
      <c r="OJI121" s="82"/>
      <c r="OJJ121" s="82"/>
      <c r="OJK121" s="82"/>
      <c r="OJL121" s="82"/>
      <c r="OJM121" s="82"/>
      <c r="OJN121" s="82"/>
      <c r="OJO121" s="82"/>
      <c r="OJP121" s="82"/>
      <c r="OJQ121" s="82"/>
      <c r="OJR121" s="82"/>
      <c r="OJS121" s="82"/>
      <c r="OJT121" s="82"/>
      <c r="OJU121" s="82"/>
      <c r="OJV121" s="82"/>
      <c r="OJW121" s="82"/>
      <c r="OJX121" s="82"/>
      <c r="OJY121" s="82"/>
      <c r="OJZ121" s="82"/>
      <c r="OKA121" s="82"/>
      <c r="OKB121" s="82"/>
      <c r="OKC121" s="82"/>
      <c r="OKD121" s="82"/>
      <c r="OKE121" s="82"/>
      <c r="OKF121" s="82"/>
      <c r="OKG121" s="82"/>
      <c r="OKH121" s="82"/>
      <c r="OKI121" s="82"/>
      <c r="OKJ121" s="82"/>
      <c r="OKK121" s="82"/>
      <c r="OKL121" s="82"/>
      <c r="OKM121" s="82"/>
      <c r="OKN121" s="82"/>
      <c r="OKO121" s="82"/>
      <c r="OKP121" s="82"/>
      <c r="OKQ121" s="82"/>
      <c r="OKR121" s="82"/>
      <c r="OKS121" s="82"/>
      <c r="OKT121" s="82"/>
      <c r="OKU121" s="82"/>
      <c r="OKV121" s="82"/>
      <c r="OKW121" s="82"/>
      <c r="OKX121" s="82"/>
      <c r="OKY121" s="82"/>
      <c r="OKZ121" s="82"/>
      <c r="OLA121" s="82"/>
      <c r="OLB121" s="82"/>
      <c r="OLC121" s="82"/>
      <c r="OLD121" s="82"/>
      <c r="OLE121" s="82"/>
      <c r="OLF121" s="82"/>
      <c r="OLG121" s="82"/>
      <c r="OLH121" s="82"/>
      <c r="OLI121" s="82"/>
      <c r="OLJ121" s="82"/>
      <c r="OLK121" s="82"/>
      <c r="OLL121" s="82"/>
      <c r="OLM121" s="82"/>
      <c r="OLN121" s="82"/>
      <c r="OLO121" s="82"/>
      <c r="OLP121" s="82"/>
      <c r="OLQ121" s="82"/>
      <c r="OLR121" s="82"/>
      <c r="OLS121" s="82"/>
      <c r="OLT121" s="82"/>
      <c r="OLU121" s="82"/>
      <c r="OLV121" s="82"/>
      <c r="OLW121" s="82"/>
      <c r="OLX121" s="82"/>
      <c r="OLY121" s="82"/>
      <c r="OLZ121" s="82"/>
      <c r="OMA121" s="82"/>
      <c r="OMB121" s="82"/>
      <c r="OMC121" s="82"/>
      <c r="OMD121" s="82"/>
      <c r="OME121" s="82"/>
      <c r="OMF121" s="82"/>
      <c r="OMG121" s="82"/>
      <c r="OMH121" s="82"/>
      <c r="OMI121" s="82"/>
      <c r="OMJ121" s="82"/>
      <c r="OMK121" s="82"/>
      <c r="OML121" s="82"/>
      <c r="OMM121" s="82"/>
      <c r="OMN121" s="82"/>
      <c r="OMO121" s="82"/>
      <c r="OMP121" s="82"/>
      <c r="OMQ121" s="82"/>
      <c r="OMR121" s="82"/>
      <c r="OMS121" s="82"/>
      <c r="OMT121" s="82"/>
      <c r="OMU121" s="82"/>
      <c r="OMV121" s="82"/>
      <c r="OMW121" s="82"/>
      <c r="OMX121" s="82"/>
      <c r="OMY121" s="82"/>
      <c r="OMZ121" s="82"/>
      <c r="ONA121" s="82"/>
      <c r="ONB121" s="82"/>
      <c r="ONC121" s="82"/>
      <c r="OND121" s="82"/>
      <c r="ONE121" s="82"/>
      <c r="ONF121" s="82"/>
      <c r="ONG121" s="82"/>
      <c r="ONH121" s="82"/>
      <c r="ONI121" s="82"/>
      <c r="ONJ121" s="82"/>
      <c r="ONK121" s="82"/>
      <c r="ONL121" s="82"/>
      <c r="ONM121" s="82"/>
      <c r="ONN121" s="82"/>
      <c r="ONO121" s="82"/>
      <c r="ONP121" s="82"/>
      <c r="ONQ121" s="82"/>
      <c r="ONR121" s="82"/>
      <c r="ONS121" s="82"/>
      <c r="ONT121" s="82"/>
      <c r="ONU121" s="82"/>
      <c r="ONV121" s="82"/>
      <c r="ONW121" s="82"/>
      <c r="ONX121" s="82"/>
      <c r="ONY121" s="82"/>
      <c r="ONZ121" s="82"/>
      <c r="OOA121" s="82"/>
      <c r="OOB121" s="82"/>
      <c r="OOC121" s="82"/>
      <c r="OOD121" s="82"/>
      <c r="OOE121" s="82"/>
      <c r="OOF121" s="82"/>
      <c r="OOG121" s="82"/>
      <c r="OOH121" s="82"/>
      <c r="OOI121" s="82"/>
      <c r="OOJ121" s="82"/>
      <c r="OOK121" s="82"/>
      <c r="OOL121" s="82"/>
      <c r="OOM121" s="82"/>
      <c r="OON121" s="82"/>
      <c r="OOO121" s="82"/>
      <c r="OOP121" s="82"/>
      <c r="OOQ121" s="82"/>
      <c r="OOR121" s="82"/>
      <c r="OOS121" s="82"/>
      <c r="OOT121" s="82"/>
      <c r="OOU121" s="82"/>
      <c r="OOV121" s="82"/>
      <c r="OOW121" s="82"/>
      <c r="OOX121" s="82"/>
      <c r="OOY121" s="82"/>
      <c r="OOZ121" s="82"/>
      <c r="OPA121" s="82"/>
      <c r="OPB121" s="82"/>
      <c r="OPC121" s="82"/>
      <c r="OPD121" s="82"/>
      <c r="OPE121" s="82"/>
      <c r="OPF121" s="82"/>
      <c r="OPG121" s="82"/>
      <c r="OPH121" s="82"/>
      <c r="OPI121" s="82"/>
      <c r="OPJ121" s="82"/>
      <c r="OPK121" s="82"/>
      <c r="OPL121" s="82"/>
      <c r="OPM121" s="82"/>
      <c r="OPN121" s="82"/>
      <c r="OPO121" s="82"/>
      <c r="OPP121" s="82"/>
      <c r="OPQ121" s="82"/>
      <c r="OPR121" s="82"/>
      <c r="OPS121" s="82"/>
      <c r="OPT121" s="82"/>
      <c r="OPU121" s="82"/>
      <c r="OPV121" s="82"/>
      <c r="OPW121" s="82"/>
      <c r="OPX121" s="82"/>
      <c r="OPY121" s="82"/>
      <c r="OPZ121" s="82"/>
      <c r="OQA121" s="82"/>
      <c r="OQB121" s="82"/>
      <c r="OQC121" s="82"/>
      <c r="OQD121" s="82"/>
      <c r="OQE121" s="82"/>
      <c r="OQF121" s="82"/>
      <c r="OQG121" s="82"/>
      <c r="OQH121" s="82"/>
      <c r="OQI121" s="82"/>
      <c r="OQJ121" s="82"/>
      <c r="OQK121" s="82"/>
      <c r="OQL121" s="82"/>
      <c r="OQM121" s="82"/>
      <c r="OQN121" s="82"/>
      <c r="OQO121" s="82"/>
      <c r="OQP121" s="82"/>
      <c r="OQQ121" s="82"/>
      <c r="OQR121" s="82"/>
      <c r="OQS121" s="82"/>
      <c r="OQT121" s="82"/>
      <c r="OQU121" s="82"/>
      <c r="OQV121" s="82"/>
      <c r="OQW121" s="82"/>
      <c r="OQX121" s="82"/>
      <c r="OQY121" s="82"/>
      <c r="OQZ121" s="82"/>
      <c r="ORA121" s="82"/>
      <c r="ORB121" s="82"/>
      <c r="ORC121" s="82"/>
      <c r="ORD121" s="82"/>
      <c r="ORE121" s="82"/>
      <c r="ORF121" s="82"/>
      <c r="ORG121" s="82"/>
      <c r="ORH121" s="82"/>
      <c r="ORI121" s="82"/>
      <c r="ORJ121" s="82"/>
      <c r="ORK121" s="82"/>
      <c r="ORL121" s="82"/>
      <c r="ORM121" s="82"/>
      <c r="ORN121" s="82"/>
      <c r="ORO121" s="82"/>
      <c r="ORP121" s="82"/>
      <c r="ORQ121" s="82"/>
      <c r="ORR121" s="82"/>
      <c r="ORS121" s="82"/>
      <c r="ORT121" s="82"/>
      <c r="ORU121" s="82"/>
      <c r="ORV121" s="82"/>
      <c r="ORW121" s="82"/>
      <c r="ORX121" s="82"/>
      <c r="ORY121" s="82"/>
      <c r="ORZ121" s="82"/>
      <c r="OSA121" s="82"/>
      <c r="OSB121" s="82"/>
      <c r="OSC121" s="82"/>
      <c r="OSD121" s="82"/>
      <c r="OSE121" s="82"/>
      <c r="OSF121" s="82"/>
      <c r="OSG121" s="82"/>
      <c r="OSH121" s="82"/>
      <c r="OSI121" s="82"/>
      <c r="OSJ121" s="82"/>
      <c r="OSK121" s="82"/>
      <c r="OSL121" s="82"/>
      <c r="OSM121" s="82"/>
      <c r="OSN121" s="82"/>
      <c r="OSO121" s="82"/>
      <c r="OSP121" s="82"/>
      <c r="OSQ121" s="82"/>
      <c r="OSR121" s="82"/>
      <c r="OSS121" s="82"/>
      <c r="OST121" s="82"/>
      <c r="OSU121" s="82"/>
      <c r="OSV121" s="82"/>
      <c r="OSW121" s="82"/>
      <c r="OSX121" s="82"/>
      <c r="OSY121" s="82"/>
      <c r="OSZ121" s="82"/>
      <c r="OTA121" s="82"/>
      <c r="OTB121" s="82"/>
      <c r="OTC121" s="82"/>
      <c r="OTD121" s="82"/>
      <c r="OTE121" s="82"/>
      <c r="OTF121" s="82"/>
      <c r="OTG121" s="82"/>
      <c r="OTH121" s="82"/>
      <c r="OTI121" s="82"/>
      <c r="OTJ121" s="82"/>
      <c r="OTK121" s="82"/>
      <c r="OTL121" s="82"/>
      <c r="OTM121" s="82"/>
      <c r="OTN121" s="82"/>
      <c r="OTO121" s="82"/>
      <c r="OTP121" s="82"/>
      <c r="OTQ121" s="82"/>
      <c r="OTR121" s="82"/>
      <c r="OTS121" s="82"/>
      <c r="OTT121" s="82"/>
      <c r="OTU121" s="82"/>
      <c r="OTV121" s="82"/>
      <c r="OTW121" s="82"/>
      <c r="OTX121" s="82"/>
      <c r="OTY121" s="82"/>
      <c r="OTZ121" s="82"/>
      <c r="OUA121" s="82"/>
      <c r="OUB121" s="82"/>
      <c r="OUC121" s="82"/>
      <c r="OUD121" s="82"/>
      <c r="OUE121" s="82"/>
      <c r="OUF121" s="82"/>
      <c r="OUG121" s="82"/>
      <c r="OUH121" s="82"/>
      <c r="OUI121" s="82"/>
      <c r="OUJ121" s="82"/>
      <c r="OUK121" s="82"/>
      <c r="OUL121" s="82"/>
      <c r="OUM121" s="82"/>
      <c r="OUN121" s="82"/>
      <c r="OUO121" s="82"/>
      <c r="OUP121" s="82"/>
      <c r="OUQ121" s="82"/>
      <c r="OUR121" s="82"/>
      <c r="OUS121" s="82"/>
      <c r="OUT121" s="82"/>
      <c r="OUU121" s="82"/>
      <c r="OUV121" s="82"/>
      <c r="OUW121" s="82"/>
      <c r="OUX121" s="82"/>
      <c r="OUY121" s="82"/>
      <c r="OUZ121" s="82"/>
      <c r="OVA121" s="82"/>
      <c r="OVB121" s="82"/>
      <c r="OVC121" s="82"/>
      <c r="OVD121" s="82"/>
      <c r="OVE121" s="82"/>
      <c r="OVF121" s="82"/>
      <c r="OVG121" s="82"/>
      <c r="OVH121" s="82"/>
      <c r="OVI121" s="82"/>
      <c r="OVJ121" s="82"/>
      <c r="OVK121" s="82"/>
      <c r="OVL121" s="82"/>
      <c r="OVM121" s="82"/>
      <c r="OVN121" s="82"/>
      <c r="OVO121" s="82"/>
      <c r="OVP121" s="82"/>
      <c r="OVQ121" s="82"/>
      <c r="OVR121" s="82"/>
      <c r="OVS121" s="82"/>
      <c r="OVT121" s="82"/>
      <c r="OVU121" s="82"/>
      <c r="OVV121" s="82"/>
      <c r="OVW121" s="82"/>
      <c r="OVX121" s="82"/>
      <c r="OVY121" s="82"/>
      <c r="OVZ121" s="82"/>
      <c r="OWA121" s="82"/>
      <c r="OWB121" s="82"/>
      <c r="OWC121" s="82"/>
      <c r="OWD121" s="82"/>
      <c r="OWE121" s="82"/>
      <c r="OWF121" s="82"/>
      <c r="OWG121" s="82"/>
      <c r="OWH121" s="82"/>
      <c r="OWI121" s="82"/>
      <c r="OWJ121" s="82"/>
      <c r="OWK121" s="82"/>
      <c r="OWL121" s="82"/>
      <c r="OWM121" s="82"/>
      <c r="OWN121" s="82"/>
      <c r="OWO121" s="82"/>
      <c r="OWP121" s="82"/>
      <c r="OWQ121" s="82"/>
      <c r="OWR121" s="82"/>
      <c r="OWS121" s="82"/>
      <c r="OWT121" s="82"/>
      <c r="OWU121" s="82"/>
      <c r="OWV121" s="82"/>
      <c r="OWW121" s="82"/>
      <c r="OWX121" s="82"/>
      <c r="OWY121" s="82"/>
      <c r="OWZ121" s="82"/>
      <c r="OXA121" s="82"/>
      <c r="OXB121" s="82"/>
      <c r="OXC121" s="82"/>
      <c r="OXD121" s="82"/>
      <c r="OXE121" s="82"/>
      <c r="OXF121" s="82"/>
      <c r="OXG121" s="82"/>
      <c r="OXH121" s="82"/>
      <c r="OXI121" s="82"/>
      <c r="OXJ121" s="82"/>
      <c r="OXK121" s="82"/>
      <c r="OXL121" s="82"/>
      <c r="OXM121" s="82"/>
      <c r="OXN121" s="82"/>
      <c r="OXO121" s="82"/>
      <c r="OXP121" s="82"/>
      <c r="OXQ121" s="82"/>
      <c r="OXR121" s="82"/>
      <c r="OXS121" s="82"/>
      <c r="OXT121" s="82"/>
      <c r="OXU121" s="82"/>
      <c r="OXV121" s="82"/>
      <c r="OXW121" s="82"/>
      <c r="OXX121" s="82"/>
      <c r="OXY121" s="82"/>
      <c r="OXZ121" s="82"/>
      <c r="OYA121" s="82"/>
      <c r="OYB121" s="82"/>
      <c r="OYC121" s="82"/>
      <c r="OYD121" s="82"/>
      <c r="OYE121" s="82"/>
      <c r="OYF121" s="82"/>
      <c r="OYG121" s="82"/>
      <c r="OYH121" s="82"/>
      <c r="OYI121" s="82"/>
      <c r="OYJ121" s="82"/>
      <c r="OYK121" s="82"/>
      <c r="OYL121" s="82"/>
      <c r="OYM121" s="82"/>
      <c r="OYN121" s="82"/>
      <c r="OYO121" s="82"/>
      <c r="OYP121" s="82"/>
      <c r="OYQ121" s="82"/>
      <c r="OYR121" s="82"/>
      <c r="OYS121" s="82"/>
      <c r="OYT121" s="82"/>
      <c r="OYU121" s="82"/>
      <c r="OYV121" s="82"/>
      <c r="OYW121" s="82"/>
      <c r="OYX121" s="82"/>
      <c r="OYY121" s="82"/>
      <c r="OYZ121" s="82"/>
      <c r="OZA121" s="82"/>
      <c r="OZB121" s="82"/>
      <c r="OZC121" s="82"/>
      <c r="OZD121" s="82"/>
      <c r="OZE121" s="82"/>
      <c r="OZF121" s="82"/>
      <c r="OZG121" s="82"/>
      <c r="OZH121" s="82"/>
      <c r="OZI121" s="82"/>
      <c r="OZJ121" s="82"/>
      <c r="OZK121" s="82"/>
      <c r="OZL121" s="82"/>
      <c r="OZM121" s="82"/>
      <c r="OZN121" s="82"/>
      <c r="OZO121" s="82"/>
      <c r="OZP121" s="82"/>
      <c r="OZQ121" s="82"/>
      <c r="OZR121" s="82"/>
      <c r="OZS121" s="82"/>
      <c r="OZT121" s="82"/>
      <c r="OZU121" s="82"/>
      <c r="OZV121" s="82"/>
      <c r="OZW121" s="82"/>
      <c r="OZX121" s="82"/>
      <c r="OZY121" s="82"/>
      <c r="OZZ121" s="82"/>
      <c r="PAA121" s="82"/>
      <c r="PAB121" s="82"/>
      <c r="PAC121" s="82"/>
      <c r="PAD121" s="82"/>
      <c r="PAE121" s="82"/>
      <c r="PAF121" s="82"/>
      <c r="PAG121" s="82"/>
      <c r="PAH121" s="82"/>
      <c r="PAI121" s="82"/>
      <c r="PAJ121" s="82"/>
      <c r="PAK121" s="82"/>
      <c r="PAL121" s="82"/>
      <c r="PAM121" s="82"/>
      <c r="PAN121" s="82"/>
      <c r="PAO121" s="82"/>
      <c r="PAP121" s="82"/>
      <c r="PAQ121" s="82"/>
      <c r="PAR121" s="82"/>
      <c r="PAS121" s="82"/>
      <c r="PAT121" s="82"/>
      <c r="PAU121" s="82"/>
      <c r="PAV121" s="82"/>
      <c r="PAW121" s="82"/>
      <c r="PAX121" s="82"/>
      <c r="PAY121" s="82"/>
      <c r="PAZ121" s="82"/>
      <c r="PBA121" s="82"/>
      <c r="PBB121" s="82"/>
      <c r="PBC121" s="82"/>
      <c r="PBD121" s="82"/>
      <c r="PBE121" s="82"/>
      <c r="PBF121" s="82"/>
      <c r="PBG121" s="82"/>
      <c r="PBH121" s="82"/>
      <c r="PBI121" s="82"/>
      <c r="PBJ121" s="82"/>
      <c r="PBK121" s="82"/>
      <c r="PBL121" s="82"/>
      <c r="PBM121" s="82"/>
      <c r="PBN121" s="82"/>
      <c r="PBO121" s="82"/>
      <c r="PBP121" s="82"/>
      <c r="PBQ121" s="82"/>
      <c r="PBR121" s="82"/>
      <c r="PBS121" s="82"/>
      <c r="PBT121" s="82"/>
      <c r="PBU121" s="82"/>
      <c r="PBV121" s="82"/>
      <c r="PBW121" s="82"/>
      <c r="PBX121" s="82"/>
      <c r="PBY121" s="82"/>
      <c r="PBZ121" s="82"/>
      <c r="PCA121" s="82"/>
      <c r="PCB121" s="82"/>
      <c r="PCC121" s="82"/>
      <c r="PCD121" s="82"/>
      <c r="PCE121" s="82"/>
      <c r="PCF121" s="82"/>
      <c r="PCG121" s="82"/>
      <c r="PCH121" s="82"/>
      <c r="PCI121" s="82"/>
      <c r="PCJ121" s="82"/>
      <c r="PCK121" s="82"/>
      <c r="PCL121" s="82"/>
      <c r="PCM121" s="82"/>
      <c r="PCN121" s="82"/>
      <c r="PCO121" s="82"/>
      <c r="PCP121" s="82"/>
      <c r="PCQ121" s="82"/>
      <c r="PCR121" s="82"/>
      <c r="PCS121" s="82"/>
      <c r="PCT121" s="82"/>
      <c r="PCU121" s="82"/>
      <c r="PCV121" s="82"/>
      <c r="PCW121" s="82"/>
      <c r="PCX121" s="82"/>
      <c r="PCY121" s="82"/>
      <c r="PCZ121" s="82"/>
      <c r="PDA121" s="82"/>
      <c r="PDB121" s="82"/>
      <c r="PDC121" s="82"/>
      <c r="PDD121" s="82"/>
      <c r="PDE121" s="82"/>
      <c r="PDF121" s="82"/>
      <c r="PDG121" s="82"/>
      <c r="PDH121" s="82"/>
      <c r="PDI121" s="82"/>
      <c r="PDJ121" s="82"/>
      <c r="PDK121" s="82"/>
      <c r="PDL121" s="82"/>
      <c r="PDM121" s="82"/>
      <c r="PDN121" s="82"/>
      <c r="PDO121" s="82"/>
      <c r="PDP121" s="82"/>
      <c r="PDQ121" s="82"/>
      <c r="PDR121" s="82"/>
      <c r="PDS121" s="82"/>
      <c r="PDT121" s="82"/>
      <c r="PDU121" s="82"/>
      <c r="PDV121" s="82"/>
      <c r="PDW121" s="82"/>
      <c r="PDX121" s="82"/>
      <c r="PDY121" s="82"/>
      <c r="PDZ121" s="82"/>
      <c r="PEA121" s="82"/>
      <c r="PEB121" s="82"/>
      <c r="PEC121" s="82"/>
      <c r="PED121" s="82"/>
      <c r="PEE121" s="82"/>
      <c r="PEF121" s="82"/>
      <c r="PEG121" s="82"/>
      <c r="PEH121" s="82"/>
      <c r="PEI121" s="82"/>
      <c r="PEJ121" s="82"/>
      <c r="PEK121" s="82"/>
      <c r="PEL121" s="82"/>
      <c r="PEM121" s="82"/>
      <c r="PEN121" s="82"/>
      <c r="PEO121" s="82"/>
      <c r="PEP121" s="82"/>
      <c r="PEQ121" s="82"/>
      <c r="PER121" s="82"/>
      <c r="PES121" s="82"/>
      <c r="PET121" s="82"/>
      <c r="PEU121" s="82"/>
      <c r="PEV121" s="82"/>
      <c r="PEW121" s="82"/>
      <c r="PEX121" s="82"/>
      <c r="PEY121" s="82"/>
      <c r="PEZ121" s="82"/>
      <c r="PFA121" s="82"/>
      <c r="PFB121" s="82"/>
      <c r="PFC121" s="82"/>
      <c r="PFD121" s="82"/>
      <c r="PFE121" s="82"/>
      <c r="PFF121" s="82"/>
      <c r="PFG121" s="82"/>
      <c r="PFH121" s="82"/>
      <c r="PFI121" s="82"/>
      <c r="PFJ121" s="82"/>
      <c r="PFK121" s="82"/>
      <c r="PFL121" s="82"/>
      <c r="PFM121" s="82"/>
      <c r="PFN121" s="82"/>
      <c r="PFO121" s="82"/>
      <c r="PFP121" s="82"/>
      <c r="PFQ121" s="82"/>
      <c r="PFR121" s="82"/>
      <c r="PFS121" s="82"/>
      <c r="PFT121" s="82"/>
      <c r="PFU121" s="82"/>
      <c r="PFV121" s="82"/>
      <c r="PFW121" s="82"/>
      <c r="PFX121" s="82"/>
      <c r="PFY121" s="82"/>
      <c r="PFZ121" s="82"/>
      <c r="PGA121" s="82"/>
      <c r="PGB121" s="82"/>
      <c r="PGC121" s="82"/>
      <c r="PGD121" s="82"/>
      <c r="PGE121" s="82"/>
      <c r="PGF121" s="82"/>
      <c r="PGG121" s="82"/>
      <c r="PGH121" s="82"/>
      <c r="PGI121" s="82"/>
      <c r="PGJ121" s="82"/>
      <c r="PGK121" s="82"/>
      <c r="PGL121" s="82"/>
      <c r="PGM121" s="82"/>
      <c r="PGN121" s="82"/>
      <c r="PGO121" s="82"/>
      <c r="PGP121" s="82"/>
      <c r="PGQ121" s="82"/>
      <c r="PGR121" s="82"/>
      <c r="PGS121" s="82"/>
      <c r="PGT121" s="82"/>
      <c r="PGU121" s="82"/>
      <c r="PGV121" s="82"/>
      <c r="PGW121" s="82"/>
      <c r="PGX121" s="82"/>
      <c r="PGY121" s="82"/>
      <c r="PGZ121" s="82"/>
      <c r="PHA121" s="82"/>
      <c r="PHB121" s="82"/>
      <c r="PHC121" s="82"/>
      <c r="PHD121" s="82"/>
      <c r="PHE121" s="82"/>
      <c r="PHF121" s="82"/>
      <c r="PHG121" s="82"/>
      <c r="PHH121" s="82"/>
      <c r="PHI121" s="82"/>
      <c r="PHJ121" s="82"/>
      <c r="PHK121" s="82"/>
      <c r="PHL121" s="82"/>
      <c r="PHM121" s="82"/>
      <c r="PHN121" s="82"/>
      <c r="PHO121" s="82"/>
      <c r="PHP121" s="82"/>
      <c r="PHQ121" s="82"/>
      <c r="PHR121" s="82"/>
      <c r="PHS121" s="82"/>
      <c r="PHT121" s="82"/>
      <c r="PHU121" s="82"/>
      <c r="PHV121" s="82"/>
      <c r="PHW121" s="82"/>
      <c r="PHX121" s="82"/>
      <c r="PHY121" s="82"/>
      <c r="PHZ121" s="82"/>
      <c r="PIA121" s="82"/>
      <c r="PIB121" s="82"/>
      <c r="PIC121" s="82"/>
      <c r="PID121" s="82"/>
      <c r="PIE121" s="82"/>
      <c r="PIF121" s="82"/>
      <c r="PIG121" s="82"/>
      <c r="PIH121" s="82"/>
      <c r="PII121" s="82"/>
      <c r="PIJ121" s="82"/>
      <c r="PIK121" s="82"/>
      <c r="PIL121" s="82"/>
      <c r="PIM121" s="82"/>
      <c r="PIN121" s="82"/>
      <c r="PIO121" s="82"/>
      <c r="PIP121" s="82"/>
      <c r="PIQ121" s="82"/>
      <c r="PIR121" s="82"/>
      <c r="PIS121" s="82"/>
      <c r="PIT121" s="82"/>
      <c r="PIU121" s="82"/>
      <c r="PIV121" s="82"/>
      <c r="PIW121" s="82"/>
      <c r="PIX121" s="82"/>
      <c r="PIY121" s="82"/>
      <c r="PIZ121" s="82"/>
      <c r="PJA121" s="82"/>
      <c r="PJB121" s="82"/>
      <c r="PJC121" s="82"/>
      <c r="PJD121" s="82"/>
      <c r="PJE121" s="82"/>
      <c r="PJF121" s="82"/>
      <c r="PJG121" s="82"/>
      <c r="PJH121" s="82"/>
      <c r="PJI121" s="82"/>
      <c r="PJJ121" s="82"/>
      <c r="PJK121" s="82"/>
      <c r="PJL121" s="82"/>
      <c r="PJM121" s="82"/>
      <c r="PJN121" s="82"/>
      <c r="PJO121" s="82"/>
      <c r="PJP121" s="82"/>
      <c r="PJQ121" s="82"/>
      <c r="PJR121" s="82"/>
      <c r="PJS121" s="82"/>
      <c r="PJT121" s="82"/>
      <c r="PJU121" s="82"/>
      <c r="PJV121" s="82"/>
      <c r="PJW121" s="82"/>
      <c r="PJX121" s="82"/>
      <c r="PJY121" s="82"/>
      <c r="PJZ121" s="82"/>
      <c r="PKA121" s="82"/>
      <c r="PKB121" s="82"/>
      <c r="PKC121" s="82"/>
      <c r="PKD121" s="82"/>
      <c r="PKE121" s="82"/>
      <c r="PKF121" s="82"/>
      <c r="PKG121" s="82"/>
      <c r="PKH121" s="82"/>
      <c r="PKI121" s="82"/>
      <c r="PKJ121" s="82"/>
      <c r="PKK121" s="82"/>
      <c r="PKL121" s="82"/>
      <c r="PKM121" s="82"/>
      <c r="PKN121" s="82"/>
      <c r="PKO121" s="82"/>
      <c r="PKP121" s="82"/>
      <c r="PKQ121" s="82"/>
      <c r="PKR121" s="82"/>
      <c r="PKS121" s="82"/>
      <c r="PKT121" s="82"/>
      <c r="PKU121" s="82"/>
      <c r="PKV121" s="82"/>
      <c r="PKW121" s="82"/>
      <c r="PKX121" s="82"/>
      <c r="PKY121" s="82"/>
      <c r="PKZ121" s="82"/>
      <c r="PLA121" s="82"/>
      <c r="PLB121" s="82"/>
      <c r="PLC121" s="82"/>
      <c r="PLD121" s="82"/>
      <c r="PLE121" s="82"/>
      <c r="PLF121" s="82"/>
      <c r="PLG121" s="82"/>
      <c r="PLH121" s="82"/>
      <c r="PLI121" s="82"/>
      <c r="PLJ121" s="82"/>
      <c r="PLK121" s="82"/>
      <c r="PLL121" s="82"/>
      <c r="PLM121" s="82"/>
      <c r="PLN121" s="82"/>
      <c r="PLO121" s="82"/>
      <c r="PLP121" s="82"/>
      <c r="PLQ121" s="82"/>
      <c r="PLR121" s="82"/>
      <c r="PLS121" s="82"/>
      <c r="PLT121" s="82"/>
      <c r="PLU121" s="82"/>
      <c r="PLV121" s="82"/>
      <c r="PLW121" s="82"/>
      <c r="PLX121" s="82"/>
      <c r="PLY121" s="82"/>
      <c r="PLZ121" s="82"/>
      <c r="PMA121" s="82"/>
      <c r="PMB121" s="82"/>
      <c r="PMC121" s="82"/>
      <c r="PMD121" s="82"/>
      <c r="PME121" s="82"/>
      <c r="PMF121" s="82"/>
      <c r="PMG121" s="82"/>
      <c r="PMH121" s="82"/>
      <c r="PMI121" s="82"/>
      <c r="PMJ121" s="82"/>
      <c r="PMK121" s="82"/>
      <c r="PML121" s="82"/>
      <c r="PMM121" s="82"/>
      <c r="PMN121" s="82"/>
      <c r="PMO121" s="82"/>
      <c r="PMP121" s="82"/>
      <c r="PMQ121" s="82"/>
      <c r="PMR121" s="82"/>
      <c r="PMS121" s="82"/>
      <c r="PMT121" s="82"/>
      <c r="PMU121" s="82"/>
      <c r="PMV121" s="82"/>
      <c r="PMW121" s="82"/>
      <c r="PMX121" s="82"/>
      <c r="PMY121" s="82"/>
      <c r="PMZ121" s="82"/>
      <c r="PNA121" s="82"/>
      <c r="PNB121" s="82"/>
      <c r="PNC121" s="82"/>
      <c r="PND121" s="82"/>
      <c r="PNE121" s="82"/>
      <c r="PNF121" s="82"/>
      <c r="PNG121" s="82"/>
      <c r="PNH121" s="82"/>
      <c r="PNI121" s="82"/>
      <c r="PNJ121" s="82"/>
      <c r="PNK121" s="82"/>
      <c r="PNL121" s="82"/>
      <c r="PNM121" s="82"/>
      <c r="PNN121" s="82"/>
      <c r="PNO121" s="82"/>
      <c r="PNP121" s="82"/>
      <c r="PNQ121" s="82"/>
      <c r="PNR121" s="82"/>
      <c r="PNS121" s="82"/>
      <c r="PNT121" s="82"/>
      <c r="PNU121" s="82"/>
      <c r="PNV121" s="82"/>
      <c r="PNW121" s="82"/>
      <c r="PNX121" s="82"/>
      <c r="PNY121" s="82"/>
      <c r="PNZ121" s="82"/>
      <c r="POA121" s="82"/>
      <c r="POB121" s="82"/>
      <c r="POC121" s="82"/>
      <c r="POD121" s="82"/>
      <c r="POE121" s="82"/>
      <c r="POF121" s="82"/>
      <c r="POG121" s="82"/>
      <c r="POH121" s="82"/>
      <c r="POI121" s="82"/>
      <c r="POJ121" s="82"/>
      <c r="POK121" s="82"/>
      <c r="POL121" s="82"/>
      <c r="POM121" s="82"/>
      <c r="PON121" s="82"/>
      <c r="POO121" s="82"/>
      <c r="POP121" s="82"/>
      <c r="POQ121" s="82"/>
      <c r="POR121" s="82"/>
      <c r="POS121" s="82"/>
      <c r="POT121" s="82"/>
      <c r="POU121" s="82"/>
      <c r="POV121" s="82"/>
      <c r="POW121" s="82"/>
      <c r="POX121" s="82"/>
      <c r="POY121" s="82"/>
      <c r="POZ121" s="82"/>
      <c r="PPA121" s="82"/>
      <c r="PPB121" s="82"/>
      <c r="PPC121" s="82"/>
      <c r="PPD121" s="82"/>
      <c r="PPE121" s="82"/>
      <c r="PPF121" s="82"/>
      <c r="PPG121" s="82"/>
      <c r="PPH121" s="82"/>
      <c r="PPI121" s="82"/>
      <c r="PPJ121" s="82"/>
      <c r="PPK121" s="82"/>
      <c r="PPL121" s="82"/>
      <c r="PPM121" s="82"/>
      <c r="PPN121" s="82"/>
      <c r="PPO121" s="82"/>
      <c r="PPP121" s="82"/>
      <c r="PPQ121" s="82"/>
      <c r="PPR121" s="82"/>
      <c r="PPS121" s="82"/>
      <c r="PPT121" s="82"/>
      <c r="PPU121" s="82"/>
      <c r="PPV121" s="82"/>
      <c r="PPW121" s="82"/>
      <c r="PPX121" s="82"/>
      <c r="PPY121" s="82"/>
      <c r="PPZ121" s="82"/>
      <c r="PQA121" s="82"/>
      <c r="PQB121" s="82"/>
      <c r="PQC121" s="82"/>
      <c r="PQD121" s="82"/>
      <c r="PQE121" s="82"/>
      <c r="PQF121" s="82"/>
      <c r="PQG121" s="82"/>
      <c r="PQH121" s="82"/>
      <c r="PQI121" s="82"/>
      <c r="PQJ121" s="82"/>
      <c r="PQK121" s="82"/>
      <c r="PQL121" s="82"/>
      <c r="PQM121" s="82"/>
      <c r="PQN121" s="82"/>
      <c r="PQO121" s="82"/>
      <c r="PQP121" s="82"/>
      <c r="PQQ121" s="82"/>
      <c r="PQR121" s="82"/>
      <c r="PQS121" s="82"/>
      <c r="PQT121" s="82"/>
      <c r="PQU121" s="82"/>
      <c r="PQV121" s="82"/>
      <c r="PQW121" s="82"/>
      <c r="PQX121" s="82"/>
      <c r="PQY121" s="82"/>
      <c r="PQZ121" s="82"/>
      <c r="PRA121" s="82"/>
      <c r="PRB121" s="82"/>
      <c r="PRC121" s="82"/>
      <c r="PRD121" s="82"/>
      <c r="PRE121" s="82"/>
      <c r="PRF121" s="82"/>
      <c r="PRG121" s="82"/>
      <c r="PRH121" s="82"/>
      <c r="PRI121" s="82"/>
      <c r="PRJ121" s="82"/>
      <c r="PRK121" s="82"/>
      <c r="PRL121" s="82"/>
      <c r="PRM121" s="82"/>
      <c r="PRN121" s="82"/>
      <c r="PRO121" s="82"/>
      <c r="PRP121" s="82"/>
      <c r="PRQ121" s="82"/>
      <c r="PRR121" s="82"/>
      <c r="PRS121" s="82"/>
      <c r="PRT121" s="82"/>
      <c r="PRU121" s="82"/>
      <c r="PRV121" s="82"/>
      <c r="PRW121" s="82"/>
      <c r="PRX121" s="82"/>
      <c r="PRY121" s="82"/>
      <c r="PRZ121" s="82"/>
      <c r="PSA121" s="82"/>
      <c r="PSB121" s="82"/>
      <c r="PSC121" s="82"/>
      <c r="PSD121" s="82"/>
      <c r="PSE121" s="82"/>
      <c r="PSF121" s="82"/>
      <c r="PSG121" s="82"/>
      <c r="PSH121" s="82"/>
      <c r="PSI121" s="82"/>
      <c r="PSJ121" s="82"/>
      <c r="PSK121" s="82"/>
      <c r="PSL121" s="82"/>
      <c r="PSM121" s="82"/>
      <c r="PSN121" s="82"/>
      <c r="PSO121" s="82"/>
      <c r="PSP121" s="82"/>
      <c r="PSQ121" s="82"/>
      <c r="PSR121" s="82"/>
      <c r="PSS121" s="82"/>
      <c r="PST121" s="82"/>
      <c r="PSU121" s="82"/>
      <c r="PSV121" s="82"/>
      <c r="PSW121" s="82"/>
      <c r="PSX121" s="82"/>
      <c r="PSY121" s="82"/>
      <c r="PSZ121" s="82"/>
      <c r="PTA121" s="82"/>
      <c r="PTB121" s="82"/>
      <c r="PTC121" s="82"/>
      <c r="PTD121" s="82"/>
      <c r="PTE121" s="82"/>
      <c r="PTF121" s="82"/>
      <c r="PTG121" s="82"/>
      <c r="PTH121" s="82"/>
      <c r="PTI121" s="82"/>
      <c r="PTJ121" s="82"/>
      <c r="PTK121" s="82"/>
      <c r="PTL121" s="82"/>
      <c r="PTM121" s="82"/>
      <c r="PTN121" s="82"/>
      <c r="PTO121" s="82"/>
      <c r="PTP121" s="82"/>
      <c r="PTQ121" s="82"/>
      <c r="PTR121" s="82"/>
      <c r="PTS121" s="82"/>
      <c r="PTT121" s="82"/>
      <c r="PTU121" s="82"/>
      <c r="PTV121" s="82"/>
      <c r="PTW121" s="82"/>
      <c r="PTX121" s="82"/>
      <c r="PTY121" s="82"/>
      <c r="PTZ121" s="82"/>
      <c r="PUA121" s="82"/>
      <c r="PUB121" s="82"/>
      <c r="PUC121" s="82"/>
      <c r="PUD121" s="82"/>
      <c r="PUE121" s="82"/>
      <c r="PUF121" s="82"/>
      <c r="PUG121" s="82"/>
      <c r="PUH121" s="82"/>
      <c r="PUI121" s="82"/>
      <c r="PUJ121" s="82"/>
      <c r="PUK121" s="82"/>
      <c r="PUL121" s="82"/>
      <c r="PUM121" s="82"/>
      <c r="PUN121" s="82"/>
      <c r="PUO121" s="82"/>
      <c r="PUP121" s="82"/>
      <c r="PUQ121" s="82"/>
      <c r="PUR121" s="82"/>
      <c r="PUS121" s="82"/>
      <c r="PUT121" s="82"/>
      <c r="PUU121" s="82"/>
      <c r="PUV121" s="82"/>
      <c r="PUW121" s="82"/>
      <c r="PUX121" s="82"/>
      <c r="PUY121" s="82"/>
      <c r="PUZ121" s="82"/>
      <c r="PVA121" s="82"/>
      <c r="PVB121" s="82"/>
      <c r="PVC121" s="82"/>
      <c r="PVD121" s="82"/>
      <c r="PVE121" s="82"/>
      <c r="PVF121" s="82"/>
      <c r="PVG121" s="82"/>
      <c r="PVH121" s="82"/>
      <c r="PVI121" s="82"/>
      <c r="PVJ121" s="82"/>
      <c r="PVK121" s="82"/>
      <c r="PVL121" s="82"/>
      <c r="PVM121" s="82"/>
      <c r="PVN121" s="82"/>
      <c r="PVO121" s="82"/>
      <c r="PVP121" s="82"/>
      <c r="PVQ121" s="82"/>
      <c r="PVR121" s="82"/>
      <c r="PVS121" s="82"/>
      <c r="PVT121" s="82"/>
      <c r="PVU121" s="82"/>
      <c r="PVV121" s="82"/>
      <c r="PVW121" s="82"/>
      <c r="PVX121" s="82"/>
      <c r="PVY121" s="82"/>
      <c r="PVZ121" s="82"/>
      <c r="PWA121" s="82"/>
      <c r="PWB121" s="82"/>
      <c r="PWC121" s="82"/>
      <c r="PWD121" s="82"/>
      <c r="PWE121" s="82"/>
      <c r="PWF121" s="82"/>
      <c r="PWG121" s="82"/>
      <c r="PWH121" s="82"/>
      <c r="PWI121" s="82"/>
      <c r="PWJ121" s="82"/>
      <c r="PWK121" s="82"/>
      <c r="PWL121" s="82"/>
      <c r="PWM121" s="82"/>
      <c r="PWN121" s="82"/>
      <c r="PWO121" s="82"/>
      <c r="PWP121" s="82"/>
      <c r="PWQ121" s="82"/>
      <c r="PWR121" s="82"/>
      <c r="PWS121" s="82"/>
      <c r="PWT121" s="82"/>
      <c r="PWU121" s="82"/>
      <c r="PWV121" s="82"/>
      <c r="PWW121" s="82"/>
      <c r="PWX121" s="82"/>
      <c r="PWY121" s="82"/>
      <c r="PWZ121" s="82"/>
      <c r="PXA121" s="82"/>
      <c r="PXB121" s="82"/>
      <c r="PXC121" s="82"/>
      <c r="PXD121" s="82"/>
      <c r="PXE121" s="82"/>
      <c r="PXF121" s="82"/>
      <c r="PXG121" s="82"/>
      <c r="PXH121" s="82"/>
      <c r="PXI121" s="82"/>
      <c r="PXJ121" s="82"/>
      <c r="PXK121" s="82"/>
      <c r="PXL121" s="82"/>
      <c r="PXM121" s="82"/>
      <c r="PXN121" s="82"/>
      <c r="PXO121" s="82"/>
      <c r="PXP121" s="82"/>
      <c r="PXQ121" s="82"/>
      <c r="PXR121" s="82"/>
      <c r="PXS121" s="82"/>
      <c r="PXT121" s="82"/>
      <c r="PXU121" s="82"/>
      <c r="PXV121" s="82"/>
      <c r="PXW121" s="82"/>
      <c r="PXX121" s="82"/>
      <c r="PXY121" s="82"/>
      <c r="PXZ121" s="82"/>
      <c r="PYA121" s="82"/>
      <c r="PYB121" s="82"/>
      <c r="PYC121" s="82"/>
      <c r="PYD121" s="82"/>
      <c r="PYE121" s="82"/>
      <c r="PYF121" s="82"/>
      <c r="PYG121" s="82"/>
      <c r="PYH121" s="82"/>
      <c r="PYI121" s="82"/>
      <c r="PYJ121" s="82"/>
      <c r="PYK121" s="82"/>
      <c r="PYL121" s="82"/>
      <c r="PYM121" s="82"/>
      <c r="PYN121" s="82"/>
      <c r="PYO121" s="82"/>
      <c r="PYP121" s="82"/>
      <c r="PYQ121" s="82"/>
      <c r="PYR121" s="82"/>
      <c r="PYS121" s="82"/>
      <c r="PYT121" s="82"/>
      <c r="PYU121" s="82"/>
      <c r="PYV121" s="82"/>
      <c r="PYW121" s="82"/>
      <c r="PYX121" s="82"/>
      <c r="PYY121" s="82"/>
      <c r="PYZ121" s="82"/>
      <c r="PZA121" s="82"/>
      <c r="PZB121" s="82"/>
      <c r="PZC121" s="82"/>
      <c r="PZD121" s="82"/>
      <c r="PZE121" s="82"/>
      <c r="PZF121" s="82"/>
      <c r="PZG121" s="82"/>
      <c r="PZH121" s="82"/>
      <c r="PZI121" s="82"/>
      <c r="PZJ121" s="82"/>
      <c r="PZK121" s="82"/>
      <c r="PZL121" s="82"/>
      <c r="PZM121" s="82"/>
      <c r="PZN121" s="82"/>
      <c r="PZO121" s="82"/>
      <c r="PZP121" s="82"/>
      <c r="PZQ121" s="82"/>
      <c r="PZR121" s="82"/>
      <c r="PZS121" s="82"/>
      <c r="PZT121" s="82"/>
      <c r="PZU121" s="82"/>
      <c r="PZV121" s="82"/>
      <c r="PZW121" s="82"/>
      <c r="PZX121" s="82"/>
      <c r="PZY121" s="82"/>
      <c r="PZZ121" s="82"/>
      <c r="QAA121" s="82"/>
      <c r="QAB121" s="82"/>
      <c r="QAC121" s="82"/>
      <c r="QAD121" s="82"/>
      <c r="QAE121" s="82"/>
      <c r="QAF121" s="82"/>
      <c r="QAG121" s="82"/>
      <c r="QAH121" s="82"/>
      <c r="QAI121" s="82"/>
      <c r="QAJ121" s="82"/>
      <c r="QAK121" s="82"/>
      <c r="QAL121" s="82"/>
      <c r="QAM121" s="82"/>
      <c r="QAN121" s="82"/>
      <c r="QAO121" s="82"/>
      <c r="QAP121" s="82"/>
      <c r="QAQ121" s="82"/>
      <c r="QAR121" s="82"/>
      <c r="QAS121" s="82"/>
      <c r="QAT121" s="82"/>
      <c r="QAU121" s="82"/>
      <c r="QAV121" s="82"/>
      <c r="QAW121" s="82"/>
      <c r="QAX121" s="82"/>
      <c r="QAY121" s="82"/>
      <c r="QAZ121" s="82"/>
      <c r="QBA121" s="82"/>
      <c r="QBB121" s="82"/>
      <c r="QBC121" s="82"/>
      <c r="QBD121" s="82"/>
      <c r="QBE121" s="82"/>
      <c r="QBF121" s="82"/>
      <c r="QBG121" s="82"/>
      <c r="QBH121" s="82"/>
      <c r="QBI121" s="82"/>
      <c r="QBJ121" s="82"/>
      <c r="QBK121" s="82"/>
      <c r="QBL121" s="82"/>
      <c r="QBM121" s="82"/>
      <c r="QBN121" s="82"/>
      <c r="QBO121" s="82"/>
      <c r="QBP121" s="82"/>
      <c r="QBQ121" s="82"/>
      <c r="QBR121" s="82"/>
      <c r="QBS121" s="82"/>
      <c r="QBT121" s="82"/>
      <c r="QBU121" s="82"/>
      <c r="QBV121" s="82"/>
      <c r="QBW121" s="82"/>
      <c r="QBX121" s="82"/>
      <c r="QBY121" s="82"/>
      <c r="QBZ121" s="82"/>
      <c r="QCA121" s="82"/>
      <c r="QCB121" s="82"/>
      <c r="QCC121" s="82"/>
      <c r="QCD121" s="82"/>
      <c r="QCE121" s="82"/>
      <c r="QCF121" s="82"/>
      <c r="QCG121" s="82"/>
      <c r="QCH121" s="82"/>
      <c r="QCI121" s="82"/>
      <c r="QCJ121" s="82"/>
      <c r="QCK121" s="82"/>
      <c r="QCL121" s="82"/>
      <c r="QCM121" s="82"/>
      <c r="QCN121" s="82"/>
      <c r="QCO121" s="82"/>
      <c r="QCP121" s="82"/>
      <c r="QCQ121" s="82"/>
      <c r="QCR121" s="82"/>
      <c r="QCS121" s="82"/>
      <c r="QCT121" s="82"/>
      <c r="QCU121" s="82"/>
      <c r="QCV121" s="82"/>
      <c r="QCW121" s="82"/>
      <c r="QCX121" s="82"/>
      <c r="QCY121" s="82"/>
      <c r="QCZ121" s="82"/>
      <c r="QDA121" s="82"/>
      <c r="QDB121" s="82"/>
      <c r="QDC121" s="82"/>
      <c r="QDD121" s="82"/>
      <c r="QDE121" s="82"/>
      <c r="QDF121" s="82"/>
      <c r="QDG121" s="82"/>
      <c r="QDH121" s="82"/>
      <c r="QDI121" s="82"/>
      <c r="QDJ121" s="82"/>
      <c r="QDK121" s="82"/>
      <c r="QDL121" s="82"/>
      <c r="QDM121" s="82"/>
      <c r="QDN121" s="82"/>
      <c r="QDO121" s="82"/>
      <c r="QDP121" s="82"/>
      <c r="QDQ121" s="82"/>
      <c r="QDR121" s="82"/>
      <c r="QDS121" s="82"/>
      <c r="QDT121" s="82"/>
      <c r="QDU121" s="82"/>
      <c r="QDV121" s="82"/>
      <c r="QDW121" s="82"/>
      <c r="QDX121" s="82"/>
      <c r="QDY121" s="82"/>
      <c r="QDZ121" s="82"/>
      <c r="QEA121" s="82"/>
      <c r="QEB121" s="82"/>
      <c r="QEC121" s="82"/>
      <c r="QED121" s="82"/>
      <c r="QEE121" s="82"/>
      <c r="QEF121" s="82"/>
      <c r="QEG121" s="82"/>
      <c r="QEH121" s="82"/>
      <c r="QEI121" s="82"/>
      <c r="QEJ121" s="82"/>
      <c r="QEK121" s="82"/>
      <c r="QEL121" s="82"/>
      <c r="QEM121" s="82"/>
      <c r="QEN121" s="82"/>
      <c r="QEO121" s="82"/>
      <c r="QEP121" s="82"/>
      <c r="QEQ121" s="82"/>
      <c r="QER121" s="82"/>
      <c r="QES121" s="82"/>
      <c r="QET121" s="82"/>
      <c r="QEU121" s="82"/>
      <c r="QEV121" s="82"/>
      <c r="QEW121" s="82"/>
      <c r="QEX121" s="82"/>
      <c r="QEY121" s="82"/>
      <c r="QEZ121" s="82"/>
      <c r="QFA121" s="82"/>
      <c r="QFB121" s="82"/>
      <c r="QFC121" s="82"/>
      <c r="QFD121" s="82"/>
      <c r="QFE121" s="82"/>
      <c r="QFF121" s="82"/>
      <c r="QFG121" s="82"/>
      <c r="QFH121" s="82"/>
      <c r="QFI121" s="82"/>
      <c r="QFJ121" s="82"/>
      <c r="QFK121" s="82"/>
      <c r="QFL121" s="82"/>
      <c r="QFM121" s="82"/>
      <c r="QFN121" s="82"/>
      <c r="QFO121" s="82"/>
      <c r="QFP121" s="82"/>
      <c r="QFQ121" s="82"/>
      <c r="QFR121" s="82"/>
      <c r="QFS121" s="82"/>
      <c r="QFT121" s="82"/>
      <c r="QFU121" s="82"/>
      <c r="QFV121" s="82"/>
      <c r="QFW121" s="82"/>
      <c r="QFX121" s="82"/>
      <c r="QFY121" s="82"/>
      <c r="QFZ121" s="82"/>
      <c r="QGA121" s="82"/>
      <c r="QGB121" s="82"/>
      <c r="QGC121" s="82"/>
      <c r="QGD121" s="82"/>
      <c r="QGE121" s="82"/>
      <c r="QGF121" s="82"/>
      <c r="QGG121" s="82"/>
      <c r="QGH121" s="82"/>
      <c r="QGI121" s="82"/>
      <c r="QGJ121" s="82"/>
      <c r="QGK121" s="82"/>
      <c r="QGL121" s="82"/>
      <c r="QGM121" s="82"/>
      <c r="QGN121" s="82"/>
      <c r="QGO121" s="82"/>
      <c r="QGP121" s="82"/>
      <c r="QGQ121" s="82"/>
      <c r="QGR121" s="82"/>
      <c r="QGS121" s="82"/>
      <c r="QGT121" s="82"/>
      <c r="QGU121" s="82"/>
      <c r="QGV121" s="82"/>
      <c r="QGW121" s="82"/>
      <c r="QGX121" s="82"/>
      <c r="QGY121" s="82"/>
      <c r="QGZ121" s="82"/>
      <c r="QHA121" s="82"/>
      <c r="QHB121" s="82"/>
      <c r="QHC121" s="82"/>
      <c r="QHD121" s="82"/>
      <c r="QHE121" s="82"/>
      <c r="QHF121" s="82"/>
      <c r="QHG121" s="82"/>
      <c r="QHH121" s="82"/>
      <c r="QHI121" s="82"/>
      <c r="QHJ121" s="82"/>
      <c r="QHK121" s="82"/>
      <c r="QHL121" s="82"/>
      <c r="QHM121" s="82"/>
      <c r="QHN121" s="82"/>
      <c r="QHO121" s="82"/>
      <c r="QHP121" s="82"/>
      <c r="QHQ121" s="82"/>
      <c r="QHR121" s="82"/>
      <c r="QHS121" s="82"/>
      <c r="QHT121" s="82"/>
      <c r="QHU121" s="82"/>
      <c r="QHV121" s="82"/>
      <c r="QHW121" s="82"/>
      <c r="QHX121" s="82"/>
      <c r="QHY121" s="82"/>
      <c r="QHZ121" s="82"/>
      <c r="QIA121" s="82"/>
      <c r="QIB121" s="82"/>
      <c r="QIC121" s="82"/>
      <c r="QID121" s="82"/>
      <c r="QIE121" s="82"/>
      <c r="QIF121" s="82"/>
      <c r="QIG121" s="82"/>
      <c r="QIH121" s="82"/>
      <c r="QII121" s="82"/>
      <c r="QIJ121" s="82"/>
      <c r="QIK121" s="82"/>
      <c r="QIL121" s="82"/>
      <c r="QIM121" s="82"/>
      <c r="QIN121" s="82"/>
      <c r="QIO121" s="82"/>
      <c r="QIP121" s="82"/>
      <c r="QIQ121" s="82"/>
      <c r="QIR121" s="82"/>
      <c r="QIS121" s="82"/>
      <c r="QIT121" s="82"/>
      <c r="QIU121" s="82"/>
      <c r="QIV121" s="82"/>
      <c r="QIW121" s="82"/>
      <c r="QIX121" s="82"/>
      <c r="QIY121" s="82"/>
      <c r="QIZ121" s="82"/>
      <c r="QJA121" s="82"/>
      <c r="QJB121" s="82"/>
      <c r="QJC121" s="82"/>
      <c r="QJD121" s="82"/>
      <c r="QJE121" s="82"/>
      <c r="QJF121" s="82"/>
      <c r="QJG121" s="82"/>
      <c r="QJH121" s="82"/>
      <c r="QJI121" s="82"/>
      <c r="QJJ121" s="82"/>
      <c r="QJK121" s="82"/>
      <c r="QJL121" s="82"/>
      <c r="QJM121" s="82"/>
      <c r="QJN121" s="82"/>
      <c r="QJO121" s="82"/>
      <c r="QJP121" s="82"/>
      <c r="QJQ121" s="82"/>
      <c r="QJR121" s="82"/>
      <c r="QJS121" s="82"/>
      <c r="QJT121" s="82"/>
      <c r="QJU121" s="82"/>
      <c r="QJV121" s="82"/>
      <c r="QJW121" s="82"/>
      <c r="QJX121" s="82"/>
      <c r="QJY121" s="82"/>
      <c r="QJZ121" s="82"/>
      <c r="QKA121" s="82"/>
      <c r="QKB121" s="82"/>
      <c r="QKC121" s="82"/>
      <c r="QKD121" s="82"/>
      <c r="QKE121" s="82"/>
      <c r="QKF121" s="82"/>
      <c r="QKG121" s="82"/>
      <c r="QKH121" s="82"/>
      <c r="QKI121" s="82"/>
      <c r="QKJ121" s="82"/>
      <c r="QKK121" s="82"/>
      <c r="QKL121" s="82"/>
      <c r="QKM121" s="82"/>
      <c r="QKN121" s="82"/>
      <c r="QKO121" s="82"/>
      <c r="QKP121" s="82"/>
      <c r="QKQ121" s="82"/>
      <c r="QKR121" s="82"/>
      <c r="QKS121" s="82"/>
      <c r="QKT121" s="82"/>
      <c r="QKU121" s="82"/>
      <c r="QKV121" s="82"/>
      <c r="QKW121" s="82"/>
      <c r="QKX121" s="82"/>
      <c r="QKY121" s="82"/>
      <c r="QKZ121" s="82"/>
      <c r="QLA121" s="82"/>
      <c r="QLB121" s="82"/>
      <c r="QLC121" s="82"/>
      <c r="QLD121" s="82"/>
      <c r="QLE121" s="82"/>
      <c r="QLF121" s="82"/>
      <c r="QLG121" s="82"/>
      <c r="QLH121" s="82"/>
      <c r="QLI121" s="82"/>
      <c r="QLJ121" s="82"/>
      <c r="QLK121" s="82"/>
      <c r="QLL121" s="82"/>
      <c r="QLM121" s="82"/>
      <c r="QLN121" s="82"/>
      <c r="QLO121" s="82"/>
      <c r="QLP121" s="82"/>
      <c r="QLQ121" s="82"/>
      <c r="QLR121" s="82"/>
      <c r="QLS121" s="82"/>
      <c r="QLT121" s="82"/>
      <c r="QLU121" s="82"/>
      <c r="QLV121" s="82"/>
      <c r="QLW121" s="82"/>
      <c r="QLX121" s="82"/>
      <c r="QLY121" s="82"/>
      <c r="QLZ121" s="82"/>
      <c r="QMA121" s="82"/>
      <c r="QMB121" s="82"/>
      <c r="QMC121" s="82"/>
      <c r="QMD121" s="82"/>
      <c r="QME121" s="82"/>
      <c r="QMF121" s="82"/>
      <c r="QMG121" s="82"/>
      <c r="QMH121" s="82"/>
      <c r="QMI121" s="82"/>
      <c r="QMJ121" s="82"/>
      <c r="QMK121" s="82"/>
      <c r="QML121" s="82"/>
      <c r="QMM121" s="82"/>
      <c r="QMN121" s="82"/>
      <c r="QMO121" s="82"/>
      <c r="QMP121" s="82"/>
      <c r="QMQ121" s="82"/>
      <c r="QMR121" s="82"/>
      <c r="QMS121" s="82"/>
      <c r="QMT121" s="82"/>
      <c r="QMU121" s="82"/>
      <c r="QMV121" s="82"/>
      <c r="QMW121" s="82"/>
      <c r="QMX121" s="82"/>
      <c r="QMY121" s="82"/>
      <c r="QMZ121" s="82"/>
      <c r="QNA121" s="82"/>
      <c r="QNB121" s="82"/>
      <c r="QNC121" s="82"/>
      <c r="QND121" s="82"/>
      <c r="QNE121" s="82"/>
      <c r="QNF121" s="82"/>
      <c r="QNG121" s="82"/>
      <c r="QNH121" s="82"/>
      <c r="QNI121" s="82"/>
      <c r="QNJ121" s="82"/>
      <c r="QNK121" s="82"/>
      <c r="QNL121" s="82"/>
      <c r="QNM121" s="82"/>
      <c r="QNN121" s="82"/>
      <c r="QNO121" s="82"/>
      <c r="QNP121" s="82"/>
      <c r="QNQ121" s="82"/>
      <c r="QNR121" s="82"/>
      <c r="QNS121" s="82"/>
      <c r="QNT121" s="82"/>
      <c r="QNU121" s="82"/>
      <c r="QNV121" s="82"/>
      <c r="QNW121" s="82"/>
      <c r="QNX121" s="82"/>
      <c r="QNY121" s="82"/>
      <c r="QNZ121" s="82"/>
      <c r="QOA121" s="82"/>
      <c r="QOB121" s="82"/>
      <c r="QOC121" s="82"/>
      <c r="QOD121" s="82"/>
      <c r="QOE121" s="82"/>
      <c r="QOF121" s="82"/>
      <c r="QOG121" s="82"/>
      <c r="QOH121" s="82"/>
      <c r="QOI121" s="82"/>
      <c r="QOJ121" s="82"/>
      <c r="QOK121" s="82"/>
      <c r="QOL121" s="82"/>
      <c r="QOM121" s="82"/>
      <c r="QON121" s="82"/>
      <c r="QOO121" s="82"/>
      <c r="QOP121" s="82"/>
      <c r="QOQ121" s="82"/>
      <c r="QOR121" s="82"/>
      <c r="QOS121" s="82"/>
      <c r="QOT121" s="82"/>
      <c r="QOU121" s="82"/>
      <c r="QOV121" s="82"/>
      <c r="QOW121" s="82"/>
      <c r="QOX121" s="82"/>
      <c r="QOY121" s="82"/>
      <c r="QOZ121" s="82"/>
      <c r="QPA121" s="82"/>
      <c r="QPB121" s="82"/>
      <c r="QPC121" s="82"/>
      <c r="QPD121" s="82"/>
      <c r="QPE121" s="82"/>
      <c r="QPF121" s="82"/>
      <c r="QPG121" s="82"/>
      <c r="QPH121" s="82"/>
      <c r="QPI121" s="82"/>
      <c r="QPJ121" s="82"/>
      <c r="QPK121" s="82"/>
      <c r="QPL121" s="82"/>
      <c r="QPM121" s="82"/>
      <c r="QPN121" s="82"/>
      <c r="QPO121" s="82"/>
      <c r="QPP121" s="82"/>
      <c r="QPQ121" s="82"/>
      <c r="QPR121" s="82"/>
      <c r="QPS121" s="82"/>
      <c r="QPT121" s="82"/>
      <c r="QPU121" s="82"/>
      <c r="QPV121" s="82"/>
      <c r="QPW121" s="82"/>
      <c r="QPX121" s="82"/>
      <c r="QPY121" s="82"/>
      <c r="QPZ121" s="82"/>
      <c r="QQA121" s="82"/>
      <c r="QQB121" s="82"/>
      <c r="QQC121" s="82"/>
      <c r="QQD121" s="82"/>
      <c r="QQE121" s="82"/>
      <c r="QQF121" s="82"/>
      <c r="QQG121" s="82"/>
      <c r="QQH121" s="82"/>
      <c r="QQI121" s="82"/>
      <c r="QQJ121" s="82"/>
      <c r="QQK121" s="82"/>
      <c r="QQL121" s="82"/>
      <c r="QQM121" s="82"/>
      <c r="QQN121" s="82"/>
      <c r="QQO121" s="82"/>
      <c r="QQP121" s="82"/>
      <c r="QQQ121" s="82"/>
      <c r="QQR121" s="82"/>
      <c r="QQS121" s="82"/>
      <c r="QQT121" s="82"/>
      <c r="QQU121" s="82"/>
      <c r="QQV121" s="82"/>
      <c r="QQW121" s="82"/>
      <c r="QQX121" s="82"/>
      <c r="QQY121" s="82"/>
      <c r="QQZ121" s="82"/>
      <c r="QRA121" s="82"/>
      <c r="QRB121" s="82"/>
      <c r="QRC121" s="82"/>
      <c r="QRD121" s="82"/>
      <c r="QRE121" s="82"/>
      <c r="QRF121" s="82"/>
      <c r="QRG121" s="82"/>
      <c r="QRH121" s="82"/>
      <c r="QRI121" s="82"/>
      <c r="QRJ121" s="82"/>
      <c r="QRK121" s="82"/>
      <c r="QRL121" s="82"/>
      <c r="QRM121" s="82"/>
      <c r="QRN121" s="82"/>
      <c r="QRO121" s="82"/>
      <c r="QRP121" s="82"/>
      <c r="QRQ121" s="82"/>
      <c r="QRR121" s="82"/>
      <c r="QRS121" s="82"/>
      <c r="QRT121" s="82"/>
      <c r="QRU121" s="82"/>
      <c r="QRV121" s="82"/>
      <c r="QRW121" s="82"/>
      <c r="QRX121" s="82"/>
      <c r="QRY121" s="82"/>
      <c r="QRZ121" s="82"/>
      <c r="QSA121" s="82"/>
      <c r="QSB121" s="82"/>
      <c r="QSC121" s="82"/>
      <c r="QSD121" s="82"/>
      <c r="QSE121" s="82"/>
      <c r="QSF121" s="82"/>
      <c r="QSG121" s="82"/>
      <c r="QSH121" s="82"/>
      <c r="QSI121" s="82"/>
      <c r="QSJ121" s="82"/>
      <c r="QSK121" s="82"/>
      <c r="QSL121" s="82"/>
      <c r="QSM121" s="82"/>
      <c r="QSN121" s="82"/>
      <c r="QSO121" s="82"/>
      <c r="QSP121" s="82"/>
      <c r="QSQ121" s="82"/>
      <c r="QSR121" s="82"/>
      <c r="QSS121" s="82"/>
      <c r="QST121" s="82"/>
      <c r="QSU121" s="82"/>
      <c r="QSV121" s="82"/>
      <c r="QSW121" s="82"/>
      <c r="QSX121" s="82"/>
      <c r="QSY121" s="82"/>
      <c r="QSZ121" s="82"/>
      <c r="QTA121" s="82"/>
      <c r="QTB121" s="82"/>
      <c r="QTC121" s="82"/>
      <c r="QTD121" s="82"/>
      <c r="QTE121" s="82"/>
      <c r="QTF121" s="82"/>
      <c r="QTG121" s="82"/>
      <c r="QTH121" s="82"/>
      <c r="QTI121" s="82"/>
      <c r="QTJ121" s="82"/>
      <c r="QTK121" s="82"/>
      <c r="QTL121" s="82"/>
      <c r="QTM121" s="82"/>
      <c r="QTN121" s="82"/>
      <c r="QTO121" s="82"/>
      <c r="QTP121" s="82"/>
      <c r="QTQ121" s="82"/>
      <c r="QTR121" s="82"/>
      <c r="QTS121" s="82"/>
      <c r="QTT121" s="82"/>
      <c r="QTU121" s="82"/>
      <c r="QTV121" s="82"/>
      <c r="QTW121" s="82"/>
      <c r="QTX121" s="82"/>
      <c r="QTY121" s="82"/>
      <c r="QTZ121" s="82"/>
      <c r="QUA121" s="82"/>
      <c r="QUB121" s="82"/>
      <c r="QUC121" s="82"/>
      <c r="QUD121" s="82"/>
      <c r="QUE121" s="82"/>
      <c r="QUF121" s="82"/>
      <c r="QUG121" s="82"/>
      <c r="QUH121" s="82"/>
      <c r="QUI121" s="82"/>
      <c r="QUJ121" s="82"/>
      <c r="QUK121" s="82"/>
      <c r="QUL121" s="82"/>
      <c r="QUM121" s="82"/>
      <c r="QUN121" s="82"/>
      <c r="QUO121" s="82"/>
      <c r="QUP121" s="82"/>
      <c r="QUQ121" s="82"/>
      <c r="QUR121" s="82"/>
      <c r="QUS121" s="82"/>
      <c r="QUT121" s="82"/>
      <c r="QUU121" s="82"/>
      <c r="QUV121" s="82"/>
      <c r="QUW121" s="82"/>
      <c r="QUX121" s="82"/>
      <c r="QUY121" s="82"/>
      <c r="QUZ121" s="82"/>
      <c r="QVA121" s="82"/>
      <c r="QVB121" s="82"/>
      <c r="QVC121" s="82"/>
      <c r="QVD121" s="82"/>
      <c r="QVE121" s="82"/>
      <c r="QVF121" s="82"/>
      <c r="QVG121" s="82"/>
      <c r="QVH121" s="82"/>
      <c r="QVI121" s="82"/>
      <c r="QVJ121" s="82"/>
      <c r="QVK121" s="82"/>
      <c r="QVL121" s="82"/>
      <c r="QVM121" s="82"/>
      <c r="QVN121" s="82"/>
      <c r="QVO121" s="82"/>
      <c r="QVP121" s="82"/>
      <c r="QVQ121" s="82"/>
      <c r="QVR121" s="82"/>
      <c r="QVS121" s="82"/>
      <c r="QVT121" s="82"/>
      <c r="QVU121" s="82"/>
      <c r="QVV121" s="82"/>
      <c r="QVW121" s="82"/>
      <c r="QVX121" s="82"/>
      <c r="QVY121" s="82"/>
      <c r="QVZ121" s="82"/>
      <c r="QWA121" s="82"/>
      <c r="QWB121" s="82"/>
      <c r="QWC121" s="82"/>
      <c r="QWD121" s="82"/>
      <c r="QWE121" s="82"/>
      <c r="QWF121" s="82"/>
      <c r="QWG121" s="82"/>
      <c r="QWH121" s="82"/>
      <c r="QWI121" s="82"/>
      <c r="QWJ121" s="82"/>
      <c r="QWK121" s="82"/>
      <c r="QWL121" s="82"/>
      <c r="QWM121" s="82"/>
      <c r="QWN121" s="82"/>
      <c r="QWO121" s="82"/>
      <c r="QWP121" s="82"/>
      <c r="QWQ121" s="82"/>
      <c r="QWR121" s="82"/>
      <c r="QWS121" s="82"/>
      <c r="QWT121" s="82"/>
      <c r="QWU121" s="82"/>
      <c r="QWV121" s="82"/>
      <c r="QWW121" s="82"/>
      <c r="QWX121" s="82"/>
      <c r="QWY121" s="82"/>
      <c r="QWZ121" s="82"/>
      <c r="QXA121" s="82"/>
      <c r="QXB121" s="82"/>
      <c r="QXC121" s="82"/>
      <c r="QXD121" s="82"/>
      <c r="QXE121" s="82"/>
      <c r="QXF121" s="82"/>
      <c r="QXG121" s="82"/>
      <c r="QXH121" s="82"/>
      <c r="QXI121" s="82"/>
      <c r="QXJ121" s="82"/>
      <c r="QXK121" s="82"/>
      <c r="QXL121" s="82"/>
      <c r="QXM121" s="82"/>
      <c r="QXN121" s="82"/>
      <c r="QXO121" s="82"/>
      <c r="QXP121" s="82"/>
      <c r="QXQ121" s="82"/>
      <c r="QXR121" s="82"/>
      <c r="QXS121" s="82"/>
      <c r="QXT121" s="82"/>
      <c r="QXU121" s="82"/>
      <c r="QXV121" s="82"/>
      <c r="QXW121" s="82"/>
      <c r="QXX121" s="82"/>
      <c r="QXY121" s="82"/>
      <c r="QXZ121" s="82"/>
      <c r="QYA121" s="82"/>
      <c r="QYB121" s="82"/>
      <c r="QYC121" s="82"/>
      <c r="QYD121" s="82"/>
      <c r="QYE121" s="82"/>
      <c r="QYF121" s="82"/>
      <c r="QYG121" s="82"/>
      <c r="QYH121" s="82"/>
      <c r="QYI121" s="82"/>
      <c r="QYJ121" s="82"/>
      <c r="QYK121" s="82"/>
      <c r="QYL121" s="82"/>
      <c r="QYM121" s="82"/>
      <c r="QYN121" s="82"/>
      <c r="QYO121" s="82"/>
      <c r="QYP121" s="82"/>
      <c r="QYQ121" s="82"/>
      <c r="QYR121" s="82"/>
      <c r="QYS121" s="82"/>
      <c r="QYT121" s="82"/>
      <c r="QYU121" s="82"/>
      <c r="QYV121" s="82"/>
      <c r="QYW121" s="82"/>
      <c r="QYX121" s="82"/>
      <c r="QYY121" s="82"/>
      <c r="QYZ121" s="82"/>
      <c r="QZA121" s="82"/>
      <c r="QZB121" s="82"/>
      <c r="QZC121" s="82"/>
      <c r="QZD121" s="82"/>
      <c r="QZE121" s="82"/>
      <c r="QZF121" s="82"/>
      <c r="QZG121" s="82"/>
      <c r="QZH121" s="82"/>
      <c r="QZI121" s="82"/>
      <c r="QZJ121" s="82"/>
      <c r="QZK121" s="82"/>
      <c r="QZL121" s="82"/>
      <c r="QZM121" s="82"/>
      <c r="QZN121" s="82"/>
      <c r="QZO121" s="82"/>
      <c r="QZP121" s="82"/>
      <c r="QZQ121" s="82"/>
      <c r="QZR121" s="82"/>
      <c r="QZS121" s="82"/>
      <c r="QZT121" s="82"/>
      <c r="QZU121" s="82"/>
      <c r="QZV121" s="82"/>
      <c r="QZW121" s="82"/>
      <c r="QZX121" s="82"/>
      <c r="QZY121" s="82"/>
      <c r="QZZ121" s="82"/>
      <c r="RAA121" s="82"/>
      <c r="RAB121" s="82"/>
      <c r="RAC121" s="82"/>
      <c r="RAD121" s="82"/>
      <c r="RAE121" s="82"/>
      <c r="RAF121" s="82"/>
      <c r="RAG121" s="82"/>
      <c r="RAH121" s="82"/>
      <c r="RAI121" s="82"/>
      <c r="RAJ121" s="82"/>
      <c r="RAK121" s="82"/>
      <c r="RAL121" s="82"/>
      <c r="RAM121" s="82"/>
      <c r="RAN121" s="82"/>
      <c r="RAO121" s="82"/>
      <c r="RAP121" s="82"/>
      <c r="RAQ121" s="82"/>
      <c r="RAR121" s="82"/>
      <c r="RAS121" s="82"/>
      <c r="RAT121" s="82"/>
      <c r="RAU121" s="82"/>
      <c r="RAV121" s="82"/>
      <c r="RAW121" s="82"/>
      <c r="RAX121" s="82"/>
      <c r="RAY121" s="82"/>
      <c r="RAZ121" s="82"/>
      <c r="RBA121" s="82"/>
      <c r="RBB121" s="82"/>
      <c r="RBC121" s="82"/>
      <c r="RBD121" s="82"/>
      <c r="RBE121" s="82"/>
      <c r="RBF121" s="82"/>
      <c r="RBG121" s="82"/>
      <c r="RBH121" s="82"/>
      <c r="RBI121" s="82"/>
      <c r="RBJ121" s="82"/>
      <c r="RBK121" s="82"/>
      <c r="RBL121" s="82"/>
      <c r="RBM121" s="82"/>
      <c r="RBN121" s="82"/>
      <c r="RBO121" s="82"/>
      <c r="RBP121" s="82"/>
      <c r="RBQ121" s="82"/>
      <c r="RBR121" s="82"/>
      <c r="RBS121" s="82"/>
      <c r="RBT121" s="82"/>
      <c r="RBU121" s="82"/>
      <c r="RBV121" s="82"/>
      <c r="RBW121" s="82"/>
      <c r="RBX121" s="82"/>
      <c r="RBY121" s="82"/>
      <c r="RBZ121" s="82"/>
      <c r="RCA121" s="82"/>
      <c r="RCB121" s="82"/>
      <c r="RCC121" s="82"/>
      <c r="RCD121" s="82"/>
      <c r="RCE121" s="82"/>
      <c r="RCF121" s="82"/>
      <c r="RCG121" s="82"/>
      <c r="RCH121" s="82"/>
      <c r="RCI121" s="82"/>
      <c r="RCJ121" s="82"/>
      <c r="RCK121" s="82"/>
      <c r="RCL121" s="82"/>
      <c r="RCM121" s="82"/>
      <c r="RCN121" s="82"/>
      <c r="RCO121" s="82"/>
      <c r="RCP121" s="82"/>
      <c r="RCQ121" s="82"/>
      <c r="RCR121" s="82"/>
      <c r="RCS121" s="82"/>
      <c r="RCT121" s="82"/>
      <c r="RCU121" s="82"/>
      <c r="RCV121" s="82"/>
      <c r="RCW121" s="82"/>
      <c r="RCX121" s="82"/>
      <c r="RCY121" s="82"/>
      <c r="RCZ121" s="82"/>
      <c r="RDA121" s="82"/>
      <c r="RDB121" s="82"/>
      <c r="RDC121" s="82"/>
      <c r="RDD121" s="82"/>
      <c r="RDE121" s="82"/>
      <c r="RDF121" s="82"/>
      <c r="RDG121" s="82"/>
      <c r="RDH121" s="82"/>
      <c r="RDI121" s="82"/>
      <c r="RDJ121" s="82"/>
      <c r="RDK121" s="82"/>
      <c r="RDL121" s="82"/>
      <c r="RDM121" s="82"/>
      <c r="RDN121" s="82"/>
      <c r="RDO121" s="82"/>
      <c r="RDP121" s="82"/>
      <c r="RDQ121" s="82"/>
      <c r="RDR121" s="82"/>
      <c r="RDS121" s="82"/>
      <c r="RDT121" s="82"/>
      <c r="RDU121" s="82"/>
      <c r="RDV121" s="82"/>
      <c r="RDW121" s="82"/>
      <c r="RDX121" s="82"/>
      <c r="RDY121" s="82"/>
      <c r="RDZ121" s="82"/>
      <c r="REA121" s="82"/>
      <c r="REB121" s="82"/>
      <c r="REC121" s="82"/>
      <c r="RED121" s="82"/>
      <c r="REE121" s="82"/>
      <c r="REF121" s="82"/>
      <c r="REG121" s="82"/>
      <c r="REH121" s="82"/>
      <c r="REI121" s="82"/>
      <c r="REJ121" s="82"/>
      <c r="REK121" s="82"/>
      <c r="REL121" s="82"/>
      <c r="REM121" s="82"/>
      <c r="REN121" s="82"/>
      <c r="REO121" s="82"/>
      <c r="REP121" s="82"/>
      <c r="REQ121" s="82"/>
      <c r="RER121" s="82"/>
      <c r="RES121" s="82"/>
      <c r="RET121" s="82"/>
      <c r="REU121" s="82"/>
      <c r="REV121" s="82"/>
      <c r="REW121" s="82"/>
      <c r="REX121" s="82"/>
      <c r="REY121" s="82"/>
      <c r="REZ121" s="82"/>
      <c r="RFA121" s="82"/>
      <c r="RFB121" s="82"/>
      <c r="RFC121" s="82"/>
      <c r="RFD121" s="82"/>
      <c r="RFE121" s="82"/>
      <c r="RFF121" s="82"/>
      <c r="RFG121" s="82"/>
      <c r="RFH121" s="82"/>
      <c r="RFI121" s="82"/>
      <c r="RFJ121" s="82"/>
      <c r="RFK121" s="82"/>
      <c r="RFL121" s="82"/>
      <c r="RFM121" s="82"/>
      <c r="RFN121" s="82"/>
      <c r="RFO121" s="82"/>
      <c r="RFP121" s="82"/>
      <c r="RFQ121" s="82"/>
      <c r="RFR121" s="82"/>
      <c r="RFS121" s="82"/>
      <c r="RFT121" s="82"/>
      <c r="RFU121" s="82"/>
      <c r="RFV121" s="82"/>
      <c r="RFW121" s="82"/>
      <c r="RFX121" s="82"/>
      <c r="RFY121" s="82"/>
      <c r="RFZ121" s="82"/>
      <c r="RGA121" s="82"/>
      <c r="RGB121" s="82"/>
      <c r="RGC121" s="82"/>
      <c r="RGD121" s="82"/>
      <c r="RGE121" s="82"/>
      <c r="RGF121" s="82"/>
      <c r="RGG121" s="82"/>
      <c r="RGH121" s="82"/>
      <c r="RGI121" s="82"/>
      <c r="RGJ121" s="82"/>
      <c r="RGK121" s="82"/>
      <c r="RGL121" s="82"/>
      <c r="RGM121" s="82"/>
      <c r="RGN121" s="82"/>
      <c r="RGO121" s="82"/>
      <c r="RGP121" s="82"/>
      <c r="RGQ121" s="82"/>
      <c r="RGR121" s="82"/>
      <c r="RGS121" s="82"/>
      <c r="RGT121" s="82"/>
      <c r="RGU121" s="82"/>
      <c r="RGV121" s="82"/>
      <c r="RGW121" s="82"/>
      <c r="RGX121" s="82"/>
      <c r="RGY121" s="82"/>
      <c r="RGZ121" s="82"/>
      <c r="RHA121" s="82"/>
      <c r="RHB121" s="82"/>
      <c r="RHC121" s="82"/>
      <c r="RHD121" s="82"/>
      <c r="RHE121" s="82"/>
      <c r="RHF121" s="82"/>
      <c r="RHG121" s="82"/>
      <c r="RHH121" s="82"/>
      <c r="RHI121" s="82"/>
      <c r="RHJ121" s="82"/>
      <c r="RHK121" s="82"/>
      <c r="RHL121" s="82"/>
      <c r="RHM121" s="82"/>
      <c r="RHN121" s="82"/>
      <c r="RHO121" s="82"/>
      <c r="RHP121" s="82"/>
      <c r="RHQ121" s="82"/>
      <c r="RHR121" s="82"/>
      <c r="RHS121" s="82"/>
      <c r="RHT121" s="82"/>
      <c r="RHU121" s="82"/>
      <c r="RHV121" s="82"/>
      <c r="RHW121" s="82"/>
      <c r="RHX121" s="82"/>
      <c r="RHY121" s="82"/>
      <c r="RHZ121" s="82"/>
      <c r="RIA121" s="82"/>
      <c r="RIB121" s="82"/>
      <c r="RIC121" s="82"/>
      <c r="RID121" s="82"/>
      <c r="RIE121" s="82"/>
      <c r="RIF121" s="82"/>
      <c r="RIG121" s="82"/>
      <c r="RIH121" s="82"/>
      <c r="RII121" s="82"/>
      <c r="RIJ121" s="82"/>
      <c r="RIK121" s="82"/>
      <c r="RIL121" s="82"/>
      <c r="RIM121" s="82"/>
      <c r="RIN121" s="82"/>
      <c r="RIO121" s="82"/>
      <c r="RIP121" s="82"/>
      <c r="RIQ121" s="82"/>
      <c r="RIR121" s="82"/>
      <c r="RIS121" s="82"/>
      <c r="RIT121" s="82"/>
      <c r="RIU121" s="82"/>
      <c r="RIV121" s="82"/>
      <c r="RIW121" s="82"/>
      <c r="RIX121" s="82"/>
      <c r="RIY121" s="82"/>
      <c r="RIZ121" s="82"/>
      <c r="RJA121" s="82"/>
      <c r="RJB121" s="82"/>
      <c r="RJC121" s="82"/>
      <c r="RJD121" s="82"/>
      <c r="RJE121" s="82"/>
      <c r="RJF121" s="82"/>
      <c r="RJG121" s="82"/>
      <c r="RJH121" s="82"/>
      <c r="RJI121" s="82"/>
      <c r="RJJ121" s="82"/>
      <c r="RJK121" s="82"/>
      <c r="RJL121" s="82"/>
      <c r="RJM121" s="82"/>
      <c r="RJN121" s="82"/>
      <c r="RJO121" s="82"/>
      <c r="RJP121" s="82"/>
      <c r="RJQ121" s="82"/>
      <c r="RJR121" s="82"/>
      <c r="RJS121" s="82"/>
      <c r="RJT121" s="82"/>
      <c r="RJU121" s="82"/>
      <c r="RJV121" s="82"/>
      <c r="RJW121" s="82"/>
      <c r="RJX121" s="82"/>
      <c r="RJY121" s="82"/>
      <c r="RJZ121" s="82"/>
      <c r="RKA121" s="82"/>
      <c r="RKB121" s="82"/>
      <c r="RKC121" s="82"/>
      <c r="RKD121" s="82"/>
      <c r="RKE121" s="82"/>
      <c r="RKF121" s="82"/>
      <c r="RKG121" s="82"/>
      <c r="RKH121" s="82"/>
      <c r="RKI121" s="82"/>
      <c r="RKJ121" s="82"/>
      <c r="RKK121" s="82"/>
      <c r="RKL121" s="82"/>
      <c r="RKM121" s="82"/>
      <c r="RKN121" s="82"/>
      <c r="RKO121" s="82"/>
      <c r="RKP121" s="82"/>
      <c r="RKQ121" s="82"/>
      <c r="RKR121" s="82"/>
      <c r="RKS121" s="82"/>
      <c r="RKT121" s="82"/>
      <c r="RKU121" s="82"/>
      <c r="RKV121" s="82"/>
      <c r="RKW121" s="82"/>
      <c r="RKX121" s="82"/>
      <c r="RKY121" s="82"/>
      <c r="RKZ121" s="82"/>
      <c r="RLA121" s="82"/>
      <c r="RLB121" s="82"/>
      <c r="RLC121" s="82"/>
      <c r="RLD121" s="82"/>
      <c r="RLE121" s="82"/>
      <c r="RLF121" s="82"/>
      <c r="RLG121" s="82"/>
      <c r="RLH121" s="82"/>
      <c r="RLI121" s="82"/>
      <c r="RLJ121" s="82"/>
      <c r="RLK121" s="82"/>
      <c r="RLL121" s="82"/>
      <c r="RLM121" s="82"/>
      <c r="RLN121" s="82"/>
      <c r="RLO121" s="82"/>
      <c r="RLP121" s="82"/>
      <c r="RLQ121" s="82"/>
      <c r="RLR121" s="82"/>
      <c r="RLS121" s="82"/>
      <c r="RLT121" s="82"/>
      <c r="RLU121" s="82"/>
      <c r="RLV121" s="82"/>
      <c r="RLW121" s="82"/>
      <c r="RLX121" s="82"/>
      <c r="RLY121" s="82"/>
      <c r="RLZ121" s="82"/>
      <c r="RMA121" s="82"/>
      <c r="RMB121" s="82"/>
      <c r="RMC121" s="82"/>
      <c r="RMD121" s="82"/>
      <c r="RME121" s="82"/>
      <c r="RMF121" s="82"/>
      <c r="RMG121" s="82"/>
      <c r="RMH121" s="82"/>
      <c r="RMI121" s="82"/>
      <c r="RMJ121" s="82"/>
      <c r="RMK121" s="82"/>
      <c r="RML121" s="82"/>
      <c r="RMM121" s="82"/>
      <c r="RMN121" s="82"/>
      <c r="RMO121" s="82"/>
      <c r="RMP121" s="82"/>
      <c r="RMQ121" s="82"/>
      <c r="RMR121" s="82"/>
      <c r="RMS121" s="82"/>
      <c r="RMT121" s="82"/>
      <c r="RMU121" s="82"/>
      <c r="RMV121" s="82"/>
      <c r="RMW121" s="82"/>
      <c r="RMX121" s="82"/>
      <c r="RMY121" s="82"/>
      <c r="RMZ121" s="82"/>
      <c r="RNA121" s="82"/>
      <c r="RNB121" s="82"/>
      <c r="RNC121" s="82"/>
      <c r="RND121" s="82"/>
      <c r="RNE121" s="82"/>
      <c r="RNF121" s="82"/>
      <c r="RNG121" s="82"/>
      <c r="RNH121" s="82"/>
      <c r="RNI121" s="82"/>
      <c r="RNJ121" s="82"/>
      <c r="RNK121" s="82"/>
      <c r="RNL121" s="82"/>
      <c r="RNM121" s="82"/>
      <c r="RNN121" s="82"/>
      <c r="RNO121" s="82"/>
      <c r="RNP121" s="82"/>
      <c r="RNQ121" s="82"/>
      <c r="RNR121" s="82"/>
      <c r="RNS121" s="82"/>
      <c r="RNT121" s="82"/>
      <c r="RNU121" s="82"/>
      <c r="RNV121" s="82"/>
      <c r="RNW121" s="82"/>
      <c r="RNX121" s="82"/>
      <c r="RNY121" s="82"/>
      <c r="RNZ121" s="82"/>
      <c r="ROA121" s="82"/>
      <c r="ROB121" s="82"/>
      <c r="ROC121" s="82"/>
      <c r="ROD121" s="82"/>
      <c r="ROE121" s="82"/>
      <c r="ROF121" s="82"/>
      <c r="ROG121" s="82"/>
      <c r="ROH121" s="82"/>
      <c r="ROI121" s="82"/>
      <c r="ROJ121" s="82"/>
      <c r="ROK121" s="82"/>
      <c r="ROL121" s="82"/>
      <c r="ROM121" s="82"/>
      <c r="RON121" s="82"/>
      <c r="ROO121" s="82"/>
      <c r="ROP121" s="82"/>
      <c r="ROQ121" s="82"/>
      <c r="ROR121" s="82"/>
      <c r="ROS121" s="82"/>
      <c r="ROT121" s="82"/>
      <c r="ROU121" s="82"/>
      <c r="ROV121" s="82"/>
      <c r="ROW121" s="82"/>
      <c r="ROX121" s="82"/>
      <c r="ROY121" s="82"/>
      <c r="ROZ121" s="82"/>
      <c r="RPA121" s="82"/>
      <c r="RPB121" s="82"/>
      <c r="RPC121" s="82"/>
      <c r="RPD121" s="82"/>
      <c r="RPE121" s="82"/>
      <c r="RPF121" s="82"/>
      <c r="RPG121" s="82"/>
      <c r="RPH121" s="82"/>
      <c r="RPI121" s="82"/>
      <c r="RPJ121" s="82"/>
      <c r="RPK121" s="82"/>
      <c r="RPL121" s="82"/>
      <c r="RPM121" s="82"/>
      <c r="RPN121" s="82"/>
      <c r="RPO121" s="82"/>
      <c r="RPP121" s="82"/>
      <c r="RPQ121" s="82"/>
      <c r="RPR121" s="82"/>
      <c r="RPS121" s="82"/>
      <c r="RPT121" s="82"/>
      <c r="RPU121" s="82"/>
      <c r="RPV121" s="82"/>
      <c r="RPW121" s="82"/>
      <c r="RPX121" s="82"/>
      <c r="RPY121" s="82"/>
      <c r="RPZ121" s="82"/>
      <c r="RQA121" s="82"/>
      <c r="RQB121" s="82"/>
      <c r="RQC121" s="82"/>
      <c r="RQD121" s="82"/>
      <c r="RQE121" s="82"/>
      <c r="RQF121" s="82"/>
      <c r="RQG121" s="82"/>
      <c r="RQH121" s="82"/>
      <c r="RQI121" s="82"/>
      <c r="RQJ121" s="82"/>
      <c r="RQK121" s="82"/>
      <c r="RQL121" s="82"/>
      <c r="RQM121" s="82"/>
      <c r="RQN121" s="82"/>
      <c r="RQO121" s="82"/>
      <c r="RQP121" s="82"/>
      <c r="RQQ121" s="82"/>
      <c r="RQR121" s="82"/>
      <c r="RQS121" s="82"/>
      <c r="RQT121" s="82"/>
      <c r="RQU121" s="82"/>
      <c r="RQV121" s="82"/>
      <c r="RQW121" s="82"/>
      <c r="RQX121" s="82"/>
      <c r="RQY121" s="82"/>
      <c r="RQZ121" s="82"/>
      <c r="RRA121" s="82"/>
      <c r="RRB121" s="82"/>
      <c r="RRC121" s="82"/>
      <c r="RRD121" s="82"/>
      <c r="RRE121" s="82"/>
      <c r="RRF121" s="82"/>
      <c r="RRG121" s="82"/>
      <c r="RRH121" s="82"/>
      <c r="RRI121" s="82"/>
      <c r="RRJ121" s="82"/>
      <c r="RRK121" s="82"/>
      <c r="RRL121" s="82"/>
      <c r="RRM121" s="82"/>
      <c r="RRN121" s="82"/>
      <c r="RRO121" s="82"/>
      <c r="RRP121" s="82"/>
      <c r="RRQ121" s="82"/>
      <c r="RRR121" s="82"/>
      <c r="RRS121" s="82"/>
      <c r="RRT121" s="82"/>
      <c r="RRU121" s="82"/>
      <c r="RRV121" s="82"/>
      <c r="RRW121" s="82"/>
      <c r="RRX121" s="82"/>
      <c r="RRY121" s="82"/>
      <c r="RRZ121" s="82"/>
      <c r="RSA121" s="82"/>
      <c r="RSB121" s="82"/>
      <c r="RSC121" s="82"/>
      <c r="RSD121" s="82"/>
      <c r="RSE121" s="82"/>
      <c r="RSF121" s="82"/>
      <c r="RSG121" s="82"/>
      <c r="RSH121" s="82"/>
      <c r="RSI121" s="82"/>
      <c r="RSJ121" s="82"/>
      <c r="RSK121" s="82"/>
      <c r="RSL121" s="82"/>
      <c r="RSM121" s="82"/>
      <c r="RSN121" s="82"/>
      <c r="RSO121" s="82"/>
      <c r="RSP121" s="82"/>
      <c r="RSQ121" s="82"/>
      <c r="RSR121" s="82"/>
      <c r="RSS121" s="82"/>
      <c r="RST121" s="82"/>
      <c r="RSU121" s="82"/>
      <c r="RSV121" s="82"/>
      <c r="RSW121" s="82"/>
      <c r="RSX121" s="82"/>
      <c r="RSY121" s="82"/>
      <c r="RSZ121" s="82"/>
      <c r="RTA121" s="82"/>
      <c r="RTB121" s="82"/>
      <c r="RTC121" s="82"/>
      <c r="RTD121" s="82"/>
      <c r="RTE121" s="82"/>
      <c r="RTF121" s="82"/>
      <c r="RTG121" s="82"/>
      <c r="RTH121" s="82"/>
      <c r="RTI121" s="82"/>
      <c r="RTJ121" s="82"/>
      <c r="RTK121" s="82"/>
      <c r="RTL121" s="82"/>
      <c r="RTM121" s="82"/>
      <c r="RTN121" s="82"/>
      <c r="RTO121" s="82"/>
      <c r="RTP121" s="82"/>
      <c r="RTQ121" s="82"/>
      <c r="RTR121" s="82"/>
      <c r="RTS121" s="82"/>
      <c r="RTT121" s="82"/>
      <c r="RTU121" s="82"/>
      <c r="RTV121" s="82"/>
      <c r="RTW121" s="82"/>
      <c r="RTX121" s="82"/>
      <c r="RTY121" s="82"/>
      <c r="RTZ121" s="82"/>
      <c r="RUA121" s="82"/>
      <c r="RUB121" s="82"/>
      <c r="RUC121" s="82"/>
      <c r="RUD121" s="82"/>
      <c r="RUE121" s="82"/>
      <c r="RUF121" s="82"/>
      <c r="RUG121" s="82"/>
      <c r="RUH121" s="82"/>
      <c r="RUI121" s="82"/>
      <c r="RUJ121" s="82"/>
      <c r="RUK121" s="82"/>
      <c r="RUL121" s="82"/>
      <c r="RUM121" s="82"/>
      <c r="RUN121" s="82"/>
      <c r="RUO121" s="82"/>
      <c r="RUP121" s="82"/>
      <c r="RUQ121" s="82"/>
      <c r="RUR121" s="82"/>
      <c r="RUS121" s="82"/>
      <c r="RUT121" s="82"/>
      <c r="RUU121" s="82"/>
      <c r="RUV121" s="82"/>
      <c r="RUW121" s="82"/>
      <c r="RUX121" s="82"/>
      <c r="RUY121" s="82"/>
      <c r="RUZ121" s="82"/>
      <c r="RVA121" s="82"/>
      <c r="RVB121" s="82"/>
      <c r="RVC121" s="82"/>
      <c r="RVD121" s="82"/>
      <c r="RVE121" s="82"/>
      <c r="RVF121" s="82"/>
      <c r="RVG121" s="82"/>
      <c r="RVH121" s="82"/>
      <c r="RVI121" s="82"/>
      <c r="RVJ121" s="82"/>
      <c r="RVK121" s="82"/>
      <c r="RVL121" s="82"/>
      <c r="RVM121" s="82"/>
      <c r="RVN121" s="82"/>
      <c r="RVO121" s="82"/>
      <c r="RVP121" s="82"/>
      <c r="RVQ121" s="82"/>
      <c r="RVR121" s="82"/>
      <c r="RVS121" s="82"/>
      <c r="RVT121" s="82"/>
      <c r="RVU121" s="82"/>
      <c r="RVV121" s="82"/>
      <c r="RVW121" s="82"/>
      <c r="RVX121" s="82"/>
      <c r="RVY121" s="82"/>
      <c r="RVZ121" s="82"/>
      <c r="RWA121" s="82"/>
      <c r="RWB121" s="82"/>
      <c r="RWC121" s="82"/>
      <c r="RWD121" s="82"/>
      <c r="RWE121" s="82"/>
      <c r="RWF121" s="82"/>
      <c r="RWG121" s="82"/>
      <c r="RWH121" s="82"/>
      <c r="RWI121" s="82"/>
      <c r="RWJ121" s="82"/>
      <c r="RWK121" s="82"/>
      <c r="RWL121" s="82"/>
      <c r="RWM121" s="82"/>
      <c r="RWN121" s="82"/>
      <c r="RWO121" s="82"/>
      <c r="RWP121" s="82"/>
      <c r="RWQ121" s="82"/>
      <c r="RWR121" s="82"/>
      <c r="RWS121" s="82"/>
      <c r="RWT121" s="82"/>
      <c r="RWU121" s="82"/>
      <c r="RWV121" s="82"/>
      <c r="RWW121" s="82"/>
      <c r="RWX121" s="82"/>
      <c r="RWY121" s="82"/>
      <c r="RWZ121" s="82"/>
      <c r="RXA121" s="82"/>
      <c r="RXB121" s="82"/>
      <c r="RXC121" s="82"/>
      <c r="RXD121" s="82"/>
      <c r="RXE121" s="82"/>
      <c r="RXF121" s="82"/>
      <c r="RXG121" s="82"/>
      <c r="RXH121" s="82"/>
      <c r="RXI121" s="82"/>
      <c r="RXJ121" s="82"/>
      <c r="RXK121" s="82"/>
      <c r="RXL121" s="82"/>
      <c r="RXM121" s="82"/>
      <c r="RXN121" s="82"/>
      <c r="RXO121" s="82"/>
      <c r="RXP121" s="82"/>
      <c r="RXQ121" s="82"/>
      <c r="RXR121" s="82"/>
      <c r="RXS121" s="82"/>
      <c r="RXT121" s="82"/>
      <c r="RXU121" s="82"/>
      <c r="RXV121" s="82"/>
      <c r="RXW121" s="82"/>
      <c r="RXX121" s="82"/>
      <c r="RXY121" s="82"/>
      <c r="RXZ121" s="82"/>
      <c r="RYA121" s="82"/>
      <c r="RYB121" s="82"/>
      <c r="RYC121" s="82"/>
      <c r="RYD121" s="82"/>
      <c r="RYE121" s="82"/>
      <c r="RYF121" s="82"/>
      <c r="RYG121" s="82"/>
      <c r="RYH121" s="82"/>
      <c r="RYI121" s="82"/>
      <c r="RYJ121" s="82"/>
      <c r="RYK121" s="82"/>
      <c r="RYL121" s="82"/>
      <c r="RYM121" s="82"/>
      <c r="RYN121" s="82"/>
      <c r="RYO121" s="82"/>
      <c r="RYP121" s="82"/>
      <c r="RYQ121" s="82"/>
      <c r="RYR121" s="82"/>
      <c r="RYS121" s="82"/>
      <c r="RYT121" s="82"/>
      <c r="RYU121" s="82"/>
      <c r="RYV121" s="82"/>
      <c r="RYW121" s="82"/>
      <c r="RYX121" s="82"/>
      <c r="RYY121" s="82"/>
      <c r="RYZ121" s="82"/>
      <c r="RZA121" s="82"/>
      <c r="RZB121" s="82"/>
      <c r="RZC121" s="82"/>
      <c r="RZD121" s="82"/>
      <c r="RZE121" s="82"/>
      <c r="RZF121" s="82"/>
      <c r="RZG121" s="82"/>
      <c r="RZH121" s="82"/>
      <c r="RZI121" s="82"/>
      <c r="RZJ121" s="82"/>
      <c r="RZK121" s="82"/>
      <c r="RZL121" s="82"/>
      <c r="RZM121" s="82"/>
      <c r="RZN121" s="82"/>
      <c r="RZO121" s="82"/>
      <c r="RZP121" s="82"/>
      <c r="RZQ121" s="82"/>
      <c r="RZR121" s="82"/>
      <c r="RZS121" s="82"/>
      <c r="RZT121" s="82"/>
      <c r="RZU121" s="82"/>
      <c r="RZV121" s="82"/>
      <c r="RZW121" s="82"/>
      <c r="RZX121" s="82"/>
      <c r="RZY121" s="82"/>
      <c r="RZZ121" s="82"/>
      <c r="SAA121" s="82"/>
      <c r="SAB121" s="82"/>
      <c r="SAC121" s="82"/>
      <c r="SAD121" s="82"/>
      <c r="SAE121" s="82"/>
      <c r="SAF121" s="82"/>
      <c r="SAG121" s="82"/>
      <c r="SAH121" s="82"/>
      <c r="SAI121" s="82"/>
      <c r="SAJ121" s="82"/>
      <c r="SAK121" s="82"/>
      <c r="SAL121" s="82"/>
      <c r="SAM121" s="82"/>
      <c r="SAN121" s="82"/>
      <c r="SAO121" s="82"/>
      <c r="SAP121" s="82"/>
      <c r="SAQ121" s="82"/>
      <c r="SAR121" s="82"/>
      <c r="SAS121" s="82"/>
      <c r="SAT121" s="82"/>
      <c r="SAU121" s="82"/>
      <c r="SAV121" s="82"/>
      <c r="SAW121" s="82"/>
      <c r="SAX121" s="82"/>
      <c r="SAY121" s="82"/>
      <c r="SAZ121" s="82"/>
      <c r="SBA121" s="82"/>
      <c r="SBB121" s="82"/>
      <c r="SBC121" s="82"/>
      <c r="SBD121" s="82"/>
      <c r="SBE121" s="82"/>
      <c r="SBF121" s="82"/>
      <c r="SBG121" s="82"/>
      <c r="SBH121" s="82"/>
      <c r="SBI121" s="82"/>
      <c r="SBJ121" s="82"/>
      <c r="SBK121" s="82"/>
      <c r="SBL121" s="82"/>
      <c r="SBM121" s="82"/>
      <c r="SBN121" s="82"/>
      <c r="SBO121" s="82"/>
      <c r="SBP121" s="82"/>
      <c r="SBQ121" s="82"/>
      <c r="SBR121" s="82"/>
      <c r="SBS121" s="82"/>
      <c r="SBT121" s="82"/>
      <c r="SBU121" s="82"/>
      <c r="SBV121" s="82"/>
      <c r="SBW121" s="82"/>
      <c r="SBX121" s="82"/>
      <c r="SBY121" s="82"/>
      <c r="SBZ121" s="82"/>
      <c r="SCA121" s="82"/>
      <c r="SCB121" s="82"/>
      <c r="SCC121" s="82"/>
      <c r="SCD121" s="82"/>
      <c r="SCE121" s="82"/>
      <c r="SCF121" s="82"/>
      <c r="SCG121" s="82"/>
      <c r="SCH121" s="82"/>
      <c r="SCI121" s="82"/>
      <c r="SCJ121" s="82"/>
      <c r="SCK121" s="82"/>
      <c r="SCL121" s="82"/>
      <c r="SCM121" s="82"/>
      <c r="SCN121" s="82"/>
      <c r="SCO121" s="82"/>
      <c r="SCP121" s="82"/>
      <c r="SCQ121" s="82"/>
      <c r="SCR121" s="82"/>
      <c r="SCS121" s="82"/>
      <c r="SCT121" s="82"/>
      <c r="SCU121" s="82"/>
      <c r="SCV121" s="82"/>
      <c r="SCW121" s="82"/>
      <c r="SCX121" s="82"/>
      <c r="SCY121" s="82"/>
      <c r="SCZ121" s="82"/>
      <c r="SDA121" s="82"/>
      <c r="SDB121" s="82"/>
      <c r="SDC121" s="82"/>
      <c r="SDD121" s="82"/>
      <c r="SDE121" s="82"/>
      <c r="SDF121" s="82"/>
      <c r="SDG121" s="82"/>
      <c r="SDH121" s="82"/>
      <c r="SDI121" s="82"/>
      <c r="SDJ121" s="82"/>
      <c r="SDK121" s="82"/>
      <c r="SDL121" s="82"/>
      <c r="SDM121" s="82"/>
      <c r="SDN121" s="82"/>
      <c r="SDO121" s="82"/>
      <c r="SDP121" s="82"/>
      <c r="SDQ121" s="82"/>
      <c r="SDR121" s="82"/>
      <c r="SDS121" s="82"/>
      <c r="SDT121" s="82"/>
      <c r="SDU121" s="82"/>
      <c r="SDV121" s="82"/>
      <c r="SDW121" s="82"/>
      <c r="SDX121" s="82"/>
      <c r="SDY121" s="82"/>
      <c r="SDZ121" s="82"/>
      <c r="SEA121" s="82"/>
      <c r="SEB121" s="82"/>
      <c r="SEC121" s="82"/>
      <c r="SED121" s="82"/>
      <c r="SEE121" s="82"/>
      <c r="SEF121" s="82"/>
      <c r="SEG121" s="82"/>
      <c r="SEH121" s="82"/>
      <c r="SEI121" s="82"/>
      <c r="SEJ121" s="82"/>
      <c r="SEK121" s="82"/>
      <c r="SEL121" s="82"/>
      <c r="SEM121" s="82"/>
      <c r="SEN121" s="82"/>
      <c r="SEO121" s="82"/>
      <c r="SEP121" s="82"/>
      <c r="SEQ121" s="82"/>
      <c r="SER121" s="82"/>
      <c r="SES121" s="82"/>
      <c r="SET121" s="82"/>
      <c r="SEU121" s="82"/>
      <c r="SEV121" s="82"/>
      <c r="SEW121" s="82"/>
      <c r="SEX121" s="82"/>
      <c r="SEY121" s="82"/>
      <c r="SEZ121" s="82"/>
      <c r="SFA121" s="82"/>
      <c r="SFB121" s="82"/>
      <c r="SFC121" s="82"/>
      <c r="SFD121" s="82"/>
      <c r="SFE121" s="82"/>
      <c r="SFF121" s="82"/>
      <c r="SFG121" s="82"/>
      <c r="SFH121" s="82"/>
      <c r="SFI121" s="82"/>
      <c r="SFJ121" s="82"/>
      <c r="SFK121" s="82"/>
      <c r="SFL121" s="82"/>
      <c r="SFM121" s="82"/>
      <c r="SFN121" s="82"/>
      <c r="SFO121" s="82"/>
      <c r="SFP121" s="82"/>
      <c r="SFQ121" s="82"/>
      <c r="SFR121" s="82"/>
      <c r="SFS121" s="82"/>
      <c r="SFT121" s="82"/>
      <c r="SFU121" s="82"/>
      <c r="SFV121" s="82"/>
      <c r="SFW121" s="82"/>
      <c r="SFX121" s="82"/>
      <c r="SFY121" s="82"/>
      <c r="SFZ121" s="82"/>
      <c r="SGA121" s="82"/>
      <c r="SGB121" s="82"/>
      <c r="SGC121" s="82"/>
      <c r="SGD121" s="82"/>
      <c r="SGE121" s="82"/>
      <c r="SGF121" s="82"/>
      <c r="SGG121" s="82"/>
      <c r="SGH121" s="82"/>
      <c r="SGI121" s="82"/>
      <c r="SGJ121" s="82"/>
      <c r="SGK121" s="82"/>
      <c r="SGL121" s="82"/>
      <c r="SGM121" s="82"/>
      <c r="SGN121" s="82"/>
      <c r="SGO121" s="82"/>
      <c r="SGP121" s="82"/>
      <c r="SGQ121" s="82"/>
      <c r="SGR121" s="82"/>
      <c r="SGS121" s="82"/>
      <c r="SGT121" s="82"/>
      <c r="SGU121" s="82"/>
      <c r="SGV121" s="82"/>
      <c r="SGW121" s="82"/>
      <c r="SGX121" s="82"/>
      <c r="SGY121" s="82"/>
      <c r="SGZ121" s="82"/>
      <c r="SHA121" s="82"/>
      <c r="SHB121" s="82"/>
      <c r="SHC121" s="82"/>
      <c r="SHD121" s="82"/>
      <c r="SHE121" s="82"/>
      <c r="SHF121" s="82"/>
      <c r="SHG121" s="82"/>
      <c r="SHH121" s="82"/>
      <c r="SHI121" s="82"/>
      <c r="SHJ121" s="82"/>
      <c r="SHK121" s="82"/>
      <c r="SHL121" s="82"/>
      <c r="SHM121" s="82"/>
      <c r="SHN121" s="82"/>
      <c r="SHO121" s="82"/>
      <c r="SHP121" s="82"/>
      <c r="SHQ121" s="82"/>
      <c r="SHR121" s="82"/>
      <c r="SHS121" s="82"/>
      <c r="SHT121" s="82"/>
      <c r="SHU121" s="82"/>
      <c r="SHV121" s="82"/>
      <c r="SHW121" s="82"/>
      <c r="SHX121" s="82"/>
      <c r="SHY121" s="82"/>
      <c r="SHZ121" s="82"/>
      <c r="SIA121" s="82"/>
      <c r="SIB121" s="82"/>
      <c r="SIC121" s="82"/>
      <c r="SID121" s="82"/>
      <c r="SIE121" s="82"/>
      <c r="SIF121" s="82"/>
      <c r="SIG121" s="82"/>
      <c r="SIH121" s="82"/>
      <c r="SII121" s="82"/>
      <c r="SIJ121" s="82"/>
      <c r="SIK121" s="82"/>
      <c r="SIL121" s="82"/>
      <c r="SIM121" s="82"/>
      <c r="SIN121" s="82"/>
      <c r="SIO121" s="82"/>
      <c r="SIP121" s="82"/>
      <c r="SIQ121" s="82"/>
      <c r="SIR121" s="82"/>
      <c r="SIS121" s="82"/>
      <c r="SIT121" s="82"/>
      <c r="SIU121" s="82"/>
      <c r="SIV121" s="82"/>
      <c r="SIW121" s="82"/>
      <c r="SIX121" s="82"/>
      <c r="SIY121" s="82"/>
      <c r="SIZ121" s="82"/>
      <c r="SJA121" s="82"/>
      <c r="SJB121" s="82"/>
      <c r="SJC121" s="82"/>
      <c r="SJD121" s="82"/>
      <c r="SJE121" s="82"/>
      <c r="SJF121" s="82"/>
      <c r="SJG121" s="82"/>
      <c r="SJH121" s="82"/>
      <c r="SJI121" s="82"/>
      <c r="SJJ121" s="82"/>
      <c r="SJK121" s="82"/>
      <c r="SJL121" s="82"/>
      <c r="SJM121" s="82"/>
      <c r="SJN121" s="82"/>
      <c r="SJO121" s="82"/>
      <c r="SJP121" s="82"/>
      <c r="SJQ121" s="82"/>
      <c r="SJR121" s="82"/>
      <c r="SJS121" s="82"/>
      <c r="SJT121" s="82"/>
      <c r="SJU121" s="82"/>
      <c r="SJV121" s="82"/>
      <c r="SJW121" s="82"/>
      <c r="SJX121" s="82"/>
      <c r="SJY121" s="82"/>
      <c r="SJZ121" s="82"/>
      <c r="SKA121" s="82"/>
      <c r="SKB121" s="82"/>
      <c r="SKC121" s="82"/>
      <c r="SKD121" s="82"/>
      <c r="SKE121" s="82"/>
      <c r="SKF121" s="82"/>
      <c r="SKG121" s="82"/>
      <c r="SKH121" s="82"/>
      <c r="SKI121" s="82"/>
      <c r="SKJ121" s="82"/>
      <c r="SKK121" s="82"/>
      <c r="SKL121" s="82"/>
      <c r="SKM121" s="82"/>
      <c r="SKN121" s="82"/>
      <c r="SKO121" s="82"/>
      <c r="SKP121" s="82"/>
      <c r="SKQ121" s="82"/>
      <c r="SKR121" s="82"/>
      <c r="SKS121" s="82"/>
      <c r="SKT121" s="82"/>
      <c r="SKU121" s="82"/>
      <c r="SKV121" s="82"/>
      <c r="SKW121" s="82"/>
      <c r="SKX121" s="82"/>
      <c r="SKY121" s="82"/>
      <c r="SKZ121" s="82"/>
      <c r="SLA121" s="82"/>
      <c r="SLB121" s="82"/>
      <c r="SLC121" s="82"/>
      <c r="SLD121" s="82"/>
      <c r="SLE121" s="82"/>
      <c r="SLF121" s="82"/>
      <c r="SLG121" s="82"/>
      <c r="SLH121" s="82"/>
      <c r="SLI121" s="82"/>
      <c r="SLJ121" s="82"/>
      <c r="SLK121" s="82"/>
      <c r="SLL121" s="82"/>
      <c r="SLM121" s="82"/>
      <c r="SLN121" s="82"/>
      <c r="SLO121" s="82"/>
      <c r="SLP121" s="82"/>
      <c r="SLQ121" s="82"/>
      <c r="SLR121" s="82"/>
      <c r="SLS121" s="82"/>
      <c r="SLT121" s="82"/>
      <c r="SLU121" s="82"/>
      <c r="SLV121" s="82"/>
      <c r="SLW121" s="82"/>
      <c r="SLX121" s="82"/>
      <c r="SLY121" s="82"/>
      <c r="SLZ121" s="82"/>
      <c r="SMA121" s="82"/>
      <c r="SMB121" s="82"/>
      <c r="SMC121" s="82"/>
      <c r="SMD121" s="82"/>
      <c r="SME121" s="82"/>
      <c r="SMF121" s="82"/>
      <c r="SMG121" s="82"/>
      <c r="SMH121" s="82"/>
      <c r="SMI121" s="82"/>
      <c r="SMJ121" s="82"/>
      <c r="SMK121" s="82"/>
      <c r="SML121" s="82"/>
      <c r="SMM121" s="82"/>
      <c r="SMN121" s="82"/>
      <c r="SMO121" s="82"/>
      <c r="SMP121" s="82"/>
      <c r="SMQ121" s="82"/>
      <c r="SMR121" s="82"/>
      <c r="SMS121" s="82"/>
      <c r="SMT121" s="82"/>
      <c r="SMU121" s="82"/>
      <c r="SMV121" s="82"/>
      <c r="SMW121" s="82"/>
      <c r="SMX121" s="82"/>
      <c r="SMY121" s="82"/>
      <c r="SMZ121" s="82"/>
      <c r="SNA121" s="82"/>
      <c r="SNB121" s="82"/>
      <c r="SNC121" s="82"/>
      <c r="SND121" s="82"/>
      <c r="SNE121" s="82"/>
      <c r="SNF121" s="82"/>
      <c r="SNG121" s="82"/>
      <c r="SNH121" s="82"/>
      <c r="SNI121" s="82"/>
      <c r="SNJ121" s="82"/>
      <c r="SNK121" s="82"/>
      <c r="SNL121" s="82"/>
      <c r="SNM121" s="82"/>
      <c r="SNN121" s="82"/>
      <c r="SNO121" s="82"/>
      <c r="SNP121" s="82"/>
      <c r="SNQ121" s="82"/>
      <c r="SNR121" s="82"/>
      <c r="SNS121" s="82"/>
      <c r="SNT121" s="82"/>
      <c r="SNU121" s="82"/>
      <c r="SNV121" s="82"/>
      <c r="SNW121" s="82"/>
      <c r="SNX121" s="82"/>
      <c r="SNY121" s="82"/>
      <c r="SNZ121" s="82"/>
      <c r="SOA121" s="82"/>
      <c r="SOB121" s="82"/>
      <c r="SOC121" s="82"/>
      <c r="SOD121" s="82"/>
      <c r="SOE121" s="82"/>
      <c r="SOF121" s="82"/>
      <c r="SOG121" s="82"/>
      <c r="SOH121" s="82"/>
      <c r="SOI121" s="82"/>
      <c r="SOJ121" s="82"/>
      <c r="SOK121" s="82"/>
      <c r="SOL121" s="82"/>
      <c r="SOM121" s="82"/>
      <c r="SON121" s="82"/>
      <c r="SOO121" s="82"/>
      <c r="SOP121" s="82"/>
      <c r="SOQ121" s="82"/>
      <c r="SOR121" s="82"/>
      <c r="SOS121" s="82"/>
      <c r="SOT121" s="82"/>
      <c r="SOU121" s="82"/>
      <c r="SOV121" s="82"/>
      <c r="SOW121" s="82"/>
      <c r="SOX121" s="82"/>
      <c r="SOY121" s="82"/>
      <c r="SOZ121" s="82"/>
      <c r="SPA121" s="82"/>
      <c r="SPB121" s="82"/>
      <c r="SPC121" s="82"/>
      <c r="SPD121" s="82"/>
      <c r="SPE121" s="82"/>
      <c r="SPF121" s="82"/>
      <c r="SPG121" s="82"/>
      <c r="SPH121" s="82"/>
      <c r="SPI121" s="82"/>
      <c r="SPJ121" s="82"/>
      <c r="SPK121" s="82"/>
      <c r="SPL121" s="82"/>
      <c r="SPM121" s="82"/>
      <c r="SPN121" s="82"/>
      <c r="SPO121" s="82"/>
      <c r="SPP121" s="82"/>
      <c r="SPQ121" s="82"/>
      <c r="SPR121" s="82"/>
      <c r="SPS121" s="82"/>
      <c r="SPT121" s="82"/>
      <c r="SPU121" s="82"/>
      <c r="SPV121" s="82"/>
      <c r="SPW121" s="82"/>
      <c r="SPX121" s="82"/>
      <c r="SPY121" s="82"/>
      <c r="SPZ121" s="82"/>
      <c r="SQA121" s="82"/>
      <c r="SQB121" s="82"/>
      <c r="SQC121" s="82"/>
      <c r="SQD121" s="82"/>
      <c r="SQE121" s="82"/>
      <c r="SQF121" s="82"/>
      <c r="SQG121" s="82"/>
      <c r="SQH121" s="82"/>
      <c r="SQI121" s="82"/>
      <c r="SQJ121" s="82"/>
      <c r="SQK121" s="82"/>
      <c r="SQL121" s="82"/>
      <c r="SQM121" s="82"/>
      <c r="SQN121" s="82"/>
      <c r="SQO121" s="82"/>
      <c r="SQP121" s="82"/>
      <c r="SQQ121" s="82"/>
      <c r="SQR121" s="82"/>
      <c r="SQS121" s="82"/>
      <c r="SQT121" s="82"/>
      <c r="SQU121" s="82"/>
      <c r="SQV121" s="82"/>
      <c r="SQW121" s="82"/>
      <c r="SQX121" s="82"/>
      <c r="SQY121" s="82"/>
      <c r="SQZ121" s="82"/>
      <c r="SRA121" s="82"/>
      <c r="SRB121" s="82"/>
      <c r="SRC121" s="82"/>
      <c r="SRD121" s="82"/>
      <c r="SRE121" s="82"/>
      <c r="SRF121" s="82"/>
      <c r="SRG121" s="82"/>
      <c r="SRH121" s="82"/>
      <c r="SRI121" s="82"/>
      <c r="SRJ121" s="82"/>
      <c r="SRK121" s="82"/>
      <c r="SRL121" s="82"/>
      <c r="SRM121" s="82"/>
      <c r="SRN121" s="82"/>
      <c r="SRO121" s="82"/>
      <c r="SRP121" s="82"/>
      <c r="SRQ121" s="82"/>
      <c r="SRR121" s="82"/>
      <c r="SRS121" s="82"/>
      <c r="SRT121" s="82"/>
      <c r="SRU121" s="82"/>
      <c r="SRV121" s="82"/>
      <c r="SRW121" s="82"/>
      <c r="SRX121" s="82"/>
      <c r="SRY121" s="82"/>
      <c r="SRZ121" s="82"/>
      <c r="SSA121" s="82"/>
      <c r="SSB121" s="82"/>
      <c r="SSC121" s="82"/>
      <c r="SSD121" s="82"/>
      <c r="SSE121" s="82"/>
      <c r="SSF121" s="82"/>
      <c r="SSG121" s="82"/>
      <c r="SSH121" s="82"/>
      <c r="SSI121" s="82"/>
      <c r="SSJ121" s="82"/>
      <c r="SSK121" s="82"/>
      <c r="SSL121" s="82"/>
      <c r="SSM121" s="82"/>
      <c r="SSN121" s="82"/>
      <c r="SSO121" s="82"/>
      <c r="SSP121" s="82"/>
      <c r="SSQ121" s="82"/>
      <c r="SSR121" s="82"/>
      <c r="SSS121" s="82"/>
      <c r="SST121" s="82"/>
      <c r="SSU121" s="82"/>
      <c r="SSV121" s="82"/>
      <c r="SSW121" s="82"/>
      <c r="SSX121" s="82"/>
      <c r="SSY121" s="82"/>
      <c r="SSZ121" s="82"/>
      <c r="STA121" s="82"/>
      <c r="STB121" s="82"/>
      <c r="STC121" s="82"/>
      <c r="STD121" s="82"/>
      <c r="STE121" s="82"/>
      <c r="STF121" s="82"/>
      <c r="STG121" s="82"/>
      <c r="STH121" s="82"/>
      <c r="STI121" s="82"/>
      <c r="STJ121" s="82"/>
      <c r="STK121" s="82"/>
      <c r="STL121" s="82"/>
      <c r="STM121" s="82"/>
      <c r="STN121" s="82"/>
      <c r="STO121" s="82"/>
      <c r="STP121" s="82"/>
      <c r="STQ121" s="82"/>
      <c r="STR121" s="82"/>
      <c r="STS121" s="82"/>
      <c r="STT121" s="82"/>
      <c r="STU121" s="82"/>
      <c r="STV121" s="82"/>
      <c r="STW121" s="82"/>
      <c r="STX121" s="82"/>
      <c r="STY121" s="82"/>
      <c r="STZ121" s="82"/>
      <c r="SUA121" s="82"/>
      <c r="SUB121" s="82"/>
      <c r="SUC121" s="82"/>
      <c r="SUD121" s="82"/>
      <c r="SUE121" s="82"/>
      <c r="SUF121" s="82"/>
      <c r="SUG121" s="82"/>
      <c r="SUH121" s="82"/>
      <c r="SUI121" s="82"/>
      <c r="SUJ121" s="82"/>
      <c r="SUK121" s="82"/>
      <c r="SUL121" s="82"/>
      <c r="SUM121" s="82"/>
      <c r="SUN121" s="82"/>
      <c r="SUO121" s="82"/>
      <c r="SUP121" s="82"/>
      <c r="SUQ121" s="82"/>
      <c r="SUR121" s="82"/>
      <c r="SUS121" s="82"/>
      <c r="SUT121" s="82"/>
      <c r="SUU121" s="82"/>
      <c r="SUV121" s="82"/>
      <c r="SUW121" s="82"/>
      <c r="SUX121" s="82"/>
      <c r="SUY121" s="82"/>
      <c r="SUZ121" s="82"/>
      <c r="SVA121" s="82"/>
      <c r="SVB121" s="82"/>
      <c r="SVC121" s="82"/>
      <c r="SVD121" s="82"/>
      <c r="SVE121" s="82"/>
      <c r="SVF121" s="82"/>
      <c r="SVG121" s="82"/>
      <c r="SVH121" s="82"/>
      <c r="SVI121" s="82"/>
      <c r="SVJ121" s="82"/>
      <c r="SVK121" s="82"/>
      <c r="SVL121" s="82"/>
      <c r="SVM121" s="82"/>
      <c r="SVN121" s="82"/>
      <c r="SVO121" s="82"/>
      <c r="SVP121" s="82"/>
      <c r="SVQ121" s="82"/>
      <c r="SVR121" s="82"/>
      <c r="SVS121" s="82"/>
      <c r="SVT121" s="82"/>
      <c r="SVU121" s="82"/>
      <c r="SVV121" s="82"/>
      <c r="SVW121" s="82"/>
      <c r="SVX121" s="82"/>
      <c r="SVY121" s="82"/>
      <c r="SVZ121" s="82"/>
      <c r="SWA121" s="82"/>
      <c r="SWB121" s="82"/>
      <c r="SWC121" s="82"/>
      <c r="SWD121" s="82"/>
      <c r="SWE121" s="82"/>
      <c r="SWF121" s="82"/>
      <c r="SWG121" s="82"/>
      <c r="SWH121" s="82"/>
      <c r="SWI121" s="82"/>
      <c r="SWJ121" s="82"/>
      <c r="SWK121" s="82"/>
      <c r="SWL121" s="82"/>
      <c r="SWM121" s="82"/>
      <c r="SWN121" s="82"/>
      <c r="SWO121" s="82"/>
      <c r="SWP121" s="82"/>
      <c r="SWQ121" s="82"/>
      <c r="SWR121" s="82"/>
      <c r="SWS121" s="82"/>
      <c r="SWT121" s="82"/>
      <c r="SWU121" s="82"/>
      <c r="SWV121" s="82"/>
      <c r="SWW121" s="82"/>
      <c r="SWX121" s="82"/>
      <c r="SWY121" s="82"/>
      <c r="SWZ121" s="82"/>
      <c r="SXA121" s="82"/>
      <c r="SXB121" s="82"/>
      <c r="SXC121" s="82"/>
      <c r="SXD121" s="82"/>
      <c r="SXE121" s="82"/>
      <c r="SXF121" s="82"/>
      <c r="SXG121" s="82"/>
      <c r="SXH121" s="82"/>
      <c r="SXI121" s="82"/>
      <c r="SXJ121" s="82"/>
      <c r="SXK121" s="82"/>
      <c r="SXL121" s="82"/>
      <c r="SXM121" s="82"/>
      <c r="SXN121" s="82"/>
      <c r="SXO121" s="82"/>
      <c r="SXP121" s="82"/>
      <c r="SXQ121" s="82"/>
      <c r="SXR121" s="82"/>
      <c r="SXS121" s="82"/>
      <c r="SXT121" s="82"/>
      <c r="SXU121" s="82"/>
      <c r="SXV121" s="82"/>
      <c r="SXW121" s="82"/>
      <c r="SXX121" s="82"/>
      <c r="SXY121" s="82"/>
      <c r="SXZ121" s="82"/>
      <c r="SYA121" s="82"/>
      <c r="SYB121" s="82"/>
      <c r="SYC121" s="82"/>
      <c r="SYD121" s="82"/>
      <c r="SYE121" s="82"/>
      <c r="SYF121" s="82"/>
      <c r="SYG121" s="82"/>
      <c r="SYH121" s="82"/>
      <c r="SYI121" s="82"/>
      <c r="SYJ121" s="82"/>
      <c r="SYK121" s="82"/>
      <c r="SYL121" s="82"/>
      <c r="SYM121" s="82"/>
      <c r="SYN121" s="82"/>
      <c r="SYO121" s="82"/>
      <c r="SYP121" s="82"/>
      <c r="SYQ121" s="82"/>
      <c r="SYR121" s="82"/>
      <c r="SYS121" s="82"/>
      <c r="SYT121" s="82"/>
      <c r="SYU121" s="82"/>
      <c r="SYV121" s="82"/>
      <c r="SYW121" s="82"/>
      <c r="SYX121" s="82"/>
      <c r="SYY121" s="82"/>
      <c r="SYZ121" s="82"/>
      <c r="SZA121" s="82"/>
      <c r="SZB121" s="82"/>
      <c r="SZC121" s="82"/>
      <c r="SZD121" s="82"/>
      <c r="SZE121" s="82"/>
      <c r="SZF121" s="82"/>
      <c r="SZG121" s="82"/>
      <c r="SZH121" s="82"/>
      <c r="SZI121" s="82"/>
      <c r="SZJ121" s="82"/>
      <c r="SZK121" s="82"/>
      <c r="SZL121" s="82"/>
      <c r="SZM121" s="82"/>
      <c r="SZN121" s="82"/>
      <c r="SZO121" s="82"/>
      <c r="SZP121" s="82"/>
      <c r="SZQ121" s="82"/>
      <c r="SZR121" s="82"/>
      <c r="SZS121" s="82"/>
      <c r="SZT121" s="82"/>
      <c r="SZU121" s="82"/>
      <c r="SZV121" s="82"/>
      <c r="SZW121" s="82"/>
      <c r="SZX121" s="82"/>
      <c r="SZY121" s="82"/>
      <c r="SZZ121" s="82"/>
      <c r="TAA121" s="82"/>
      <c r="TAB121" s="82"/>
      <c r="TAC121" s="82"/>
      <c r="TAD121" s="82"/>
      <c r="TAE121" s="82"/>
      <c r="TAF121" s="82"/>
      <c r="TAG121" s="82"/>
      <c r="TAH121" s="82"/>
      <c r="TAI121" s="82"/>
      <c r="TAJ121" s="82"/>
      <c r="TAK121" s="82"/>
      <c r="TAL121" s="82"/>
      <c r="TAM121" s="82"/>
      <c r="TAN121" s="82"/>
      <c r="TAO121" s="82"/>
      <c r="TAP121" s="82"/>
      <c r="TAQ121" s="82"/>
      <c r="TAR121" s="82"/>
      <c r="TAS121" s="82"/>
      <c r="TAT121" s="82"/>
      <c r="TAU121" s="82"/>
      <c r="TAV121" s="82"/>
      <c r="TAW121" s="82"/>
      <c r="TAX121" s="82"/>
      <c r="TAY121" s="82"/>
      <c r="TAZ121" s="82"/>
      <c r="TBA121" s="82"/>
      <c r="TBB121" s="82"/>
      <c r="TBC121" s="82"/>
      <c r="TBD121" s="82"/>
      <c r="TBE121" s="82"/>
      <c r="TBF121" s="82"/>
      <c r="TBG121" s="82"/>
      <c r="TBH121" s="82"/>
      <c r="TBI121" s="82"/>
      <c r="TBJ121" s="82"/>
      <c r="TBK121" s="82"/>
      <c r="TBL121" s="82"/>
      <c r="TBM121" s="82"/>
      <c r="TBN121" s="82"/>
      <c r="TBO121" s="82"/>
      <c r="TBP121" s="82"/>
      <c r="TBQ121" s="82"/>
      <c r="TBR121" s="82"/>
      <c r="TBS121" s="82"/>
      <c r="TBT121" s="82"/>
      <c r="TBU121" s="82"/>
      <c r="TBV121" s="82"/>
      <c r="TBW121" s="82"/>
      <c r="TBX121" s="82"/>
      <c r="TBY121" s="82"/>
      <c r="TBZ121" s="82"/>
      <c r="TCA121" s="82"/>
      <c r="TCB121" s="82"/>
      <c r="TCC121" s="82"/>
      <c r="TCD121" s="82"/>
      <c r="TCE121" s="82"/>
      <c r="TCF121" s="82"/>
      <c r="TCG121" s="82"/>
      <c r="TCH121" s="82"/>
      <c r="TCI121" s="82"/>
      <c r="TCJ121" s="82"/>
      <c r="TCK121" s="82"/>
      <c r="TCL121" s="82"/>
      <c r="TCM121" s="82"/>
      <c r="TCN121" s="82"/>
      <c r="TCO121" s="82"/>
      <c r="TCP121" s="82"/>
      <c r="TCQ121" s="82"/>
      <c r="TCR121" s="82"/>
      <c r="TCS121" s="82"/>
      <c r="TCT121" s="82"/>
      <c r="TCU121" s="82"/>
      <c r="TCV121" s="82"/>
      <c r="TCW121" s="82"/>
      <c r="TCX121" s="82"/>
      <c r="TCY121" s="82"/>
      <c r="TCZ121" s="82"/>
      <c r="TDA121" s="82"/>
      <c r="TDB121" s="82"/>
      <c r="TDC121" s="82"/>
      <c r="TDD121" s="82"/>
      <c r="TDE121" s="82"/>
      <c r="TDF121" s="82"/>
      <c r="TDG121" s="82"/>
      <c r="TDH121" s="82"/>
      <c r="TDI121" s="82"/>
      <c r="TDJ121" s="82"/>
      <c r="TDK121" s="82"/>
      <c r="TDL121" s="82"/>
      <c r="TDM121" s="82"/>
      <c r="TDN121" s="82"/>
      <c r="TDO121" s="82"/>
      <c r="TDP121" s="82"/>
      <c r="TDQ121" s="82"/>
      <c r="TDR121" s="82"/>
      <c r="TDS121" s="82"/>
      <c r="TDT121" s="82"/>
      <c r="TDU121" s="82"/>
      <c r="TDV121" s="82"/>
      <c r="TDW121" s="82"/>
      <c r="TDX121" s="82"/>
      <c r="TDY121" s="82"/>
      <c r="TDZ121" s="82"/>
      <c r="TEA121" s="82"/>
      <c r="TEB121" s="82"/>
      <c r="TEC121" s="82"/>
      <c r="TED121" s="82"/>
      <c r="TEE121" s="82"/>
      <c r="TEF121" s="82"/>
      <c r="TEG121" s="82"/>
      <c r="TEH121" s="82"/>
      <c r="TEI121" s="82"/>
      <c r="TEJ121" s="82"/>
      <c r="TEK121" s="82"/>
      <c r="TEL121" s="82"/>
      <c r="TEM121" s="82"/>
      <c r="TEN121" s="82"/>
      <c r="TEO121" s="82"/>
      <c r="TEP121" s="82"/>
      <c r="TEQ121" s="82"/>
      <c r="TER121" s="82"/>
      <c r="TES121" s="82"/>
      <c r="TET121" s="82"/>
      <c r="TEU121" s="82"/>
      <c r="TEV121" s="82"/>
      <c r="TEW121" s="82"/>
      <c r="TEX121" s="82"/>
      <c r="TEY121" s="82"/>
      <c r="TEZ121" s="82"/>
      <c r="TFA121" s="82"/>
      <c r="TFB121" s="82"/>
      <c r="TFC121" s="82"/>
      <c r="TFD121" s="82"/>
      <c r="TFE121" s="82"/>
      <c r="TFF121" s="82"/>
      <c r="TFG121" s="82"/>
      <c r="TFH121" s="82"/>
      <c r="TFI121" s="82"/>
      <c r="TFJ121" s="82"/>
      <c r="TFK121" s="82"/>
      <c r="TFL121" s="82"/>
      <c r="TFM121" s="82"/>
      <c r="TFN121" s="82"/>
      <c r="TFO121" s="82"/>
      <c r="TFP121" s="82"/>
      <c r="TFQ121" s="82"/>
      <c r="TFR121" s="82"/>
      <c r="TFS121" s="82"/>
      <c r="TFT121" s="82"/>
      <c r="TFU121" s="82"/>
      <c r="TFV121" s="82"/>
      <c r="TFW121" s="82"/>
      <c r="TFX121" s="82"/>
      <c r="TFY121" s="82"/>
      <c r="TFZ121" s="82"/>
      <c r="TGA121" s="82"/>
      <c r="TGB121" s="82"/>
      <c r="TGC121" s="82"/>
      <c r="TGD121" s="82"/>
      <c r="TGE121" s="82"/>
      <c r="TGF121" s="82"/>
      <c r="TGG121" s="82"/>
      <c r="TGH121" s="82"/>
      <c r="TGI121" s="82"/>
      <c r="TGJ121" s="82"/>
      <c r="TGK121" s="82"/>
      <c r="TGL121" s="82"/>
      <c r="TGM121" s="82"/>
      <c r="TGN121" s="82"/>
      <c r="TGO121" s="82"/>
      <c r="TGP121" s="82"/>
      <c r="TGQ121" s="82"/>
      <c r="TGR121" s="82"/>
      <c r="TGS121" s="82"/>
      <c r="TGT121" s="82"/>
      <c r="TGU121" s="82"/>
      <c r="TGV121" s="82"/>
      <c r="TGW121" s="82"/>
      <c r="TGX121" s="82"/>
      <c r="TGY121" s="82"/>
      <c r="TGZ121" s="82"/>
      <c r="THA121" s="82"/>
      <c r="THB121" s="82"/>
      <c r="THC121" s="82"/>
      <c r="THD121" s="82"/>
      <c r="THE121" s="82"/>
      <c r="THF121" s="82"/>
      <c r="THG121" s="82"/>
      <c r="THH121" s="82"/>
      <c r="THI121" s="82"/>
      <c r="THJ121" s="82"/>
      <c r="THK121" s="82"/>
      <c r="THL121" s="82"/>
      <c r="THM121" s="82"/>
      <c r="THN121" s="82"/>
      <c r="THO121" s="82"/>
      <c r="THP121" s="82"/>
      <c r="THQ121" s="82"/>
      <c r="THR121" s="82"/>
      <c r="THS121" s="82"/>
      <c r="THT121" s="82"/>
      <c r="THU121" s="82"/>
      <c r="THV121" s="82"/>
      <c r="THW121" s="82"/>
      <c r="THX121" s="82"/>
      <c r="THY121" s="82"/>
      <c r="THZ121" s="82"/>
      <c r="TIA121" s="82"/>
      <c r="TIB121" s="82"/>
      <c r="TIC121" s="82"/>
      <c r="TID121" s="82"/>
      <c r="TIE121" s="82"/>
      <c r="TIF121" s="82"/>
      <c r="TIG121" s="82"/>
      <c r="TIH121" s="82"/>
      <c r="TII121" s="82"/>
      <c r="TIJ121" s="82"/>
      <c r="TIK121" s="82"/>
      <c r="TIL121" s="82"/>
      <c r="TIM121" s="82"/>
      <c r="TIN121" s="82"/>
      <c r="TIO121" s="82"/>
      <c r="TIP121" s="82"/>
      <c r="TIQ121" s="82"/>
      <c r="TIR121" s="82"/>
      <c r="TIS121" s="82"/>
      <c r="TIT121" s="82"/>
      <c r="TIU121" s="82"/>
      <c r="TIV121" s="82"/>
      <c r="TIW121" s="82"/>
      <c r="TIX121" s="82"/>
      <c r="TIY121" s="82"/>
      <c r="TIZ121" s="82"/>
      <c r="TJA121" s="82"/>
      <c r="TJB121" s="82"/>
      <c r="TJC121" s="82"/>
      <c r="TJD121" s="82"/>
      <c r="TJE121" s="82"/>
      <c r="TJF121" s="82"/>
      <c r="TJG121" s="82"/>
      <c r="TJH121" s="82"/>
      <c r="TJI121" s="82"/>
      <c r="TJJ121" s="82"/>
      <c r="TJK121" s="82"/>
      <c r="TJL121" s="82"/>
      <c r="TJM121" s="82"/>
      <c r="TJN121" s="82"/>
      <c r="TJO121" s="82"/>
      <c r="TJP121" s="82"/>
      <c r="TJQ121" s="82"/>
      <c r="TJR121" s="82"/>
      <c r="TJS121" s="82"/>
      <c r="TJT121" s="82"/>
      <c r="TJU121" s="82"/>
      <c r="TJV121" s="82"/>
      <c r="TJW121" s="82"/>
      <c r="TJX121" s="82"/>
      <c r="TJY121" s="82"/>
      <c r="TJZ121" s="82"/>
      <c r="TKA121" s="82"/>
      <c r="TKB121" s="82"/>
      <c r="TKC121" s="82"/>
      <c r="TKD121" s="82"/>
      <c r="TKE121" s="82"/>
      <c r="TKF121" s="82"/>
      <c r="TKG121" s="82"/>
      <c r="TKH121" s="82"/>
      <c r="TKI121" s="82"/>
      <c r="TKJ121" s="82"/>
      <c r="TKK121" s="82"/>
      <c r="TKL121" s="82"/>
      <c r="TKM121" s="82"/>
      <c r="TKN121" s="82"/>
      <c r="TKO121" s="82"/>
      <c r="TKP121" s="82"/>
      <c r="TKQ121" s="82"/>
      <c r="TKR121" s="82"/>
      <c r="TKS121" s="82"/>
      <c r="TKT121" s="82"/>
      <c r="TKU121" s="82"/>
      <c r="TKV121" s="82"/>
      <c r="TKW121" s="82"/>
      <c r="TKX121" s="82"/>
      <c r="TKY121" s="82"/>
      <c r="TKZ121" s="82"/>
      <c r="TLA121" s="82"/>
      <c r="TLB121" s="82"/>
      <c r="TLC121" s="82"/>
      <c r="TLD121" s="82"/>
      <c r="TLE121" s="82"/>
      <c r="TLF121" s="82"/>
      <c r="TLG121" s="82"/>
      <c r="TLH121" s="82"/>
      <c r="TLI121" s="82"/>
      <c r="TLJ121" s="82"/>
      <c r="TLK121" s="82"/>
      <c r="TLL121" s="82"/>
      <c r="TLM121" s="82"/>
      <c r="TLN121" s="82"/>
      <c r="TLO121" s="82"/>
      <c r="TLP121" s="82"/>
      <c r="TLQ121" s="82"/>
      <c r="TLR121" s="82"/>
      <c r="TLS121" s="82"/>
      <c r="TLT121" s="82"/>
      <c r="TLU121" s="82"/>
      <c r="TLV121" s="82"/>
      <c r="TLW121" s="82"/>
      <c r="TLX121" s="82"/>
      <c r="TLY121" s="82"/>
      <c r="TLZ121" s="82"/>
      <c r="TMA121" s="82"/>
      <c r="TMB121" s="82"/>
      <c r="TMC121" s="82"/>
      <c r="TMD121" s="82"/>
      <c r="TME121" s="82"/>
      <c r="TMF121" s="82"/>
      <c r="TMG121" s="82"/>
      <c r="TMH121" s="82"/>
      <c r="TMI121" s="82"/>
      <c r="TMJ121" s="82"/>
      <c r="TMK121" s="82"/>
      <c r="TML121" s="82"/>
      <c r="TMM121" s="82"/>
      <c r="TMN121" s="82"/>
      <c r="TMO121" s="82"/>
      <c r="TMP121" s="82"/>
      <c r="TMQ121" s="82"/>
      <c r="TMR121" s="82"/>
      <c r="TMS121" s="82"/>
      <c r="TMT121" s="82"/>
      <c r="TMU121" s="82"/>
      <c r="TMV121" s="82"/>
      <c r="TMW121" s="82"/>
      <c r="TMX121" s="82"/>
      <c r="TMY121" s="82"/>
      <c r="TMZ121" s="82"/>
      <c r="TNA121" s="82"/>
      <c r="TNB121" s="82"/>
      <c r="TNC121" s="82"/>
      <c r="TND121" s="82"/>
      <c r="TNE121" s="82"/>
      <c r="TNF121" s="82"/>
      <c r="TNG121" s="82"/>
      <c r="TNH121" s="82"/>
      <c r="TNI121" s="82"/>
      <c r="TNJ121" s="82"/>
      <c r="TNK121" s="82"/>
      <c r="TNL121" s="82"/>
      <c r="TNM121" s="82"/>
      <c r="TNN121" s="82"/>
      <c r="TNO121" s="82"/>
      <c r="TNP121" s="82"/>
      <c r="TNQ121" s="82"/>
      <c r="TNR121" s="82"/>
      <c r="TNS121" s="82"/>
      <c r="TNT121" s="82"/>
      <c r="TNU121" s="82"/>
      <c r="TNV121" s="82"/>
      <c r="TNW121" s="82"/>
      <c r="TNX121" s="82"/>
      <c r="TNY121" s="82"/>
      <c r="TNZ121" s="82"/>
      <c r="TOA121" s="82"/>
      <c r="TOB121" s="82"/>
      <c r="TOC121" s="82"/>
      <c r="TOD121" s="82"/>
      <c r="TOE121" s="82"/>
      <c r="TOF121" s="82"/>
      <c r="TOG121" s="82"/>
      <c r="TOH121" s="82"/>
      <c r="TOI121" s="82"/>
      <c r="TOJ121" s="82"/>
      <c r="TOK121" s="82"/>
      <c r="TOL121" s="82"/>
      <c r="TOM121" s="82"/>
      <c r="TON121" s="82"/>
      <c r="TOO121" s="82"/>
      <c r="TOP121" s="82"/>
      <c r="TOQ121" s="82"/>
      <c r="TOR121" s="82"/>
      <c r="TOS121" s="82"/>
      <c r="TOT121" s="82"/>
      <c r="TOU121" s="82"/>
      <c r="TOV121" s="82"/>
      <c r="TOW121" s="82"/>
      <c r="TOX121" s="82"/>
      <c r="TOY121" s="82"/>
      <c r="TOZ121" s="82"/>
      <c r="TPA121" s="82"/>
      <c r="TPB121" s="82"/>
      <c r="TPC121" s="82"/>
      <c r="TPD121" s="82"/>
      <c r="TPE121" s="82"/>
      <c r="TPF121" s="82"/>
      <c r="TPG121" s="82"/>
      <c r="TPH121" s="82"/>
      <c r="TPI121" s="82"/>
      <c r="TPJ121" s="82"/>
      <c r="TPK121" s="82"/>
      <c r="TPL121" s="82"/>
      <c r="TPM121" s="82"/>
      <c r="TPN121" s="82"/>
      <c r="TPO121" s="82"/>
      <c r="TPP121" s="82"/>
      <c r="TPQ121" s="82"/>
      <c r="TPR121" s="82"/>
      <c r="TPS121" s="82"/>
      <c r="TPT121" s="82"/>
      <c r="TPU121" s="82"/>
      <c r="TPV121" s="82"/>
      <c r="TPW121" s="82"/>
      <c r="TPX121" s="82"/>
      <c r="TPY121" s="82"/>
      <c r="TPZ121" s="82"/>
      <c r="TQA121" s="82"/>
      <c r="TQB121" s="82"/>
      <c r="TQC121" s="82"/>
      <c r="TQD121" s="82"/>
      <c r="TQE121" s="82"/>
      <c r="TQF121" s="82"/>
      <c r="TQG121" s="82"/>
      <c r="TQH121" s="82"/>
      <c r="TQI121" s="82"/>
      <c r="TQJ121" s="82"/>
      <c r="TQK121" s="82"/>
      <c r="TQL121" s="82"/>
      <c r="TQM121" s="82"/>
      <c r="TQN121" s="82"/>
      <c r="TQO121" s="82"/>
      <c r="TQP121" s="82"/>
      <c r="TQQ121" s="82"/>
      <c r="TQR121" s="82"/>
      <c r="TQS121" s="82"/>
      <c r="TQT121" s="82"/>
      <c r="TQU121" s="82"/>
      <c r="TQV121" s="82"/>
      <c r="TQW121" s="82"/>
      <c r="TQX121" s="82"/>
      <c r="TQY121" s="82"/>
      <c r="TQZ121" s="82"/>
      <c r="TRA121" s="82"/>
      <c r="TRB121" s="82"/>
      <c r="TRC121" s="82"/>
      <c r="TRD121" s="82"/>
      <c r="TRE121" s="82"/>
      <c r="TRF121" s="82"/>
      <c r="TRG121" s="82"/>
      <c r="TRH121" s="82"/>
      <c r="TRI121" s="82"/>
      <c r="TRJ121" s="82"/>
      <c r="TRK121" s="82"/>
      <c r="TRL121" s="82"/>
      <c r="TRM121" s="82"/>
      <c r="TRN121" s="82"/>
      <c r="TRO121" s="82"/>
      <c r="TRP121" s="82"/>
      <c r="TRQ121" s="82"/>
      <c r="TRR121" s="82"/>
      <c r="TRS121" s="82"/>
      <c r="TRT121" s="82"/>
      <c r="TRU121" s="82"/>
      <c r="TRV121" s="82"/>
      <c r="TRW121" s="82"/>
      <c r="TRX121" s="82"/>
      <c r="TRY121" s="82"/>
      <c r="TRZ121" s="82"/>
      <c r="TSA121" s="82"/>
      <c r="TSB121" s="82"/>
      <c r="TSC121" s="82"/>
      <c r="TSD121" s="82"/>
      <c r="TSE121" s="82"/>
      <c r="TSF121" s="82"/>
      <c r="TSG121" s="82"/>
      <c r="TSH121" s="82"/>
      <c r="TSI121" s="82"/>
      <c r="TSJ121" s="82"/>
      <c r="TSK121" s="82"/>
      <c r="TSL121" s="82"/>
      <c r="TSM121" s="82"/>
      <c r="TSN121" s="82"/>
      <c r="TSO121" s="82"/>
      <c r="TSP121" s="82"/>
      <c r="TSQ121" s="82"/>
      <c r="TSR121" s="82"/>
      <c r="TSS121" s="82"/>
      <c r="TST121" s="82"/>
      <c r="TSU121" s="82"/>
      <c r="TSV121" s="82"/>
      <c r="TSW121" s="82"/>
      <c r="TSX121" s="82"/>
      <c r="TSY121" s="82"/>
      <c r="TSZ121" s="82"/>
      <c r="TTA121" s="82"/>
      <c r="TTB121" s="82"/>
      <c r="TTC121" s="82"/>
      <c r="TTD121" s="82"/>
      <c r="TTE121" s="82"/>
      <c r="TTF121" s="82"/>
      <c r="TTG121" s="82"/>
      <c r="TTH121" s="82"/>
      <c r="TTI121" s="82"/>
      <c r="TTJ121" s="82"/>
      <c r="TTK121" s="82"/>
      <c r="TTL121" s="82"/>
      <c r="TTM121" s="82"/>
      <c r="TTN121" s="82"/>
      <c r="TTO121" s="82"/>
      <c r="TTP121" s="82"/>
      <c r="TTQ121" s="82"/>
      <c r="TTR121" s="82"/>
      <c r="TTS121" s="82"/>
      <c r="TTT121" s="82"/>
      <c r="TTU121" s="82"/>
      <c r="TTV121" s="82"/>
      <c r="TTW121" s="82"/>
      <c r="TTX121" s="82"/>
      <c r="TTY121" s="82"/>
      <c r="TTZ121" s="82"/>
      <c r="TUA121" s="82"/>
      <c r="TUB121" s="82"/>
      <c r="TUC121" s="82"/>
      <c r="TUD121" s="82"/>
      <c r="TUE121" s="82"/>
      <c r="TUF121" s="82"/>
      <c r="TUG121" s="82"/>
      <c r="TUH121" s="82"/>
      <c r="TUI121" s="82"/>
      <c r="TUJ121" s="82"/>
      <c r="TUK121" s="82"/>
      <c r="TUL121" s="82"/>
      <c r="TUM121" s="82"/>
      <c r="TUN121" s="82"/>
      <c r="TUO121" s="82"/>
      <c r="TUP121" s="82"/>
      <c r="TUQ121" s="82"/>
      <c r="TUR121" s="82"/>
      <c r="TUS121" s="82"/>
      <c r="TUT121" s="82"/>
      <c r="TUU121" s="82"/>
      <c r="TUV121" s="82"/>
      <c r="TUW121" s="82"/>
      <c r="TUX121" s="82"/>
      <c r="TUY121" s="82"/>
      <c r="TUZ121" s="82"/>
      <c r="TVA121" s="82"/>
      <c r="TVB121" s="82"/>
      <c r="TVC121" s="82"/>
      <c r="TVD121" s="82"/>
      <c r="TVE121" s="82"/>
      <c r="TVF121" s="82"/>
      <c r="TVG121" s="82"/>
      <c r="TVH121" s="82"/>
      <c r="TVI121" s="82"/>
      <c r="TVJ121" s="82"/>
      <c r="TVK121" s="82"/>
      <c r="TVL121" s="82"/>
      <c r="TVM121" s="82"/>
      <c r="TVN121" s="82"/>
      <c r="TVO121" s="82"/>
      <c r="TVP121" s="82"/>
      <c r="TVQ121" s="82"/>
      <c r="TVR121" s="82"/>
      <c r="TVS121" s="82"/>
      <c r="TVT121" s="82"/>
      <c r="TVU121" s="82"/>
      <c r="TVV121" s="82"/>
      <c r="TVW121" s="82"/>
      <c r="TVX121" s="82"/>
      <c r="TVY121" s="82"/>
      <c r="TVZ121" s="82"/>
      <c r="TWA121" s="82"/>
      <c r="TWB121" s="82"/>
      <c r="TWC121" s="82"/>
      <c r="TWD121" s="82"/>
      <c r="TWE121" s="82"/>
      <c r="TWF121" s="82"/>
      <c r="TWG121" s="82"/>
      <c r="TWH121" s="82"/>
      <c r="TWI121" s="82"/>
      <c r="TWJ121" s="82"/>
      <c r="TWK121" s="82"/>
      <c r="TWL121" s="82"/>
      <c r="TWM121" s="82"/>
      <c r="TWN121" s="82"/>
      <c r="TWO121" s="82"/>
      <c r="TWP121" s="82"/>
      <c r="TWQ121" s="82"/>
      <c r="TWR121" s="82"/>
      <c r="TWS121" s="82"/>
      <c r="TWT121" s="82"/>
      <c r="TWU121" s="82"/>
      <c r="TWV121" s="82"/>
      <c r="TWW121" s="82"/>
      <c r="TWX121" s="82"/>
      <c r="TWY121" s="82"/>
      <c r="TWZ121" s="82"/>
      <c r="TXA121" s="82"/>
      <c r="TXB121" s="82"/>
      <c r="TXC121" s="82"/>
      <c r="TXD121" s="82"/>
      <c r="TXE121" s="82"/>
      <c r="TXF121" s="82"/>
      <c r="TXG121" s="82"/>
      <c r="TXH121" s="82"/>
      <c r="TXI121" s="82"/>
      <c r="TXJ121" s="82"/>
      <c r="TXK121" s="82"/>
      <c r="TXL121" s="82"/>
      <c r="TXM121" s="82"/>
      <c r="TXN121" s="82"/>
      <c r="TXO121" s="82"/>
      <c r="TXP121" s="82"/>
      <c r="TXQ121" s="82"/>
      <c r="TXR121" s="82"/>
      <c r="TXS121" s="82"/>
      <c r="TXT121" s="82"/>
      <c r="TXU121" s="82"/>
      <c r="TXV121" s="82"/>
      <c r="TXW121" s="82"/>
      <c r="TXX121" s="82"/>
      <c r="TXY121" s="82"/>
      <c r="TXZ121" s="82"/>
      <c r="TYA121" s="82"/>
      <c r="TYB121" s="82"/>
      <c r="TYC121" s="82"/>
      <c r="TYD121" s="82"/>
      <c r="TYE121" s="82"/>
      <c r="TYF121" s="82"/>
      <c r="TYG121" s="82"/>
      <c r="TYH121" s="82"/>
      <c r="TYI121" s="82"/>
      <c r="TYJ121" s="82"/>
      <c r="TYK121" s="82"/>
      <c r="TYL121" s="82"/>
      <c r="TYM121" s="82"/>
      <c r="TYN121" s="82"/>
      <c r="TYO121" s="82"/>
      <c r="TYP121" s="82"/>
      <c r="TYQ121" s="82"/>
      <c r="TYR121" s="82"/>
      <c r="TYS121" s="82"/>
      <c r="TYT121" s="82"/>
      <c r="TYU121" s="82"/>
      <c r="TYV121" s="82"/>
      <c r="TYW121" s="82"/>
      <c r="TYX121" s="82"/>
      <c r="TYY121" s="82"/>
      <c r="TYZ121" s="82"/>
      <c r="TZA121" s="82"/>
      <c r="TZB121" s="82"/>
      <c r="TZC121" s="82"/>
      <c r="TZD121" s="82"/>
      <c r="TZE121" s="82"/>
      <c r="TZF121" s="82"/>
      <c r="TZG121" s="82"/>
      <c r="TZH121" s="82"/>
      <c r="TZI121" s="82"/>
      <c r="TZJ121" s="82"/>
      <c r="TZK121" s="82"/>
      <c r="TZL121" s="82"/>
      <c r="TZM121" s="82"/>
      <c r="TZN121" s="82"/>
      <c r="TZO121" s="82"/>
      <c r="TZP121" s="82"/>
      <c r="TZQ121" s="82"/>
      <c r="TZR121" s="82"/>
      <c r="TZS121" s="82"/>
      <c r="TZT121" s="82"/>
      <c r="TZU121" s="82"/>
      <c r="TZV121" s="82"/>
      <c r="TZW121" s="82"/>
      <c r="TZX121" s="82"/>
      <c r="TZY121" s="82"/>
      <c r="TZZ121" s="82"/>
      <c r="UAA121" s="82"/>
      <c r="UAB121" s="82"/>
      <c r="UAC121" s="82"/>
      <c r="UAD121" s="82"/>
      <c r="UAE121" s="82"/>
      <c r="UAF121" s="82"/>
      <c r="UAG121" s="82"/>
      <c r="UAH121" s="82"/>
      <c r="UAI121" s="82"/>
      <c r="UAJ121" s="82"/>
      <c r="UAK121" s="82"/>
      <c r="UAL121" s="82"/>
      <c r="UAM121" s="82"/>
      <c r="UAN121" s="82"/>
      <c r="UAO121" s="82"/>
      <c r="UAP121" s="82"/>
      <c r="UAQ121" s="82"/>
      <c r="UAR121" s="82"/>
      <c r="UAS121" s="82"/>
      <c r="UAT121" s="82"/>
      <c r="UAU121" s="82"/>
      <c r="UAV121" s="82"/>
      <c r="UAW121" s="82"/>
      <c r="UAX121" s="82"/>
      <c r="UAY121" s="82"/>
      <c r="UAZ121" s="82"/>
      <c r="UBA121" s="82"/>
      <c r="UBB121" s="82"/>
      <c r="UBC121" s="82"/>
      <c r="UBD121" s="82"/>
      <c r="UBE121" s="82"/>
      <c r="UBF121" s="82"/>
      <c r="UBG121" s="82"/>
      <c r="UBH121" s="82"/>
      <c r="UBI121" s="82"/>
      <c r="UBJ121" s="82"/>
      <c r="UBK121" s="82"/>
      <c r="UBL121" s="82"/>
      <c r="UBM121" s="82"/>
      <c r="UBN121" s="82"/>
      <c r="UBO121" s="82"/>
      <c r="UBP121" s="82"/>
      <c r="UBQ121" s="82"/>
      <c r="UBR121" s="82"/>
      <c r="UBS121" s="82"/>
      <c r="UBT121" s="82"/>
      <c r="UBU121" s="82"/>
      <c r="UBV121" s="82"/>
      <c r="UBW121" s="82"/>
      <c r="UBX121" s="82"/>
      <c r="UBY121" s="82"/>
      <c r="UBZ121" s="82"/>
      <c r="UCA121" s="82"/>
      <c r="UCB121" s="82"/>
      <c r="UCC121" s="82"/>
      <c r="UCD121" s="82"/>
      <c r="UCE121" s="82"/>
      <c r="UCF121" s="82"/>
      <c r="UCG121" s="82"/>
      <c r="UCH121" s="82"/>
      <c r="UCI121" s="82"/>
      <c r="UCJ121" s="82"/>
      <c r="UCK121" s="82"/>
      <c r="UCL121" s="82"/>
      <c r="UCM121" s="82"/>
      <c r="UCN121" s="82"/>
      <c r="UCO121" s="82"/>
      <c r="UCP121" s="82"/>
      <c r="UCQ121" s="82"/>
      <c r="UCR121" s="82"/>
      <c r="UCS121" s="82"/>
      <c r="UCT121" s="82"/>
      <c r="UCU121" s="82"/>
      <c r="UCV121" s="82"/>
      <c r="UCW121" s="82"/>
      <c r="UCX121" s="82"/>
      <c r="UCY121" s="82"/>
      <c r="UCZ121" s="82"/>
      <c r="UDA121" s="82"/>
      <c r="UDB121" s="82"/>
      <c r="UDC121" s="82"/>
      <c r="UDD121" s="82"/>
      <c r="UDE121" s="82"/>
      <c r="UDF121" s="82"/>
      <c r="UDG121" s="82"/>
      <c r="UDH121" s="82"/>
      <c r="UDI121" s="82"/>
      <c r="UDJ121" s="82"/>
      <c r="UDK121" s="82"/>
      <c r="UDL121" s="82"/>
      <c r="UDM121" s="82"/>
      <c r="UDN121" s="82"/>
      <c r="UDO121" s="82"/>
      <c r="UDP121" s="82"/>
      <c r="UDQ121" s="82"/>
      <c r="UDR121" s="82"/>
      <c r="UDS121" s="82"/>
      <c r="UDT121" s="82"/>
      <c r="UDU121" s="82"/>
      <c r="UDV121" s="82"/>
      <c r="UDW121" s="82"/>
      <c r="UDX121" s="82"/>
      <c r="UDY121" s="82"/>
      <c r="UDZ121" s="82"/>
      <c r="UEA121" s="82"/>
      <c r="UEB121" s="82"/>
      <c r="UEC121" s="82"/>
      <c r="UED121" s="82"/>
      <c r="UEE121" s="82"/>
      <c r="UEF121" s="82"/>
      <c r="UEG121" s="82"/>
      <c r="UEH121" s="82"/>
      <c r="UEI121" s="82"/>
      <c r="UEJ121" s="82"/>
      <c r="UEK121" s="82"/>
      <c r="UEL121" s="82"/>
      <c r="UEM121" s="82"/>
      <c r="UEN121" s="82"/>
      <c r="UEO121" s="82"/>
      <c r="UEP121" s="82"/>
      <c r="UEQ121" s="82"/>
      <c r="UER121" s="82"/>
      <c r="UES121" s="82"/>
      <c r="UET121" s="82"/>
      <c r="UEU121" s="82"/>
      <c r="UEV121" s="82"/>
      <c r="UEW121" s="82"/>
      <c r="UEX121" s="82"/>
      <c r="UEY121" s="82"/>
      <c r="UEZ121" s="82"/>
      <c r="UFA121" s="82"/>
      <c r="UFB121" s="82"/>
      <c r="UFC121" s="82"/>
      <c r="UFD121" s="82"/>
      <c r="UFE121" s="82"/>
      <c r="UFF121" s="82"/>
      <c r="UFG121" s="82"/>
      <c r="UFH121" s="82"/>
      <c r="UFI121" s="82"/>
      <c r="UFJ121" s="82"/>
      <c r="UFK121" s="82"/>
      <c r="UFL121" s="82"/>
      <c r="UFM121" s="82"/>
      <c r="UFN121" s="82"/>
      <c r="UFO121" s="82"/>
      <c r="UFP121" s="82"/>
      <c r="UFQ121" s="82"/>
      <c r="UFR121" s="82"/>
      <c r="UFS121" s="82"/>
      <c r="UFT121" s="82"/>
      <c r="UFU121" s="82"/>
      <c r="UFV121" s="82"/>
      <c r="UFW121" s="82"/>
      <c r="UFX121" s="82"/>
      <c r="UFY121" s="82"/>
      <c r="UFZ121" s="82"/>
      <c r="UGA121" s="82"/>
      <c r="UGB121" s="82"/>
      <c r="UGC121" s="82"/>
      <c r="UGD121" s="82"/>
      <c r="UGE121" s="82"/>
      <c r="UGF121" s="82"/>
      <c r="UGG121" s="82"/>
      <c r="UGH121" s="82"/>
      <c r="UGI121" s="82"/>
      <c r="UGJ121" s="82"/>
      <c r="UGK121" s="82"/>
      <c r="UGL121" s="82"/>
      <c r="UGM121" s="82"/>
      <c r="UGN121" s="82"/>
      <c r="UGO121" s="82"/>
      <c r="UGP121" s="82"/>
      <c r="UGQ121" s="82"/>
      <c r="UGR121" s="82"/>
      <c r="UGS121" s="82"/>
      <c r="UGT121" s="82"/>
      <c r="UGU121" s="82"/>
      <c r="UGV121" s="82"/>
      <c r="UGW121" s="82"/>
      <c r="UGX121" s="82"/>
      <c r="UGY121" s="82"/>
      <c r="UGZ121" s="82"/>
      <c r="UHA121" s="82"/>
      <c r="UHB121" s="82"/>
      <c r="UHC121" s="82"/>
      <c r="UHD121" s="82"/>
      <c r="UHE121" s="82"/>
      <c r="UHF121" s="82"/>
      <c r="UHG121" s="82"/>
      <c r="UHH121" s="82"/>
      <c r="UHI121" s="82"/>
      <c r="UHJ121" s="82"/>
      <c r="UHK121" s="82"/>
      <c r="UHL121" s="82"/>
      <c r="UHM121" s="82"/>
      <c r="UHN121" s="82"/>
      <c r="UHO121" s="82"/>
      <c r="UHP121" s="82"/>
      <c r="UHQ121" s="82"/>
      <c r="UHR121" s="82"/>
      <c r="UHS121" s="82"/>
      <c r="UHT121" s="82"/>
      <c r="UHU121" s="82"/>
      <c r="UHV121" s="82"/>
      <c r="UHW121" s="82"/>
      <c r="UHX121" s="82"/>
      <c r="UHY121" s="82"/>
      <c r="UHZ121" s="82"/>
      <c r="UIA121" s="82"/>
      <c r="UIB121" s="82"/>
      <c r="UIC121" s="82"/>
      <c r="UID121" s="82"/>
      <c r="UIE121" s="82"/>
      <c r="UIF121" s="82"/>
      <c r="UIG121" s="82"/>
      <c r="UIH121" s="82"/>
      <c r="UII121" s="82"/>
      <c r="UIJ121" s="82"/>
      <c r="UIK121" s="82"/>
      <c r="UIL121" s="82"/>
      <c r="UIM121" s="82"/>
      <c r="UIN121" s="82"/>
      <c r="UIO121" s="82"/>
      <c r="UIP121" s="82"/>
      <c r="UIQ121" s="82"/>
      <c r="UIR121" s="82"/>
      <c r="UIS121" s="82"/>
      <c r="UIT121" s="82"/>
      <c r="UIU121" s="82"/>
      <c r="UIV121" s="82"/>
      <c r="UIW121" s="82"/>
      <c r="UIX121" s="82"/>
      <c r="UIY121" s="82"/>
      <c r="UIZ121" s="82"/>
      <c r="UJA121" s="82"/>
      <c r="UJB121" s="82"/>
      <c r="UJC121" s="82"/>
      <c r="UJD121" s="82"/>
      <c r="UJE121" s="82"/>
      <c r="UJF121" s="82"/>
      <c r="UJG121" s="82"/>
      <c r="UJH121" s="82"/>
      <c r="UJI121" s="82"/>
      <c r="UJJ121" s="82"/>
      <c r="UJK121" s="82"/>
      <c r="UJL121" s="82"/>
      <c r="UJM121" s="82"/>
      <c r="UJN121" s="82"/>
      <c r="UJO121" s="82"/>
      <c r="UJP121" s="82"/>
      <c r="UJQ121" s="82"/>
      <c r="UJR121" s="82"/>
      <c r="UJS121" s="82"/>
      <c r="UJT121" s="82"/>
      <c r="UJU121" s="82"/>
      <c r="UJV121" s="82"/>
      <c r="UJW121" s="82"/>
      <c r="UJX121" s="82"/>
      <c r="UJY121" s="82"/>
      <c r="UJZ121" s="82"/>
      <c r="UKA121" s="82"/>
      <c r="UKB121" s="82"/>
      <c r="UKC121" s="82"/>
      <c r="UKD121" s="82"/>
      <c r="UKE121" s="82"/>
      <c r="UKF121" s="82"/>
      <c r="UKG121" s="82"/>
      <c r="UKH121" s="82"/>
      <c r="UKI121" s="82"/>
      <c r="UKJ121" s="82"/>
      <c r="UKK121" s="82"/>
      <c r="UKL121" s="82"/>
      <c r="UKM121" s="82"/>
      <c r="UKN121" s="82"/>
      <c r="UKO121" s="82"/>
      <c r="UKP121" s="82"/>
      <c r="UKQ121" s="82"/>
      <c r="UKR121" s="82"/>
      <c r="UKS121" s="82"/>
      <c r="UKT121" s="82"/>
      <c r="UKU121" s="82"/>
      <c r="UKV121" s="82"/>
      <c r="UKW121" s="82"/>
      <c r="UKX121" s="82"/>
      <c r="UKY121" s="82"/>
      <c r="UKZ121" s="82"/>
      <c r="ULA121" s="82"/>
      <c r="ULB121" s="82"/>
      <c r="ULC121" s="82"/>
      <c r="ULD121" s="82"/>
      <c r="ULE121" s="82"/>
      <c r="ULF121" s="82"/>
      <c r="ULG121" s="82"/>
      <c r="ULH121" s="82"/>
      <c r="ULI121" s="82"/>
      <c r="ULJ121" s="82"/>
      <c r="ULK121" s="82"/>
      <c r="ULL121" s="82"/>
      <c r="ULM121" s="82"/>
      <c r="ULN121" s="82"/>
      <c r="ULO121" s="82"/>
      <c r="ULP121" s="82"/>
      <c r="ULQ121" s="82"/>
      <c r="ULR121" s="82"/>
      <c r="ULS121" s="82"/>
      <c r="ULT121" s="82"/>
      <c r="ULU121" s="82"/>
      <c r="ULV121" s="82"/>
      <c r="ULW121" s="82"/>
      <c r="ULX121" s="82"/>
      <c r="ULY121" s="82"/>
      <c r="ULZ121" s="82"/>
      <c r="UMA121" s="82"/>
      <c r="UMB121" s="82"/>
      <c r="UMC121" s="82"/>
      <c r="UMD121" s="82"/>
      <c r="UME121" s="82"/>
      <c r="UMF121" s="82"/>
      <c r="UMG121" s="82"/>
      <c r="UMH121" s="82"/>
      <c r="UMI121" s="82"/>
      <c r="UMJ121" s="82"/>
      <c r="UMK121" s="82"/>
      <c r="UML121" s="82"/>
      <c r="UMM121" s="82"/>
      <c r="UMN121" s="82"/>
      <c r="UMO121" s="82"/>
      <c r="UMP121" s="82"/>
      <c r="UMQ121" s="82"/>
      <c r="UMR121" s="82"/>
      <c r="UMS121" s="82"/>
      <c r="UMT121" s="82"/>
      <c r="UMU121" s="82"/>
      <c r="UMV121" s="82"/>
      <c r="UMW121" s="82"/>
      <c r="UMX121" s="82"/>
      <c r="UMY121" s="82"/>
      <c r="UMZ121" s="82"/>
      <c r="UNA121" s="82"/>
      <c r="UNB121" s="82"/>
      <c r="UNC121" s="82"/>
      <c r="UND121" s="82"/>
      <c r="UNE121" s="82"/>
      <c r="UNF121" s="82"/>
      <c r="UNG121" s="82"/>
      <c r="UNH121" s="82"/>
      <c r="UNI121" s="82"/>
      <c r="UNJ121" s="82"/>
      <c r="UNK121" s="82"/>
      <c r="UNL121" s="82"/>
      <c r="UNM121" s="82"/>
      <c r="UNN121" s="82"/>
      <c r="UNO121" s="82"/>
      <c r="UNP121" s="82"/>
      <c r="UNQ121" s="82"/>
      <c r="UNR121" s="82"/>
      <c r="UNS121" s="82"/>
      <c r="UNT121" s="82"/>
      <c r="UNU121" s="82"/>
      <c r="UNV121" s="82"/>
      <c r="UNW121" s="82"/>
      <c r="UNX121" s="82"/>
      <c r="UNY121" s="82"/>
      <c r="UNZ121" s="82"/>
      <c r="UOA121" s="82"/>
      <c r="UOB121" s="82"/>
      <c r="UOC121" s="82"/>
      <c r="UOD121" s="82"/>
      <c r="UOE121" s="82"/>
      <c r="UOF121" s="82"/>
      <c r="UOG121" s="82"/>
      <c r="UOH121" s="82"/>
      <c r="UOI121" s="82"/>
      <c r="UOJ121" s="82"/>
      <c r="UOK121" s="82"/>
      <c r="UOL121" s="82"/>
      <c r="UOM121" s="82"/>
      <c r="UON121" s="82"/>
      <c r="UOO121" s="82"/>
      <c r="UOP121" s="82"/>
      <c r="UOQ121" s="82"/>
      <c r="UOR121" s="82"/>
      <c r="UOS121" s="82"/>
      <c r="UOT121" s="82"/>
      <c r="UOU121" s="82"/>
      <c r="UOV121" s="82"/>
      <c r="UOW121" s="82"/>
      <c r="UOX121" s="82"/>
      <c r="UOY121" s="82"/>
      <c r="UOZ121" s="82"/>
      <c r="UPA121" s="82"/>
      <c r="UPB121" s="82"/>
      <c r="UPC121" s="82"/>
      <c r="UPD121" s="82"/>
      <c r="UPE121" s="82"/>
      <c r="UPF121" s="82"/>
      <c r="UPG121" s="82"/>
      <c r="UPH121" s="82"/>
      <c r="UPI121" s="82"/>
      <c r="UPJ121" s="82"/>
      <c r="UPK121" s="82"/>
      <c r="UPL121" s="82"/>
      <c r="UPM121" s="82"/>
      <c r="UPN121" s="82"/>
      <c r="UPO121" s="82"/>
      <c r="UPP121" s="82"/>
      <c r="UPQ121" s="82"/>
      <c r="UPR121" s="82"/>
      <c r="UPS121" s="82"/>
      <c r="UPT121" s="82"/>
      <c r="UPU121" s="82"/>
      <c r="UPV121" s="82"/>
      <c r="UPW121" s="82"/>
      <c r="UPX121" s="82"/>
      <c r="UPY121" s="82"/>
      <c r="UPZ121" s="82"/>
      <c r="UQA121" s="82"/>
      <c r="UQB121" s="82"/>
      <c r="UQC121" s="82"/>
      <c r="UQD121" s="82"/>
      <c r="UQE121" s="82"/>
      <c r="UQF121" s="82"/>
      <c r="UQG121" s="82"/>
      <c r="UQH121" s="82"/>
      <c r="UQI121" s="82"/>
      <c r="UQJ121" s="82"/>
      <c r="UQK121" s="82"/>
      <c r="UQL121" s="82"/>
      <c r="UQM121" s="82"/>
      <c r="UQN121" s="82"/>
      <c r="UQO121" s="82"/>
      <c r="UQP121" s="82"/>
      <c r="UQQ121" s="82"/>
      <c r="UQR121" s="82"/>
      <c r="UQS121" s="82"/>
      <c r="UQT121" s="82"/>
      <c r="UQU121" s="82"/>
      <c r="UQV121" s="82"/>
      <c r="UQW121" s="82"/>
      <c r="UQX121" s="82"/>
      <c r="UQY121" s="82"/>
      <c r="UQZ121" s="82"/>
      <c r="URA121" s="82"/>
      <c r="URB121" s="82"/>
      <c r="URC121" s="82"/>
      <c r="URD121" s="82"/>
      <c r="URE121" s="82"/>
      <c r="URF121" s="82"/>
      <c r="URG121" s="82"/>
      <c r="URH121" s="82"/>
      <c r="URI121" s="82"/>
      <c r="URJ121" s="82"/>
      <c r="URK121" s="82"/>
      <c r="URL121" s="82"/>
      <c r="URM121" s="82"/>
      <c r="URN121" s="82"/>
      <c r="URO121" s="82"/>
      <c r="URP121" s="82"/>
      <c r="URQ121" s="82"/>
      <c r="URR121" s="82"/>
      <c r="URS121" s="82"/>
      <c r="URT121" s="82"/>
      <c r="URU121" s="82"/>
      <c r="URV121" s="82"/>
      <c r="URW121" s="82"/>
      <c r="URX121" s="82"/>
      <c r="URY121" s="82"/>
      <c r="URZ121" s="82"/>
      <c r="USA121" s="82"/>
      <c r="USB121" s="82"/>
      <c r="USC121" s="82"/>
      <c r="USD121" s="82"/>
      <c r="USE121" s="82"/>
      <c r="USF121" s="82"/>
      <c r="USG121" s="82"/>
      <c r="USH121" s="82"/>
      <c r="USI121" s="82"/>
      <c r="USJ121" s="82"/>
      <c r="USK121" s="82"/>
      <c r="USL121" s="82"/>
      <c r="USM121" s="82"/>
      <c r="USN121" s="82"/>
      <c r="USO121" s="82"/>
      <c r="USP121" s="82"/>
      <c r="USQ121" s="82"/>
      <c r="USR121" s="82"/>
      <c r="USS121" s="82"/>
      <c r="UST121" s="82"/>
      <c r="USU121" s="82"/>
      <c r="USV121" s="82"/>
      <c r="USW121" s="82"/>
      <c r="USX121" s="82"/>
      <c r="USY121" s="82"/>
      <c r="USZ121" s="82"/>
      <c r="UTA121" s="82"/>
      <c r="UTB121" s="82"/>
      <c r="UTC121" s="82"/>
      <c r="UTD121" s="82"/>
      <c r="UTE121" s="82"/>
      <c r="UTF121" s="82"/>
      <c r="UTG121" s="82"/>
      <c r="UTH121" s="82"/>
      <c r="UTI121" s="82"/>
      <c r="UTJ121" s="82"/>
      <c r="UTK121" s="82"/>
      <c r="UTL121" s="82"/>
      <c r="UTM121" s="82"/>
      <c r="UTN121" s="82"/>
      <c r="UTO121" s="82"/>
      <c r="UTP121" s="82"/>
      <c r="UTQ121" s="82"/>
      <c r="UTR121" s="82"/>
      <c r="UTS121" s="82"/>
      <c r="UTT121" s="82"/>
      <c r="UTU121" s="82"/>
      <c r="UTV121" s="82"/>
      <c r="UTW121" s="82"/>
      <c r="UTX121" s="82"/>
      <c r="UTY121" s="82"/>
      <c r="UTZ121" s="82"/>
      <c r="UUA121" s="82"/>
      <c r="UUB121" s="82"/>
      <c r="UUC121" s="82"/>
      <c r="UUD121" s="82"/>
      <c r="UUE121" s="82"/>
      <c r="UUF121" s="82"/>
      <c r="UUG121" s="82"/>
      <c r="UUH121" s="82"/>
      <c r="UUI121" s="82"/>
      <c r="UUJ121" s="82"/>
      <c r="UUK121" s="82"/>
      <c r="UUL121" s="82"/>
      <c r="UUM121" s="82"/>
      <c r="UUN121" s="82"/>
      <c r="UUO121" s="82"/>
      <c r="UUP121" s="82"/>
      <c r="UUQ121" s="82"/>
      <c r="UUR121" s="82"/>
      <c r="UUS121" s="82"/>
      <c r="UUT121" s="82"/>
      <c r="UUU121" s="82"/>
      <c r="UUV121" s="82"/>
      <c r="UUW121" s="82"/>
      <c r="UUX121" s="82"/>
      <c r="UUY121" s="82"/>
      <c r="UUZ121" s="82"/>
      <c r="UVA121" s="82"/>
      <c r="UVB121" s="82"/>
      <c r="UVC121" s="82"/>
      <c r="UVD121" s="82"/>
      <c r="UVE121" s="82"/>
      <c r="UVF121" s="82"/>
      <c r="UVG121" s="82"/>
      <c r="UVH121" s="82"/>
      <c r="UVI121" s="82"/>
      <c r="UVJ121" s="82"/>
      <c r="UVK121" s="82"/>
      <c r="UVL121" s="82"/>
      <c r="UVM121" s="82"/>
      <c r="UVN121" s="82"/>
      <c r="UVO121" s="82"/>
      <c r="UVP121" s="82"/>
      <c r="UVQ121" s="82"/>
      <c r="UVR121" s="82"/>
      <c r="UVS121" s="82"/>
      <c r="UVT121" s="82"/>
      <c r="UVU121" s="82"/>
      <c r="UVV121" s="82"/>
      <c r="UVW121" s="82"/>
      <c r="UVX121" s="82"/>
      <c r="UVY121" s="82"/>
      <c r="UVZ121" s="82"/>
      <c r="UWA121" s="82"/>
      <c r="UWB121" s="82"/>
      <c r="UWC121" s="82"/>
      <c r="UWD121" s="82"/>
      <c r="UWE121" s="82"/>
      <c r="UWF121" s="82"/>
      <c r="UWG121" s="82"/>
      <c r="UWH121" s="82"/>
      <c r="UWI121" s="82"/>
      <c r="UWJ121" s="82"/>
      <c r="UWK121" s="82"/>
      <c r="UWL121" s="82"/>
      <c r="UWM121" s="82"/>
      <c r="UWN121" s="82"/>
      <c r="UWO121" s="82"/>
      <c r="UWP121" s="82"/>
      <c r="UWQ121" s="82"/>
      <c r="UWR121" s="82"/>
      <c r="UWS121" s="82"/>
      <c r="UWT121" s="82"/>
      <c r="UWU121" s="82"/>
      <c r="UWV121" s="82"/>
      <c r="UWW121" s="82"/>
      <c r="UWX121" s="82"/>
      <c r="UWY121" s="82"/>
      <c r="UWZ121" s="82"/>
      <c r="UXA121" s="82"/>
      <c r="UXB121" s="82"/>
      <c r="UXC121" s="82"/>
      <c r="UXD121" s="82"/>
      <c r="UXE121" s="82"/>
      <c r="UXF121" s="82"/>
      <c r="UXG121" s="82"/>
      <c r="UXH121" s="82"/>
      <c r="UXI121" s="82"/>
      <c r="UXJ121" s="82"/>
      <c r="UXK121" s="82"/>
      <c r="UXL121" s="82"/>
      <c r="UXM121" s="82"/>
      <c r="UXN121" s="82"/>
      <c r="UXO121" s="82"/>
      <c r="UXP121" s="82"/>
      <c r="UXQ121" s="82"/>
      <c r="UXR121" s="82"/>
      <c r="UXS121" s="82"/>
      <c r="UXT121" s="82"/>
      <c r="UXU121" s="82"/>
      <c r="UXV121" s="82"/>
      <c r="UXW121" s="82"/>
      <c r="UXX121" s="82"/>
      <c r="UXY121" s="82"/>
      <c r="UXZ121" s="82"/>
      <c r="UYA121" s="82"/>
      <c r="UYB121" s="82"/>
      <c r="UYC121" s="82"/>
      <c r="UYD121" s="82"/>
      <c r="UYE121" s="82"/>
      <c r="UYF121" s="82"/>
      <c r="UYG121" s="82"/>
      <c r="UYH121" s="82"/>
      <c r="UYI121" s="82"/>
      <c r="UYJ121" s="82"/>
      <c r="UYK121" s="82"/>
      <c r="UYL121" s="82"/>
      <c r="UYM121" s="82"/>
      <c r="UYN121" s="82"/>
      <c r="UYO121" s="82"/>
      <c r="UYP121" s="82"/>
      <c r="UYQ121" s="82"/>
      <c r="UYR121" s="82"/>
      <c r="UYS121" s="82"/>
      <c r="UYT121" s="82"/>
      <c r="UYU121" s="82"/>
      <c r="UYV121" s="82"/>
      <c r="UYW121" s="82"/>
      <c r="UYX121" s="82"/>
      <c r="UYY121" s="82"/>
      <c r="UYZ121" s="82"/>
      <c r="UZA121" s="82"/>
      <c r="UZB121" s="82"/>
      <c r="UZC121" s="82"/>
      <c r="UZD121" s="82"/>
      <c r="UZE121" s="82"/>
      <c r="UZF121" s="82"/>
      <c r="UZG121" s="82"/>
      <c r="UZH121" s="82"/>
      <c r="UZI121" s="82"/>
      <c r="UZJ121" s="82"/>
      <c r="UZK121" s="82"/>
      <c r="UZL121" s="82"/>
      <c r="UZM121" s="82"/>
      <c r="UZN121" s="82"/>
      <c r="UZO121" s="82"/>
      <c r="UZP121" s="82"/>
      <c r="UZQ121" s="82"/>
      <c r="UZR121" s="82"/>
      <c r="UZS121" s="82"/>
      <c r="UZT121" s="82"/>
      <c r="UZU121" s="82"/>
      <c r="UZV121" s="82"/>
      <c r="UZW121" s="82"/>
      <c r="UZX121" s="82"/>
      <c r="UZY121" s="82"/>
      <c r="UZZ121" s="82"/>
      <c r="VAA121" s="82"/>
      <c r="VAB121" s="82"/>
      <c r="VAC121" s="82"/>
      <c r="VAD121" s="82"/>
      <c r="VAE121" s="82"/>
      <c r="VAF121" s="82"/>
      <c r="VAG121" s="82"/>
      <c r="VAH121" s="82"/>
      <c r="VAI121" s="82"/>
      <c r="VAJ121" s="82"/>
      <c r="VAK121" s="82"/>
      <c r="VAL121" s="82"/>
      <c r="VAM121" s="82"/>
      <c r="VAN121" s="82"/>
      <c r="VAO121" s="82"/>
      <c r="VAP121" s="82"/>
      <c r="VAQ121" s="82"/>
      <c r="VAR121" s="82"/>
      <c r="VAS121" s="82"/>
      <c r="VAT121" s="82"/>
      <c r="VAU121" s="82"/>
      <c r="VAV121" s="82"/>
      <c r="VAW121" s="82"/>
      <c r="VAX121" s="82"/>
      <c r="VAY121" s="82"/>
      <c r="VAZ121" s="82"/>
      <c r="VBA121" s="82"/>
      <c r="VBB121" s="82"/>
      <c r="VBC121" s="82"/>
      <c r="VBD121" s="82"/>
      <c r="VBE121" s="82"/>
      <c r="VBF121" s="82"/>
      <c r="VBG121" s="82"/>
      <c r="VBH121" s="82"/>
      <c r="VBI121" s="82"/>
      <c r="VBJ121" s="82"/>
      <c r="VBK121" s="82"/>
      <c r="VBL121" s="82"/>
      <c r="VBM121" s="82"/>
      <c r="VBN121" s="82"/>
      <c r="VBO121" s="82"/>
      <c r="VBP121" s="82"/>
      <c r="VBQ121" s="82"/>
      <c r="VBR121" s="82"/>
      <c r="VBS121" s="82"/>
      <c r="VBT121" s="82"/>
      <c r="VBU121" s="82"/>
      <c r="VBV121" s="82"/>
      <c r="VBW121" s="82"/>
      <c r="VBX121" s="82"/>
      <c r="VBY121" s="82"/>
      <c r="VBZ121" s="82"/>
      <c r="VCA121" s="82"/>
      <c r="VCB121" s="82"/>
      <c r="VCC121" s="82"/>
      <c r="VCD121" s="82"/>
      <c r="VCE121" s="82"/>
      <c r="VCF121" s="82"/>
      <c r="VCG121" s="82"/>
      <c r="VCH121" s="82"/>
      <c r="VCI121" s="82"/>
      <c r="VCJ121" s="82"/>
      <c r="VCK121" s="82"/>
      <c r="VCL121" s="82"/>
      <c r="VCM121" s="82"/>
      <c r="VCN121" s="82"/>
      <c r="VCO121" s="82"/>
      <c r="VCP121" s="82"/>
      <c r="VCQ121" s="82"/>
      <c r="VCR121" s="82"/>
      <c r="VCS121" s="82"/>
      <c r="VCT121" s="82"/>
      <c r="VCU121" s="82"/>
      <c r="VCV121" s="82"/>
      <c r="VCW121" s="82"/>
      <c r="VCX121" s="82"/>
      <c r="VCY121" s="82"/>
      <c r="VCZ121" s="82"/>
      <c r="VDA121" s="82"/>
      <c r="VDB121" s="82"/>
      <c r="VDC121" s="82"/>
      <c r="VDD121" s="82"/>
      <c r="VDE121" s="82"/>
      <c r="VDF121" s="82"/>
      <c r="VDG121" s="82"/>
      <c r="VDH121" s="82"/>
      <c r="VDI121" s="82"/>
      <c r="VDJ121" s="82"/>
      <c r="VDK121" s="82"/>
      <c r="VDL121" s="82"/>
      <c r="VDM121" s="82"/>
      <c r="VDN121" s="82"/>
      <c r="VDO121" s="82"/>
      <c r="VDP121" s="82"/>
      <c r="VDQ121" s="82"/>
      <c r="VDR121" s="82"/>
      <c r="VDS121" s="82"/>
      <c r="VDT121" s="82"/>
      <c r="VDU121" s="82"/>
      <c r="VDV121" s="82"/>
      <c r="VDW121" s="82"/>
      <c r="VDX121" s="82"/>
      <c r="VDY121" s="82"/>
      <c r="VDZ121" s="82"/>
      <c r="VEA121" s="82"/>
      <c r="VEB121" s="82"/>
      <c r="VEC121" s="82"/>
      <c r="VED121" s="82"/>
      <c r="VEE121" s="82"/>
      <c r="VEF121" s="82"/>
      <c r="VEG121" s="82"/>
      <c r="VEH121" s="82"/>
      <c r="VEI121" s="82"/>
      <c r="VEJ121" s="82"/>
      <c r="VEK121" s="82"/>
      <c r="VEL121" s="82"/>
      <c r="VEM121" s="82"/>
      <c r="VEN121" s="82"/>
      <c r="VEO121" s="82"/>
      <c r="VEP121" s="82"/>
      <c r="VEQ121" s="82"/>
      <c r="VER121" s="82"/>
      <c r="VES121" s="82"/>
      <c r="VET121" s="82"/>
      <c r="VEU121" s="82"/>
      <c r="VEV121" s="82"/>
      <c r="VEW121" s="82"/>
      <c r="VEX121" s="82"/>
      <c r="VEY121" s="82"/>
      <c r="VEZ121" s="82"/>
      <c r="VFA121" s="82"/>
      <c r="VFB121" s="82"/>
      <c r="VFC121" s="82"/>
      <c r="VFD121" s="82"/>
      <c r="VFE121" s="82"/>
      <c r="VFF121" s="82"/>
      <c r="VFG121" s="82"/>
      <c r="VFH121" s="82"/>
      <c r="VFI121" s="82"/>
      <c r="VFJ121" s="82"/>
      <c r="VFK121" s="82"/>
      <c r="VFL121" s="82"/>
      <c r="VFM121" s="82"/>
      <c r="VFN121" s="82"/>
      <c r="VFO121" s="82"/>
      <c r="VFP121" s="82"/>
      <c r="VFQ121" s="82"/>
      <c r="VFR121" s="82"/>
      <c r="VFS121" s="82"/>
      <c r="VFT121" s="82"/>
      <c r="VFU121" s="82"/>
      <c r="VFV121" s="82"/>
      <c r="VFW121" s="82"/>
      <c r="VFX121" s="82"/>
      <c r="VFY121" s="82"/>
      <c r="VFZ121" s="82"/>
      <c r="VGA121" s="82"/>
      <c r="VGB121" s="82"/>
      <c r="VGC121" s="82"/>
      <c r="VGD121" s="82"/>
      <c r="VGE121" s="82"/>
      <c r="VGF121" s="82"/>
      <c r="VGG121" s="82"/>
      <c r="VGH121" s="82"/>
      <c r="VGI121" s="82"/>
      <c r="VGJ121" s="82"/>
      <c r="VGK121" s="82"/>
      <c r="VGL121" s="82"/>
      <c r="VGM121" s="82"/>
      <c r="VGN121" s="82"/>
      <c r="VGO121" s="82"/>
      <c r="VGP121" s="82"/>
      <c r="VGQ121" s="82"/>
      <c r="VGR121" s="82"/>
      <c r="VGS121" s="82"/>
      <c r="VGT121" s="82"/>
      <c r="VGU121" s="82"/>
      <c r="VGV121" s="82"/>
      <c r="VGW121" s="82"/>
      <c r="VGX121" s="82"/>
      <c r="VGY121" s="82"/>
      <c r="VGZ121" s="82"/>
      <c r="VHA121" s="82"/>
      <c r="VHB121" s="82"/>
      <c r="VHC121" s="82"/>
      <c r="VHD121" s="82"/>
      <c r="VHE121" s="82"/>
      <c r="VHF121" s="82"/>
      <c r="VHG121" s="82"/>
      <c r="VHH121" s="82"/>
      <c r="VHI121" s="82"/>
      <c r="VHJ121" s="82"/>
      <c r="VHK121" s="82"/>
      <c r="VHL121" s="82"/>
      <c r="VHM121" s="82"/>
      <c r="VHN121" s="82"/>
      <c r="VHO121" s="82"/>
      <c r="VHP121" s="82"/>
      <c r="VHQ121" s="82"/>
      <c r="VHR121" s="82"/>
      <c r="VHS121" s="82"/>
      <c r="VHT121" s="82"/>
      <c r="VHU121" s="82"/>
      <c r="VHV121" s="82"/>
      <c r="VHW121" s="82"/>
      <c r="VHX121" s="82"/>
      <c r="VHY121" s="82"/>
      <c r="VHZ121" s="82"/>
      <c r="VIA121" s="82"/>
      <c r="VIB121" s="82"/>
      <c r="VIC121" s="82"/>
      <c r="VID121" s="82"/>
      <c r="VIE121" s="82"/>
      <c r="VIF121" s="82"/>
      <c r="VIG121" s="82"/>
      <c r="VIH121" s="82"/>
      <c r="VII121" s="82"/>
      <c r="VIJ121" s="82"/>
      <c r="VIK121" s="82"/>
      <c r="VIL121" s="82"/>
      <c r="VIM121" s="82"/>
      <c r="VIN121" s="82"/>
      <c r="VIO121" s="82"/>
      <c r="VIP121" s="82"/>
      <c r="VIQ121" s="82"/>
      <c r="VIR121" s="82"/>
      <c r="VIS121" s="82"/>
      <c r="VIT121" s="82"/>
      <c r="VIU121" s="82"/>
      <c r="VIV121" s="82"/>
      <c r="VIW121" s="82"/>
      <c r="VIX121" s="82"/>
      <c r="VIY121" s="82"/>
      <c r="VIZ121" s="82"/>
      <c r="VJA121" s="82"/>
      <c r="VJB121" s="82"/>
      <c r="VJC121" s="82"/>
      <c r="VJD121" s="82"/>
      <c r="VJE121" s="82"/>
      <c r="VJF121" s="82"/>
      <c r="VJG121" s="82"/>
      <c r="VJH121" s="82"/>
      <c r="VJI121" s="82"/>
      <c r="VJJ121" s="82"/>
      <c r="VJK121" s="82"/>
      <c r="VJL121" s="82"/>
      <c r="VJM121" s="82"/>
      <c r="VJN121" s="82"/>
      <c r="VJO121" s="82"/>
      <c r="VJP121" s="82"/>
      <c r="VJQ121" s="82"/>
      <c r="VJR121" s="82"/>
      <c r="VJS121" s="82"/>
      <c r="VJT121" s="82"/>
      <c r="VJU121" s="82"/>
      <c r="VJV121" s="82"/>
      <c r="VJW121" s="82"/>
      <c r="VJX121" s="82"/>
      <c r="VJY121" s="82"/>
      <c r="VJZ121" s="82"/>
      <c r="VKA121" s="82"/>
      <c r="VKB121" s="82"/>
      <c r="VKC121" s="82"/>
      <c r="VKD121" s="82"/>
      <c r="VKE121" s="82"/>
      <c r="VKF121" s="82"/>
      <c r="VKG121" s="82"/>
      <c r="VKH121" s="82"/>
      <c r="VKI121" s="82"/>
      <c r="VKJ121" s="82"/>
      <c r="VKK121" s="82"/>
      <c r="VKL121" s="82"/>
      <c r="VKM121" s="82"/>
      <c r="VKN121" s="82"/>
      <c r="VKO121" s="82"/>
      <c r="VKP121" s="82"/>
      <c r="VKQ121" s="82"/>
      <c r="VKR121" s="82"/>
      <c r="VKS121" s="82"/>
      <c r="VKT121" s="82"/>
      <c r="VKU121" s="82"/>
      <c r="VKV121" s="82"/>
      <c r="VKW121" s="82"/>
      <c r="VKX121" s="82"/>
      <c r="VKY121" s="82"/>
      <c r="VKZ121" s="82"/>
      <c r="VLA121" s="82"/>
      <c r="VLB121" s="82"/>
      <c r="VLC121" s="82"/>
      <c r="VLD121" s="82"/>
      <c r="VLE121" s="82"/>
      <c r="VLF121" s="82"/>
      <c r="VLG121" s="82"/>
      <c r="VLH121" s="82"/>
      <c r="VLI121" s="82"/>
      <c r="VLJ121" s="82"/>
      <c r="VLK121" s="82"/>
      <c r="VLL121" s="82"/>
      <c r="VLM121" s="82"/>
      <c r="VLN121" s="82"/>
      <c r="VLO121" s="82"/>
      <c r="VLP121" s="82"/>
      <c r="VLQ121" s="82"/>
      <c r="VLR121" s="82"/>
      <c r="VLS121" s="82"/>
      <c r="VLT121" s="82"/>
      <c r="VLU121" s="82"/>
      <c r="VLV121" s="82"/>
      <c r="VLW121" s="82"/>
      <c r="VLX121" s="82"/>
      <c r="VLY121" s="82"/>
      <c r="VLZ121" s="82"/>
      <c r="VMA121" s="82"/>
      <c r="VMB121" s="82"/>
      <c r="VMC121" s="82"/>
      <c r="VMD121" s="82"/>
      <c r="VME121" s="82"/>
      <c r="VMF121" s="82"/>
      <c r="VMG121" s="82"/>
      <c r="VMH121" s="82"/>
      <c r="VMI121" s="82"/>
      <c r="VMJ121" s="82"/>
      <c r="VMK121" s="82"/>
      <c r="VML121" s="82"/>
      <c r="VMM121" s="82"/>
      <c r="VMN121" s="82"/>
      <c r="VMO121" s="82"/>
      <c r="VMP121" s="82"/>
      <c r="VMQ121" s="82"/>
      <c r="VMR121" s="82"/>
      <c r="VMS121" s="82"/>
      <c r="VMT121" s="82"/>
      <c r="VMU121" s="82"/>
      <c r="VMV121" s="82"/>
      <c r="VMW121" s="82"/>
      <c r="VMX121" s="82"/>
      <c r="VMY121" s="82"/>
      <c r="VMZ121" s="82"/>
      <c r="VNA121" s="82"/>
      <c r="VNB121" s="82"/>
      <c r="VNC121" s="82"/>
      <c r="VND121" s="82"/>
      <c r="VNE121" s="82"/>
      <c r="VNF121" s="82"/>
      <c r="VNG121" s="82"/>
      <c r="VNH121" s="82"/>
      <c r="VNI121" s="82"/>
      <c r="VNJ121" s="82"/>
      <c r="VNK121" s="82"/>
      <c r="VNL121" s="82"/>
      <c r="VNM121" s="82"/>
      <c r="VNN121" s="82"/>
      <c r="VNO121" s="82"/>
      <c r="VNP121" s="82"/>
      <c r="VNQ121" s="82"/>
      <c r="VNR121" s="82"/>
      <c r="VNS121" s="82"/>
      <c r="VNT121" s="82"/>
      <c r="VNU121" s="82"/>
      <c r="VNV121" s="82"/>
      <c r="VNW121" s="82"/>
      <c r="VNX121" s="82"/>
      <c r="VNY121" s="82"/>
      <c r="VNZ121" s="82"/>
      <c r="VOA121" s="82"/>
      <c r="VOB121" s="82"/>
      <c r="VOC121" s="82"/>
      <c r="VOD121" s="82"/>
      <c r="VOE121" s="82"/>
      <c r="VOF121" s="82"/>
      <c r="VOG121" s="82"/>
      <c r="VOH121" s="82"/>
      <c r="VOI121" s="82"/>
      <c r="VOJ121" s="82"/>
      <c r="VOK121" s="82"/>
      <c r="VOL121" s="82"/>
      <c r="VOM121" s="82"/>
      <c r="VON121" s="82"/>
      <c r="VOO121" s="82"/>
      <c r="VOP121" s="82"/>
      <c r="VOQ121" s="82"/>
      <c r="VOR121" s="82"/>
      <c r="VOS121" s="82"/>
      <c r="VOT121" s="82"/>
      <c r="VOU121" s="82"/>
      <c r="VOV121" s="82"/>
      <c r="VOW121" s="82"/>
      <c r="VOX121" s="82"/>
      <c r="VOY121" s="82"/>
      <c r="VOZ121" s="82"/>
      <c r="VPA121" s="82"/>
      <c r="VPB121" s="82"/>
      <c r="VPC121" s="82"/>
      <c r="VPD121" s="82"/>
      <c r="VPE121" s="82"/>
      <c r="VPF121" s="82"/>
      <c r="VPG121" s="82"/>
      <c r="VPH121" s="82"/>
      <c r="VPI121" s="82"/>
      <c r="VPJ121" s="82"/>
      <c r="VPK121" s="82"/>
      <c r="VPL121" s="82"/>
      <c r="VPM121" s="82"/>
      <c r="VPN121" s="82"/>
      <c r="VPO121" s="82"/>
      <c r="VPP121" s="82"/>
      <c r="VPQ121" s="82"/>
      <c r="VPR121" s="82"/>
      <c r="VPS121" s="82"/>
      <c r="VPT121" s="82"/>
      <c r="VPU121" s="82"/>
      <c r="VPV121" s="82"/>
      <c r="VPW121" s="82"/>
      <c r="VPX121" s="82"/>
      <c r="VPY121" s="82"/>
      <c r="VPZ121" s="82"/>
      <c r="VQA121" s="82"/>
      <c r="VQB121" s="82"/>
      <c r="VQC121" s="82"/>
      <c r="VQD121" s="82"/>
      <c r="VQE121" s="82"/>
      <c r="VQF121" s="82"/>
      <c r="VQG121" s="82"/>
      <c r="VQH121" s="82"/>
      <c r="VQI121" s="82"/>
      <c r="VQJ121" s="82"/>
      <c r="VQK121" s="82"/>
      <c r="VQL121" s="82"/>
      <c r="VQM121" s="82"/>
      <c r="VQN121" s="82"/>
      <c r="VQO121" s="82"/>
      <c r="VQP121" s="82"/>
      <c r="VQQ121" s="82"/>
      <c r="VQR121" s="82"/>
      <c r="VQS121" s="82"/>
      <c r="VQT121" s="82"/>
      <c r="VQU121" s="82"/>
      <c r="VQV121" s="82"/>
      <c r="VQW121" s="82"/>
      <c r="VQX121" s="82"/>
      <c r="VQY121" s="82"/>
      <c r="VQZ121" s="82"/>
      <c r="VRA121" s="82"/>
      <c r="VRB121" s="82"/>
      <c r="VRC121" s="82"/>
      <c r="VRD121" s="82"/>
      <c r="VRE121" s="82"/>
      <c r="VRF121" s="82"/>
      <c r="VRG121" s="82"/>
      <c r="VRH121" s="82"/>
      <c r="VRI121" s="82"/>
      <c r="VRJ121" s="82"/>
      <c r="VRK121" s="82"/>
      <c r="VRL121" s="82"/>
      <c r="VRM121" s="82"/>
      <c r="VRN121" s="82"/>
      <c r="VRO121" s="82"/>
      <c r="VRP121" s="82"/>
      <c r="VRQ121" s="82"/>
      <c r="VRR121" s="82"/>
      <c r="VRS121" s="82"/>
      <c r="VRT121" s="82"/>
      <c r="VRU121" s="82"/>
      <c r="VRV121" s="82"/>
      <c r="VRW121" s="82"/>
      <c r="VRX121" s="82"/>
      <c r="VRY121" s="82"/>
      <c r="VRZ121" s="82"/>
      <c r="VSA121" s="82"/>
      <c r="VSB121" s="82"/>
      <c r="VSC121" s="82"/>
      <c r="VSD121" s="82"/>
      <c r="VSE121" s="82"/>
      <c r="VSF121" s="82"/>
      <c r="VSG121" s="82"/>
      <c r="VSH121" s="82"/>
      <c r="VSI121" s="82"/>
      <c r="VSJ121" s="82"/>
      <c r="VSK121" s="82"/>
      <c r="VSL121" s="82"/>
      <c r="VSM121" s="82"/>
      <c r="VSN121" s="82"/>
      <c r="VSO121" s="82"/>
      <c r="VSP121" s="82"/>
      <c r="VSQ121" s="82"/>
      <c r="VSR121" s="82"/>
      <c r="VSS121" s="82"/>
      <c r="VST121" s="82"/>
      <c r="VSU121" s="82"/>
      <c r="VSV121" s="82"/>
      <c r="VSW121" s="82"/>
      <c r="VSX121" s="82"/>
      <c r="VSY121" s="82"/>
      <c r="VSZ121" s="82"/>
      <c r="VTA121" s="82"/>
      <c r="VTB121" s="82"/>
      <c r="VTC121" s="82"/>
      <c r="VTD121" s="82"/>
      <c r="VTE121" s="82"/>
      <c r="VTF121" s="82"/>
      <c r="VTG121" s="82"/>
      <c r="VTH121" s="82"/>
      <c r="VTI121" s="82"/>
      <c r="VTJ121" s="82"/>
      <c r="VTK121" s="82"/>
      <c r="VTL121" s="82"/>
      <c r="VTM121" s="82"/>
      <c r="VTN121" s="82"/>
      <c r="VTO121" s="82"/>
      <c r="VTP121" s="82"/>
      <c r="VTQ121" s="82"/>
      <c r="VTR121" s="82"/>
      <c r="VTS121" s="82"/>
      <c r="VTT121" s="82"/>
      <c r="VTU121" s="82"/>
      <c r="VTV121" s="82"/>
      <c r="VTW121" s="82"/>
      <c r="VTX121" s="82"/>
      <c r="VTY121" s="82"/>
      <c r="VTZ121" s="82"/>
      <c r="VUA121" s="82"/>
      <c r="VUB121" s="82"/>
      <c r="VUC121" s="82"/>
      <c r="VUD121" s="82"/>
      <c r="VUE121" s="82"/>
      <c r="VUF121" s="82"/>
      <c r="VUG121" s="82"/>
      <c r="VUH121" s="82"/>
      <c r="VUI121" s="82"/>
      <c r="VUJ121" s="82"/>
      <c r="VUK121" s="82"/>
      <c r="VUL121" s="82"/>
      <c r="VUM121" s="82"/>
      <c r="VUN121" s="82"/>
      <c r="VUO121" s="82"/>
      <c r="VUP121" s="82"/>
      <c r="VUQ121" s="82"/>
      <c r="VUR121" s="82"/>
      <c r="VUS121" s="82"/>
      <c r="VUT121" s="82"/>
      <c r="VUU121" s="82"/>
      <c r="VUV121" s="82"/>
      <c r="VUW121" s="82"/>
      <c r="VUX121" s="82"/>
      <c r="VUY121" s="82"/>
      <c r="VUZ121" s="82"/>
      <c r="VVA121" s="82"/>
      <c r="VVB121" s="82"/>
      <c r="VVC121" s="82"/>
      <c r="VVD121" s="82"/>
      <c r="VVE121" s="82"/>
      <c r="VVF121" s="82"/>
      <c r="VVG121" s="82"/>
      <c r="VVH121" s="82"/>
      <c r="VVI121" s="82"/>
      <c r="VVJ121" s="82"/>
      <c r="VVK121" s="82"/>
      <c r="VVL121" s="82"/>
      <c r="VVM121" s="82"/>
      <c r="VVN121" s="82"/>
      <c r="VVO121" s="82"/>
      <c r="VVP121" s="82"/>
      <c r="VVQ121" s="82"/>
      <c r="VVR121" s="82"/>
      <c r="VVS121" s="82"/>
      <c r="VVT121" s="82"/>
      <c r="VVU121" s="82"/>
      <c r="VVV121" s="82"/>
      <c r="VVW121" s="82"/>
      <c r="VVX121" s="82"/>
      <c r="VVY121" s="82"/>
      <c r="VVZ121" s="82"/>
      <c r="VWA121" s="82"/>
      <c r="VWB121" s="82"/>
      <c r="VWC121" s="82"/>
      <c r="VWD121" s="82"/>
      <c r="VWE121" s="82"/>
      <c r="VWF121" s="82"/>
      <c r="VWG121" s="82"/>
      <c r="VWH121" s="82"/>
      <c r="VWI121" s="82"/>
      <c r="VWJ121" s="82"/>
      <c r="VWK121" s="82"/>
      <c r="VWL121" s="82"/>
      <c r="VWM121" s="82"/>
      <c r="VWN121" s="82"/>
      <c r="VWO121" s="82"/>
      <c r="VWP121" s="82"/>
      <c r="VWQ121" s="82"/>
      <c r="VWR121" s="82"/>
      <c r="VWS121" s="82"/>
      <c r="VWT121" s="82"/>
      <c r="VWU121" s="82"/>
      <c r="VWV121" s="82"/>
      <c r="VWW121" s="82"/>
      <c r="VWX121" s="82"/>
      <c r="VWY121" s="82"/>
      <c r="VWZ121" s="82"/>
      <c r="VXA121" s="82"/>
      <c r="VXB121" s="82"/>
      <c r="VXC121" s="82"/>
      <c r="VXD121" s="82"/>
      <c r="VXE121" s="82"/>
      <c r="VXF121" s="82"/>
      <c r="VXG121" s="82"/>
      <c r="VXH121" s="82"/>
      <c r="VXI121" s="82"/>
      <c r="VXJ121" s="82"/>
      <c r="VXK121" s="82"/>
      <c r="VXL121" s="82"/>
      <c r="VXM121" s="82"/>
      <c r="VXN121" s="82"/>
      <c r="VXO121" s="82"/>
      <c r="VXP121" s="82"/>
      <c r="VXQ121" s="82"/>
      <c r="VXR121" s="82"/>
      <c r="VXS121" s="82"/>
      <c r="VXT121" s="82"/>
      <c r="VXU121" s="82"/>
      <c r="VXV121" s="82"/>
      <c r="VXW121" s="82"/>
      <c r="VXX121" s="82"/>
      <c r="VXY121" s="82"/>
      <c r="VXZ121" s="82"/>
      <c r="VYA121" s="82"/>
      <c r="VYB121" s="82"/>
      <c r="VYC121" s="82"/>
      <c r="VYD121" s="82"/>
      <c r="VYE121" s="82"/>
      <c r="VYF121" s="82"/>
      <c r="VYG121" s="82"/>
      <c r="VYH121" s="82"/>
      <c r="VYI121" s="82"/>
      <c r="VYJ121" s="82"/>
      <c r="VYK121" s="82"/>
      <c r="VYL121" s="82"/>
      <c r="VYM121" s="82"/>
      <c r="VYN121" s="82"/>
      <c r="VYO121" s="82"/>
      <c r="VYP121" s="82"/>
      <c r="VYQ121" s="82"/>
      <c r="VYR121" s="82"/>
      <c r="VYS121" s="82"/>
      <c r="VYT121" s="82"/>
      <c r="VYU121" s="82"/>
      <c r="VYV121" s="82"/>
      <c r="VYW121" s="82"/>
      <c r="VYX121" s="82"/>
      <c r="VYY121" s="82"/>
      <c r="VYZ121" s="82"/>
      <c r="VZA121" s="82"/>
      <c r="VZB121" s="82"/>
      <c r="VZC121" s="82"/>
      <c r="VZD121" s="82"/>
      <c r="VZE121" s="82"/>
      <c r="VZF121" s="82"/>
      <c r="VZG121" s="82"/>
      <c r="VZH121" s="82"/>
      <c r="VZI121" s="82"/>
      <c r="VZJ121" s="82"/>
      <c r="VZK121" s="82"/>
      <c r="VZL121" s="82"/>
      <c r="VZM121" s="82"/>
      <c r="VZN121" s="82"/>
      <c r="VZO121" s="82"/>
      <c r="VZP121" s="82"/>
      <c r="VZQ121" s="82"/>
      <c r="VZR121" s="82"/>
      <c r="VZS121" s="82"/>
      <c r="VZT121" s="82"/>
      <c r="VZU121" s="82"/>
      <c r="VZV121" s="82"/>
      <c r="VZW121" s="82"/>
      <c r="VZX121" s="82"/>
      <c r="VZY121" s="82"/>
      <c r="VZZ121" s="82"/>
      <c r="WAA121" s="82"/>
      <c r="WAB121" s="82"/>
      <c r="WAC121" s="82"/>
      <c r="WAD121" s="82"/>
      <c r="WAE121" s="82"/>
      <c r="WAF121" s="82"/>
      <c r="WAG121" s="82"/>
      <c r="WAH121" s="82"/>
      <c r="WAI121" s="82"/>
      <c r="WAJ121" s="82"/>
      <c r="WAK121" s="82"/>
      <c r="WAL121" s="82"/>
      <c r="WAM121" s="82"/>
      <c r="WAN121" s="82"/>
      <c r="WAO121" s="82"/>
      <c r="WAP121" s="82"/>
      <c r="WAQ121" s="82"/>
      <c r="WAR121" s="82"/>
      <c r="WAS121" s="82"/>
      <c r="WAT121" s="82"/>
      <c r="WAU121" s="82"/>
      <c r="WAV121" s="82"/>
      <c r="WAW121" s="82"/>
      <c r="WAX121" s="82"/>
      <c r="WAY121" s="82"/>
      <c r="WAZ121" s="82"/>
      <c r="WBA121" s="82"/>
      <c r="WBB121" s="82"/>
      <c r="WBC121" s="82"/>
      <c r="WBD121" s="82"/>
      <c r="WBE121" s="82"/>
      <c r="WBF121" s="82"/>
      <c r="WBG121" s="82"/>
      <c r="WBH121" s="82"/>
      <c r="WBI121" s="82"/>
      <c r="WBJ121" s="82"/>
      <c r="WBK121" s="82"/>
      <c r="WBL121" s="82"/>
      <c r="WBM121" s="82"/>
      <c r="WBN121" s="82"/>
      <c r="WBO121" s="82"/>
      <c r="WBP121" s="82"/>
      <c r="WBQ121" s="82"/>
      <c r="WBR121" s="82"/>
      <c r="WBS121" s="82"/>
      <c r="WBT121" s="82"/>
      <c r="WBU121" s="82"/>
      <c r="WBV121" s="82"/>
      <c r="WBW121" s="82"/>
      <c r="WBX121" s="82"/>
      <c r="WBY121" s="82"/>
      <c r="WBZ121" s="82"/>
      <c r="WCA121" s="82"/>
      <c r="WCB121" s="82"/>
      <c r="WCC121" s="82"/>
      <c r="WCD121" s="82"/>
      <c r="WCE121" s="82"/>
      <c r="WCF121" s="82"/>
      <c r="WCG121" s="82"/>
      <c r="WCH121" s="82"/>
      <c r="WCI121" s="82"/>
      <c r="WCJ121" s="82"/>
      <c r="WCK121" s="82"/>
      <c r="WCL121" s="82"/>
      <c r="WCM121" s="82"/>
      <c r="WCN121" s="82"/>
      <c r="WCO121" s="82"/>
      <c r="WCP121" s="82"/>
      <c r="WCQ121" s="82"/>
      <c r="WCR121" s="82"/>
      <c r="WCS121" s="82"/>
      <c r="WCT121" s="82"/>
      <c r="WCU121" s="82"/>
      <c r="WCV121" s="82"/>
      <c r="WCW121" s="82"/>
      <c r="WCX121" s="82"/>
      <c r="WCY121" s="82"/>
      <c r="WCZ121" s="82"/>
      <c r="WDA121" s="82"/>
      <c r="WDB121" s="82"/>
      <c r="WDC121" s="82"/>
      <c r="WDD121" s="82"/>
      <c r="WDE121" s="82"/>
      <c r="WDF121" s="82"/>
      <c r="WDG121" s="82"/>
      <c r="WDH121" s="82"/>
      <c r="WDI121" s="82"/>
      <c r="WDJ121" s="82"/>
      <c r="WDK121" s="82"/>
      <c r="WDL121" s="82"/>
      <c r="WDM121" s="82"/>
      <c r="WDN121" s="82"/>
      <c r="WDO121" s="82"/>
      <c r="WDP121" s="82"/>
      <c r="WDQ121" s="82"/>
      <c r="WDR121" s="82"/>
      <c r="WDS121" s="82"/>
      <c r="WDT121" s="82"/>
      <c r="WDU121" s="82"/>
      <c r="WDV121" s="82"/>
      <c r="WDW121" s="82"/>
      <c r="WDX121" s="82"/>
      <c r="WDY121" s="82"/>
      <c r="WDZ121" s="82"/>
      <c r="WEA121" s="82"/>
      <c r="WEB121" s="82"/>
      <c r="WEC121" s="82"/>
      <c r="WED121" s="82"/>
      <c r="WEE121" s="82"/>
      <c r="WEF121" s="82"/>
      <c r="WEG121" s="82"/>
      <c r="WEH121" s="82"/>
      <c r="WEI121" s="82"/>
      <c r="WEJ121" s="82"/>
      <c r="WEK121" s="82"/>
      <c r="WEL121" s="82"/>
      <c r="WEM121" s="82"/>
      <c r="WEN121" s="82"/>
      <c r="WEO121" s="82"/>
      <c r="WEP121" s="82"/>
      <c r="WEQ121" s="82"/>
      <c r="WER121" s="82"/>
      <c r="WES121" s="82"/>
      <c r="WET121" s="82"/>
      <c r="WEU121" s="82"/>
      <c r="WEV121" s="82"/>
      <c r="WEW121" s="82"/>
      <c r="WEX121" s="82"/>
      <c r="WEY121" s="82"/>
      <c r="WEZ121" s="82"/>
      <c r="WFA121" s="82"/>
      <c r="WFB121" s="82"/>
      <c r="WFC121" s="82"/>
      <c r="WFD121" s="82"/>
      <c r="WFE121" s="82"/>
      <c r="WFF121" s="82"/>
      <c r="WFG121" s="82"/>
      <c r="WFH121" s="82"/>
      <c r="WFI121" s="82"/>
      <c r="WFJ121" s="82"/>
      <c r="WFK121" s="82"/>
      <c r="WFL121" s="82"/>
      <c r="WFM121" s="82"/>
      <c r="WFN121" s="82"/>
      <c r="WFO121" s="82"/>
      <c r="WFP121" s="82"/>
      <c r="WFQ121" s="82"/>
      <c r="WFR121" s="82"/>
      <c r="WFS121" s="82"/>
      <c r="WFT121" s="82"/>
      <c r="WFU121" s="82"/>
      <c r="WFV121" s="82"/>
      <c r="WFW121" s="82"/>
      <c r="WFX121" s="82"/>
      <c r="WFY121" s="82"/>
      <c r="WFZ121" s="82"/>
      <c r="WGA121" s="82"/>
      <c r="WGB121" s="82"/>
      <c r="WGC121" s="82"/>
      <c r="WGD121" s="82"/>
      <c r="WGE121" s="82"/>
      <c r="WGF121" s="82"/>
      <c r="WGG121" s="82"/>
      <c r="WGH121" s="82"/>
      <c r="WGI121" s="82"/>
      <c r="WGJ121" s="82"/>
      <c r="WGK121" s="82"/>
      <c r="WGL121" s="82"/>
      <c r="WGM121" s="82"/>
      <c r="WGN121" s="82"/>
      <c r="WGO121" s="82"/>
      <c r="WGP121" s="82"/>
      <c r="WGQ121" s="82"/>
      <c r="WGR121" s="82"/>
      <c r="WGS121" s="82"/>
      <c r="WGT121" s="82"/>
      <c r="WGU121" s="82"/>
      <c r="WGV121" s="82"/>
      <c r="WGW121" s="82"/>
      <c r="WGX121" s="82"/>
      <c r="WGY121" s="82"/>
      <c r="WGZ121" s="82"/>
      <c r="WHA121" s="82"/>
      <c r="WHB121" s="82"/>
      <c r="WHC121" s="82"/>
      <c r="WHD121" s="82"/>
      <c r="WHE121" s="82"/>
      <c r="WHF121" s="82"/>
      <c r="WHG121" s="82"/>
      <c r="WHH121" s="82"/>
      <c r="WHI121" s="82"/>
      <c r="WHJ121" s="82"/>
      <c r="WHK121" s="82"/>
      <c r="WHL121" s="82"/>
      <c r="WHM121" s="82"/>
      <c r="WHN121" s="82"/>
      <c r="WHO121" s="82"/>
      <c r="WHP121" s="82"/>
      <c r="WHQ121" s="82"/>
      <c r="WHR121" s="82"/>
      <c r="WHS121" s="82"/>
      <c r="WHT121" s="82"/>
      <c r="WHU121" s="82"/>
      <c r="WHV121" s="82"/>
      <c r="WHW121" s="82"/>
      <c r="WHX121" s="82"/>
      <c r="WHY121" s="82"/>
      <c r="WHZ121" s="82"/>
      <c r="WIA121" s="82"/>
      <c r="WIB121" s="82"/>
      <c r="WIC121" s="82"/>
      <c r="WID121" s="82"/>
      <c r="WIE121" s="82"/>
      <c r="WIF121" s="82"/>
      <c r="WIG121" s="82"/>
      <c r="WIH121" s="82"/>
      <c r="WII121" s="82"/>
      <c r="WIJ121" s="82"/>
      <c r="WIK121" s="82"/>
      <c r="WIL121" s="82"/>
      <c r="WIM121" s="82"/>
      <c r="WIN121" s="82"/>
      <c r="WIO121" s="82"/>
      <c r="WIP121" s="82"/>
      <c r="WIQ121" s="82"/>
      <c r="WIR121" s="82"/>
      <c r="WIS121" s="82"/>
      <c r="WIT121" s="82"/>
      <c r="WIU121" s="82"/>
      <c r="WIV121" s="82"/>
      <c r="WIW121" s="82"/>
      <c r="WIX121" s="82"/>
      <c r="WIY121" s="82"/>
      <c r="WIZ121" s="82"/>
      <c r="WJA121" s="82"/>
      <c r="WJB121" s="82"/>
      <c r="WJC121" s="82"/>
      <c r="WJD121" s="82"/>
      <c r="WJE121" s="82"/>
      <c r="WJF121" s="82"/>
      <c r="WJG121" s="82"/>
      <c r="WJH121" s="82"/>
      <c r="WJI121" s="82"/>
      <c r="WJJ121" s="82"/>
      <c r="WJK121" s="82"/>
      <c r="WJL121" s="82"/>
      <c r="WJM121" s="82"/>
      <c r="WJN121" s="82"/>
      <c r="WJO121" s="82"/>
      <c r="WJP121" s="82"/>
      <c r="WJQ121" s="82"/>
      <c r="WJR121" s="82"/>
      <c r="WJS121" s="82"/>
      <c r="WJT121" s="82"/>
      <c r="WJU121" s="82"/>
      <c r="WJV121" s="82"/>
      <c r="WJW121" s="82"/>
      <c r="WJX121" s="82"/>
      <c r="WJY121" s="82"/>
      <c r="WJZ121" s="82"/>
      <c r="WKA121" s="82"/>
      <c r="WKB121" s="82"/>
      <c r="WKC121" s="82"/>
      <c r="WKD121" s="82"/>
      <c r="WKE121" s="82"/>
      <c r="WKF121" s="82"/>
      <c r="WKG121" s="82"/>
      <c r="WKH121" s="82"/>
      <c r="WKI121" s="82"/>
      <c r="WKJ121" s="82"/>
      <c r="WKK121" s="82"/>
      <c r="WKL121" s="82"/>
      <c r="WKM121" s="82"/>
      <c r="WKN121" s="82"/>
      <c r="WKO121" s="82"/>
      <c r="WKP121" s="82"/>
      <c r="WKQ121" s="82"/>
      <c r="WKR121" s="82"/>
      <c r="WKS121" s="82"/>
      <c r="WKT121" s="82"/>
      <c r="WKU121" s="82"/>
      <c r="WKV121" s="82"/>
      <c r="WKW121" s="82"/>
      <c r="WKX121" s="82"/>
      <c r="WKY121" s="82"/>
      <c r="WKZ121" s="82"/>
      <c r="WLA121" s="82"/>
      <c r="WLB121" s="82"/>
      <c r="WLC121" s="82"/>
      <c r="WLD121" s="82"/>
      <c r="WLE121" s="82"/>
      <c r="WLF121" s="82"/>
      <c r="WLG121" s="82"/>
      <c r="WLH121" s="82"/>
      <c r="WLI121" s="82"/>
      <c r="WLJ121" s="82"/>
      <c r="WLK121" s="82"/>
      <c r="WLL121" s="82"/>
      <c r="WLM121" s="82"/>
      <c r="WLN121" s="82"/>
      <c r="WLO121" s="82"/>
      <c r="WLP121" s="82"/>
      <c r="WLQ121" s="82"/>
      <c r="WLR121" s="82"/>
      <c r="WLS121" s="82"/>
      <c r="WLT121" s="82"/>
      <c r="WLU121" s="82"/>
      <c r="WLV121" s="82"/>
      <c r="WLW121" s="82"/>
      <c r="WLX121" s="82"/>
      <c r="WLY121" s="82"/>
      <c r="WLZ121" s="82"/>
      <c r="WMA121" s="82"/>
      <c r="WMB121" s="82"/>
      <c r="WMC121" s="82"/>
      <c r="WMD121" s="82"/>
      <c r="WME121" s="82"/>
      <c r="WMF121" s="82"/>
      <c r="WMG121" s="82"/>
      <c r="WMH121" s="82"/>
      <c r="WMI121" s="82"/>
      <c r="WMJ121" s="82"/>
      <c r="WMK121" s="82"/>
      <c r="WML121" s="82"/>
      <c r="WMM121" s="82"/>
      <c r="WMN121" s="82"/>
      <c r="WMO121" s="82"/>
      <c r="WMP121" s="82"/>
      <c r="WMQ121" s="82"/>
      <c r="WMR121" s="82"/>
      <c r="WMS121" s="82"/>
      <c r="WMT121" s="82"/>
      <c r="WMU121" s="82"/>
      <c r="WMV121" s="82"/>
      <c r="WMW121" s="82"/>
      <c r="WMX121" s="82"/>
      <c r="WMY121" s="82"/>
      <c r="WMZ121" s="82"/>
      <c r="WNA121" s="82"/>
      <c r="WNB121" s="82"/>
      <c r="WNC121" s="82"/>
      <c r="WND121" s="82"/>
      <c r="WNE121" s="82"/>
      <c r="WNF121" s="82"/>
      <c r="WNG121" s="82"/>
      <c r="WNH121" s="82"/>
      <c r="WNI121" s="82"/>
      <c r="WNJ121" s="82"/>
      <c r="WNK121" s="82"/>
      <c r="WNL121" s="82"/>
      <c r="WNM121" s="82"/>
      <c r="WNN121" s="82"/>
      <c r="WNO121" s="82"/>
      <c r="WNP121" s="82"/>
      <c r="WNQ121" s="82"/>
      <c r="WNR121" s="82"/>
      <c r="WNS121" s="82"/>
      <c r="WNT121" s="82"/>
      <c r="WNU121" s="82"/>
      <c r="WNV121" s="82"/>
      <c r="WNW121" s="82"/>
      <c r="WNX121" s="82"/>
      <c r="WNY121" s="82"/>
      <c r="WNZ121" s="82"/>
      <c r="WOA121" s="82"/>
      <c r="WOB121" s="82"/>
      <c r="WOC121" s="82"/>
      <c r="WOD121" s="82"/>
      <c r="WOE121" s="82"/>
      <c r="WOF121" s="82"/>
      <c r="WOG121" s="82"/>
      <c r="WOH121" s="82"/>
      <c r="WOI121" s="82"/>
      <c r="WOJ121" s="82"/>
      <c r="WOK121" s="82"/>
      <c r="WOL121" s="82"/>
      <c r="WOM121" s="82"/>
      <c r="WON121" s="82"/>
      <c r="WOO121" s="82"/>
      <c r="WOP121" s="82"/>
      <c r="WOQ121" s="82"/>
      <c r="WOR121" s="82"/>
      <c r="WOS121" s="82"/>
      <c r="WOT121" s="82"/>
      <c r="WOU121" s="82"/>
      <c r="WOV121" s="82"/>
      <c r="WOW121" s="82"/>
      <c r="WOX121" s="82"/>
      <c r="WOY121" s="82"/>
      <c r="WOZ121" s="82"/>
      <c r="WPA121" s="82"/>
      <c r="WPB121" s="82"/>
      <c r="WPC121" s="82"/>
      <c r="WPD121" s="82"/>
      <c r="WPE121" s="82"/>
      <c r="WPF121" s="82"/>
      <c r="WPG121" s="82"/>
      <c r="WPH121" s="82"/>
      <c r="WPI121" s="82"/>
      <c r="WPJ121" s="82"/>
      <c r="WPK121" s="82"/>
      <c r="WPL121" s="82"/>
      <c r="WPM121" s="82"/>
      <c r="WPN121" s="82"/>
      <c r="WPO121" s="82"/>
      <c r="WPP121" s="82"/>
      <c r="WPQ121" s="82"/>
      <c r="WPR121" s="82"/>
      <c r="WPS121" s="82"/>
      <c r="WPT121" s="82"/>
      <c r="WPU121" s="82"/>
      <c r="WPV121" s="82"/>
      <c r="WPW121" s="82"/>
      <c r="WPX121" s="82"/>
      <c r="WPY121" s="82"/>
      <c r="WPZ121" s="82"/>
      <c r="WQA121" s="82"/>
      <c r="WQB121" s="82"/>
      <c r="WQC121" s="82"/>
      <c r="WQD121" s="82"/>
      <c r="WQE121" s="82"/>
      <c r="WQF121" s="82"/>
      <c r="WQG121" s="82"/>
      <c r="WQH121" s="82"/>
      <c r="WQI121" s="82"/>
      <c r="WQJ121" s="82"/>
      <c r="WQK121" s="82"/>
      <c r="WQL121" s="82"/>
      <c r="WQM121" s="82"/>
      <c r="WQN121" s="82"/>
      <c r="WQO121" s="82"/>
      <c r="WQP121" s="82"/>
      <c r="WQQ121" s="82"/>
      <c r="WQR121" s="82"/>
      <c r="WQS121" s="82"/>
      <c r="WQT121" s="82"/>
      <c r="WQU121" s="82"/>
      <c r="WQV121" s="82"/>
      <c r="WQW121" s="82"/>
      <c r="WQX121" s="82"/>
      <c r="WQY121" s="82"/>
      <c r="WQZ121" s="82"/>
      <c r="WRA121" s="82"/>
      <c r="WRB121" s="82"/>
      <c r="WRC121" s="82"/>
      <c r="WRD121" s="82"/>
      <c r="WRE121" s="82"/>
      <c r="WRF121" s="82"/>
      <c r="WRG121" s="82"/>
      <c r="WRH121" s="82"/>
      <c r="WRI121" s="82"/>
      <c r="WRJ121" s="82"/>
      <c r="WRK121" s="82"/>
      <c r="WRL121" s="82"/>
      <c r="WRM121" s="82"/>
      <c r="WRN121" s="82"/>
      <c r="WRO121" s="82"/>
      <c r="WRP121" s="82"/>
      <c r="WRQ121" s="82"/>
      <c r="WRR121" s="82"/>
      <c r="WRS121" s="82"/>
      <c r="WRT121" s="82"/>
      <c r="WRU121" s="82"/>
      <c r="WRV121" s="82"/>
      <c r="WRW121" s="82"/>
      <c r="WRX121" s="82"/>
      <c r="WRY121" s="82"/>
      <c r="WRZ121" s="82"/>
      <c r="WSA121" s="82"/>
      <c r="WSB121" s="82"/>
      <c r="WSC121" s="82"/>
      <c r="WSD121" s="82"/>
      <c r="WSE121" s="82"/>
      <c r="WSF121" s="82"/>
      <c r="WSG121" s="82"/>
      <c r="WSH121" s="82"/>
      <c r="WSI121" s="82"/>
      <c r="WSJ121" s="82"/>
      <c r="WSK121" s="82"/>
      <c r="WSL121" s="82"/>
      <c r="WSM121" s="82"/>
      <c r="WSN121" s="82"/>
      <c r="WSO121" s="82"/>
      <c r="WSP121" s="82"/>
      <c r="WSQ121" s="82"/>
      <c r="WSR121" s="82"/>
      <c r="WSS121" s="82"/>
      <c r="WST121" s="82"/>
      <c r="WSU121" s="82"/>
      <c r="WSV121" s="82"/>
      <c r="WSW121" s="82"/>
      <c r="WSX121" s="82"/>
      <c r="WSY121" s="82"/>
      <c r="WSZ121" s="82"/>
      <c r="WTA121" s="82"/>
      <c r="WTB121" s="82"/>
      <c r="WTC121" s="82"/>
      <c r="WTD121" s="82"/>
      <c r="WTE121" s="82"/>
      <c r="WTF121" s="82"/>
      <c r="WTG121" s="82"/>
      <c r="WTH121" s="82"/>
      <c r="WTI121" s="82"/>
      <c r="WTJ121" s="82"/>
      <c r="WTK121" s="82"/>
      <c r="WTL121" s="82"/>
      <c r="WTM121" s="82"/>
      <c r="WTN121" s="82"/>
      <c r="WTO121" s="82"/>
      <c r="WTP121" s="82"/>
      <c r="WTQ121" s="82"/>
      <c r="WTR121" s="82"/>
      <c r="WTS121" s="82"/>
      <c r="WTT121" s="82"/>
      <c r="WTU121" s="82"/>
      <c r="WTV121" s="82"/>
      <c r="WTW121" s="82"/>
      <c r="WTX121" s="82"/>
      <c r="WTY121" s="82"/>
      <c r="WTZ121" s="82"/>
      <c r="WUA121" s="82"/>
      <c r="WUB121" s="82"/>
      <c r="WUC121" s="82"/>
      <c r="WUD121" s="82"/>
      <c r="WUE121" s="82"/>
      <c r="WUF121" s="82"/>
      <c r="WUG121" s="82"/>
      <c r="WUH121" s="82"/>
      <c r="WUI121" s="82"/>
      <c r="WUJ121" s="82"/>
      <c r="WUK121" s="82"/>
      <c r="WUL121" s="82"/>
      <c r="WUM121" s="82"/>
      <c r="WUN121" s="82"/>
      <c r="WUO121" s="82"/>
      <c r="WUP121" s="82"/>
      <c r="WUQ121" s="82"/>
      <c r="WUR121" s="82"/>
      <c r="WUS121" s="82"/>
      <c r="WUT121" s="82"/>
      <c r="WUU121" s="82"/>
      <c r="WUV121" s="82"/>
      <c r="WUW121" s="82"/>
      <c r="WUX121" s="82"/>
      <c r="WUY121" s="82"/>
      <c r="WUZ121" s="82"/>
      <c r="WVA121" s="82"/>
      <c r="WVB121" s="82"/>
      <c r="WVC121" s="82"/>
      <c r="WVD121" s="82"/>
      <c r="WVE121" s="82"/>
      <c r="WVF121" s="82"/>
      <c r="WVG121" s="82"/>
      <c r="WVH121" s="82"/>
      <c r="WVI121" s="82"/>
      <c r="WVJ121" s="82"/>
      <c r="WVK121" s="82"/>
      <c r="WVL121" s="82"/>
      <c r="WVM121" s="82"/>
      <c r="WVN121" s="82"/>
      <c r="WVO121" s="82"/>
      <c r="WVP121" s="82"/>
      <c r="WVQ121" s="82"/>
      <c r="WVR121" s="82"/>
    </row>
    <row r="122" spans="1:16138" s="81" customFormat="1" ht="21.75" customHeight="1">
      <c r="A122" s="82"/>
      <c r="B122" s="82"/>
      <c r="C122" s="82"/>
      <c r="D122" s="82"/>
      <c r="E122" s="82"/>
      <c r="F122" s="82"/>
      <c r="G122" s="82"/>
      <c r="H122" s="82"/>
      <c r="I122" s="100"/>
      <c r="J122" s="100"/>
      <c r="K122" s="100"/>
      <c r="L122" s="100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82"/>
      <c r="FD122" s="82"/>
      <c r="FE122" s="82"/>
      <c r="FF122" s="82"/>
      <c r="FG122" s="82"/>
      <c r="FH122" s="82"/>
      <c r="FI122" s="82"/>
      <c r="FJ122" s="82"/>
      <c r="FK122" s="82"/>
      <c r="FL122" s="82"/>
      <c r="FM122" s="82"/>
      <c r="FN122" s="82"/>
      <c r="FO122" s="82"/>
      <c r="FP122" s="82"/>
      <c r="FQ122" s="82"/>
      <c r="FR122" s="82"/>
      <c r="FS122" s="82"/>
      <c r="FT122" s="82"/>
      <c r="FU122" s="82"/>
      <c r="FV122" s="82"/>
      <c r="FW122" s="82"/>
      <c r="FX122" s="82"/>
      <c r="FY122" s="82"/>
      <c r="FZ122" s="82"/>
      <c r="GA122" s="82"/>
      <c r="GB122" s="82"/>
      <c r="GC122" s="82"/>
      <c r="GD122" s="82"/>
      <c r="GE122" s="82"/>
      <c r="GF122" s="82"/>
      <c r="GG122" s="82"/>
      <c r="GH122" s="82"/>
      <c r="GI122" s="82"/>
      <c r="GJ122" s="82"/>
      <c r="GK122" s="82"/>
      <c r="GL122" s="82"/>
      <c r="GM122" s="82"/>
      <c r="GN122" s="82"/>
      <c r="GO122" s="82"/>
      <c r="GP122" s="82"/>
      <c r="GQ122" s="82"/>
      <c r="GR122" s="82"/>
      <c r="GS122" s="82"/>
      <c r="GT122" s="82"/>
      <c r="GU122" s="82"/>
      <c r="GV122" s="82"/>
      <c r="GW122" s="82"/>
      <c r="GX122" s="82"/>
      <c r="GY122" s="82"/>
      <c r="GZ122" s="82"/>
      <c r="HA122" s="82"/>
      <c r="HB122" s="82"/>
      <c r="HC122" s="82"/>
      <c r="HD122" s="82"/>
      <c r="HE122" s="82"/>
      <c r="HF122" s="82"/>
      <c r="HG122" s="82"/>
      <c r="HH122" s="82"/>
      <c r="HI122" s="82"/>
      <c r="HJ122" s="82"/>
      <c r="HK122" s="82"/>
      <c r="HL122" s="82"/>
      <c r="HM122" s="82"/>
      <c r="HN122" s="82"/>
      <c r="HO122" s="82"/>
      <c r="HP122" s="82"/>
      <c r="HQ122" s="82"/>
      <c r="HR122" s="82"/>
      <c r="HS122" s="82"/>
      <c r="HT122" s="82"/>
      <c r="HU122" s="82"/>
      <c r="HV122" s="82"/>
      <c r="HW122" s="82"/>
      <c r="HX122" s="82"/>
      <c r="HY122" s="82"/>
      <c r="HZ122" s="82"/>
      <c r="IA122" s="82"/>
      <c r="IB122" s="82"/>
      <c r="IC122" s="82"/>
      <c r="ID122" s="82"/>
      <c r="IE122" s="82"/>
      <c r="IF122" s="82"/>
      <c r="IG122" s="82"/>
      <c r="IH122" s="82"/>
      <c r="II122" s="82"/>
      <c r="IJ122" s="82"/>
      <c r="IK122" s="82"/>
      <c r="IL122" s="82"/>
      <c r="IM122" s="82"/>
      <c r="IN122" s="82"/>
      <c r="IO122" s="82"/>
      <c r="IP122" s="82"/>
      <c r="IQ122" s="82"/>
      <c r="IR122" s="82"/>
      <c r="IS122" s="82"/>
      <c r="IT122" s="82"/>
      <c r="IU122" s="82"/>
      <c r="IV122" s="82"/>
      <c r="IW122" s="82"/>
      <c r="IX122" s="82"/>
      <c r="IY122" s="82"/>
      <c r="IZ122" s="82"/>
      <c r="JA122" s="82"/>
      <c r="JB122" s="82"/>
      <c r="JC122" s="82"/>
      <c r="JD122" s="82"/>
      <c r="JE122" s="82"/>
      <c r="JF122" s="82"/>
      <c r="JG122" s="82"/>
      <c r="JH122" s="82"/>
      <c r="JI122" s="82"/>
      <c r="JJ122" s="82"/>
      <c r="JK122" s="82"/>
      <c r="JL122" s="82"/>
      <c r="JM122" s="82"/>
      <c r="JN122" s="82"/>
      <c r="JO122" s="82"/>
      <c r="JP122" s="82"/>
      <c r="JQ122" s="82"/>
      <c r="JR122" s="82"/>
      <c r="JS122" s="82"/>
      <c r="JT122" s="82"/>
      <c r="JU122" s="82"/>
      <c r="JV122" s="82"/>
      <c r="JW122" s="82"/>
      <c r="JX122" s="82"/>
      <c r="JY122" s="82"/>
      <c r="JZ122" s="82"/>
      <c r="KA122" s="82"/>
      <c r="KB122" s="82"/>
      <c r="KC122" s="82"/>
      <c r="KD122" s="82"/>
      <c r="KE122" s="82"/>
      <c r="KF122" s="82"/>
      <c r="KG122" s="82"/>
      <c r="KH122" s="82"/>
      <c r="KI122" s="82"/>
      <c r="KJ122" s="82"/>
      <c r="KK122" s="82"/>
      <c r="KL122" s="82"/>
      <c r="KM122" s="82"/>
      <c r="KN122" s="82"/>
      <c r="KO122" s="82"/>
      <c r="KP122" s="82"/>
      <c r="KQ122" s="82"/>
      <c r="KR122" s="82"/>
      <c r="KS122" s="82"/>
      <c r="KT122" s="82"/>
      <c r="KU122" s="82"/>
      <c r="KV122" s="82"/>
      <c r="KW122" s="82"/>
      <c r="KX122" s="82"/>
      <c r="KY122" s="82"/>
      <c r="KZ122" s="82"/>
      <c r="LA122" s="82"/>
      <c r="LB122" s="82"/>
      <c r="LC122" s="82"/>
      <c r="LD122" s="82"/>
      <c r="LE122" s="82"/>
      <c r="LF122" s="82"/>
      <c r="LG122" s="82"/>
      <c r="LH122" s="82"/>
      <c r="LI122" s="82"/>
      <c r="LJ122" s="82"/>
      <c r="LK122" s="82"/>
      <c r="LL122" s="82"/>
      <c r="LM122" s="82"/>
      <c r="LN122" s="82"/>
      <c r="LO122" s="82"/>
      <c r="LP122" s="82"/>
      <c r="LQ122" s="82"/>
      <c r="LR122" s="82"/>
      <c r="LS122" s="82"/>
      <c r="LT122" s="82"/>
      <c r="LU122" s="82"/>
      <c r="LV122" s="82"/>
      <c r="LW122" s="82"/>
      <c r="LX122" s="82"/>
      <c r="LY122" s="82"/>
      <c r="LZ122" s="82"/>
      <c r="MA122" s="82"/>
      <c r="MB122" s="82"/>
      <c r="MC122" s="82"/>
      <c r="MD122" s="82"/>
      <c r="ME122" s="82"/>
      <c r="MF122" s="82"/>
      <c r="MG122" s="82"/>
      <c r="MH122" s="82"/>
      <c r="MI122" s="82"/>
      <c r="MJ122" s="82"/>
      <c r="MK122" s="82"/>
      <c r="ML122" s="82"/>
      <c r="MM122" s="82"/>
      <c r="MN122" s="82"/>
      <c r="MO122" s="82"/>
      <c r="MP122" s="82"/>
      <c r="MQ122" s="82"/>
      <c r="MR122" s="82"/>
      <c r="MS122" s="82"/>
      <c r="MT122" s="82"/>
      <c r="MU122" s="82"/>
      <c r="MV122" s="82"/>
      <c r="MW122" s="82"/>
      <c r="MX122" s="82"/>
      <c r="MY122" s="82"/>
      <c r="MZ122" s="82"/>
      <c r="NA122" s="82"/>
      <c r="NB122" s="82"/>
      <c r="NC122" s="82"/>
      <c r="ND122" s="82"/>
      <c r="NE122" s="82"/>
      <c r="NF122" s="82"/>
      <c r="NG122" s="82"/>
      <c r="NH122" s="82"/>
      <c r="NI122" s="82"/>
      <c r="NJ122" s="82"/>
      <c r="NK122" s="82"/>
      <c r="NL122" s="82"/>
      <c r="NM122" s="82"/>
      <c r="NN122" s="82"/>
      <c r="NO122" s="82"/>
      <c r="NP122" s="82"/>
      <c r="NQ122" s="82"/>
      <c r="NR122" s="82"/>
      <c r="NS122" s="82"/>
      <c r="NT122" s="82"/>
      <c r="NU122" s="82"/>
      <c r="NV122" s="82"/>
      <c r="NW122" s="82"/>
      <c r="NX122" s="82"/>
      <c r="NY122" s="82"/>
      <c r="NZ122" s="82"/>
      <c r="OA122" s="82"/>
      <c r="OB122" s="82"/>
      <c r="OC122" s="82"/>
      <c r="OD122" s="82"/>
      <c r="OE122" s="82"/>
      <c r="OF122" s="82"/>
      <c r="OG122" s="82"/>
      <c r="OH122" s="82"/>
      <c r="OI122" s="82"/>
      <c r="OJ122" s="82"/>
      <c r="OK122" s="82"/>
      <c r="OL122" s="82"/>
      <c r="OM122" s="82"/>
      <c r="ON122" s="82"/>
      <c r="OO122" s="82"/>
      <c r="OP122" s="82"/>
      <c r="OQ122" s="82"/>
      <c r="OR122" s="82"/>
      <c r="OS122" s="82"/>
      <c r="OT122" s="82"/>
      <c r="OU122" s="82"/>
      <c r="OV122" s="82"/>
      <c r="OW122" s="82"/>
      <c r="OX122" s="82"/>
      <c r="OY122" s="82"/>
      <c r="OZ122" s="82"/>
      <c r="PA122" s="82"/>
      <c r="PB122" s="82"/>
      <c r="PC122" s="82"/>
      <c r="PD122" s="82"/>
      <c r="PE122" s="82"/>
      <c r="PF122" s="82"/>
      <c r="PG122" s="82"/>
      <c r="PH122" s="82"/>
      <c r="PI122" s="82"/>
      <c r="PJ122" s="82"/>
      <c r="PK122" s="82"/>
      <c r="PL122" s="82"/>
      <c r="PM122" s="82"/>
      <c r="PN122" s="82"/>
      <c r="PO122" s="82"/>
      <c r="PP122" s="82"/>
      <c r="PQ122" s="82"/>
      <c r="PR122" s="82"/>
      <c r="PS122" s="82"/>
      <c r="PT122" s="82"/>
      <c r="PU122" s="82"/>
      <c r="PV122" s="82"/>
      <c r="PW122" s="82"/>
      <c r="PX122" s="82"/>
      <c r="PY122" s="82"/>
      <c r="PZ122" s="82"/>
      <c r="QA122" s="82"/>
      <c r="QB122" s="82"/>
      <c r="QC122" s="82"/>
      <c r="QD122" s="82"/>
      <c r="QE122" s="82"/>
      <c r="QF122" s="82"/>
      <c r="QG122" s="82"/>
      <c r="QH122" s="82"/>
      <c r="QI122" s="82"/>
      <c r="QJ122" s="82"/>
      <c r="QK122" s="82"/>
      <c r="QL122" s="82"/>
      <c r="QM122" s="82"/>
      <c r="QN122" s="82"/>
      <c r="QO122" s="82"/>
      <c r="QP122" s="82"/>
      <c r="QQ122" s="82"/>
      <c r="QR122" s="82"/>
      <c r="QS122" s="82"/>
      <c r="QT122" s="82"/>
      <c r="QU122" s="82"/>
      <c r="QV122" s="82"/>
      <c r="QW122" s="82"/>
      <c r="QX122" s="82"/>
      <c r="QY122" s="82"/>
      <c r="QZ122" s="82"/>
      <c r="RA122" s="82"/>
      <c r="RB122" s="82"/>
      <c r="RC122" s="82"/>
      <c r="RD122" s="82"/>
      <c r="RE122" s="82"/>
      <c r="RF122" s="82"/>
      <c r="RG122" s="82"/>
      <c r="RH122" s="82"/>
      <c r="RI122" s="82"/>
      <c r="RJ122" s="82"/>
      <c r="RK122" s="82"/>
      <c r="RL122" s="82"/>
      <c r="RM122" s="82"/>
      <c r="RN122" s="82"/>
      <c r="RO122" s="82"/>
      <c r="RP122" s="82"/>
      <c r="RQ122" s="82"/>
      <c r="RR122" s="82"/>
      <c r="RS122" s="82"/>
      <c r="RT122" s="82"/>
      <c r="RU122" s="82"/>
      <c r="RV122" s="82"/>
      <c r="RW122" s="82"/>
      <c r="RX122" s="82"/>
      <c r="RY122" s="82"/>
      <c r="RZ122" s="82"/>
      <c r="SA122" s="82"/>
      <c r="SB122" s="82"/>
      <c r="SC122" s="82"/>
      <c r="SD122" s="82"/>
      <c r="SE122" s="82"/>
      <c r="SF122" s="82"/>
      <c r="SG122" s="82"/>
      <c r="SH122" s="82"/>
      <c r="SI122" s="82"/>
      <c r="SJ122" s="82"/>
      <c r="SK122" s="82"/>
      <c r="SL122" s="82"/>
      <c r="SM122" s="82"/>
      <c r="SN122" s="82"/>
      <c r="SO122" s="82"/>
      <c r="SP122" s="82"/>
      <c r="SQ122" s="82"/>
      <c r="SR122" s="82"/>
      <c r="SS122" s="82"/>
      <c r="ST122" s="82"/>
      <c r="SU122" s="82"/>
      <c r="SV122" s="82"/>
      <c r="SW122" s="82"/>
      <c r="SX122" s="82"/>
      <c r="SY122" s="82"/>
      <c r="SZ122" s="82"/>
      <c r="TA122" s="82"/>
      <c r="TB122" s="82"/>
      <c r="TC122" s="82"/>
      <c r="TD122" s="82"/>
      <c r="TE122" s="82"/>
      <c r="TF122" s="82"/>
      <c r="TG122" s="82"/>
      <c r="TH122" s="82"/>
      <c r="TI122" s="82"/>
      <c r="TJ122" s="82"/>
      <c r="TK122" s="82"/>
      <c r="TL122" s="82"/>
      <c r="TM122" s="82"/>
      <c r="TN122" s="82"/>
      <c r="TO122" s="82"/>
      <c r="TP122" s="82"/>
      <c r="TQ122" s="82"/>
      <c r="TR122" s="82"/>
      <c r="TS122" s="82"/>
      <c r="TT122" s="82"/>
      <c r="TU122" s="82"/>
      <c r="TV122" s="82"/>
      <c r="TW122" s="82"/>
      <c r="TX122" s="82"/>
      <c r="TY122" s="82"/>
      <c r="TZ122" s="82"/>
      <c r="UA122" s="82"/>
      <c r="UB122" s="82"/>
      <c r="UC122" s="82"/>
      <c r="UD122" s="82"/>
      <c r="UE122" s="82"/>
      <c r="UF122" s="82"/>
      <c r="UG122" s="82"/>
      <c r="UH122" s="82"/>
      <c r="UI122" s="82"/>
      <c r="UJ122" s="82"/>
      <c r="UK122" s="82"/>
      <c r="UL122" s="82"/>
      <c r="UM122" s="82"/>
      <c r="UN122" s="82"/>
      <c r="UO122" s="82"/>
      <c r="UP122" s="82"/>
      <c r="UQ122" s="82"/>
      <c r="UR122" s="82"/>
      <c r="US122" s="82"/>
      <c r="UT122" s="82"/>
      <c r="UU122" s="82"/>
      <c r="UV122" s="82"/>
      <c r="UW122" s="82"/>
      <c r="UX122" s="82"/>
      <c r="UY122" s="82"/>
      <c r="UZ122" s="82"/>
      <c r="VA122" s="82"/>
      <c r="VB122" s="82"/>
      <c r="VC122" s="82"/>
      <c r="VD122" s="82"/>
      <c r="VE122" s="82"/>
      <c r="VF122" s="82"/>
      <c r="VG122" s="82"/>
      <c r="VH122" s="82"/>
      <c r="VI122" s="82"/>
      <c r="VJ122" s="82"/>
      <c r="VK122" s="82"/>
      <c r="VL122" s="82"/>
      <c r="VM122" s="82"/>
      <c r="VN122" s="82"/>
      <c r="VO122" s="82"/>
      <c r="VP122" s="82"/>
      <c r="VQ122" s="82"/>
      <c r="VR122" s="82"/>
      <c r="VS122" s="82"/>
      <c r="VT122" s="82"/>
      <c r="VU122" s="82"/>
      <c r="VV122" s="82"/>
      <c r="VW122" s="82"/>
      <c r="VX122" s="82"/>
      <c r="VY122" s="82"/>
      <c r="VZ122" s="82"/>
      <c r="WA122" s="82"/>
      <c r="WB122" s="82"/>
      <c r="WC122" s="82"/>
      <c r="WD122" s="82"/>
      <c r="WE122" s="82"/>
      <c r="WF122" s="82"/>
      <c r="WG122" s="82"/>
      <c r="WH122" s="82"/>
      <c r="WI122" s="82"/>
      <c r="WJ122" s="82"/>
      <c r="WK122" s="82"/>
      <c r="WL122" s="82"/>
      <c r="WM122" s="82"/>
      <c r="WN122" s="82"/>
      <c r="WO122" s="82"/>
      <c r="WP122" s="82"/>
      <c r="WQ122" s="82"/>
      <c r="WR122" s="82"/>
      <c r="WS122" s="82"/>
      <c r="WT122" s="82"/>
      <c r="WU122" s="82"/>
      <c r="WV122" s="82"/>
      <c r="WW122" s="82"/>
      <c r="WX122" s="82"/>
      <c r="WY122" s="82"/>
      <c r="WZ122" s="82"/>
      <c r="XA122" s="82"/>
      <c r="XB122" s="82"/>
      <c r="XC122" s="82"/>
      <c r="XD122" s="82"/>
      <c r="XE122" s="82"/>
      <c r="XF122" s="82"/>
      <c r="XG122" s="82"/>
      <c r="XH122" s="82"/>
      <c r="XI122" s="82"/>
      <c r="XJ122" s="82"/>
      <c r="XK122" s="82"/>
      <c r="XL122" s="82"/>
      <c r="XM122" s="82"/>
      <c r="XN122" s="82"/>
      <c r="XO122" s="82"/>
      <c r="XP122" s="82"/>
      <c r="XQ122" s="82"/>
      <c r="XR122" s="82"/>
      <c r="XS122" s="82"/>
      <c r="XT122" s="82"/>
      <c r="XU122" s="82"/>
      <c r="XV122" s="82"/>
      <c r="XW122" s="82"/>
      <c r="XX122" s="82"/>
      <c r="XY122" s="82"/>
      <c r="XZ122" s="82"/>
      <c r="YA122" s="82"/>
      <c r="YB122" s="82"/>
      <c r="YC122" s="82"/>
      <c r="YD122" s="82"/>
      <c r="YE122" s="82"/>
      <c r="YF122" s="82"/>
      <c r="YG122" s="82"/>
      <c r="YH122" s="82"/>
      <c r="YI122" s="82"/>
      <c r="YJ122" s="82"/>
      <c r="YK122" s="82"/>
      <c r="YL122" s="82"/>
      <c r="YM122" s="82"/>
      <c r="YN122" s="82"/>
      <c r="YO122" s="82"/>
      <c r="YP122" s="82"/>
      <c r="YQ122" s="82"/>
      <c r="YR122" s="82"/>
      <c r="YS122" s="82"/>
      <c r="YT122" s="82"/>
      <c r="YU122" s="82"/>
      <c r="YV122" s="82"/>
      <c r="YW122" s="82"/>
      <c r="YX122" s="82"/>
      <c r="YY122" s="82"/>
      <c r="YZ122" s="82"/>
      <c r="ZA122" s="82"/>
      <c r="ZB122" s="82"/>
      <c r="ZC122" s="82"/>
      <c r="ZD122" s="82"/>
      <c r="ZE122" s="82"/>
      <c r="ZF122" s="82"/>
      <c r="ZG122" s="82"/>
      <c r="ZH122" s="82"/>
      <c r="ZI122" s="82"/>
      <c r="ZJ122" s="82"/>
      <c r="ZK122" s="82"/>
      <c r="ZL122" s="82"/>
      <c r="ZM122" s="82"/>
      <c r="ZN122" s="82"/>
      <c r="ZO122" s="82"/>
      <c r="ZP122" s="82"/>
      <c r="ZQ122" s="82"/>
      <c r="ZR122" s="82"/>
      <c r="ZS122" s="82"/>
      <c r="ZT122" s="82"/>
      <c r="ZU122" s="82"/>
      <c r="ZV122" s="82"/>
      <c r="ZW122" s="82"/>
      <c r="ZX122" s="82"/>
      <c r="ZY122" s="82"/>
      <c r="ZZ122" s="82"/>
      <c r="AAA122" s="82"/>
      <c r="AAB122" s="82"/>
      <c r="AAC122" s="82"/>
      <c r="AAD122" s="82"/>
      <c r="AAE122" s="82"/>
      <c r="AAF122" s="82"/>
      <c r="AAG122" s="82"/>
      <c r="AAH122" s="82"/>
      <c r="AAI122" s="82"/>
      <c r="AAJ122" s="82"/>
      <c r="AAK122" s="82"/>
      <c r="AAL122" s="82"/>
      <c r="AAM122" s="82"/>
      <c r="AAN122" s="82"/>
      <c r="AAO122" s="82"/>
      <c r="AAP122" s="82"/>
      <c r="AAQ122" s="82"/>
      <c r="AAR122" s="82"/>
      <c r="AAS122" s="82"/>
      <c r="AAT122" s="82"/>
      <c r="AAU122" s="82"/>
      <c r="AAV122" s="82"/>
      <c r="AAW122" s="82"/>
      <c r="AAX122" s="82"/>
      <c r="AAY122" s="82"/>
      <c r="AAZ122" s="82"/>
      <c r="ABA122" s="82"/>
      <c r="ABB122" s="82"/>
      <c r="ABC122" s="82"/>
      <c r="ABD122" s="82"/>
      <c r="ABE122" s="82"/>
      <c r="ABF122" s="82"/>
      <c r="ABG122" s="82"/>
      <c r="ABH122" s="82"/>
      <c r="ABI122" s="82"/>
      <c r="ABJ122" s="82"/>
      <c r="ABK122" s="82"/>
      <c r="ABL122" s="82"/>
      <c r="ABM122" s="82"/>
      <c r="ABN122" s="82"/>
      <c r="ABO122" s="82"/>
      <c r="ABP122" s="82"/>
      <c r="ABQ122" s="82"/>
      <c r="ABR122" s="82"/>
      <c r="ABS122" s="82"/>
      <c r="ABT122" s="82"/>
      <c r="ABU122" s="82"/>
      <c r="ABV122" s="82"/>
      <c r="ABW122" s="82"/>
      <c r="ABX122" s="82"/>
      <c r="ABY122" s="82"/>
      <c r="ABZ122" s="82"/>
      <c r="ACA122" s="82"/>
      <c r="ACB122" s="82"/>
      <c r="ACC122" s="82"/>
      <c r="ACD122" s="82"/>
      <c r="ACE122" s="82"/>
      <c r="ACF122" s="82"/>
      <c r="ACG122" s="82"/>
      <c r="ACH122" s="82"/>
      <c r="ACI122" s="82"/>
      <c r="ACJ122" s="82"/>
      <c r="ACK122" s="82"/>
      <c r="ACL122" s="82"/>
      <c r="ACM122" s="82"/>
      <c r="ACN122" s="82"/>
      <c r="ACO122" s="82"/>
      <c r="ACP122" s="82"/>
      <c r="ACQ122" s="82"/>
      <c r="ACR122" s="82"/>
      <c r="ACS122" s="82"/>
      <c r="ACT122" s="82"/>
      <c r="ACU122" s="82"/>
      <c r="ACV122" s="82"/>
      <c r="ACW122" s="82"/>
      <c r="ACX122" s="82"/>
      <c r="ACY122" s="82"/>
      <c r="ACZ122" s="82"/>
      <c r="ADA122" s="82"/>
      <c r="ADB122" s="82"/>
      <c r="ADC122" s="82"/>
      <c r="ADD122" s="82"/>
      <c r="ADE122" s="82"/>
      <c r="ADF122" s="82"/>
      <c r="ADG122" s="82"/>
      <c r="ADH122" s="82"/>
      <c r="ADI122" s="82"/>
      <c r="ADJ122" s="82"/>
      <c r="ADK122" s="82"/>
      <c r="ADL122" s="82"/>
      <c r="ADM122" s="82"/>
      <c r="ADN122" s="82"/>
      <c r="ADO122" s="82"/>
      <c r="ADP122" s="82"/>
      <c r="ADQ122" s="82"/>
      <c r="ADR122" s="82"/>
      <c r="ADS122" s="82"/>
      <c r="ADT122" s="82"/>
      <c r="ADU122" s="82"/>
      <c r="ADV122" s="82"/>
      <c r="ADW122" s="82"/>
      <c r="ADX122" s="82"/>
      <c r="ADY122" s="82"/>
      <c r="ADZ122" s="82"/>
      <c r="AEA122" s="82"/>
      <c r="AEB122" s="82"/>
      <c r="AEC122" s="82"/>
      <c r="AED122" s="82"/>
      <c r="AEE122" s="82"/>
      <c r="AEF122" s="82"/>
      <c r="AEG122" s="82"/>
      <c r="AEH122" s="82"/>
      <c r="AEI122" s="82"/>
      <c r="AEJ122" s="82"/>
      <c r="AEK122" s="82"/>
      <c r="AEL122" s="82"/>
      <c r="AEM122" s="82"/>
      <c r="AEN122" s="82"/>
      <c r="AEO122" s="82"/>
      <c r="AEP122" s="82"/>
      <c r="AEQ122" s="82"/>
      <c r="AER122" s="82"/>
      <c r="AES122" s="82"/>
      <c r="AET122" s="82"/>
      <c r="AEU122" s="82"/>
      <c r="AEV122" s="82"/>
      <c r="AEW122" s="82"/>
      <c r="AEX122" s="82"/>
      <c r="AEY122" s="82"/>
      <c r="AEZ122" s="82"/>
      <c r="AFA122" s="82"/>
      <c r="AFB122" s="82"/>
      <c r="AFC122" s="82"/>
      <c r="AFD122" s="82"/>
      <c r="AFE122" s="82"/>
      <c r="AFF122" s="82"/>
      <c r="AFG122" s="82"/>
      <c r="AFH122" s="82"/>
      <c r="AFI122" s="82"/>
      <c r="AFJ122" s="82"/>
      <c r="AFK122" s="82"/>
      <c r="AFL122" s="82"/>
      <c r="AFM122" s="82"/>
      <c r="AFN122" s="82"/>
      <c r="AFO122" s="82"/>
      <c r="AFP122" s="82"/>
      <c r="AFQ122" s="82"/>
      <c r="AFR122" s="82"/>
      <c r="AFS122" s="82"/>
      <c r="AFT122" s="82"/>
      <c r="AFU122" s="82"/>
      <c r="AFV122" s="82"/>
      <c r="AFW122" s="82"/>
      <c r="AFX122" s="82"/>
      <c r="AFY122" s="82"/>
      <c r="AFZ122" s="82"/>
      <c r="AGA122" s="82"/>
      <c r="AGB122" s="82"/>
      <c r="AGC122" s="82"/>
      <c r="AGD122" s="82"/>
      <c r="AGE122" s="82"/>
      <c r="AGF122" s="82"/>
      <c r="AGG122" s="82"/>
      <c r="AGH122" s="82"/>
      <c r="AGI122" s="82"/>
      <c r="AGJ122" s="82"/>
      <c r="AGK122" s="82"/>
      <c r="AGL122" s="82"/>
      <c r="AGM122" s="82"/>
      <c r="AGN122" s="82"/>
      <c r="AGO122" s="82"/>
      <c r="AGP122" s="82"/>
      <c r="AGQ122" s="82"/>
      <c r="AGR122" s="82"/>
      <c r="AGS122" s="82"/>
      <c r="AGT122" s="82"/>
      <c r="AGU122" s="82"/>
      <c r="AGV122" s="82"/>
      <c r="AGW122" s="82"/>
      <c r="AGX122" s="82"/>
      <c r="AGY122" s="82"/>
      <c r="AGZ122" s="82"/>
      <c r="AHA122" s="82"/>
      <c r="AHB122" s="82"/>
      <c r="AHC122" s="82"/>
      <c r="AHD122" s="82"/>
      <c r="AHE122" s="82"/>
      <c r="AHF122" s="82"/>
      <c r="AHG122" s="82"/>
      <c r="AHH122" s="82"/>
      <c r="AHI122" s="82"/>
      <c r="AHJ122" s="82"/>
      <c r="AHK122" s="82"/>
      <c r="AHL122" s="82"/>
      <c r="AHM122" s="82"/>
      <c r="AHN122" s="82"/>
      <c r="AHO122" s="82"/>
      <c r="AHP122" s="82"/>
      <c r="AHQ122" s="82"/>
      <c r="AHR122" s="82"/>
      <c r="AHS122" s="82"/>
      <c r="AHT122" s="82"/>
      <c r="AHU122" s="82"/>
      <c r="AHV122" s="82"/>
      <c r="AHW122" s="82"/>
      <c r="AHX122" s="82"/>
      <c r="AHY122" s="82"/>
      <c r="AHZ122" s="82"/>
      <c r="AIA122" s="82"/>
      <c r="AIB122" s="82"/>
      <c r="AIC122" s="82"/>
      <c r="AID122" s="82"/>
      <c r="AIE122" s="82"/>
      <c r="AIF122" s="82"/>
      <c r="AIG122" s="82"/>
      <c r="AIH122" s="82"/>
      <c r="AII122" s="82"/>
      <c r="AIJ122" s="82"/>
      <c r="AIK122" s="82"/>
      <c r="AIL122" s="82"/>
      <c r="AIM122" s="82"/>
      <c r="AIN122" s="82"/>
      <c r="AIO122" s="82"/>
      <c r="AIP122" s="82"/>
      <c r="AIQ122" s="82"/>
      <c r="AIR122" s="82"/>
      <c r="AIS122" s="82"/>
      <c r="AIT122" s="82"/>
      <c r="AIU122" s="82"/>
      <c r="AIV122" s="82"/>
      <c r="AIW122" s="82"/>
      <c r="AIX122" s="82"/>
      <c r="AIY122" s="82"/>
      <c r="AIZ122" s="82"/>
      <c r="AJA122" s="82"/>
      <c r="AJB122" s="82"/>
      <c r="AJC122" s="82"/>
      <c r="AJD122" s="82"/>
      <c r="AJE122" s="82"/>
      <c r="AJF122" s="82"/>
      <c r="AJG122" s="82"/>
      <c r="AJH122" s="82"/>
      <c r="AJI122" s="82"/>
      <c r="AJJ122" s="82"/>
      <c r="AJK122" s="82"/>
      <c r="AJL122" s="82"/>
      <c r="AJM122" s="82"/>
      <c r="AJN122" s="82"/>
      <c r="AJO122" s="82"/>
      <c r="AJP122" s="82"/>
      <c r="AJQ122" s="82"/>
      <c r="AJR122" s="82"/>
      <c r="AJS122" s="82"/>
      <c r="AJT122" s="82"/>
      <c r="AJU122" s="82"/>
      <c r="AJV122" s="82"/>
      <c r="AJW122" s="82"/>
      <c r="AJX122" s="82"/>
      <c r="AJY122" s="82"/>
      <c r="AJZ122" s="82"/>
      <c r="AKA122" s="82"/>
      <c r="AKB122" s="82"/>
      <c r="AKC122" s="82"/>
      <c r="AKD122" s="82"/>
      <c r="AKE122" s="82"/>
      <c r="AKF122" s="82"/>
      <c r="AKG122" s="82"/>
      <c r="AKH122" s="82"/>
      <c r="AKI122" s="82"/>
      <c r="AKJ122" s="82"/>
      <c r="AKK122" s="82"/>
      <c r="AKL122" s="82"/>
      <c r="AKM122" s="82"/>
      <c r="AKN122" s="82"/>
      <c r="AKO122" s="82"/>
      <c r="AKP122" s="82"/>
      <c r="AKQ122" s="82"/>
      <c r="AKR122" s="82"/>
      <c r="AKS122" s="82"/>
      <c r="AKT122" s="82"/>
      <c r="AKU122" s="82"/>
      <c r="AKV122" s="82"/>
      <c r="AKW122" s="82"/>
      <c r="AKX122" s="82"/>
      <c r="AKY122" s="82"/>
      <c r="AKZ122" s="82"/>
      <c r="ALA122" s="82"/>
      <c r="ALB122" s="82"/>
      <c r="ALC122" s="82"/>
      <c r="ALD122" s="82"/>
      <c r="ALE122" s="82"/>
      <c r="ALF122" s="82"/>
      <c r="ALG122" s="82"/>
      <c r="ALH122" s="82"/>
      <c r="ALI122" s="82"/>
      <c r="ALJ122" s="82"/>
      <c r="ALK122" s="82"/>
      <c r="ALL122" s="82"/>
      <c r="ALM122" s="82"/>
      <c r="ALN122" s="82"/>
      <c r="ALO122" s="82"/>
      <c r="ALP122" s="82"/>
      <c r="ALQ122" s="82"/>
      <c r="ALR122" s="82"/>
      <c r="ALS122" s="82"/>
      <c r="ALT122" s="82"/>
      <c r="ALU122" s="82"/>
      <c r="ALV122" s="82"/>
      <c r="ALW122" s="82"/>
      <c r="ALX122" s="82"/>
      <c r="ALY122" s="82"/>
      <c r="ALZ122" s="82"/>
      <c r="AMA122" s="82"/>
      <c r="AMB122" s="82"/>
      <c r="AMC122" s="82"/>
      <c r="AMD122" s="82"/>
      <c r="AME122" s="82"/>
      <c r="AMF122" s="82"/>
      <c r="AMG122" s="82"/>
      <c r="AMH122" s="82"/>
      <c r="AMI122" s="82"/>
      <c r="AMJ122" s="82"/>
      <c r="AMK122" s="82"/>
      <c r="AML122" s="82"/>
      <c r="AMM122" s="82"/>
      <c r="AMN122" s="82"/>
      <c r="AMO122" s="82"/>
      <c r="AMP122" s="82"/>
      <c r="AMQ122" s="82"/>
      <c r="AMR122" s="82"/>
      <c r="AMS122" s="82"/>
      <c r="AMT122" s="82"/>
      <c r="AMU122" s="82"/>
      <c r="AMV122" s="82"/>
      <c r="AMW122" s="82"/>
      <c r="AMX122" s="82"/>
      <c r="AMY122" s="82"/>
      <c r="AMZ122" s="82"/>
      <c r="ANA122" s="82"/>
      <c r="ANB122" s="82"/>
      <c r="ANC122" s="82"/>
      <c r="AND122" s="82"/>
      <c r="ANE122" s="82"/>
      <c r="ANF122" s="82"/>
      <c r="ANG122" s="82"/>
      <c r="ANH122" s="82"/>
      <c r="ANI122" s="82"/>
      <c r="ANJ122" s="82"/>
      <c r="ANK122" s="82"/>
      <c r="ANL122" s="82"/>
      <c r="ANM122" s="82"/>
      <c r="ANN122" s="82"/>
      <c r="ANO122" s="82"/>
      <c r="ANP122" s="82"/>
      <c r="ANQ122" s="82"/>
      <c r="ANR122" s="82"/>
      <c r="ANS122" s="82"/>
      <c r="ANT122" s="82"/>
      <c r="ANU122" s="82"/>
      <c r="ANV122" s="82"/>
      <c r="ANW122" s="82"/>
      <c r="ANX122" s="82"/>
      <c r="ANY122" s="82"/>
      <c r="ANZ122" s="82"/>
      <c r="AOA122" s="82"/>
      <c r="AOB122" s="82"/>
      <c r="AOC122" s="82"/>
      <c r="AOD122" s="82"/>
      <c r="AOE122" s="82"/>
      <c r="AOF122" s="82"/>
      <c r="AOG122" s="82"/>
      <c r="AOH122" s="82"/>
      <c r="AOI122" s="82"/>
      <c r="AOJ122" s="82"/>
      <c r="AOK122" s="82"/>
      <c r="AOL122" s="82"/>
      <c r="AOM122" s="82"/>
      <c r="AON122" s="82"/>
      <c r="AOO122" s="82"/>
      <c r="AOP122" s="82"/>
      <c r="AOQ122" s="82"/>
      <c r="AOR122" s="82"/>
      <c r="AOS122" s="82"/>
      <c r="AOT122" s="82"/>
      <c r="AOU122" s="82"/>
      <c r="AOV122" s="82"/>
      <c r="AOW122" s="82"/>
      <c r="AOX122" s="82"/>
      <c r="AOY122" s="82"/>
      <c r="AOZ122" s="82"/>
      <c r="APA122" s="82"/>
      <c r="APB122" s="82"/>
      <c r="APC122" s="82"/>
      <c r="APD122" s="82"/>
      <c r="APE122" s="82"/>
      <c r="APF122" s="82"/>
      <c r="APG122" s="82"/>
      <c r="APH122" s="82"/>
      <c r="API122" s="82"/>
      <c r="APJ122" s="82"/>
      <c r="APK122" s="82"/>
      <c r="APL122" s="82"/>
      <c r="APM122" s="82"/>
      <c r="APN122" s="82"/>
      <c r="APO122" s="82"/>
      <c r="APP122" s="82"/>
      <c r="APQ122" s="82"/>
      <c r="APR122" s="82"/>
      <c r="APS122" s="82"/>
      <c r="APT122" s="82"/>
      <c r="APU122" s="82"/>
      <c r="APV122" s="82"/>
      <c r="APW122" s="82"/>
      <c r="APX122" s="82"/>
      <c r="APY122" s="82"/>
      <c r="APZ122" s="82"/>
      <c r="AQA122" s="82"/>
      <c r="AQB122" s="82"/>
      <c r="AQC122" s="82"/>
      <c r="AQD122" s="82"/>
      <c r="AQE122" s="82"/>
      <c r="AQF122" s="82"/>
      <c r="AQG122" s="82"/>
      <c r="AQH122" s="82"/>
      <c r="AQI122" s="82"/>
      <c r="AQJ122" s="82"/>
      <c r="AQK122" s="82"/>
      <c r="AQL122" s="82"/>
      <c r="AQM122" s="82"/>
      <c r="AQN122" s="82"/>
      <c r="AQO122" s="82"/>
      <c r="AQP122" s="82"/>
      <c r="AQQ122" s="82"/>
      <c r="AQR122" s="82"/>
      <c r="AQS122" s="82"/>
      <c r="AQT122" s="82"/>
      <c r="AQU122" s="82"/>
      <c r="AQV122" s="82"/>
      <c r="AQW122" s="82"/>
      <c r="AQX122" s="82"/>
      <c r="AQY122" s="82"/>
      <c r="AQZ122" s="82"/>
      <c r="ARA122" s="82"/>
      <c r="ARB122" s="82"/>
      <c r="ARC122" s="82"/>
      <c r="ARD122" s="82"/>
      <c r="ARE122" s="82"/>
      <c r="ARF122" s="82"/>
      <c r="ARG122" s="82"/>
      <c r="ARH122" s="82"/>
      <c r="ARI122" s="82"/>
      <c r="ARJ122" s="82"/>
      <c r="ARK122" s="82"/>
      <c r="ARL122" s="82"/>
      <c r="ARM122" s="82"/>
      <c r="ARN122" s="82"/>
      <c r="ARO122" s="82"/>
      <c r="ARP122" s="82"/>
      <c r="ARQ122" s="82"/>
      <c r="ARR122" s="82"/>
      <c r="ARS122" s="82"/>
      <c r="ART122" s="82"/>
      <c r="ARU122" s="82"/>
      <c r="ARV122" s="82"/>
      <c r="ARW122" s="82"/>
      <c r="ARX122" s="82"/>
      <c r="ARY122" s="82"/>
      <c r="ARZ122" s="82"/>
      <c r="ASA122" s="82"/>
      <c r="ASB122" s="82"/>
      <c r="ASC122" s="82"/>
      <c r="ASD122" s="82"/>
      <c r="ASE122" s="82"/>
      <c r="ASF122" s="82"/>
      <c r="ASG122" s="82"/>
      <c r="ASH122" s="82"/>
      <c r="ASI122" s="82"/>
      <c r="ASJ122" s="82"/>
      <c r="ASK122" s="82"/>
      <c r="ASL122" s="82"/>
      <c r="ASM122" s="82"/>
      <c r="ASN122" s="82"/>
      <c r="ASO122" s="82"/>
      <c r="ASP122" s="82"/>
      <c r="ASQ122" s="82"/>
      <c r="ASR122" s="82"/>
      <c r="ASS122" s="82"/>
      <c r="AST122" s="82"/>
      <c r="ASU122" s="82"/>
      <c r="ASV122" s="82"/>
      <c r="ASW122" s="82"/>
      <c r="ASX122" s="82"/>
      <c r="ASY122" s="82"/>
      <c r="ASZ122" s="82"/>
      <c r="ATA122" s="82"/>
      <c r="ATB122" s="82"/>
      <c r="ATC122" s="82"/>
      <c r="ATD122" s="82"/>
      <c r="ATE122" s="82"/>
      <c r="ATF122" s="82"/>
      <c r="ATG122" s="82"/>
      <c r="ATH122" s="82"/>
      <c r="ATI122" s="82"/>
      <c r="ATJ122" s="82"/>
      <c r="ATK122" s="82"/>
      <c r="ATL122" s="82"/>
      <c r="ATM122" s="82"/>
      <c r="ATN122" s="82"/>
      <c r="ATO122" s="82"/>
      <c r="ATP122" s="82"/>
      <c r="ATQ122" s="82"/>
      <c r="ATR122" s="82"/>
      <c r="ATS122" s="82"/>
      <c r="ATT122" s="82"/>
      <c r="ATU122" s="82"/>
      <c r="ATV122" s="82"/>
      <c r="ATW122" s="82"/>
      <c r="ATX122" s="82"/>
      <c r="ATY122" s="82"/>
      <c r="ATZ122" s="82"/>
      <c r="AUA122" s="82"/>
      <c r="AUB122" s="82"/>
      <c r="AUC122" s="82"/>
      <c r="AUD122" s="82"/>
      <c r="AUE122" s="82"/>
      <c r="AUF122" s="82"/>
      <c r="AUG122" s="82"/>
      <c r="AUH122" s="82"/>
      <c r="AUI122" s="82"/>
      <c r="AUJ122" s="82"/>
      <c r="AUK122" s="82"/>
      <c r="AUL122" s="82"/>
      <c r="AUM122" s="82"/>
      <c r="AUN122" s="82"/>
      <c r="AUO122" s="82"/>
      <c r="AUP122" s="82"/>
      <c r="AUQ122" s="82"/>
      <c r="AUR122" s="82"/>
      <c r="AUS122" s="82"/>
      <c r="AUT122" s="82"/>
      <c r="AUU122" s="82"/>
      <c r="AUV122" s="82"/>
      <c r="AUW122" s="82"/>
      <c r="AUX122" s="82"/>
      <c r="AUY122" s="82"/>
      <c r="AUZ122" s="82"/>
      <c r="AVA122" s="82"/>
      <c r="AVB122" s="82"/>
      <c r="AVC122" s="82"/>
      <c r="AVD122" s="82"/>
      <c r="AVE122" s="82"/>
      <c r="AVF122" s="82"/>
      <c r="AVG122" s="82"/>
      <c r="AVH122" s="82"/>
      <c r="AVI122" s="82"/>
      <c r="AVJ122" s="82"/>
      <c r="AVK122" s="82"/>
      <c r="AVL122" s="82"/>
      <c r="AVM122" s="82"/>
      <c r="AVN122" s="82"/>
      <c r="AVO122" s="82"/>
      <c r="AVP122" s="82"/>
      <c r="AVQ122" s="82"/>
      <c r="AVR122" s="82"/>
      <c r="AVS122" s="82"/>
      <c r="AVT122" s="82"/>
      <c r="AVU122" s="82"/>
      <c r="AVV122" s="82"/>
      <c r="AVW122" s="82"/>
      <c r="AVX122" s="82"/>
      <c r="AVY122" s="82"/>
      <c r="AVZ122" s="82"/>
      <c r="AWA122" s="82"/>
      <c r="AWB122" s="82"/>
      <c r="AWC122" s="82"/>
      <c r="AWD122" s="82"/>
      <c r="AWE122" s="82"/>
      <c r="AWF122" s="82"/>
      <c r="AWG122" s="82"/>
      <c r="AWH122" s="82"/>
      <c r="AWI122" s="82"/>
      <c r="AWJ122" s="82"/>
      <c r="AWK122" s="82"/>
      <c r="AWL122" s="82"/>
      <c r="AWM122" s="82"/>
      <c r="AWN122" s="82"/>
      <c r="AWO122" s="82"/>
      <c r="AWP122" s="82"/>
      <c r="AWQ122" s="82"/>
      <c r="AWR122" s="82"/>
      <c r="AWS122" s="82"/>
      <c r="AWT122" s="82"/>
      <c r="AWU122" s="82"/>
      <c r="AWV122" s="82"/>
      <c r="AWW122" s="82"/>
      <c r="AWX122" s="82"/>
      <c r="AWY122" s="82"/>
      <c r="AWZ122" s="82"/>
      <c r="AXA122" s="82"/>
      <c r="AXB122" s="82"/>
      <c r="AXC122" s="82"/>
      <c r="AXD122" s="82"/>
      <c r="AXE122" s="82"/>
      <c r="AXF122" s="82"/>
      <c r="AXG122" s="82"/>
      <c r="AXH122" s="82"/>
      <c r="AXI122" s="82"/>
      <c r="AXJ122" s="82"/>
      <c r="AXK122" s="82"/>
      <c r="AXL122" s="82"/>
      <c r="AXM122" s="82"/>
      <c r="AXN122" s="82"/>
      <c r="AXO122" s="82"/>
      <c r="AXP122" s="82"/>
      <c r="AXQ122" s="82"/>
      <c r="AXR122" s="82"/>
      <c r="AXS122" s="82"/>
      <c r="AXT122" s="82"/>
      <c r="AXU122" s="82"/>
      <c r="AXV122" s="82"/>
      <c r="AXW122" s="82"/>
      <c r="AXX122" s="82"/>
      <c r="AXY122" s="82"/>
      <c r="AXZ122" s="82"/>
      <c r="AYA122" s="82"/>
      <c r="AYB122" s="82"/>
      <c r="AYC122" s="82"/>
      <c r="AYD122" s="82"/>
      <c r="AYE122" s="82"/>
      <c r="AYF122" s="82"/>
      <c r="AYG122" s="82"/>
      <c r="AYH122" s="82"/>
      <c r="AYI122" s="82"/>
      <c r="AYJ122" s="82"/>
      <c r="AYK122" s="82"/>
      <c r="AYL122" s="82"/>
      <c r="AYM122" s="82"/>
      <c r="AYN122" s="82"/>
      <c r="AYO122" s="82"/>
      <c r="AYP122" s="82"/>
      <c r="AYQ122" s="82"/>
      <c r="AYR122" s="82"/>
      <c r="AYS122" s="82"/>
      <c r="AYT122" s="82"/>
      <c r="AYU122" s="82"/>
      <c r="AYV122" s="82"/>
      <c r="AYW122" s="82"/>
      <c r="AYX122" s="82"/>
      <c r="AYY122" s="82"/>
      <c r="AYZ122" s="82"/>
      <c r="AZA122" s="82"/>
      <c r="AZB122" s="82"/>
      <c r="AZC122" s="82"/>
      <c r="AZD122" s="82"/>
      <c r="AZE122" s="82"/>
      <c r="AZF122" s="82"/>
      <c r="AZG122" s="82"/>
      <c r="AZH122" s="82"/>
      <c r="AZI122" s="82"/>
      <c r="AZJ122" s="82"/>
      <c r="AZK122" s="82"/>
      <c r="AZL122" s="82"/>
      <c r="AZM122" s="82"/>
      <c r="AZN122" s="82"/>
      <c r="AZO122" s="82"/>
      <c r="AZP122" s="82"/>
      <c r="AZQ122" s="82"/>
      <c r="AZR122" s="82"/>
      <c r="AZS122" s="82"/>
      <c r="AZT122" s="82"/>
      <c r="AZU122" s="82"/>
      <c r="AZV122" s="82"/>
      <c r="AZW122" s="82"/>
      <c r="AZX122" s="82"/>
      <c r="AZY122" s="82"/>
      <c r="AZZ122" s="82"/>
      <c r="BAA122" s="82"/>
      <c r="BAB122" s="82"/>
      <c r="BAC122" s="82"/>
      <c r="BAD122" s="82"/>
      <c r="BAE122" s="82"/>
      <c r="BAF122" s="82"/>
      <c r="BAG122" s="82"/>
      <c r="BAH122" s="82"/>
      <c r="BAI122" s="82"/>
      <c r="BAJ122" s="82"/>
      <c r="BAK122" s="82"/>
      <c r="BAL122" s="82"/>
      <c r="BAM122" s="82"/>
      <c r="BAN122" s="82"/>
      <c r="BAO122" s="82"/>
      <c r="BAP122" s="82"/>
      <c r="BAQ122" s="82"/>
      <c r="BAR122" s="82"/>
      <c r="BAS122" s="82"/>
      <c r="BAT122" s="82"/>
      <c r="BAU122" s="82"/>
      <c r="BAV122" s="82"/>
      <c r="BAW122" s="82"/>
      <c r="BAX122" s="82"/>
      <c r="BAY122" s="82"/>
      <c r="BAZ122" s="82"/>
      <c r="BBA122" s="82"/>
      <c r="BBB122" s="82"/>
      <c r="BBC122" s="82"/>
      <c r="BBD122" s="82"/>
      <c r="BBE122" s="82"/>
      <c r="BBF122" s="82"/>
      <c r="BBG122" s="82"/>
      <c r="BBH122" s="82"/>
      <c r="BBI122" s="82"/>
      <c r="BBJ122" s="82"/>
      <c r="BBK122" s="82"/>
      <c r="BBL122" s="82"/>
      <c r="BBM122" s="82"/>
      <c r="BBN122" s="82"/>
      <c r="BBO122" s="82"/>
      <c r="BBP122" s="82"/>
      <c r="BBQ122" s="82"/>
      <c r="BBR122" s="82"/>
      <c r="BBS122" s="82"/>
      <c r="BBT122" s="82"/>
      <c r="BBU122" s="82"/>
      <c r="BBV122" s="82"/>
      <c r="BBW122" s="82"/>
      <c r="BBX122" s="82"/>
      <c r="BBY122" s="82"/>
      <c r="BBZ122" s="82"/>
      <c r="BCA122" s="82"/>
      <c r="BCB122" s="82"/>
      <c r="BCC122" s="82"/>
      <c r="BCD122" s="82"/>
      <c r="BCE122" s="82"/>
      <c r="BCF122" s="82"/>
      <c r="BCG122" s="82"/>
      <c r="BCH122" s="82"/>
      <c r="BCI122" s="82"/>
      <c r="BCJ122" s="82"/>
      <c r="BCK122" s="82"/>
      <c r="BCL122" s="82"/>
      <c r="BCM122" s="82"/>
      <c r="BCN122" s="82"/>
      <c r="BCO122" s="82"/>
      <c r="BCP122" s="82"/>
      <c r="BCQ122" s="82"/>
      <c r="BCR122" s="82"/>
      <c r="BCS122" s="82"/>
      <c r="BCT122" s="82"/>
      <c r="BCU122" s="82"/>
      <c r="BCV122" s="82"/>
      <c r="BCW122" s="82"/>
      <c r="BCX122" s="82"/>
      <c r="BCY122" s="82"/>
      <c r="BCZ122" s="82"/>
      <c r="BDA122" s="82"/>
      <c r="BDB122" s="82"/>
      <c r="BDC122" s="82"/>
      <c r="BDD122" s="82"/>
      <c r="BDE122" s="82"/>
      <c r="BDF122" s="82"/>
      <c r="BDG122" s="82"/>
      <c r="BDH122" s="82"/>
      <c r="BDI122" s="82"/>
      <c r="BDJ122" s="82"/>
      <c r="BDK122" s="82"/>
      <c r="BDL122" s="82"/>
      <c r="BDM122" s="82"/>
      <c r="BDN122" s="82"/>
      <c r="BDO122" s="82"/>
      <c r="BDP122" s="82"/>
      <c r="BDQ122" s="82"/>
      <c r="BDR122" s="82"/>
      <c r="BDS122" s="82"/>
      <c r="BDT122" s="82"/>
      <c r="BDU122" s="82"/>
      <c r="BDV122" s="82"/>
      <c r="BDW122" s="82"/>
      <c r="BDX122" s="82"/>
      <c r="BDY122" s="82"/>
      <c r="BDZ122" s="82"/>
      <c r="BEA122" s="82"/>
      <c r="BEB122" s="82"/>
      <c r="BEC122" s="82"/>
      <c r="BED122" s="82"/>
      <c r="BEE122" s="82"/>
      <c r="BEF122" s="82"/>
      <c r="BEG122" s="82"/>
      <c r="BEH122" s="82"/>
      <c r="BEI122" s="82"/>
      <c r="BEJ122" s="82"/>
      <c r="BEK122" s="82"/>
      <c r="BEL122" s="82"/>
      <c r="BEM122" s="82"/>
      <c r="BEN122" s="82"/>
      <c r="BEO122" s="82"/>
      <c r="BEP122" s="82"/>
      <c r="BEQ122" s="82"/>
      <c r="BER122" s="82"/>
      <c r="BES122" s="82"/>
      <c r="BET122" s="82"/>
      <c r="BEU122" s="82"/>
      <c r="BEV122" s="82"/>
      <c r="BEW122" s="82"/>
      <c r="BEX122" s="82"/>
      <c r="BEY122" s="82"/>
      <c r="BEZ122" s="82"/>
      <c r="BFA122" s="82"/>
      <c r="BFB122" s="82"/>
      <c r="BFC122" s="82"/>
      <c r="BFD122" s="82"/>
      <c r="BFE122" s="82"/>
      <c r="BFF122" s="82"/>
      <c r="BFG122" s="82"/>
      <c r="BFH122" s="82"/>
      <c r="BFI122" s="82"/>
      <c r="BFJ122" s="82"/>
      <c r="BFK122" s="82"/>
      <c r="BFL122" s="82"/>
      <c r="BFM122" s="82"/>
      <c r="BFN122" s="82"/>
      <c r="BFO122" s="82"/>
      <c r="BFP122" s="82"/>
      <c r="BFQ122" s="82"/>
      <c r="BFR122" s="82"/>
      <c r="BFS122" s="82"/>
      <c r="BFT122" s="82"/>
      <c r="BFU122" s="82"/>
      <c r="BFV122" s="82"/>
      <c r="BFW122" s="82"/>
      <c r="BFX122" s="82"/>
      <c r="BFY122" s="82"/>
      <c r="BFZ122" s="82"/>
      <c r="BGA122" s="82"/>
      <c r="BGB122" s="82"/>
      <c r="BGC122" s="82"/>
      <c r="BGD122" s="82"/>
      <c r="BGE122" s="82"/>
      <c r="BGF122" s="82"/>
      <c r="BGG122" s="82"/>
      <c r="BGH122" s="82"/>
      <c r="BGI122" s="82"/>
      <c r="BGJ122" s="82"/>
      <c r="BGK122" s="82"/>
      <c r="BGL122" s="82"/>
      <c r="BGM122" s="82"/>
      <c r="BGN122" s="82"/>
      <c r="BGO122" s="82"/>
      <c r="BGP122" s="82"/>
      <c r="BGQ122" s="82"/>
      <c r="BGR122" s="82"/>
      <c r="BGS122" s="82"/>
      <c r="BGT122" s="82"/>
      <c r="BGU122" s="82"/>
      <c r="BGV122" s="82"/>
      <c r="BGW122" s="82"/>
      <c r="BGX122" s="82"/>
      <c r="BGY122" s="82"/>
      <c r="BGZ122" s="82"/>
      <c r="BHA122" s="82"/>
      <c r="BHB122" s="82"/>
      <c r="BHC122" s="82"/>
      <c r="BHD122" s="82"/>
      <c r="BHE122" s="82"/>
      <c r="BHF122" s="82"/>
      <c r="BHG122" s="82"/>
      <c r="BHH122" s="82"/>
      <c r="BHI122" s="82"/>
      <c r="BHJ122" s="82"/>
      <c r="BHK122" s="82"/>
      <c r="BHL122" s="82"/>
      <c r="BHM122" s="82"/>
      <c r="BHN122" s="82"/>
      <c r="BHO122" s="82"/>
      <c r="BHP122" s="82"/>
      <c r="BHQ122" s="82"/>
      <c r="BHR122" s="82"/>
      <c r="BHS122" s="82"/>
      <c r="BHT122" s="82"/>
      <c r="BHU122" s="82"/>
      <c r="BHV122" s="82"/>
      <c r="BHW122" s="82"/>
      <c r="BHX122" s="82"/>
      <c r="BHY122" s="82"/>
      <c r="BHZ122" s="82"/>
      <c r="BIA122" s="82"/>
      <c r="BIB122" s="82"/>
      <c r="BIC122" s="82"/>
      <c r="BID122" s="82"/>
      <c r="BIE122" s="82"/>
      <c r="BIF122" s="82"/>
      <c r="BIG122" s="82"/>
      <c r="BIH122" s="82"/>
      <c r="BII122" s="82"/>
      <c r="BIJ122" s="82"/>
      <c r="BIK122" s="82"/>
      <c r="BIL122" s="82"/>
      <c r="BIM122" s="82"/>
      <c r="BIN122" s="82"/>
      <c r="BIO122" s="82"/>
      <c r="BIP122" s="82"/>
      <c r="BIQ122" s="82"/>
      <c r="BIR122" s="82"/>
      <c r="BIS122" s="82"/>
      <c r="BIT122" s="82"/>
      <c r="BIU122" s="82"/>
      <c r="BIV122" s="82"/>
      <c r="BIW122" s="82"/>
      <c r="BIX122" s="82"/>
      <c r="BIY122" s="82"/>
      <c r="BIZ122" s="82"/>
      <c r="BJA122" s="82"/>
      <c r="BJB122" s="82"/>
      <c r="BJC122" s="82"/>
      <c r="BJD122" s="82"/>
      <c r="BJE122" s="82"/>
      <c r="BJF122" s="82"/>
      <c r="BJG122" s="82"/>
      <c r="BJH122" s="82"/>
      <c r="BJI122" s="82"/>
      <c r="BJJ122" s="82"/>
      <c r="BJK122" s="82"/>
      <c r="BJL122" s="82"/>
      <c r="BJM122" s="82"/>
      <c r="BJN122" s="82"/>
      <c r="BJO122" s="82"/>
      <c r="BJP122" s="82"/>
      <c r="BJQ122" s="82"/>
      <c r="BJR122" s="82"/>
      <c r="BJS122" s="82"/>
      <c r="BJT122" s="82"/>
      <c r="BJU122" s="82"/>
      <c r="BJV122" s="82"/>
      <c r="BJW122" s="82"/>
      <c r="BJX122" s="82"/>
      <c r="BJY122" s="82"/>
      <c r="BJZ122" s="82"/>
      <c r="BKA122" s="82"/>
      <c r="BKB122" s="82"/>
      <c r="BKC122" s="82"/>
      <c r="BKD122" s="82"/>
      <c r="BKE122" s="82"/>
      <c r="BKF122" s="82"/>
      <c r="BKG122" s="82"/>
      <c r="BKH122" s="82"/>
      <c r="BKI122" s="82"/>
      <c r="BKJ122" s="82"/>
      <c r="BKK122" s="82"/>
      <c r="BKL122" s="82"/>
      <c r="BKM122" s="82"/>
      <c r="BKN122" s="82"/>
      <c r="BKO122" s="82"/>
      <c r="BKP122" s="82"/>
      <c r="BKQ122" s="82"/>
      <c r="BKR122" s="82"/>
      <c r="BKS122" s="82"/>
      <c r="BKT122" s="82"/>
      <c r="BKU122" s="82"/>
      <c r="BKV122" s="82"/>
      <c r="BKW122" s="82"/>
      <c r="BKX122" s="82"/>
      <c r="BKY122" s="82"/>
      <c r="BKZ122" s="82"/>
      <c r="BLA122" s="82"/>
      <c r="BLB122" s="82"/>
      <c r="BLC122" s="82"/>
      <c r="BLD122" s="82"/>
      <c r="BLE122" s="82"/>
      <c r="BLF122" s="82"/>
      <c r="BLG122" s="82"/>
      <c r="BLH122" s="82"/>
      <c r="BLI122" s="82"/>
      <c r="BLJ122" s="82"/>
      <c r="BLK122" s="82"/>
      <c r="BLL122" s="82"/>
      <c r="BLM122" s="82"/>
      <c r="BLN122" s="82"/>
      <c r="BLO122" s="82"/>
      <c r="BLP122" s="82"/>
      <c r="BLQ122" s="82"/>
      <c r="BLR122" s="82"/>
      <c r="BLS122" s="82"/>
      <c r="BLT122" s="82"/>
      <c r="BLU122" s="82"/>
      <c r="BLV122" s="82"/>
      <c r="BLW122" s="82"/>
      <c r="BLX122" s="82"/>
      <c r="BLY122" s="82"/>
      <c r="BLZ122" s="82"/>
      <c r="BMA122" s="82"/>
      <c r="BMB122" s="82"/>
      <c r="BMC122" s="82"/>
      <c r="BMD122" s="82"/>
      <c r="BME122" s="82"/>
      <c r="BMF122" s="82"/>
      <c r="BMG122" s="82"/>
      <c r="BMH122" s="82"/>
      <c r="BMI122" s="82"/>
      <c r="BMJ122" s="82"/>
      <c r="BMK122" s="82"/>
      <c r="BML122" s="82"/>
      <c r="BMM122" s="82"/>
      <c r="BMN122" s="82"/>
      <c r="BMO122" s="82"/>
      <c r="BMP122" s="82"/>
      <c r="BMQ122" s="82"/>
      <c r="BMR122" s="82"/>
      <c r="BMS122" s="82"/>
      <c r="BMT122" s="82"/>
      <c r="BMU122" s="82"/>
      <c r="BMV122" s="82"/>
      <c r="BMW122" s="82"/>
      <c r="BMX122" s="82"/>
      <c r="BMY122" s="82"/>
      <c r="BMZ122" s="82"/>
      <c r="BNA122" s="82"/>
      <c r="BNB122" s="82"/>
      <c r="BNC122" s="82"/>
      <c r="BND122" s="82"/>
      <c r="BNE122" s="82"/>
      <c r="BNF122" s="82"/>
      <c r="BNG122" s="82"/>
      <c r="BNH122" s="82"/>
      <c r="BNI122" s="82"/>
      <c r="BNJ122" s="82"/>
      <c r="BNK122" s="82"/>
      <c r="BNL122" s="82"/>
      <c r="BNM122" s="82"/>
      <c r="BNN122" s="82"/>
      <c r="BNO122" s="82"/>
      <c r="BNP122" s="82"/>
      <c r="BNQ122" s="82"/>
      <c r="BNR122" s="82"/>
      <c r="BNS122" s="82"/>
      <c r="BNT122" s="82"/>
      <c r="BNU122" s="82"/>
      <c r="BNV122" s="82"/>
      <c r="BNW122" s="82"/>
      <c r="BNX122" s="82"/>
      <c r="BNY122" s="82"/>
      <c r="BNZ122" s="82"/>
      <c r="BOA122" s="82"/>
      <c r="BOB122" s="82"/>
      <c r="BOC122" s="82"/>
      <c r="BOD122" s="82"/>
      <c r="BOE122" s="82"/>
      <c r="BOF122" s="82"/>
      <c r="BOG122" s="82"/>
      <c r="BOH122" s="82"/>
      <c r="BOI122" s="82"/>
      <c r="BOJ122" s="82"/>
      <c r="BOK122" s="82"/>
      <c r="BOL122" s="82"/>
      <c r="BOM122" s="82"/>
      <c r="BON122" s="82"/>
      <c r="BOO122" s="82"/>
      <c r="BOP122" s="82"/>
      <c r="BOQ122" s="82"/>
      <c r="BOR122" s="82"/>
      <c r="BOS122" s="82"/>
      <c r="BOT122" s="82"/>
      <c r="BOU122" s="82"/>
      <c r="BOV122" s="82"/>
      <c r="BOW122" s="82"/>
      <c r="BOX122" s="82"/>
      <c r="BOY122" s="82"/>
      <c r="BOZ122" s="82"/>
      <c r="BPA122" s="82"/>
      <c r="BPB122" s="82"/>
      <c r="BPC122" s="82"/>
      <c r="BPD122" s="82"/>
      <c r="BPE122" s="82"/>
      <c r="BPF122" s="82"/>
      <c r="BPG122" s="82"/>
      <c r="BPH122" s="82"/>
      <c r="BPI122" s="82"/>
      <c r="BPJ122" s="82"/>
      <c r="BPK122" s="82"/>
      <c r="BPL122" s="82"/>
      <c r="BPM122" s="82"/>
      <c r="BPN122" s="82"/>
      <c r="BPO122" s="82"/>
      <c r="BPP122" s="82"/>
      <c r="BPQ122" s="82"/>
      <c r="BPR122" s="82"/>
      <c r="BPS122" s="82"/>
      <c r="BPT122" s="82"/>
      <c r="BPU122" s="82"/>
      <c r="BPV122" s="82"/>
      <c r="BPW122" s="82"/>
      <c r="BPX122" s="82"/>
      <c r="BPY122" s="82"/>
      <c r="BPZ122" s="82"/>
      <c r="BQA122" s="82"/>
      <c r="BQB122" s="82"/>
      <c r="BQC122" s="82"/>
      <c r="BQD122" s="82"/>
      <c r="BQE122" s="82"/>
      <c r="BQF122" s="82"/>
      <c r="BQG122" s="82"/>
      <c r="BQH122" s="82"/>
      <c r="BQI122" s="82"/>
      <c r="BQJ122" s="82"/>
      <c r="BQK122" s="82"/>
      <c r="BQL122" s="82"/>
      <c r="BQM122" s="82"/>
      <c r="BQN122" s="82"/>
      <c r="BQO122" s="82"/>
      <c r="BQP122" s="82"/>
      <c r="BQQ122" s="82"/>
      <c r="BQR122" s="82"/>
      <c r="BQS122" s="82"/>
      <c r="BQT122" s="82"/>
      <c r="BQU122" s="82"/>
      <c r="BQV122" s="82"/>
      <c r="BQW122" s="82"/>
      <c r="BQX122" s="82"/>
      <c r="BQY122" s="82"/>
      <c r="BQZ122" s="82"/>
      <c r="BRA122" s="82"/>
      <c r="BRB122" s="82"/>
      <c r="BRC122" s="82"/>
      <c r="BRD122" s="82"/>
      <c r="BRE122" s="82"/>
      <c r="BRF122" s="82"/>
      <c r="BRG122" s="82"/>
      <c r="BRH122" s="82"/>
      <c r="BRI122" s="82"/>
      <c r="BRJ122" s="82"/>
      <c r="BRK122" s="82"/>
      <c r="BRL122" s="82"/>
      <c r="BRM122" s="82"/>
      <c r="BRN122" s="82"/>
      <c r="BRO122" s="82"/>
      <c r="BRP122" s="82"/>
      <c r="BRQ122" s="82"/>
      <c r="BRR122" s="82"/>
      <c r="BRS122" s="82"/>
      <c r="BRT122" s="82"/>
      <c r="BRU122" s="82"/>
      <c r="BRV122" s="82"/>
      <c r="BRW122" s="82"/>
      <c r="BRX122" s="82"/>
      <c r="BRY122" s="82"/>
      <c r="BRZ122" s="82"/>
      <c r="BSA122" s="82"/>
      <c r="BSB122" s="82"/>
      <c r="BSC122" s="82"/>
      <c r="BSD122" s="82"/>
      <c r="BSE122" s="82"/>
      <c r="BSF122" s="82"/>
      <c r="BSG122" s="82"/>
      <c r="BSH122" s="82"/>
      <c r="BSI122" s="82"/>
      <c r="BSJ122" s="82"/>
      <c r="BSK122" s="82"/>
      <c r="BSL122" s="82"/>
      <c r="BSM122" s="82"/>
      <c r="BSN122" s="82"/>
      <c r="BSO122" s="82"/>
      <c r="BSP122" s="82"/>
      <c r="BSQ122" s="82"/>
      <c r="BSR122" s="82"/>
      <c r="BSS122" s="82"/>
      <c r="BST122" s="82"/>
      <c r="BSU122" s="82"/>
      <c r="BSV122" s="82"/>
      <c r="BSW122" s="82"/>
      <c r="BSX122" s="82"/>
      <c r="BSY122" s="82"/>
      <c r="BSZ122" s="82"/>
      <c r="BTA122" s="82"/>
      <c r="BTB122" s="82"/>
      <c r="BTC122" s="82"/>
      <c r="BTD122" s="82"/>
      <c r="BTE122" s="82"/>
      <c r="BTF122" s="82"/>
      <c r="BTG122" s="82"/>
      <c r="BTH122" s="82"/>
      <c r="BTI122" s="82"/>
      <c r="BTJ122" s="82"/>
      <c r="BTK122" s="82"/>
      <c r="BTL122" s="82"/>
      <c r="BTM122" s="82"/>
      <c r="BTN122" s="82"/>
      <c r="BTO122" s="82"/>
      <c r="BTP122" s="82"/>
      <c r="BTQ122" s="82"/>
      <c r="BTR122" s="82"/>
      <c r="BTS122" s="82"/>
      <c r="BTT122" s="82"/>
      <c r="BTU122" s="82"/>
      <c r="BTV122" s="82"/>
      <c r="BTW122" s="82"/>
      <c r="BTX122" s="82"/>
      <c r="BTY122" s="82"/>
      <c r="BTZ122" s="82"/>
      <c r="BUA122" s="82"/>
      <c r="BUB122" s="82"/>
      <c r="BUC122" s="82"/>
      <c r="BUD122" s="82"/>
      <c r="BUE122" s="82"/>
      <c r="BUF122" s="82"/>
      <c r="BUG122" s="82"/>
      <c r="BUH122" s="82"/>
      <c r="BUI122" s="82"/>
      <c r="BUJ122" s="82"/>
      <c r="BUK122" s="82"/>
      <c r="BUL122" s="82"/>
      <c r="BUM122" s="82"/>
      <c r="BUN122" s="82"/>
      <c r="BUO122" s="82"/>
      <c r="BUP122" s="82"/>
      <c r="BUQ122" s="82"/>
      <c r="BUR122" s="82"/>
      <c r="BUS122" s="82"/>
      <c r="BUT122" s="82"/>
      <c r="BUU122" s="82"/>
      <c r="BUV122" s="82"/>
      <c r="BUW122" s="82"/>
      <c r="BUX122" s="82"/>
      <c r="BUY122" s="82"/>
      <c r="BUZ122" s="82"/>
      <c r="BVA122" s="82"/>
      <c r="BVB122" s="82"/>
      <c r="BVC122" s="82"/>
      <c r="BVD122" s="82"/>
      <c r="BVE122" s="82"/>
      <c r="BVF122" s="82"/>
      <c r="BVG122" s="82"/>
      <c r="BVH122" s="82"/>
      <c r="BVI122" s="82"/>
      <c r="BVJ122" s="82"/>
      <c r="BVK122" s="82"/>
      <c r="BVL122" s="82"/>
      <c r="BVM122" s="82"/>
      <c r="BVN122" s="82"/>
      <c r="BVO122" s="82"/>
      <c r="BVP122" s="82"/>
      <c r="BVQ122" s="82"/>
      <c r="BVR122" s="82"/>
      <c r="BVS122" s="82"/>
      <c r="BVT122" s="82"/>
      <c r="BVU122" s="82"/>
      <c r="BVV122" s="82"/>
      <c r="BVW122" s="82"/>
      <c r="BVX122" s="82"/>
      <c r="BVY122" s="82"/>
      <c r="BVZ122" s="82"/>
      <c r="BWA122" s="82"/>
      <c r="BWB122" s="82"/>
      <c r="BWC122" s="82"/>
      <c r="BWD122" s="82"/>
      <c r="BWE122" s="82"/>
      <c r="BWF122" s="82"/>
      <c r="BWG122" s="82"/>
      <c r="BWH122" s="82"/>
      <c r="BWI122" s="82"/>
      <c r="BWJ122" s="82"/>
      <c r="BWK122" s="82"/>
      <c r="BWL122" s="82"/>
      <c r="BWM122" s="82"/>
      <c r="BWN122" s="82"/>
      <c r="BWO122" s="82"/>
      <c r="BWP122" s="82"/>
      <c r="BWQ122" s="82"/>
      <c r="BWR122" s="82"/>
      <c r="BWS122" s="82"/>
      <c r="BWT122" s="82"/>
      <c r="BWU122" s="82"/>
      <c r="BWV122" s="82"/>
      <c r="BWW122" s="82"/>
      <c r="BWX122" s="82"/>
      <c r="BWY122" s="82"/>
      <c r="BWZ122" s="82"/>
      <c r="BXA122" s="82"/>
      <c r="BXB122" s="82"/>
      <c r="BXC122" s="82"/>
      <c r="BXD122" s="82"/>
      <c r="BXE122" s="82"/>
      <c r="BXF122" s="82"/>
      <c r="BXG122" s="82"/>
      <c r="BXH122" s="82"/>
      <c r="BXI122" s="82"/>
      <c r="BXJ122" s="82"/>
      <c r="BXK122" s="82"/>
      <c r="BXL122" s="82"/>
      <c r="BXM122" s="82"/>
      <c r="BXN122" s="82"/>
      <c r="BXO122" s="82"/>
      <c r="BXP122" s="82"/>
      <c r="BXQ122" s="82"/>
      <c r="BXR122" s="82"/>
      <c r="BXS122" s="82"/>
      <c r="BXT122" s="82"/>
      <c r="BXU122" s="82"/>
      <c r="BXV122" s="82"/>
      <c r="BXW122" s="82"/>
      <c r="BXX122" s="82"/>
      <c r="BXY122" s="82"/>
      <c r="BXZ122" s="82"/>
      <c r="BYA122" s="82"/>
      <c r="BYB122" s="82"/>
      <c r="BYC122" s="82"/>
      <c r="BYD122" s="82"/>
      <c r="BYE122" s="82"/>
      <c r="BYF122" s="82"/>
      <c r="BYG122" s="82"/>
      <c r="BYH122" s="82"/>
      <c r="BYI122" s="82"/>
      <c r="BYJ122" s="82"/>
      <c r="BYK122" s="82"/>
      <c r="BYL122" s="82"/>
      <c r="BYM122" s="82"/>
      <c r="BYN122" s="82"/>
      <c r="BYO122" s="82"/>
      <c r="BYP122" s="82"/>
      <c r="BYQ122" s="82"/>
      <c r="BYR122" s="82"/>
      <c r="BYS122" s="82"/>
      <c r="BYT122" s="82"/>
      <c r="BYU122" s="82"/>
      <c r="BYV122" s="82"/>
      <c r="BYW122" s="82"/>
      <c r="BYX122" s="82"/>
      <c r="BYY122" s="82"/>
      <c r="BYZ122" s="82"/>
      <c r="BZA122" s="82"/>
      <c r="BZB122" s="82"/>
      <c r="BZC122" s="82"/>
      <c r="BZD122" s="82"/>
      <c r="BZE122" s="82"/>
      <c r="BZF122" s="82"/>
      <c r="BZG122" s="82"/>
      <c r="BZH122" s="82"/>
      <c r="BZI122" s="82"/>
      <c r="BZJ122" s="82"/>
      <c r="BZK122" s="82"/>
      <c r="BZL122" s="82"/>
      <c r="BZM122" s="82"/>
      <c r="BZN122" s="82"/>
      <c r="BZO122" s="82"/>
      <c r="BZP122" s="82"/>
      <c r="BZQ122" s="82"/>
      <c r="BZR122" s="82"/>
      <c r="BZS122" s="82"/>
      <c r="BZT122" s="82"/>
      <c r="BZU122" s="82"/>
      <c r="BZV122" s="82"/>
      <c r="BZW122" s="82"/>
      <c r="BZX122" s="82"/>
      <c r="BZY122" s="82"/>
      <c r="BZZ122" s="82"/>
      <c r="CAA122" s="82"/>
      <c r="CAB122" s="82"/>
      <c r="CAC122" s="82"/>
      <c r="CAD122" s="82"/>
      <c r="CAE122" s="82"/>
      <c r="CAF122" s="82"/>
      <c r="CAG122" s="82"/>
      <c r="CAH122" s="82"/>
      <c r="CAI122" s="82"/>
      <c r="CAJ122" s="82"/>
      <c r="CAK122" s="82"/>
      <c r="CAL122" s="82"/>
      <c r="CAM122" s="82"/>
      <c r="CAN122" s="82"/>
      <c r="CAO122" s="82"/>
      <c r="CAP122" s="82"/>
      <c r="CAQ122" s="82"/>
      <c r="CAR122" s="82"/>
      <c r="CAS122" s="82"/>
      <c r="CAT122" s="82"/>
      <c r="CAU122" s="82"/>
      <c r="CAV122" s="82"/>
      <c r="CAW122" s="82"/>
      <c r="CAX122" s="82"/>
      <c r="CAY122" s="82"/>
      <c r="CAZ122" s="82"/>
      <c r="CBA122" s="82"/>
      <c r="CBB122" s="82"/>
      <c r="CBC122" s="82"/>
      <c r="CBD122" s="82"/>
      <c r="CBE122" s="82"/>
      <c r="CBF122" s="82"/>
      <c r="CBG122" s="82"/>
      <c r="CBH122" s="82"/>
      <c r="CBI122" s="82"/>
      <c r="CBJ122" s="82"/>
      <c r="CBK122" s="82"/>
      <c r="CBL122" s="82"/>
      <c r="CBM122" s="82"/>
      <c r="CBN122" s="82"/>
      <c r="CBO122" s="82"/>
      <c r="CBP122" s="82"/>
      <c r="CBQ122" s="82"/>
      <c r="CBR122" s="82"/>
      <c r="CBS122" s="82"/>
      <c r="CBT122" s="82"/>
      <c r="CBU122" s="82"/>
      <c r="CBV122" s="82"/>
      <c r="CBW122" s="82"/>
      <c r="CBX122" s="82"/>
      <c r="CBY122" s="82"/>
      <c r="CBZ122" s="82"/>
      <c r="CCA122" s="82"/>
      <c r="CCB122" s="82"/>
      <c r="CCC122" s="82"/>
      <c r="CCD122" s="82"/>
      <c r="CCE122" s="82"/>
      <c r="CCF122" s="82"/>
      <c r="CCG122" s="82"/>
      <c r="CCH122" s="82"/>
      <c r="CCI122" s="82"/>
      <c r="CCJ122" s="82"/>
      <c r="CCK122" s="82"/>
      <c r="CCL122" s="82"/>
      <c r="CCM122" s="82"/>
      <c r="CCN122" s="82"/>
      <c r="CCO122" s="82"/>
      <c r="CCP122" s="82"/>
      <c r="CCQ122" s="82"/>
      <c r="CCR122" s="82"/>
      <c r="CCS122" s="82"/>
      <c r="CCT122" s="82"/>
      <c r="CCU122" s="82"/>
      <c r="CCV122" s="82"/>
      <c r="CCW122" s="82"/>
      <c r="CCX122" s="82"/>
      <c r="CCY122" s="82"/>
      <c r="CCZ122" s="82"/>
      <c r="CDA122" s="82"/>
      <c r="CDB122" s="82"/>
      <c r="CDC122" s="82"/>
      <c r="CDD122" s="82"/>
      <c r="CDE122" s="82"/>
      <c r="CDF122" s="82"/>
      <c r="CDG122" s="82"/>
      <c r="CDH122" s="82"/>
      <c r="CDI122" s="82"/>
      <c r="CDJ122" s="82"/>
      <c r="CDK122" s="82"/>
      <c r="CDL122" s="82"/>
      <c r="CDM122" s="82"/>
      <c r="CDN122" s="82"/>
      <c r="CDO122" s="82"/>
      <c r="CDP122" s="82"/>
      <c r="CDQ122" s="82"/>
      <c r="CDR122" s="82"/>
      <c r="CDS122" s="82"/>
      <c r="CDT122" s="82"/>
      <c r="CDU122" s="82"/>
      <c r="CDV122" s="82"/>
      <c r="CDW122" s="82"/>
      <c r="CDX122" s="82"/>
      <c r="CDY122" s="82"/>
      <c r="CDZ122" s="82"/>
      <c r="CEA122" s="82"/>
      <c r="CEB122" s="82"/>
      <c r="CEC122" s="82"/>
      <c r="CED122" s="82"/>
      <c r="CEE122" s="82"/>
      <c r="CEF122" s="82"/>
      <c r="CEG122" s="82"/>
      <c r="CEH122" s="82"/>
      <c r="CEI122" s="82"/>
      <c r="CEJ122" s="82"/>
      <c r="CEK122" s="82"/>
      <c r="CEL122" s="82"/>
      <c r="CEM122" s="82"/>
      <c r="CEN122" s="82"/>
      <c r="CEO122" s="82"/>
      <c r="CEP122" s="82"/>
      <c r="CEQ122" s="82"/>
      <c r="CER122" s="82"/>
      <c r="CES122" s="82"/>
      <c r="CET122" s="82"/>
      <c r="CEU122" s="82"/>
      <c r="CEV122" s="82"/>
      <c r="CEW122" s="82"/>
      <c r="CEX122" s="82"/>
      <c r="CEY122" s="82"/>
      <c r="CEZ122" s="82"/>
      <c r="CFA122" s="82"/>
      <c r="CFB122" s="82"/>
      <c r="CFC122" s="82"/>
      <c r="CFD122" s="82"/>
      <c r="CFE122" s="82"/>
      <c r="CFF122" s="82"/>
      <c r="CFG122" s="82"/>
      <c r="CFH122" s="82"/>
      <c r="CFI122" s="82"/>
      <c r="CFJ122" s="82"/>
      <c r="CFK122" s="82"/>
      <c r="CFL122" s="82"/>
      <c r="CFM122" s="82"/>
      <c r="CFN122" s="82"/>
      <c r="CFO122" s="82"/>
      <c r="CFP122" s="82"/>
      <c r="CFQ122" s="82"/>
      <c r="CFR122" s="82"/>
      <c r="CFS122" s="82"/>
      <c r="CFT122" s="82"/>
      <c r="CFU122" s="82"/>
      <c r="CFV122" s="82"/>
      <c r="CFW122" s="82"/>
      <c r="CFX122" s="82"/>
      <c r="CFY122" s="82"/>
      <c r="CFZ122" s="82"/>
      <c r="CGA122" s="82"/>
      <c r="CGB122" s="82"/>
      <c r="CGC122" s="82"/>
      <c r="CGD122" s="82"/>
      <c r="CGE122" s="82"/>
      <c r="CGF122" s="82"/>
      <c r="CGG122" s="82"/>
      <c r="CGH122" s="82"/>
      <c r="CGI122" s="82"/>
      <c r="CGJ122" s="82"/>
      <c r="CGK122" s="82"/>
      <c r="CGL122" s="82"/>
      <c r="CGM122" s="82"/>
      <c r="CGN122" s="82"/>
      <c r="CGO122" s="82"/>
      <c r="CGP122" s="82"/>
      <c r="CGQ122" s="82"/>
      <c r="CGR122" s="82"/>
      <c r="CGS122" s="82"/>
      <c r="CGT122" s="82"/>
      <c r="CGU122" s="82"/>
      <c r="CGV122" s="82"/>
      <c r="CGW122" s="82"/>
      <c r="CGX122" s="82"/>
      <c r="CGY122" s="82"/>
      <c r="CGZ122" s="82"/>
      <c r="CHA122" s="82"/>
      <c r="CHB122" s="82"/>
      <c r="CHC122" s="82"/>
      <c r="CHD122" s="82"/>
      <c r="CHE122" s="82"/>
      <c r="CHF122" s="82"/>
      <c r="CHG122" s="82"/>
      <c r="CHH122" s="82"/>
      <c r="CHI122" s="82"/>
      <c r="CHJ122" s="82"/>
      <c r="CHK122" s="82"/>
      <c r="CHL122" s="82"/>
      <c r="CHM122" s="82"/>
      <c r="CHN122" s="82"/>
      <c r="CHO122" s="82"/>
      <c r="CHP122" s="82"/>
      <c r="CHQ122" s="82"/>
      <c r="CHR122" s="82"/>
      <c r="CHS122" s="82"/>
      <c r="CHT122" s="82"/>
      <c r="CHU122" s="82"/>
      <c r="CHV122" s="82"/>
      <c r="CHW122" s="82"/>
      <c r="CHX122" s="82"/>
      <c r="CHY122" s="82"/>
      <c r="CHZ122" s="82"/>
      <c r="CIA122" s="82"/>
      <c r="CIB122" s="82"/>
      <c r="CIC122" s="82"/>
      <c r="CID122" s="82"/>
      <c r="CIE122" s="82"/>
      <c r="CIF122" s="82"/>
      <c r="CIG122" s="82"/>
      <c r="CIH122" s="82"/>
      <c r="CII122" s="82"/>
      <c r="CIJ122" s="82"/>
      <c r="CIK122" s="82"/>
      <c r="CIL122" s="82"/>
      <c r="CIM122" s="82"/>
      <c r="CIN122" s="82"/>
      <c r="CIO122" s="82"/>
      <c r="CIP122" s="82"/>
      <c r="CIQ122" s="82"/>
      <c r="CIR122" s="82"/>
      <c r="CIS122" s="82"/>
      <c r="CIT122" s="82"/>
      <c r="CIU122" s="82"/>
      <c r="CIV122" s="82"/>
      <c r="CIW122" s="82"/>
      <c r="CIX122" s="82"/>
      <c r="CIY122" s="82"/>
      <c r="CIZ122" s="82"/>
      <c r="CJA122" s="82"/>
      <c r="CJB122" s="82"/>
      <c r="CJC122" s="82"/>
      <c r="CJD122" s="82"/>
      <c r="CJE122" s="82"/>
      <c r="CJF122" s="82"/>
      <c r="CJG122" s="82"/>
      <c r="CJH122" s="82"/>
      <c r="CJI122" s="82"/>
      <c r="CJJ122" s="82"/>
      <c r="CJK122" s="82"/>
      <c r="CJL122" s="82"/>
      <c r="CJM122" s="82"/>
      <c r="CJN122" s="82"/>
      <c r="CJO122" s="82"/>
      <c r="CJP122" s="82"/>
      <c r="CJQ122" s="82"/>
      <c r="CJR122" s="82"/>
      <c r="CJS122" s="82"/>
      <c r="CJT122" s="82"/>
      <c r="CJU122" s="82"/>
      <c r="CJV122" s="82"/>
      <c r="CJW122" s="82"/>
      <c r="CJX122" s="82"/>
      <c r="CJY122" s="82"/>
      <c r="CJZ122" s="82"/>
      <c r="CKA122" s="82"/>
      <c r="CKB122" s="82"/>
      <c r="CKC122" s="82"/>
      <c r="CKD122" s="82"/>
      <c r="CKE122" s="82"/>
      <c r="CKF122" s="82"/>
      <c r="CKG122" s="82"/>
      <c r="CKH122" s="82"/>
      <c r="CKI122" s="82"/>
      <c r="CKJ122" s="82"/>
      <c r="CKK122" s="82"/>
      <c r="CKL122" s="82"/>
      <c r="CKM122" s="82"/>
      <c r="CKN122" s="82"/>
      <c r="CKO122" s="82"/>
      <c r="CKP122" s="82"/>
      <c r="CKQ122" s="82"/>
      <c r="CKR122" s="82"/>
      <c r="CKS122" s="82"/>
      <c r="CKT122" s="82"/>
      <c r="CKU122" s="82"/>
      <c r="CKV122" s="82"/>
      <c r="CKW122" s="82"/>
      <c r="CKX122" s="82"/>
      <c r="CKY122" s="82"/>
      <c r="CKZ122" s="82"/>
      <c r="CLA122" s="82"/>
      <c r="CLB122" s="82"/>
      <c r="CLC122" s="82"/>
      <c r="CLD122" s="82"/>
      <c r="CLE122" s="82"/>
      <c r="CLF122" s="82"/>
      <c r="CLG122" s="82"/>
      <c r="CLH122" s="82"/>
      <c r="CLI122" s="82"/>
      <c r="CLJ122" s="82"/>
      <c r="CLK122" s="82"/>
      <c r="CLL122" s="82"/>
      <c r="CLM122" s="82"/>
      <c r="CLN122" s="82"/>
      <c r="CLO122" s="82"/>
      <c r="CLP122" s="82"/>
      <c r="CLQ122" s="82"/>
      <c r="CLR122" s="82"/>
      <c r="CLS122" s="82"/>
      <c r="CLT122" s="82"/>
      <c r="CLU122" s="82"/>
      <c r="CLV122" s="82"/>
      <c r="CLW122" s="82"/>
      <c r="CLX122" s="82"/>
      <c r="CLY122" s="82"/>
      <c r="CLZ122" s="82"/>
      <c r="CMA122" s="82"/>
      <c r="CMB122" s="82"/>
      <c r="CMC122" s="82"/>
      <c r="CMD122" s="82"/>
      <c r="CME122" s="82"/>
      <c r="CMF122" s="82"/>
      <c r="CMG122" s="82"/>
      <c r="CMH122" s="82"/>
      <c r="CMI122" s="82"/>
      <c r="CMJ122" s="82"/>
      <c r="CMK122" s="82"/>
      <c r="CML122" s="82"/>
      <c r="CMM122" s="82"/>
      <c r="CMN122" s="82"/>
      <c r="CMO122" s="82"/>
      <c r="CMP122" s="82"/>
      <c r="CMQ122" s="82"/>
      <c r="CMR122" s="82"/>
      <c r="CMS122" s="82"/>
      <c r="CMT122" s="82"/>
      <c r="CMU122" s="82"/>
      <c r="CMV122" s="82"/>
      <c r="CMW122" s="82"/>
      <c r="CMX122" s="82"/>
      <c r="CMY122" s="82"/>
      <c r="CMZ122" s="82"/>
      <c r="CNA122" s="82"/>
      <c r="CNB122" s="82"/>
      <c r="CNC122" s="82"/>
      <c r="CND122" s="82"/>
      <c r="CNE122" s="82"/>
      <c r="CNF122" s="82"/>
      <c r="CNG122" s="82"/>
      <c r="CNH122" s="82"/>
      <c r="CNI122" s="82"/>
      <c r="CNJ122" s="82"/>
      <c r="CNK122" s="82"/>
      <c r="CNL122" s="82"/>
      <c r="CNM122" s="82"/>
      <c r="CNN122" s="82"/>
      <c r="CNO122" s="82"/>
      <c r="CNP122" s="82"/>
      <c r="CNQ122" s="82"/>
      <c r="CNR122" s="82"/>
      <c r="CNS122" s="82"/>
      <c r="CNT122" s="82"/>
      <c r="CNU122" s="82"/>
      <c r="CNV122" s="82"/>
      <c r="CNW122" s="82"/>
      <c r="CNX122" s="82"/>
      <c r="CNY122" s="82"/>
      <c r="CNZ122" s="82"/>
      <c r="COA122" s="82"/>
      <c r="COB122" s="82"/>
      <c r="COC122" s="82"/>
      <c r="COD122" s="82"/>
      <c r="COE122" s="82"/>
      <c r="COF122" s="82"/>
      <c r="COG122" s="82"/>
      <c r="COH122" s="82"/>
      <c r="COI122" s="82"/>
      <c r="COJ122" s="82"/>
      <c r="COK122" s="82"/>
      <c r="COL122" s="82"/>
      <c r="COM122" s="82"/>
      <c r="CON122" s="82"/>
      <c r="COO122" s="82"/>
      <c r="COP122" s="82"/>
      <c r="COQ122" s="82"/>
      <c r="COR122" s="82"/>
      <c r="COS122" s="82"/>
      <c r="COT122" s="82"/>
      <c r="COU122" s="82"/>
      <c r="COV122" s="82"/>
      <c r="COW122" s="82"/>
      <c r="COX122" s="82"/>
      <c r="COY122" s="82"/>
      <c r="COZ122" s="82"/>
      <c r="CPA122" s="82"/>
      <c r="CPB122" s="82"/>
      <c r="CPC122" s="82"/>
      <c r="CPD122" s="82"/>
      <c r="CPE122" s="82"/>
      <c r="CPF122" s="82"/>
      <c r="CPG122" s="82"/>
      <c r="CPH122" s="82"/>
      <c r="CPI122" s="82"/>
      <c r="CPJ122" s="82"/>
      <c r="CPK122" s="82"/>
      <c r="CPL122" s="82"/>
      <c r="CPM122" s="82"/>
      <c r="CPN122" s="82"/>
      <c r="CPO122" s="82"/>
      <c r="CPP122" s="82"/>
      <c r="CPQ122" s="82"/>
      <c r="CPR122" s="82"/>
      <c r="CPS122" s="82"/>
      <c r="CPT122" s="82"/>
      <c r="CPU122" s="82"/>
      <c r="CPV122" s="82"/>
      <c r="CPW122" s="82"/>
      <c r="CPX122" s="82"/>
      <c r="CPY122" s="82"/>
      <c r="CPZ122" s="82"/>
      <c r="CQA122" s="82"/>
      <c r="CQB122" s="82"/>
      <c r="CQC122" s="82"/>
      <c r="CQD122" s="82"/>
      <c r="CQE122" s="82"/>
      <c r="CQF122" s="82"/>
      <c r="CQG122" s="82"/>
      <c r="CQH122" s="82"/>
      <c r="CQI122" s="82"/>
      <c r="CQJ122" s="82"/>
      <c r="CQK122" s="82"/>
      <c r="CQL122" s="82"/>
      <c r="CQM122" s="82"/>
      <c r="CQN122" s="82"/>
      <c r="CQO122" s="82"/>
      <c r="CQP122" s="82"/>
      <c r="CQQ122" s="82"/>
      <c r="CQR122" s="82"/>
      <c r="CQS122" s="82"/>
      <c r="CQT122" s="82"/>
      <c r="CQU122" s="82"/>
      <c r="CQV122" s="82"/>
      <c r="CQW122" s="82"/>
      <c r="CQX122" s="82"/>
      <c r="CQY122" s="82"/>
      <c r="CQZ122" s="82"/>
      <c r="CRA122" s="82"/>
      <c r="CRB122" s="82"/>
      <c r="CRC122" s="82"/>
      <c r="CRD122" s="82"/>
      <c r="CRE122" s="82"/>
      <c r="CRF122" s="82"/>
      <c r="CRG122" s="82"/>
      <c r="CRH122" s="82"/>
      <c r="CRI122" s="82"/>
      <c r="CRJ122" s="82"/>
      <c r="CRK122" s="82"/>
      <c r="CRL122" s="82"/>
      <c r="CRM122" s="82"/>
      <c r="CRN122" s="82"/>
      <c r="CRO122" s="82"/>
      <c r="CRP122" s="82"/>
      <c r="CRQ122" s="82"/>
      <c r="CRR122" s="82"/>
      <c r="CRS122" s="82"/>
      <c r="CRT122" s="82"/>
      <c r="CRU122" s="82"/>
      <c r="CRV122" s="82"/>
      <c r="CRW122" s="82"/>
      <c r="CRX122" s="82"/>
      <c r="CRY122" s="82"/>
      <c r="CRZ122" s="82"/>
      <c r="CSA122" s="82"/>
      <c r="CSB122" s="82"/>
      <c r="CSC122" s="82"/>
      <c r="CSD122" s="82"/>
      <c r="CSE122" s="82"/>
      <c r="CSF122" s="82"/>
      <c r="CSG122" s="82"/>
      <c r="CSH122" s="82"/>
      <c r="CSI122" s="82"/>
      <c r="CSJ122" s="82"/>
      <c r="CSK122" s="82"/>
      <c r="CSL122" s="82"/>
      <c r="CSM122" s="82"/>
      <c r="CSN122" s="82"/>
      <c r="CSO122" s="82"/>
      <c r="CSP122" s="82"/>
      <c r="CSQ122" s="82"/>
      <c r="CSR122" s="82"/>
      <c r="CSS122" s="82"/>
      <c r="CST122" s="82"/>
      <c r="CSU122" s="82"/>
      <c r="CSV122" s="82"/>
      <c r="CSW122" s="82"/>
      <c r="CSX122" s="82"/>
      <c r="CSY122" s="82"/>
      <c r="CSZ122" s="82"/>
      <c r="CTA122" s="82"/>
      <c r="CTB122" s="82"/>
      <c r="CTC122" s="82"/>
      <c r="CTD122" s="82"/>
      <c r="CTE122" s="82"/>
      <c r="CTF122" s="82"/>
      <c r="CTG122" s="82"/>
      <c r="CTH122" s="82"/>
      <c r="CTI122" s="82"/>
      <c r="CTJ122" s="82"/>
      <c r="CTK122" s="82"/>
      <c r="CTL122" s="82"/>
      <c r="CTM122" s="82"/>
      <c r="CTN122" s="82"/>
      <c r="CTO122" s="82"/>
      <c r="CTP122" s="82"/>
      <c r="CTQ122" s="82"/>
      <c r="CTR122" s="82"/>
      <c r="CTS122" s="82"/>
      <c r="CTT122" s="82"/>
      <c r="CTU122" s="82"/>
      <c r="CTV122" s="82"/>
      <c r="CTW122" s="82"/>
      <c r="CTX122" s="82"/>
      <c r="CTY122" s="82"/>
      <c r="CTZ122" s="82"/>
      <c r="CUA122" s="82"/>
      <c r="CUB122" s="82"/>
      <c r="CUC122" s="82"/>
      <c r="CUD122" s="82"/>
      <c r="CUE122" s="82"/>
      <c r="CUF122" s="82"/>
      <c r="CUG122" s="82"/>
      <c r="CUH122" s="82"/>
      <c r="CUI122" s="82"/>
      <c r="CUJ122" s="82"/>
      <c r="CUK122" s="82"/>
      <c r="CUL122" s="82"/>
      <c r="CUM122" s="82"/>
      <c r="CUN122" s="82"/>
      <c r="CUO122" s="82"/>
      <c r="CUP122" s="82"/>
      <c r="CUQ122" s="82"/>
      <c r="CUR122" s="82"/>
      <c r="CUS122" s="82"/>
      <c r="CUT122" s="82"/>
      <c r="CUU122" s="82"/>
      <c r="CUV122" s="82"/>
      <c r="CUW122" s="82"/>
      <c r="CUX122" s="82"/>
      <c r="CUY122" s="82"/>
      <c r="CUZ122" s="82"/>
      <c r="CVA122" s="82"/>
      <c r="CVB122" s="82"/>
      <c r="CVC122" s="82"/>
      <c r="CVD122" s="82"/>
      <c r="CVE122" s="82"/>
      <c r="CVF122" s="82"/>
      <c r="CVG122" s="82"/>
      <c r="CVH122" s="82"/>
      <c r="CVI122" s="82"/>
      <c r="CVJ122" s="82"/>
      <c r="CVK122" s="82"/>
      <c r="CVL122" s="82"/>
      <c r="CVM122" s="82"/>
      <c r="CVN122" s="82"/>
      <c r="CVO122" s="82"/>
      <c r="CVP122" s="82"/>
      <c r="CVQ122" s="82"/>
      <c r="CVR122" s="82"/>
      <c r="CVS122" s="82"/>
      <c r="CVT122" s="82"/>
      <c r="CVU122" s="82"/>
      <c r="CVV122" s="82"/>
      <c r="CVW122" s="82"/>
      <c r="CVX122" s="82"/>
      <c r="CVY122" s="82"/>
      <c r="CVZ122" s="82"/>
      <c r="CWA122" s="82"/>
      <c r="CWB122" s="82"/>
      <c r="CWC122" s="82"/>
      <c r="CWD122" s="82"/>
      <c r="CWE122" s="82"/>
      <c r="CWF122" s="82"/>
      <c r="CWG122" s="82"/>
      <c r="CWH122" s="82"/>
      <c r="CWI122" s="82"/>
      <c r="CWJ122" s="82"/>
      <c r="CWK122" s="82"/>
      <c r="CWL122" s="82"/>
      <c r="CWM122" s="82"/>
      <c r="CWN122" s="82"/>
      <c r="CWO122" s="82"/>
      <c r="CWP122" s="82"/>
      <c r="CWQ122" s="82"/>
      <c r="CWR122" s="82"/>
      <c r="CWS122" s="82"/>
      <c r="CWT122" s="82"/>
      <c r="CWU122" s="82"/>
      <c r="CWV122" s="82"/>
      <c r="CWW122" s="82"/>
      <c r="CWX122" s="82"/>
      <c r="CWY122" s="82"/>
      <c r="CWZ122" s="82"/>
      <c r="CXA122" s="82"/>
      <c r="CXB122" s="82"/>
      <c r="CXC122" s="82"/>
      <c r="CXD122" s="82"/>
      <c r="CXE122" s="82"/>
      <c r="CXF122" s="82"/>
      <c r="CXG122" s="82"/>
      <c r="CXH122" s="82"/>
      <c r="CXI122" s="82"/>
      <c r="CXJ122" s="82"/>
      <c r="CXK122" s="82"/>
      <c r="CXL122" s="82"/>
      <c r="CXM122" s="82"/>
      <c r="CXN122" s="82"/>
      <c r="CXO122" s="82"/>
      <c r="CXP122" s="82"/>
      <c r="CXQ122" s="82"/>
      <c r="CXR122" s="82"/>
      <c r="CXS122" s="82"/>
      <c r="CXT122" s="82"/>
      <c r="CXU122" s="82"/>
      <c r="CXV122" s="82"/>
      <c r="CXW122" s="82"/>
      <c r="CXX122" s="82"/>
      <c r="CXY122" s="82"/>
      <c r="CXZ122" s="82"/>
      <c r="CYA122" s="82"/>
      <c r="CYB122" s="82"/>
      <c r="CYC122" s="82"/>
      <c r="CYD122" s="82"/>
      <c r="CYE122" s="82"/>
      <c r="CYF122" s="82"/>
      <c r="CYG122" s="82"/>
      <c r="CYH122" s="82"/>
      <c r="CYI122" s="82"/>
      <c r="CYJ122" s="82"/>
      <c r="CYK122" s="82"/>
      <c r="CYL122" s="82"/>
      <c r="CYM122" s="82"/>
      <c r="CYN122" s="82"/>
      <c r="CYO122" s="82"/>
      <c r="CYP122" s="82"/>
      <c r="CYQ122" s="82"/>
      <c r="CYR122" s="82"/>
      <c r="CYS122" s="82"/>
      <c r="CYT122" s="82"/>
      <c r="CYU122" s="82"/>
      <c r="CYV122" s="82"/>
      <c r="CYW122" s="82"/>
      <c r="CYX122" s="82"/>
      <c r="CYY122" s="82"/>
      <c r="CYZ122" s="82"/>
      <c r="CZA122" s="82"/>
      <c r="CZB122" s="82"/>
      <c r="CZC122" s="82"/>
      <c r="CZD122" s="82"/>
      <c r="CZE122" s="82"/>
      <c r="CZF122" s="82"/>
      <c r="CZG122" s="82"/>
      <c r="CZH122" s="82"/>
      <c r="CZI122" s="82"/>
      <c r="CZJ122" s="82"/>
      <c r="CZK122" s="82"/>
      <c r="CZL122" s="82"/>
      <c r="CZM122" s="82"/>
      <c r="CZN122" s="82"/>
      <c r="CZO122" s="82"/>
      <c r="CZP122" s="82"/>
      <c r="CZQ122" s="82"/>
      <c r="CZR122" s="82"/>
      <c r="CZS122" s="82"/>
      <c r="CZT122" s="82"/>
      <c r="CZU122" s="82"/>
      <c r="CZV122" s="82"/>
      <c r="CZW122" s="82"/>
      <c r="CZX122" s="82"/>
      <c r="CZY122" s="82"/>
      <c r="CZZ122" s="82"/>
      <c r="DAA122" s="82"/>
      <c r="DAB122" s="82"/>
      <c r="DAC122" s="82"/>
      <c r="DAD122" s="82"/>
      <c r="DAE122" s="82"/>
      <c r="DAF122" s="82"/>
      <c r="DAG122" s="82"/>
      <c r="DAH122" s="82"/>
      <c r="DAI122" s="82"/>
      <c r="DAJ122" s="82"/>
      <c r="DAK122" s="82"/>
      <c r="DAL122" s="82"/>
      <c r="DAM122" s="82"/>
      <c r="DAN122" s="82"/>
      <c r="DAO122" s="82"/>
      <c r="DAP122" s="82"/>
      <c r="DAQ122" s="82"/>
      <c r="DAR122" s="82"/>
      <c r="DAS122" s="82"/>
      <c r="DAT122" s="82"/>
      <c r="DAU122" s="82"/>
      <c r="DAV122" s="82"/>
      <c r="DAW122" s="82"/>
      <c r="DAX122" s="82"/>
      <c r="DAY122" s="82"/>
      <c r="DAZ122" s="82"/>
      <c r="DBA122" s="82"/>
      <c r="DBB122" s="82"/>
      <c r="DBC122" s="82"/>
      <c r="DBD122" s="82"/>
      <c r="DBE122" s="82"/>
      <c r="DBF122" s="82"/>
      <c r="DBG122" s="82"/>
      <c r="DBH122" s="82"/>
      <c r="DBI122" s="82"/>
      <c r="DBJ122" s="82"/>
      <c r="DBK122" s="82"/>
      <c r="DBL122" s="82"/>
      <c r="DBM122" s="82"/>
      <c r="DBN122" s="82"/>
      <c r="DBO122" s="82"/>
      <c r="DBP122" s="82"/>
      <c r="DBQ122" s="82"/>
      <c r="DBR122" s="82"/>
      <c r="DBS122" s="82"/>
      <c r="DBT122" s="82"/>
      <c r="DBU122" s="82"/>
      <c r="DBV122" s="82"/>
      <c r="DBW122" s="82"/>
      <c r="DBX122" s="82"/>
      <c r="DBY122" s="82"/>
      <c r="DBZ122" s="82"/>
      <c r="DCA122" s="82"/>
      <c r="DCB122" s="82"/>
      <c r="DCC122" s="82"/>
      <c r="DCD122" s="82"/>
      <c r="DCE122" s="82"/>
      <c r="DCF122" s="82"/>
      <c r="DCG122" s="82"/>
      <c r="DCH122" s="82"/>
      <c r="DCI122" s="82"/>
      <c r="DCJ122" s="82"/>
      <c r="DCK122" s="82"/>
      <c r="DCL122" s="82"/>
      <c r="DCM122" s="82"/>
      <c r="DCN122" s="82"/>
      <c r="DCO122" s="82"/>
      <c r="DCP122" s="82"/>
      <c r="DCQ122" s="82"/>
      <c r="DCR122" s="82"/>
      <c r="DCS122" s="82"/>
      <c r="DCT122" s="82"/>
      <c r="DCU122" s="82"/>
      <c r="DCV122" s="82"/>
      <c r="DCW122" s="82"/>
      <c r="DCX122" s="82"/>
      <c r="DCY122" s="82"/>
      <c r="DCZ122" s="82"/>
      <c r="DDA122" s="82"/>
      <c r="DDB122" s="82"/>
      <c r="DDC122" s="82"/>
      <c r="DDD122" s="82"/>
      <c r="DDE122" s="82"/>
      <c r="DDF122" s="82"/>
      <c r="DDG122" s="82"/>
      <c r="DDH122" s="82"/>
      <c r="DDI122" s="82"/>
      <c r="DDJ122" s="82"/>
      <c r="DDK122" s="82"/>
      <c r="DDL122" s="82"/>
      <c r="DDM122" s="82"/>
      <c r="DDN122" s="82"/>
      <c r="DDO122" s="82"/>
      <c r="DDP122" s="82"/>
      <c r="DDQ122" s="82"/>
      <c r="DDR122" s="82"/>
      <c r="DDS122" s="82"/>
      <c r="DDT122" s="82"/>
      <c r="DDU122" s="82"/>
      <c r="DDV122" s="82"/>
      <c r="DDW122" s="82"/>
      <c r="DDX122" s="82"/>
      <c r="DDY122" s="82"/>
      <c r="DDZ122" s="82"/>
      <c r="DEA122" s="82"/>
      <c r="DEB122" s="82"/>
      <c r="DEC122" s="82"/>
      <c r="DED122" s="82"/>
      <c r="DEE122" s="82"/>
      <c r="DEF122" s="82"/>
      <c r="DEG122" s="82"/>
      <c r="DEH122" s="82"/>
      <c r="DEI122" s="82"/>
      <c r="DEJ122" s="82"/>
      <c r="DEK122" s="82"/>
      <c r="DEL122" s="82"/>
      <c r="DEM122" s="82"/>
      <c r="DEN122" s="82"/>
      <c r="DEO122" s="82"/>
      <c r="DEP122" s="82"/>
      <c r="DEQ122" s="82"/>
      <c r="DER122" s="82"/>
      <c r="DES122" s="82"/>
      <c r="DET122" s="82"/>
      <c r="DEU122" s="82"/>
      <c r="DEV122" s="82"/>
      <c r="DEW122" s="82"/>
      <c r="DEX122" s="82"/>
      <c r="DEY122" s="82"/>
      <c r="DEZ122" s="82"/>
      <c r="DFA122" s="82"/>
      <c r="DFB122" s="82"/>
      <c r="DFC122" s="82"/>
      <c r="DFD122" s="82"/>
      <c r="DFE122" s="82"/>
      <c r="DFF122" s="82"/>
      <c r="DFG122" s="82"/>
      <c r="DFH122" s="82"/>
      <c r="DFI122" s="82"/>
      <c r="DFJ122" s="82"/>
      <c r="DFK122" s="82"/>
      <c r="DFL122" s="82"/>
      <c r="DFM122" s="82"/>
      <c r="DFN122" s="82"/>
      <c r="DFO122" s="82"/>
      <c r="DFP122" s="82"/>
      <c r="DFQ122" s="82"/>
      <c r="DFR122" s="82"/>
      <c r="DFS122" s="82"/>
      <c r="DFT122" s="82"/>
      <c r="DFU122" s="82"/>
      <c r="DFV122" s="82"/>
      <c r="DFW122" s="82"/>
      <c r="DFX122" s="82"/>
      <c r="DFY122" s="82"/>
      <c r="DFZ122" s="82"/>
      <c r="DGA122" s="82"/>
      <c r="DGB122" s="82"/>
      <c r="DGC122" s="82"/>
      <c r="DGD122" s="82"/>
      <c r="DGE122" s="82"/>
      <c r="DGF122" s="82"/>
      <c r="DGG122" s="82"/>
      <c r="DGH122" s="82"/>
      <c r="DGI122" s="82"/>
      <c r="DGJ122" s="82"/>
      <c r="DGK122" s="82"/>
      <c r="DGL122" s="82"/>
      <c r="DGM122" s="82"/>
      <c r="DGN122" s="82"/>
      <c r="DGO122" s="82"/>
      <c r="DGP122" s="82"/>
      <c r="DGQ122" s="82"/>
      <c r="DGR122" s="82"/>
      <c r="DGS122" s="82"/>
      <c r="DGT122" s="82"/>
      <c r="DGU122" s="82"/>
      <c r="DGV122" s="82"/>
      <c r="DGW122" s="82"/>
      <c r="DGX122" s="82"/>
      <c r="DGY122" s="82"/>
      <c r="DGZ122" s="82"/>
      <c r="DHA122" s="82"/>
      <c r="DHB122" s="82"/>
      <c r="DHC122" s="82"/>
      <c r="DHD122" s="82"/>
      <c r="DHE122" s="82"/>
      <c r="DHF122" s="82"/>
      <c r="DHG122" s="82"/>
      <c r="DHH122" s="82"/>
      <c r="DHI122" s="82"/>
      <c r="DHJ122" s="82"/>
      <c r="DHK122" s="82"/>
      <c r="DHL122" s="82"/>
      <c r="DHM122" s="82"/>
      <c r="DHN122" s="82"/>
      <c r="DHO122" s="82"/>
      <c r="DHP122" s="82"/>
      <c r="DHQ122" s="82"/>
      <c r="DHR122" s="82"/>
      <c r="DHS122" s="82"/>
      <c r="DHT122" s="82"/>
      <c r="DHU122" s="82"/>
      <c r="DHV122" s="82"/>
      <c r="DHW122" s="82"/>
      <c r="DHX122" s="82"/>
      <c r="DHY122" s="82"/>
      <c r="DHZ122" s="82"/>
      <c r="DIA122" s="82"/>
      <c r="DIB122" s="82"/>
      <c r="DIC122" s="82"/>
      <c r="DID122" s="82"/>
      <c r="DIE122" s="82"/>
      <c r="DIF122" s="82"/>
      <c r="DIG122" s="82"/>
      <c r="DIH122" s="82"/>
      <c r="DII122" s="82"/>
      <c r="DIJ122" s="82"/>
      <c r="DIK122" s="82"/>
      <c r="DIL122" s="82"/>
      <c r="DIM122" s="82"/>
      <c r="DIN122" s="82"/>
      <c r="DIO122" s="82"/>
      <c r="DIP122" s="82"/>
      <c r="DIQ122" s="82"/>
      <c r="DIR122" s="82"/>
      <c r="DIS122" s="82"/>
      <c r="DIT122" s="82"/>
      <c r="DIU122" s="82"/>
      <c r="DIV122" s="82"/>
      <c r="DIW122" s="82"/>
      <c r="DIX122" s="82"/>
      <c r="DIY122" s="82"/>
      <c r="DIZ122" s="82"/>
      <c r="DJA122" s="82"/>
      <c r="DJB122" s="82"/>
      <c r="DJC122" s="82"/>
      <c r="DJD122" s="82"/>
      <c r="DJE122" s="82"/>
      <c r="DJF122" s="82"/>
      <c r="DJG122" s="82"/>
      <c r="DJH122" s="82"/>
      <c r="DJI122" s="82"/>
      <c r="DJJ122" s="82"/>
      <c r="DJK122" s="82"/>
      <c r="DJL122" s="82"/>
      <c r="DJM122" s="82"/>
      <c r="DJN122" s="82"/>
      <c r="DJO122" s="82"/>
      <c r="DJP122" s="82"/>
      <c r="DJQ122" s="82"/>
      <c r="DJR122" s="82"/>
      <c r="DJS122" s="82"/>
      <c r="DJT122" s="82"/>
      <c r="DJU122" s="82"/>
      <c r="DJV122" s="82"/>
      <c r="DJW122" s="82"/>
      <c r="DJX122" s="82"/>
      <c r="DJY122" s="82"/>
      <c r="DJZ122" s="82"/>
      <c r="DKA122" s="82"/>
      <c r="DKB122" s="82"/>
      <c r="DKC122" s="82"/>
      <c r="DKD122" s="82"/>
      <c r="DKE122" s="82"/>
      <c r="DKF122" s="82"/>
      <c r="DKG122" s="82"/>
      <c r="DKH122" s="82"/>
      <c r="DKI122" s="82"/>
      <c r="DKJ122" s="82"/>
      <c r="DKK122" s="82"/>
      <c r="DKL122" s="82"/>
      <c r="DKM122" s="82"/>
      <c r="DKN122" s="82"/>
      <c r="DKO122" s="82"/>
      <c r="DKP122" s="82"/>
      <c r="DKQ122" s="82"/>
      <c r="DKR122" s="82"/>
      <c r="DKS122" s="82"/>
      <c r="DKT122" s="82"/>
      <c r="DKU122" s="82"/>
      <c r="DKV122" s="82"/>
      <c r="DKW122" s="82"/>
      <c r="DKX122" s="82"/>
      <c r="DKY122" s="82"/>
      <c r="DKZ122" s="82"/>
      <c r="DLA122" s="82"/>
      <c r="DLB122" s="82"/>
      <c r="DLC122" s="82"/>
      <c r="DLD122" s="82"/>
      <c r="DLE122" s="82"/>
      <c r="DLF122" s="82"/>
      <c r="DLG122" s="82"/>
      <c r="DLH122" s="82"/>
      <c r="DLI122" s="82"/>
      <c r="DLJ122" s="82"/>
      <c r="DLK122" s="82"/>
      <c r="DLL122" s="82"/>
      <c r="DLM122" s="82"/>
      <c r="DLN122" s="82"/>
      <c r="DLO122" s="82"/>
      <c r="DLP122" s="82"/>
      <c r="DLQ122" s="82"/>
      <c r="DLR122" s="82"/>
      <c r="DLS122" s="82"/>
      <c r="DLT122" s="82"/>
      <c r="DLU122" s="82"/>
      <c r="DLV122" s="82"/>
      <c r="DLW122" s="82"/>
      <c r="DLX122" s="82"/>
      <c r="DLY122" s="82"/>
      <c r="DLZ122" s="82"/>
      <c r="DMA122" s="82"/>
      <c r="DMB122" s="82"/>
      <c r="DMC122" s="82"/>
      <c r="DMD122" s="82"/>
      <c r="DME122" s="82"/>
      <c r="DMF122" s="82"/>
      <c r="DMG122" s="82"/>
      <c r="DMH122" s="82"/>
      <c r="DMI122" s="82"/>
      <c r="DMJ122" s="82"/>
      <c r="DMK122" s="82"/>
      <c r="DML122" s="82"/>
      <c r="DMM122" s="82"/>
      <c r="DMN122" s="82"/>
      <c r="DMO122" s="82"/>
      <c r="DMP122" s="82"/>
      <c r="DMQ122" s="82"/>
      <c r="DMR122" s="82"/>
      <c r="DMS122" s="82"/>
      <c r="DMT122" s="82"/>
      <c r="DMU122" s="82"/>
      <c r="DMV122" s="82"/>
      <c r="DMW122" s="82"/>
      <c r="DMX122" s="82"/>
      <c r="DMY122" s="82"/>
      <c r="DMZ122" s="82"/>
      <c r="DNA122" s="82"/>
      <c r="DNB122" s="82"/>
      <c r="DNC122" s="82"/>
      <c r="DND122" s="82"/>
      <c r="DNE122" s="82"/>
      <c r="DNF122" s="82"/>
      <c r="DNG122" s="82"/>
      <c r="DNH122" s="82"/>
      <c r="DNI122" s="82"/>
      <c r="DNJ122" s="82"/>
      <c r="DNK122" s="82"/>
      <c r="DNL122" s="82"/>
      <c r="DNM122" s="82"/>
      <c r="DNN122" s="82"/>
      <c r="DNO122" s="82"/>
      <c r="DNP122" s="82"/>
      <c r="DNQ122" s="82"/>
      <c r="DNR122" s="82"/>
      <c r="DNS122" s="82"/>
      <c r="DNT122" s="82"/>
      <c r="DNU122" s="82"/>
      <c r="DNV122" s="82"/>
      <c r="DNW122" s="82"/>
      <c r="DNX122" s="82"/>
      <c r="DNY122" s="82"/>
      <c r="DNZ122" s="82"/>
      <c r="DOA122" s="82"/>
      <c r="DOB122" s="82"/>
      <c r="DOC122" s="82"/>
      <c r="DOD122" s="82"/>
      <c r="DOE122" s="82"/>
      <c r="DOF122" s="82"/>
      <c r="DOG122" s="82"/>
      <c r="DOH122" s="82"/>
      <c r="DOI122" s="82"/>
      <c r="DOJ122" s="82"/>
      <c r="DOK122" s="82"/>
      <c r="DOL122" s="82"/>
      <c r="DOM122" s="82"/>
      <c r="DON122" s="82"/>
      <c r="DOO122" s="82"/>
      <c r="DOP122" s="82"/>
      <c r="DOQ122" s="82"/>
      <c r="DOR122" s="82"/>
      <c r="DOS122" s="82"/>
      <c r="DOT122" s="82"/>
      <c r="DOU122" s="82"/>
      <c r="DOV122" s="82"/>
      <c r="DOW122" s="82"/>
      <c r="DOX122" s="82"/>
      <c r="DOY122" s="82"/>
      <c r="DOZ122" s="82"/>
      <c r="DPA122" s="82"/>
      <c r="DPB122" s="82"/>
      <c r="DPC122" s="82"/>
      <c r="DPD122" s="82"/>
      <c r="DPE122" s="82"/>
      <c r="DPF122" s="82"/>
      <c r="DPG122" s="82"/>
      <c r="DPH122" s="82"/>
      <c r="DPI122" s="82"/>
      <c r="DPJ122" s="82"/>
      <c r="DPK122" s="82"/>
      <c r="DPL122" s="82"/>
      <c r="DPM122" s="82"/>
      <c r="DPN122" s="82"/>
      <c r="DPO122" s="82"/>
      <c r="DPP122" s="82"/>
      <c r="DPQ122" s="82"/>
      <c r="DPR122" s="82"/>
      <c r="DPS122" s="82"/>
      <c r="DPT122" s="82"/>
      <c r="DPU122" s="82"/>
      <c r="DPV122" s="82"/>
      <c r="DPW122" s="82"/>
      <c r="DPX122" s="82"/>
      <c r="DPY122" s="82"/>
      <c r="DPZ122" s="82"/>
      <c r="DQA122" s="82"/>
      <c r="DQB122" s="82"/>
      <c r="DQC122" s="82"/>
      <c r="DQD122" s="82"/>
      <c r="DQE122" s="82"/>
      <c r="DQF122" s="82"/>
      <c r="DQG122" s="82"/>
      <c r="DQH122" s="82"/>
      <c r="DQI122" s="82"/>
      <c r="DQJ122" s="82"/>
      <c r="DQK122" s="82"/>
      <c r="DQL122" s="82"/>
      <c r="DQM122" s="82"/>
      <c r="DQN122" s="82"/>
      <c r="DQO122" s="82"/>
      <c r="DQP122" s="82"/>
      <c r="DQQ122" s="82"/>
      <c r="DQR122" s="82"/>
      <c r="DQS122" s="82"/>
      <c r="DQT122" s="82"/>
      <c r="DQU122" s="82"/>
      <c r="DQV122" s="82"/>
      <c r="DQW122" s="82"/>
      <c r="DQX122" s="82"/>
      <c r="DQY122" s="82"/>
      <c r="DQZ122" s="82"/>
      <c r="DRA122" s="82"/>
      <c r="DRB122" s="82"/>
      <c r="DRC122" s="82"/>
      <c r="DRD122" s="82"/>
      <c r="DRE122" s="82"/>
      <c r="DRF122" s="82"/>
      <c r="DRG122" s="82"/>
      <c r="DRH122" s="82"/>
      <c r="DRI122" s="82"/>
      <c r="DRJ122" s="82"/>
      <c r="DRK122" s="82"/>
      <c r="DRL122" s="82"/>
      <c r="DRM122" s="82"/>
      <c r="DRN122" s="82"/>
      <c r="DRO122" s="82"/>
      <c r="DRP122" s="82"/>
      <c r="DRQ122" s="82"/>
      <c r="DRR122" s="82"/>
      <c r="DRS122" s="82"/>
      <c r="DRT122" s="82"/>
      <c r="DRU122" s="82"/>
      <c r="DRV122" s="82"/>
      <c r="DRW122" s="82"/>
      <c r="DRX122" s="82"/>
      <c r="DRY122" s="82"/>
      <c r="DRZ122" s="82"/>
      <c r="DSA122" s="82"/>
      <c r="DSB122" s="82"/>
      <c r="DSC122" s="82"/>
      <c r="DSD122" s="82"/>
      <c r="DSE122" s="82"/>
      <c r="DSF122" s="82"/>
      <c r="DSG122" s="82"/>
      <c r="DSH122" s="82"/>
      <c r="DSI122" s="82"/>
      <c r="DSJ122" s="82"/>
      <c r="DSK122" s="82"/>
      <c r="DSL122" s="82"/>
      <c r="DSM122" s="82"/>
      <c r="DSN122" s="82"/>
      <c r="DSO122" s="82"/>
      <c r="DSP122" s="82"/>
      <c r="DSQ122" s="82"/>
      <c r="DSR122" s="82"/>
      <c r="DSS122" s="82"/>
      <c r="DST122" s="82"/>
      <c r="DSU122" s="82"/>
      <c r="DSV122" s="82"/>
      <c r="DSW122" s="82"/>
      <c r="DSX122" s="82"/>
      <c r="DSY122" s="82"/>
      <c r="DSZ122" s="82"/>
      <c r="DTA122" s="82"/>
      <c r="DTB122" s="82"/>
      <c r="DTC122" s="82"/>
      <c r="DTD122" s="82"/>
      <c r="DTE122" s="82"/>
      <c r="DTF122" s="82"/>
      <c r="DTG122" s="82"/>
      <c r="DTH122" s="82"/>
      <c r="DTI122" s="82"/>
      <c r="DTJ122" s="82"/>
      <c r="DTK122" s="82"/>
      <c r="DTL122" s="82"/>
      <c r="DTM122" s="82"/>
      <c r="DTN122" s="82"/>
      <c r="DTO122" s="82"/>
      <c r="DTP122" s="82"/>
      <c r="DTQ122" s="82"/>
      <c r="DTR122" s="82"/>
      <c r="DTS122" s="82"/>
      <c r="DTT122" s="82"/>
      <c r="DTU122" s="82"/>
      <c r="DTV122" s="82"/>
      <c r="DTW122" s="82"/>
      <c r="DTX122" s="82"/>
      <c r="DTY122" s="82"/>
      <c r="DTZ122" s="82"/>
      <c r="DUA122" s="82"/>
      <c r="DUB122" s="82"/>
      <c r="DUC122" s="82"/>
      <c r="DUD122" s="82"/>
      <c r="DUE122" s="82"/>
      <c r="DUF122" s="82"/>
      <c r="DUG122" s="82"/>
      <c r="DUH122" s="82"/>
      <c r="DUI122" s="82"/>
      <c r="DUJ122" s="82"/>
      <c r="DUK122" s="82"/>
      <c r="DUL122" s="82"/>
      <c r="DUM122" s="82"/>
      <c r="DUN122" s="82"/>
      <c r="DUO122" s="82"/>
      <c r="DUP122" s="82"/>
      <c r="DUQ122" s="82"/>
      <c r="DUR122" s="82"/>
      <c r="DUS122" s="82"/>
      <c r="DUT122" s="82"/>
      <c r="DUU122" s="82"/>
      <c r="DUV122" s="82"/>
      <c r="DUW122" s="82"/>
      <c r="DUX122" s="82"/>
      <c r="DUY122" s="82"/>
      <c r="DUZ122" s="82"/>
      <c r="DVA122" s="82"/>
      <c r="DVB122" s="82"/>
      <c r="DVC122" s="82"/>
      <c r="DVD122" s="82"/>
      <c r="DVE122" s="82"/>
      <c r="DVF122" s="82"/>
      <c r="DVG122" s="82"/>
      <c r="DVH122" s="82"/>
      <c r="DVI122" s="82"/>
      <c r="DVJ122" s="82"/>
      <c r="DVK122" s="82"/>
      <c r="DVL122" s="82"/>
      <c r="DVM122" s="82"/>
      <c r="DVN122" s="82"/>
      <c r="DVO122" s="82"/>
      <c r="DVP122" s="82"/>
      <c r="DVQ122" s="82"/>
      <c r="DVR122" s="82"/>
      <c r="DVS122" s="82"/>
      <c r="DVT122" s="82"/>
      <c r="DVU122" s="82"/>
      <c r="DVV122" s="82"/>
      <c r="DVW122" s="82"/>
      <c r="DVX122" s="82"/>
      <c r="DVY122" s="82"/>
      <c r="DVZ122" s="82"/>
      <c r="DWA122" s="82"/>
      <c r="DWB122" s="82"/>
      <c r="DWC122" s="82"/>
      <c r="DWD122" s="82"/>
      <c r="DWE122" s="82"/>
      <c r="DWF122" s="82"/>
      <c r="DWG122" s="82"/>
      <c r="DWH122" s="82"/>
      <c r="DWI122" s="82"/>
      <c r="DWJ122" s="82"/>
      <c r="DWK122" s="82"/>
      <c r="DWL122" s="82"/>
      <c r="DWM122" s="82"/>
      <c r="DWN122" s="82"/>
      <c r="DWO122" s="82"/>
      <c r="DWP122" s="82"/>
      <c r="DWQ122" s="82"/>
      <c r="DWR122" s="82"/>
      <c r="DWS122" s="82"/>
      <c r="DWT122" s="82"/>
      <c r="DWU122" s="82"/>
      <c r="DWV122" s="82"/>
      <c r="DWW122" s="82"/>
      <c r="DWX122" s="82"/>
      <c r="DWY122" s="82"/>
      <c r="DWZ122" s="82"/>
      <c r="DXA122" s="82"/>
      <c r="DXB122" s="82"/>
      <c r="DXC122" s="82"/>
      <c r="DXD122" s="82"/>
      <c r="DXE122" s="82"/>
      <c r="DXF122" s="82"/>
      <c r="DXG122" s="82"/>
      <c r="DXH122" s="82"/>
      <c r="DXI122" s="82"/>
      <c r="DXJ122" s="82"/>
      <c r="DXK122" s="82"/>
      <c r="DXL122" s="82"/>
      <c r="DXM122" s="82"/>
      <c r="DXN122" s="82"/>
      <c r="DXO122" s="82"/>
      <c r="DXP122" s="82"/>
      <c r="DXQ122" s="82"/>
      <c r="DXR122" s="82"/>
      <c r="DXS122" s="82"/>
      <c r="DXT122" s="82"/>
      <c r="DXU122" s="82"/>
      <c r="DXV122" s="82"/>
      <c r="DXW122" s="82"/>
      <c r="DXX122" s="82"/>
      <c r="DXY122" s="82"/>
      <c r="DXZ122" s="82"/>
      <c r="DYA122" s="82"/>
      <c r="DYB122" s="82"/>
      <c r="DYC122" s="82"/>
      <c r="DYD122" s="82"/>
      <c r="DYE122" s="82"/>
      <c r="DYF122" s="82"/>
      <c r="DYG122" s="82"/>
      <c r="DYH122" s="82"/>
      <c r="DYI122" s="82"/>
      <c r="DYJ122" s="82"/>
      <c r="DYK122" s="82"/>
      <c r="DYL122" s="82"/>
      <c r="DYM122" s="82"/>
      <c r="DYN122" s="82"/>
      <c r="DYO122" s="82"/>
      <c r="DYP122" s="82"/>
      <c r="DYQ122" s="82"/>
      <c r="DYR122" s="82"/>
      <c r="DYS122" s="82"/>
      <c r="DYT122" s="82"/>
      <c r="DYU122" s="82"/>
      <c r="DYV122" s="82"/>
      <c r="DYW122" s="82"/>
      <c r="DYX122" s="82"/>
      <c r="DYY122" s="82"/>
      <c r="DYZ122" s="82"/>
      <c r="DZA122" s="82"/>
      <c r="DZB122" s="82"/>
      <c r="DZC122" s="82"/>
      <c r="DZD122" s="82"/>
      <c r="DZE122" s="82"/>
      <c r="DZF122" s="82"/>
      <c r="DZG122" s="82"/>
      <c r="DZH122" s="82"/>
      <c r="DZI122" s="82"/>
      <c r="DZJ122" s="82"/>
      <c r="DZK122" s="82"/>
      <c r="DZL122" s="82"/>
      <c r="DZM122" s="82"/>
      <c r="DZN122" s="82"/>
      <c r="DZO122" s="82"/>
      <c r="DZP122" s="82"/>
      <c r="DZQ122" s="82"/>
      <c r="DZR122" s="82"/>
      <c r="DZS122" s="82"/>
      <c r="DZT122" s="82"/>
      <c r="DZU122" s="82"/>
      <c r="DZV122" s="82"/>
      <c r="DZW122" s="82"/>
      <c r="DZX122" s="82"/>
      <c r="DZY122" s="82"/>
      <c r="DZZ122" s="82"/>
      <c r="EAA122" s="82"/>
      <c r="EAB122" s="82"/>
      <c r="EAC122" s="82"/>
      <c r="EAD122" s="82"/>
      <c r="EAE122" s="82"/>
      <c r="EAF122" s="82"/>
      <c r="EAG122" s="82"/>
      <c r="EAH122" s="82"/>
      <c r="EAI122" s="82"/>
      <c r="EAJ122" s="82"/>
      <c r="EAK122" s="82"/>
      <c r="EAL122" s="82"/>
      <c r="EAM122" s="82"/>
      <c r="EAN122" s="82"/>
      <c r="EAO122" s="82"/>
      <c r="EAP122" s="82"/>
      <c r="EAQ122" s="82"/>
      <c r="EAR122" s="82"/>
      <c r="EAS122" s="82"/>
      <c r="EAT122" s="82"/>
      <c r="EAU122" s="82"/>
      <c r="EAV122" s="82"/>
      <c r="EAW122" s="82"/>
      <c r="EAX122" s="82"/>
      <c r="EAY122" s="82"/>
      <c r="EAZ122" s="82"/>
      <c r="EBA122" s="82"/>
      <c r="EBB122" s="82"/>
      <c r="EBC122" s="82"/>
      <c r="EBD122" s="82"/>
      <c r="EBE122" s="82"/>
      <c r="EBF122" s="82"/>
      <c r="EBG122" s="82"/>
      <c r="EBH122" s="82"/>
      <c r="EBI122" s="82"/>
      <c r="EBJ122" s="82"/>
      <c r="EBK122" s="82"/>
      <c r="EBL122" s="82"/>
      <c r="EBM122" s="82"/>
      <c r="EBN122" s="82"/>
      <c r="EBO122" s="82"/>
      <c r="EBP122" s="82"/>
      <c r="EBQ122" s="82"/>
      <c r="EBR122" s="82"/>
      <c r="EBS122" s="82"/>
      <c r="EBT122" s="82"/>
      <c r="EBU122" s="82"/>
      <c r="EBV122" s="82"/>
      <c r="EBW122" s="82"/>
      <c r="EBX122" s="82"/>
      <c r="EBY122" s="82"/>
      <c r="EBZ122" s="82"/>
      <c r="ECA122" s="82"/>
      <c r="ECB122" s="82"/>
      <c r="ECC122" s="82"/>
      <c r="ECD122" s="82"/>
      <c r="ECE122" s="82"/>
      <c r="ECF122" s="82"/>
      <c r="ECG122" s="82"/>
      <c r="ECH122" s="82"/>
      <c r="ECI122" s="82"/>
      <c r="ECJ122" s="82"/>
      <c r="ECK122" s="82"/>
      <c r="ECL122" s="82"/>
      <c r="ECM122" s="82"/>
      <c r="ECN122" s="82"/>
      <c r="ECO122" s="82"/>
      <c r="ECP122" s="82"/>
      <c r="ECQ122" s="82"/>
      <c r="ECR122" s="82"/>
      <c r="ECS122" s="82"/>
      <c r="ECT122" s="82"/>
      <c r="ECU122" s="82"/>
      <c r="ECV122" s="82"/>
      <c r="ECW122" s="82"/>
      <c r="ECX122" s="82"/>
      <c r="ECY122" s="82"/>
      <c r="ECZ122" s="82"/>
      <c r="EDA122" s="82"/>
      <c r="EDB122" s="82"/>
      <c r="EDC122" s="82"/>
      <c r="EDD122" s="82"/>
      <c r="EDE122" s="82"/>
      <c r="EDF122" s="82"/>
      <c r="EDG122" s="82"/>
      <c r="EDH122" s="82"/>
      <c r="EDI122" s="82"/>
      <c r="EDJ122" s="82"/>
      <c r="EDK122" s="82"/>
      <c r="EDL122" s="82"/>
      <c r="EDM122" s="82"/>
      <c r="EDN122" s="82"/>
      <c r="EDO122" s="82"/>
      <c r="EDP122" s="82"/>
      <c r="EDQ122" s="82"/>
      <c r="EDR122" s="82"/>
      <c r="EDS122" s="82"/>
      <c r="EDT122" s="82"/>
      <c r="EDU122" s="82"/>
      <c r="EDV122" s="82"/>
      <c r="EDW122" s="82"/>
      <c r="EDX122" s="82"/>
      <c r="EDY122" s="82"/>
      <c r="EDZ122" s="82"/>
      <c r="EEA122" s="82"/>
      <c r="EEB122" s="82"/>
      <c r="EEC122" s="82"/>
      <c r="EED122" s="82"/>
      <c r="EEE122" s="82"/>
      <c r="EEF122" s="82"/>
      <c r="EEG122" s="82"/>
      <c r="EEH122" s="82"/>
      <c r="EEI122" s="82"/>
      <c r="EEJ122" s="82"/>
      <c r="EEK122" s="82"/>
      <c r="EEL122" s="82"/>
      <c r="EEM122" s="82"/>
      <c r="EEN122" s="82"/>
      <c r="EEO122" s="82"/>
      <c r="EEP122" s="82"/>
      <c r="EEQ122" s="82"/>
      <c r="EER122" s="82"/>
      <c r="EES122" s="82"/>
      <c r="EET122" s="82"/>
      <c r="EEU122" s="82"/>
      <c r="EEV122" s="82"/>
      <c r="EEW122" s="82"/>
      <c r="EEX122" s="82"/>
      <c r="EEY122" s="82"/>
      <c r="EEZ122" s="82"/>
      <c r="EFA122" s="82"/>
      <c r="EFB122" s="82"/>
      <c r="EFC122" s="82"/>
      <c r="EFD122" s="82"/>
      <c r="EFE122" s="82"/>
      <c r="EFF122" s="82"/>
      <c r="EFG122" s="82"/>
      <c r="EFH122" s="82"/>
      <c r="EFI122" s="82"/>
      <c r="EFJ122" s="82"/>
      <c r="EFK122" s="82"/>
      <c r="EFL122" s="82"/>
      <c r="EFM122" s="82"/>
      <c r="EFN122" s="82"/>
      <c r="EFO122" s="82"/>
      <c r="EFP122" s="82"/>
      <c r="EFQ122" s="82"/>
      <c r="EFR122" s="82"/>
      <c r="EFS122" s="82"/>
      <c r="EFT122" s="82"/>
      <c r="EFU122" s="82"/>
      <c r="EFV122" s="82"/>
      <c r="EFW122" s="82"/>
      <c r="EFX122" s="82"/>
      <c r="EFY122" s="82"/>
      <c r="EFZ122" s="82"/>
      <c r="EGA122" s="82"/>
      <c r="EGB122" s="82"/>
      <c r="EGC122" s="82"/>
      <c r="EGD122" s="82"/>
      <c r="EGE122" s="82"/>
      <c r="EGF122" s="82"/>
      <c r="EGG122" s="82"/>
      <c r="EGH122" s="82"/>
      <c r="EGI122" s="82"/>
      <c r="EGJ122" s="82"/>
      <c r="EGK122" s="82"/>
      <c r="EGL122" s="82"/>
      <c r="EGM122" s="82"/>
      <c r="EGN122" s="82"/>
      <c r="EGO122" s="82"/>
      <c r="EGP122" s="82"/>
      <c r="EGQ122" s="82"/>
      <c r="EGR122" s="82"/>
      <c r="EGS122" s="82"/>
      <c r="EGT122" s="82"/>
      <c r="EGU122" s="82"/>
      <c r="EGV122" s="82"/>
      <c r="EGW122" s="82"/>
      <c r="EGX122" s="82"/>
      <c r="EGY122" s="82"/>
      <c r="EGZ122" s="82"/>
      <c r="EHA122" s="82"/>
      <c r="EHB122" s="82"/>
      <c r="EHC122" s="82"/>
      <c r="EHD122" s="82"/>
      <c r="EHE122" s="82"/>
      <c r="EHF122" s="82"/>
      <c r="EHG122" s="82"/>
      <c r="EHH122" s="82"/>
      <c r="EHI122" s="82"/>
      <c r="EHJ122" s="82"/>
      <c r="EHK122" s="82"/>
      <c r="EHL122" s="82"/>
      <c r="EHM122" s="82"/>
      <c r="EHN122" s="82"/>
      <c r="EHO122" s="82"/>
      <c r="EHP122" s="82"/>
      <c r="EHQ122" s="82"/>
      <c r="EHR122" s="82"/>
      <c r="EHS122" s="82"/>
      <c r="EHT122" s="82"/>
      <c r="EHU122" s="82"/>
      <c r="EHV122" s="82"/>
      <c r="EHW122" s="82"/>
      <c r="EHX122" s="82"/>
      <c r="EHY122" s="82"/>
      <c r="EHZ122" s="82"/>
      <c r="EIA122" s="82"/>
      <c r="EIB122" s="82"/>
      <c r="EIC122" s="82"/>
      <c r="EID122" s="82"/>
      <c r="EIE122" s="82"/>
      <c r="EIF122" s="82"/>
      <c r="EIG122" s="82"/>
      <c r="EIH122" s="82"/>
      <c r="EII122" s="82"/>
      <c r="EIJ122" s="82"/>
      <c r="EIK122" s="82"/>
      <c r="EIL122" s="82"/>
      <c r="EIM122" s="82"/>
      <c r="EIN122" s="82"/>
      <c r="EIO122" s="82"/>
      <c r="EIP122" s="82"/>
      <c r="EIQ122" s="82"/>
      <c r="EIR122" s="82"/>
      <c r="EIS122" s="82"/>
      <c r="EIT122" s="82"/>
      <c r="EIU122" s="82"/>
      <c r="EIV122" s="82"/>
      <c r="EIW122" s="82"/>
      <c r="EIX122" s="82"/>
      <c r="EIY122" s="82"/>
      <c r="EIZ122" s="82"/>
      <c r="EJA122" s="82"/>
      <c r="EJB122" s="82"/>
      <c r="EJC122" s="82"/>
      <c r="EJD122" s="82"/>
      <c r="EJE122" s="82"/>
      <c r="EJF122" s="82"/>
      <c r="EJG122" s="82"/>
      <c r="EJH122" s="82"/>
      <c r="EJI122" s="82"/>
      <c r="EJJ122" s="82"/>
      <c r="EJK122" s="82"/>
      <c r="EJL122" s="82"/>
      <c r="EJM122" s="82"/>
      <c r="EJN122" s="82"/>
      <c r="EJO122" s="82"/>
      <c r="EJP122" s="82"/>
      <c r="EJQ122" s="82"/>
      <c r="EJR122" s="82"/>
      <c r="EJS122" s="82"/>
      <c r="EJT122" s="82"/>
      <c r="EJU122" s="82"/>
      <c r="EJV122" s="82"/>
      <c r="EJW122" s="82"/>
      <c r="EJX122" s="82"/>
      <c r="EJY122" s="82"/>
      <c r="EJZ122" s="82"/>
      <c r="EKA122" s="82"/>
      <c r="EKB122" s="82"/>
      <c r="EKC122" s="82"/>
      <c r="EKD122" s="82"/>
      <c r="EKE122" s="82"/>
      <c r="EKF122" s="82"/>
      <c r="EKG122" s="82"/>
      <c r="EKH122" s="82"/>
      <c r="EKI122" s="82"/>
      <c r="EKJ122" s="82"/>
      <c r="EKK122" s="82"/>
      <c r="EKL122" s="82"/>
      <c r="EKM122" s="82"/>
      <c r="EKN122" s="82"/>
      <c r="EKO122" s="82"/>
      <c r="EKP122" s="82"/>
      <c r="EKQ122" s="82"/>
      <c r="EKR122" s="82"/>
      <c r="EKS122" s="82"/>
      <c r="EKT122" s="82"/>
      <c r="EKU122" s="82"/>
      <c r="EKV122" s="82"/>
      <c r="EKW122" s="82"/>
      <c r="EKX122" s="82"/>
      <c r="EKY122" s="82"/>
      <c r="EKZ122" s="82"/>
      <c r="ELA122" s="82"/>
      <c r="ELB122" s="82"/>
      <c r="ELC122" s="82"/>
      <c r="ELD122" s="82"/>
      <c r="ELE122" s="82"/>
      <c r="ELF122" s="82"/>
      <c r="ELG122" s="82"/>
      <c r="ELH122" s="82"/>
      <c r="ELI122" s="82"/>
      <c r="ELJ122" s="82"/>
      <c r="ELK122" s="82"/>
      <c r="ELL122" s="82"/>
      <c r="ELM122" s="82"/>
      <c r="ELN122" s="82"/>
      <c r="ELO122" s="82"/>
      <c r="ELP122" s="82"/>
      <c r="ELQ122" s="82"/>
      <c r="ELR122" s="82"/>
      <c r="ELS122" s="82"/>
      <c r="ELT122" s="82"/>
      <c r="ELU122" s="82"/>
      <c r="ELV122" s="82"/>
      <c r="ELW122" s="82"/>
      <c r="ELX122" s="82"/>
      <c r="ELY122" s="82"/>
      <c r="ELZ122" s="82"/>
      <c r="EMA122" s="82"/>
      <c r="EMB122" s="82"/>
      <c r="EMC122" s="82"/>
      <c r="EMD122" s="82"/>
      <c r="EME122" s="82"/>
      <c r="EMF122" s="82"/>
      <c r="EMG122" s="82"/>
      <c r="EMH122" s="82"/>
      <c r="EMI122" s="82"/>
      <c r="EMJ122" s="82"/>
      <c r="EMK122" s="82"/>
      <c r="EML122" s="82"/>
      <c r="EMM122" s="82"/>
      <c r="EMN122" s="82"/>
      <c r="EMO122" s="82"/>
      <c r="EMP122" s="82"/>
      <c r="EMQ122" s="82"/>
      <c r="EMR122" s="82"/>
      <c r="EMS122" s="82"/>
      <c r="EMT122" s="82"/>
      <c r="EMU122" s="82"/>
      <c r="EMV122" s="82"/>
      <c r="EMW122" s="82"/>
      <c r="EMX122" s="82"/>
      <c r="EMY122" s="82"/>
      <c r="EMZ122" s="82"/>
      <c r="ENA122" s="82"/>
      <c r="ENB122" s="82"/>
      <c r="ENC122" s="82"/>
      <c r="END122" s="82"/>
      <c r="ENE122" s="82"/>
      <c r="ENF122" s="82"/>
      <c r="ENG122" s="82"/>
      <c r="ENH122" s="82"/>
      <c r="ENI122" s="82"/>
      <c r="ENJ122" s="82"/>
      <c r="ENK122" s="82"/>
      <c r="ENL122" s="82"/>
      <c r="ENM122" s="82"/>
      <c r="ENN122" s="82"/>
      <c r="ENO122" s="82"/>
      <c r="ENP122" s="82"/>
      <c r="ENQ122" s="82"/>
      <c r="ENR122" s="82"/>
      <c r="ENS122" s="82"/>
      <c r="ENT122" s="82"/>
      <c r="ENU122" s="82"/>
      <c r="ENV122" s="82"/>
      <c r="ENW122" s="82"/>
      <c r="ENX122" s="82"/>
      <c r="ENY122" s="82"/>
      <c r="ENZ122" s="82"/>
      <c r="EOA122" s="82"/>
      <c r="EOB122" s="82"/>
      <c r="EOC122" s="82"/>
      <c r="EOD122" s="82"/>
      <c r="EOE122" s="82"/>
      <c r="EOF122" s="82"/>
      <c r="EOG122" s="82"/>
      <c r="EOH122" s="82"/>
      <c r="EOI122" s="82"/>
      <c r="EOJ122" s="82"/>
      <c r="EOK122" s="82"/>
      <c r="EOL122" s="82"/>
      <c r="EOM122" s="82"/>
      <c r="EON122" s="82"/>
      <c r="EOO122" s="82"/>
      <c r="EOP122" s="82"/>
      <c r="EOQ122" s="82"/>
      <c r="EOR122" s="82"/>
      <c r="EOS122" s="82"/>
      <c r="EOT122" s="82"/>
      <c r="EOU122" s="82"/>
      <c r="EOV122" s="82"/>
      <c r="EOW122" s="82"/>
      <c r="EOX122" s="82"/>
      <c r="EOY122" s="82"/>
      <c r="EOZ122" s="82"/>
      <c r="EPA122" s="82"/>
      <c r="EPB122" s="82"/>
      <c r="EPC122" s="82"/>
      <c r="EPD122" s="82"/>
      <c r="EPE122" s="82"/>
      <c r="EPF122" s="82"/>
      <c r="EPG122" s="82"/>
      <c r="EPH122" s="82"/>
      <c r="EPI122" s="82"/>
      <c r="EPJ122" s="82"/>
      <c r="EPK122" s="82"/>
      <c r="EPL122" s="82"/>
      <c r="EPM122" s="82"/>
      <c r="EPN122" s="82"/>
      <c r="EPO122" s="82"/>
      <c r="EPP122" s="82"/>
      <c r="EPQ122" s="82"/>
      <c r="EPR122" s="82"/>
      <c r="EPS122" s="82"/>
      <c r="EPT122" s="82"/>
      <c r="EPU122" s="82"/>
      <c r="EPV122" s="82"/>
      <c r="EPW122" s="82"/>
      <c r="EPX122" s="82"/>
      <c r="EPY122" s="82"/>
      <c r="EPZ122" s="82"/>
      <c r="EQA122" s="82"/>
      <c r="EQB122" s="82"/>
      <c r="EQC122" s="82"/>
      <c r="EQD122" s="82"/>
      <c r="EQE122" s="82"/>
      <c r="EQF122" s="82"/>
      <c r="EQG122" s="82"/>
      <c r="EQH122" s="82"/>
      <c r="EQI122" s="82"/>
      <c r="EQJ122" s="82"/>
      <c r="EQK122" s="82"/>
      <c r="EQL122" s="82"/>
      <c r="EQM122" s="82"/>
      <c r="EQN122" s="82"/>
      <c r="EQO122" s="82"/>
      <c r="EQP122" s="82"/>
      <c r="EQQ122" s="82"/>
      <c r="EQR122" s="82"/>
      <c r="EQS122" s="82"/>
      <c r="EQT122" s="82"/>
      <c r="EQU122" s="82"/>
      <c r="EQV122" s="82"/>
      <c r="EQW122" s="82"/>
      <c r="EQX122" s="82"/>
      <c r="EQY122" s="82"/>
      <c r="EQZ122" s="82"/>
      <c r="ERA122" s="82"/>
      <c r="ERB122" s="82"/>
      <c r="ERC122" s="82"/>
      <c r="ERD122" s="82"/>
      <c r="ERE122" s="82"/>
      <c r="ERF122" s="82"/>
      <c r="ERG122" s="82"/>
      <c r="ERH122" s="82"/>
      <c r="ERI122" s="82"/>
      <c r="ERJ122" s="82"/>
      <c r="ERK122" s="82"/>
      <c r="ERL122" s="82"/>
      <c r="ERM122" s="82"/>
      <c r="ERN122" s="82"/>
      <c r="ERO122" s="82"/>
      <c r="ERP122" s="82"/>
      <c r="ERQ122" s="82"/>
      <c r="ERR122" s="82"/>
      <c r="ERS122" s="82"/>
      <c r="ERT122" s="82"/>
      <c r="ERU122" s="82"/>
      <c r="ERV122" s="82"/>
      <c r="ERW122" s="82"/>
      <c r="ERX122" s="82"/>
      <c r="ERY122" s="82"/>
      <c r="ERZ122" s="82"/>
      <c r="ESA122" s="82"/>
      <c r="ESB122" s="82"/>
      <c r="ESC122" s="82"/>
      <c r="ESD122" s="82"/>
      <c r="ESE122" s="82"/>
      <c r="ESF122" s="82"/>
      <c r="ESG122" s="82"/>
      <c r="ESH122" s="82"/>
      <c r="ESI122" s="82"/>
      <c r="ESJ122" s="82"/>
      <c r="ESK122" s="82"/>
      <c r="ESL122" s="82"/>
      <c r="ESM122" s="82"/>
      <c r="ESN122" s="82"/>
      <c r="ESO122" s="82"/>
      <c r="ESP122" s="82"/>
      <c r="ESQ122" s="82"/>
      <c r="ESR122" s="82"/>
      <c r="ESS122" s="82"/>
      <c r="EST122" s="82"/>
      <c r="ESU122" s="82"/>
      <c r="ESV122" s="82"/>
      <c r="ESW122" s="82"/>
      <c r="ESX122" s="82"/>
      <c r="ESY122" s="82"/>
      <c r="ESZ122" s="82"/>
      <c r="ETA122" s="82"/>
      <c r="ETB122" s="82"/>
      <c r="ETC122" s="82"/>
      <c r="ETD122" s="82"/>
      <c r="ETE122" s="82"/>
      <c r="ETF122" s="82"/>
      <c r="ETG122" s="82"/>
      <c r="ETH122" s="82"/>
      <c r="ETI122" s="82"/>
      <c r="ETJ122" s="82"/>
      <c r="ETK122" s="82"/>
      <c r="ETL122" s="82"/>
      <c r="ETM122" s="82"/>
      <c r="ETN122" s="82"/>
      <c r="ETO122" s="82"/>
      <c r="ETP122" s="82"/>
      <c r="ETQ122" s="82"/>
      <c r="ETR122" s="82"/>
      <c r="ETS122" s="82"/>
      <c r="ETT122" s="82"/>
      <c r="ETU122" s="82"/>
      <c r="ETV122" s="82"/>
      <c r="ETW122" s="82"/>
      <c r="ETX122" s="82"/>
      <c r="ETY122" s="82"/>
      <c r="ETZ122" s="82"/>
      <c r="EUA122" s="82"/>
      <c r="EUB122" s="82"/>
      <c r="EUC122" s="82"/>
      <c r="EUD122" s="82"/>
      <c r="EUE122" s="82"/>
      <c r="EUF122" s="82"/>
      <c r="EUG122" s="82"/>
      <c r="EUH122" s="82"/>
      <c r="EUI122" s="82"/>
      <c r="EUJ122" s="82"/>
      <c r="EUK122" s="82"/>
      <c r="EUL122" s="82"/>
      <c r="EUM122" s="82"/>
      <c r="EUN122" s="82"/>
      <c r="EUO122" s="82"/>
      <c r="EUP122" s="82"/>
      <c r="EUQ122" s="82"/>
      <c r="EUR122" s="82"/>
      <c r="EUS122" s="82"/>
      <c r="EUT122" s="82"/>
      <c r="EUU122" s="82"/>
      <c r="EUV122" s="82"/>
      <c r="EUW122" s="82"/>
      <c r="EUX122" s="82"/>
      <c r="EUY122" s="82"/>
      <c r="EUZ122" s="82"/>
      <c r="EVA122" s="82"/>
      <c r="EVB122" s="82"/>
      <c r="EVC122" s="82"/>
      <c r="EVD122" s="82"/>
      <c r="EVE122" s="82"/>
      <c r="EVF122" s="82"/>
      <c r="EVG122" s="82"/>
      <c r="EVH122" s="82"/>
      <c r="EVI122" s="82"/>
      <c r="EVJ122" s="82"/>
      <c r="EVK122" s="82"/>
      <c r="EVL122" s="82"/>
      <c r="EVM122" s="82"/>
      <c r="EVN122" s="82"/>
      <c r="EVO122" s="82"/>
      <c r="EVP122" s="82"/>
      <c r="EVQ122" s="82"/>
      <c r="EVR122" s="82"/>
      <c r="EVS122" s="82"/>
      <c r="EVT122" s="82"/>
      <c r="EVU122" s="82"/>
      <c r="EVV122" s="82"/>
      <c r="EVW122" s="82"/>
      <c r="EVX122" s="82"/>
      <c r="EVY122" s="82"/>
      <c r="EVZ122" s="82"/>
      <c r="EWA122" s="82"/>
      <c r="EWB122" s="82"/>
      <c r="EWC122" s="82"/>
      <c r="EWD122" s="82"/>
      <c r="EWE122" s="82"/>
      <c r="EWF122" s="82"/>
      <c r="EWG122" s="82"/>
      <c r="EWH122" s="82"/>
      <c r="EWI122" s="82"/>
      <c r="EWJ122" s="82"/>
      <c r="EWK122" s="82"/>
      <c r="EWL122" s="82"/>
      <c r="EWM122" s="82"/>
      <c r="EWN122" s="82"/>
      <c r="EWO122" s="82"/>
      <c r="EWP122" s="82"/>
      <c r="EWQ122" s="82"/>
      <c r="EWR122" s="82"/>
      <c r="EWS122" s="82"/>
      <c r="EWT122" s="82"/>
      <c r="EWU122" s="82"/>
      <c r="EWV122" s="82"/>
      <c r="EWW122" s="82"/>
      <c r="EWX122" s="82"/>
      <c r="EWY122" s="82"/>
      <c r="EWZ122" s="82"/>
      <c r="EXA122" s="82"/>
      <c r="EXB122" s="82"/>
      <c r="EXC122" s="82"/>
      <c r="EXD122" s="82"/>
      <c r="EXE122" s="82"/>
      <c r="EXF122" s="82"/>
      <c r="EXG122" s="82"/>
      <c r="EXH122" s="82"/>
      <c r="EXI122" s="82"/>
      <c r="EXJ122" s="82"/>
      <c r="EXK122" s="82"/>
      <c r="EXL122" s="82"/>
      <c r="EXM122" s="82"/>
      <c r="EXN122" s="82"/>
      <c r="EXO122" s="82"/>
      <c r="EXP122" s="82"/>
      <c r="EXQ122" s="82"/>
      <c r="EXR122" s="82"/>
      <c r="EXS122" s="82"/>
      <c r="EXT122" s="82"/>
      <c r="EXU122" s="82"/>
      <c r="EXV122" s="82"/>
      <c r="EXW122" s="82"/>
      <c r="EXX122" s="82"/>
      <c r="EXY122" s="82"/>
      <c r="EXZ122" s="82"/>
      <c r="EYA122" s="82"/>
      <c r="EYB122" s="82"/>
      <c r="EYC122" s="82"/>
      <c r="EYD122" s="82"/>
      <c r="EYE122" s="82"/>
      <c r="EYF122" s="82"/>
      <c r="EYG122" s="82"/>
      <c r="EYH122" s="82"/>
      <c r="EYI122" s="82"/>
      <c r="EYJ122" s="82"/>
      <c r="EYK122" s="82"/>
      <c r="EYL122" s="82"/>
      <c r="EYM122" s="82"/>
      <c r="EYN122" s="82"/>
      <c r="EYO122" s="82"/>
      <c r="EYP122" s="82"/>
      <c r="EYQ122" s="82"/>
      <c r="EYR122" s="82"/>
      <c r="EYS122" s="82"/>
      <c r="EYT122" s="82"/>
      <c r="EYU122" s="82"/>
      <c r="EYV122" s="82"/>
      <c r="EYW122" s="82"/>
      <c r="EYX122" s="82"/>
      <c r="EYY122" s="82"/>
      <c r="EYZ122" s="82"/>
      <c r="EZA122" s="82"/>
      <c r="EZB122" s="82"/>
      <c r="EZC122" s="82"/>
      <c r="EZD122" s="82"/>
      <c r="EZE122" s="82"/>
      <c r="EZF122" s="82"/>
      <c r="EZG122" s="82"/>
      <c r="EZH122" s="82"/>
      <c r="EZI122" s="82"/>
      <c r="EZJ122" s="82"/>
      <c r="EZK122" s="82"/>
      <c r="EZL122" s="82"/>
      <c r="EZM122" s="82"/>
      <c r="EZN122" s="82"/>
      <c r="EZO122" s="82"/>
      <c r="EZP122" s="82"/>
      <c r="EZQ122" s="82"/>
      <c r="EZR122" s="82"/>
      <c r="EZS122" s="82"/>
      <c r="EZT122" s="82"/>
      <c r="EZU122" s="82"/>
      <c r="EZV122" s="82"/>
      <c r="EZW122" s="82"/>
      <c r="EZX122" s="82"/>
      <c r="EZY122" s="82"/>
      <c r="EZZ122" s="82"/>
      <c r="FAA122" s="82"/>
      <c r="FAB122" s="82"/>
      <c r="FAC122" s="82"/>
      <c r="FAD122" s="82"/>
      <c r="FAE122" s="82"/>
      <c r="FAF122" s="82"/>
      <c r="FAG122" s="82"/>
      <c r="FAH122" s="82"/>
      <c r="FAI122" s="82"/>
      <c r="FAJ122" s="82"/>
      <c r="FAK122" s="82"/>
      <c r="FAL122" s="82"/>
      <c r="FAM122" s="82"/>
      <c r="FAN122" s="82"/>
      <c r="FAO122" s="82"/>
      <c r="FAP122" s="82"/>
      <c r="FAQ122" s="82"/>
      <c r="FAR122" s="82"/>
      <c r="FAS122" s="82"/>
      <c r="FAT122" s="82"/>
      <c r="FAU122" s="82"/>
      <c r="FAV122" s="82"/>
      <c r="FAW122" s="82"/>
      <c r="FAX122" s="82"/>
      <c r="FAY122" s="82"/>
      <c r="FAZ122" s="82"/>
      <c r="FBA122" s="82"/>
      <c r="FBB122" s="82"/>
      <c r="FBC122" s="82"/>
      <c r="FBD122" s="82"/>
      <c r="FBE122" s="82"/>
      <c r="FBF122" s="82"/>
      <c r="FBG122" s="82"/>
      <c r="FBH122" s="82"/>
      <c r="FBI122" s="82"/>
      <c r="FBJ122" s="82"/>
      <c r="FBK122" s="82"/>
      <c r="FBL122" s="82"/>
      <c r="FBM122" s="82"/>
      <c r="FBN122" s="82"/>
      <c r="FBO122" s="82"/>
      <c r="FBP122" s="82"/>
      <c r="FBQ122" s="82"/>
      <c r="FBR122" s="82"/>
      <c r="FBS122" s="82"/>
      <c r="FBT122" s="82"/>
      <c r="FBU122" s="82"/>
      <c r="FBV122" s="82"/>
      <c r="FBW122" s="82"/>
      <c r="FBX122" s="82"/>
      <c r="FBY122" s="82"/>
      <c r="FBZ122" s="82"/>
      <c r="FCA122" s="82"/>
      <c r="FCB122" s="82"/>
      <c r="FCC122" s="82"/>
      <c r="FCD122" s="82"/>
      <c r="FCE122" s="82"/>
      <c r="FCF122" s="82"/>
      <c r="FCG122" s="82"/>
      <c r="FCH122" s="82"/>
      <c r="FCI122" s="82"/>
      <c r="FCJ122" s="82"/>
      <c r="FCK122" s="82"/>
      <c r="FCL122" s="82"/>
      <c r="FCM122" s="82"/>
      <c r="FCN122" s="82"/>
      <c r="FCO122" s="82"/>
      <c r="FCP122" s="82"/>
      <c r="FCQ122" s="82"/>
      <c r="FCR122" s="82"/>
      <c r="FCS122" s="82"/>
      <c r="FCT122" s="82"/>
      <c r="FCU122" s="82"/>
      <c r="FCV122" s="82"/>
      <c r="FCW122" s="82"/>
      <c r="FCX122" s="82"/>
      <c r="FCY122" s="82"/>
      <c r="FCZ122" s="82"/>
      <c r="FDA122" s="82"/>
      <c r="FDB122" s="82"/>
      <c r="FDC122" s="82"/>
      <c r="FDD122" s="82"/>
      <c r="FDE122" s="82"/>
      <c r="FDF122" s="82"/>
      <c r="FDG122" s="82"/>
      <c r="FDH122" s="82"/>
      <c r="FDI122" s="82"/>
      <c r="FDJ122" s="82"/>
      <c r="FDK122" s="82"/>
      <c r="FDL122" s="82"/>
      <c r="FDM122" s="82"/>
      <c r="FDN122" s="82"/>
      <c r="FDO122" s="82"/>
      <c r="FDP122" s="82"/>
      <c r="FDQ122" s="82"/>
      <c r="FDR122" s="82"/>
      <c r="FDS122" s="82"/>
      <c r="FDT122" s="82"/>
      <c r="FDU122" s="82"/>
      <c r="FDV122" s="82"/>
      <c r="FDW122" s="82"/>
      <c r="FDX122" s="82"/>
      <c r="FDY122" s="82"/>
      <c r="FDZ122" s="82"/>
      <c r="FEA122" s="82"/>
      <c r="FEB122" s="82"/>
      <c r="FEC122" s="82"/>
      <c r="FED122" s="82"/>
      <c r="FEE122" s="82"/>
      <c r="FEF122" s="82"/>
      <c r="FEG122" s="82"/>
      <c r="FEH122" s="82"/>
      <c r="FEI122" s="82"/>
      <c r="FEJ122" s="82"/>
      <c r="FEK122" s="82"/>
      <c r="FEL122" s="82"/>
      <c r="FEM122" s="82"/>
      <c r="FEN122" s="82"/>
      <c r="FEO122" s="82"/>
      <c r="FEP122" s="82"/>
      <c r="FEQ122" s="82"/>
      <c r="FER122" s="82"/>
      <c r="FES122" s="82"/>
      <c r="FET122" s="82"/>
      <c r="FEU122" s="82"/>
      <c r="FEV122" s="82"/>
      <c r="FEW122" s="82"/>
      <c r="FEX122" s="82"/>
      <c r="FEY122" s="82"/>
      <c r="FEZ122" s="82"/>
      <c r="FFA122" s="82"/>
      <c r="FFB122" s="82"/>
      <c r="FFC122" s="82"/>
      <c r="FFD122" s="82"/>
      <c r="FFE122" s="82"/>
      <c r="FFF122" s="82"/>
      <c r="FFG122" s="82"/>
      <c r="FFH122" s="82"/>
      <c r="FFI122" s="82"/>
      <c r="FFJ122" s="82"/>
      <c r="FFK122" s="82"/>
      <c r="FFL122" s="82"/>
      <c r="FFM122" s="82"/>
      <c r="FFN122" s="82"/>
      <c r="FFO122" s="82"/>
      <c r="FFP122" s="82"/>
      <c r="FFQ122" s="82"/>
      <c r="FFR122" s="82"/>
      <c r="FFS122" s="82"/>
      <c r="FFT122" s="82"/>
      <c r="FFU122" s="82"/>
      <c r="FFV122" s="82"/>
      <c r="FFW122" s="82"/>
      <c r="FFX122" s="82"/>
      <c r="FFY122" s="82"/>
      <c r="FFZ122" s="82"/>
      <c r="FGA122" s="82"/>
      <c r="FGB122" s="82"/>
      <c r="FGC122" s="82"/>
      <c r="FGD122" s="82"/>
      <c r="FGE122" s="82"/>
      <c r="FGF122" s="82"/>
      <c r="FGG122" s="82"/>
      <c r="FGH122" s="82"/>
      <c r="FGI122" s="82"/>
      <c r="FGJ122" s="82"/>
      <c r="FGK122" s="82"/>
      <c r="FGL122" s="82"/>
      <c r="FGM122" s="82"/>
      <c r="FGN122" s="82"/>
      <c r="FGO122" s="82"/>
      <c r="FGP122" s="82"/>
      <c r="FGQ122" s="82"/>
      <c r="FGR122" s="82"/>
      <c r="FGS122" s="82"/>
      <c r="FGT122" s="82"/>
      <c r="FGU122" s="82"/>
      <c r="FGV122" s="82"/>
      <c r="FGW122" s="82"/>
      <c r="FGX122" s="82"/>
      <c r="FGY122" s="82"/>
      <c r="FGZ122" s="82"/>
      <c r="FHA122" s="82"/>
      <c r="FHB122" s="82"/>
      <c r="FHC122" s="82"/>
      <c r="FHD122" s="82"/>
      <c r="FHE122" s="82"/>
      <c r="FHF122" s="82"/>
      <c r="FHG122" s="82"/>
      <c r="FHH122" s="82"/>
      <c r="FHI122" s="82"/>
      <c r="FHJ122" s="82"/>
      <c r="FHK122" s="82"/>
      <c r="FHL122" s="82"/>
      <c r="FHM122" s="82"/>
      <c r="FHN122" s="82"/>
      <c r="FHO122" s="82"/>
      <c r="FHP122" s="82"/>
      <c r="FHQ122" s="82"/>
      <c r="FHR122" s="82"/>
      <c r="FHS122" s="82"/>
      <c r="FHT122" s="82"/>
      <c r="FHU122" s="82"/>
      <c r="FHV122" s="82"/>
      <c r="FHW122" s="82"/>
      <c r="FHX122" s="82"/>
      <c r="FHY122" s="82"/>
      <c r="FHZ122" s="82"/>
      <c r="FIA122" s="82"/>
      <c r="FIB122" s="82"/>
      <c r="FIC122" s="82"/>
      <c r="FID122" s="82"/>
      <c r="FIE122" s="82"/>
      <c r="FIF122" s="82"/>
      <c r="FIG122" s="82"/>
      <c r="FIH122" s="82"/>
      <c r="FII122" s="82"/>
      <c r="FIJ122" s="82"/>
      <c r="FIK122" s="82"/>
      <c r="FIL122" s="82"/>
      <c r="FIM122" s="82"/>
      <c r="FIN122" s="82"/>
      <c r="FIO122" s="82"/>
      <c r="FIP122" s="82"/>
      <c r="FIQ122" s="82"/>
      <c r="FIR122" s="82"/>
      <c r="FIS122" s="82"/>
      <c r="FIT122" s="82"/>
      <c r="FIU122" s="82"/>
      <c r="FIV122" s="82"/>
      <c r="FIW122" s="82"/>
      <c r="FIX122" s="82"/>
      <c r="FIY122" s="82"/>
      <c r="FIZ122" s="82"/>
      <c r="FJA122" s="82"/>
      <c r="FJB122" s="82"/>
      <c r="FJC122" s="82"/>
      <c r="FJD122" s="82"/>
      <c r="FJE122" s="82"/>
      <c r="FJF122" s="82"/>
      <c r="FJG122" s="82"/>
      <c r="FJH122" s="82"/>
      <c r="FJI122" s="82"/>
      <c r="FJJ122" s="82"/>
      <c r="FJK122" s="82"/>
      <c r="FJL122" s="82"/>
      <c r="FJM122" s="82"/>
      <c r="FJN122" s="82"/>
      <c r="FJO122" s="82"/>
      <c r="FJP122" s="82"/>
      <c r="FJQ122" s="82"/>
      <c r="FJR122" s="82"/>
      <c r="FJS122" s="82"/>
      <c r="FJT122" s="82"/>
      <c r="FJU122" s="82"/>
      <c r="FJV122" s="82"/>
      <c r="FJW122" s="82"/>
      <c r="FJX122" s="82"/>
      <c r="FJY122" s="82"/>
      <c r="FJZ122" s="82"/>
      <c r="FKA122" s="82"/>
      <c r="FKB122" s="82"/>
      <c r="FKC122" s="82"/>
      <c r="FKD122" s="82"/>
      <c r="FKE122" s="82"/>
      <c r="FKF122" s="82"/>
      <c r="FKG122" s="82"/>
      <c r="FKH122" s="82"/>
      <c r="FKI122" s="82"/>
      <c r="FKJ122" s="82"/>
      <c r="FKK122" s="82"/>
      <c r="FKL122" s="82"/>
      <c r="FKM122" s="82"/>
      <c r="FKN122" s="82"/>
      <c r="FKO122" s="82"/>
      <c r="FKP122" s="82"/>
      <c r="FKQ122" s="82"/>
      <c r="FKR122" s="82"/>
      <c r="FKS122" s="82"/>
      <c r="FKT122" s="82"/>
      <c r="FKU122" s="82"/>
      <c r="FKV122" s="82"/>
      <c r="FKW122" s="82"/>
      <c r="FKX122" s="82"/>
      <c r="FKY122" s="82"/>
      <c r="FKZ122" s="82"/>
      <c r="FLA122" s="82"/>
      <c r="FLB122" s="82"/>
      <c r="FLC122" s="82"/>
      <c r="FLD122" s="82"/>
      <c r="FLE122" s="82"/>
      <c r="FLF122" s="82"/>
      <c r="FLG122" s="82"/>
      <c r="FLH122" s="82"/>
      <c r="FLI122" s="82"/>
      <c r="FLJ122" s="82"/>
      <c r="FLK122" s="82"/>
      <c r="FLL122" s="82"/>
      <c r="FLM122" s="82"/>
      <c r="FLN122" s="82"/>
      <c r="FLO122" s="82"/>
      <c r="FLP122" s="82"/>
      <c r="FLQ122" s="82"/>
      <c r="FLR122" s="82"/>
      <c r="FLS122" s="82"/>
      <c r="FLT122" s="82"/>
      <c r="FLU122" s="82"/>
      <c r="FLV122" s="82"/>
      <c r="FLW122" s="82"/>
      <c r="FLX122" s="82"/>
      <c r="FLY122" s="82"/>
      <c r="FLZ122" s="82"/>
      <c r="FMA122" s="82"/>
      <c r="FMB122" s="82"/>
      <c r="FMC122" s="82"/>
      <c r="FMD122" s="82"/>
      <c r="FME122" s="82"/>
      <c r="FMF122" s="82"/>
      <c r="FMG122" s="82"/>
      <c r="FMH122" s="82"/>
      <c r="FMI122" s="82"/>
      <c r="FMJ122" s="82"/>
      <c r="FMK122" s="82"/>
      <c r="FML122" s="82"/>
      <c r="FMM122" s="82"/>
      <c r="FMN122" s="82"/>
      <c r="FMO122" s="82"/>
      <c r="FMP122" s="82"/>
      <c r="FMQ122" s="82"/>
      <c r="FMR122" s="82"/>
      <c r="FMS122" s="82"/>
      <c r="FMT122" s="82"/>
      <c r="FMU122" s="82"/>
      <c r="FMV122" s="82"/>
      <c r="FMW122" s="82"/>
      <c r="FMX122" s="82"/>
      <c r="FMY122" s="82"/>
      <c r="FMZ122" s="82"/>
      <c r="FNA122" s="82"/>
      <c r="FNB122" s="82"/>
      <c r="FNC122" s="82"/>
      <c r="FND122" s="82"/>
      <c r="FNE122" s="82"/>
      <c r="FNF122" s="82"/>
      <c r="FNG122" s="82"/>
      <c r="FNH122" s="82"/>
      <c r="FNI122" s="82"/>
      <c r="FNJ122" s="82"/>
      <c r="FNK122" s="82"/>
      <c r="FNL122" s="82"/>
      <c r="FNM122" s="82"/>
      <c r="FNN122" s="82"/>
      <c r="FNO122" s="82"/>
      <c r="FNP122" s="82"/>
      <c r="FNQ122" s="82"/>
      <c r="FNR122" s="82"/>
      <c r="FNS122" s="82"/>
      <c r="FNT122" s="82"/>
      <c r="FNU122" s="82"/>
      <c r="FNV122" s="82"/>
      <c r="FNW122" s="82"/>
      <c r="FNX122" s="82"/>
      <c r="FNY122" s="82"/>
      <c r="FNZ122" s="82"/>
      <c r="FOA122" s="82"/>
      <c r="FOB122" s="82"/>
      <c r="FOC122" s="82"/>
      <c r="FOD122" s="82"/>
      <c r="FOE122" s="82"/>
      <c r="FOF122" s="82"/>
      <c r="FOG122" s="82"/>
      <c r="FOH122" s="82"/>
      <c r="FOI122" s="82"/>
      <c r="FOJ122" s="82"/>
      <c r="FOK122" s="82"/>
      <c r="FOL122" s="82"/>
      <c r="FOM122" s="82"/>
      <c r="FON122" s="82"/>
      <c r="FOO122" s="82"/>
      <c r="FOP122" s="82"/>
      <c r="FOQ122" s="82"/>
      <c r="FOR122" s="82"/>
      <c r="FOS122" s="82"/>
      <c r="FOT122" s="82"/>
      <c r="FOU122" s="82"/>
      <c r="FOV122" s="82"/>
      <c r="FOW122" s="82"/>
      <c r="FOX122" s="82"/>
      <c r="FOY122" s="82"/>
      <c r="FOZ122" s="82"/>
      <c r="FPA122" s="82"/>
      <c r="FPB122" s="82"/>
      <c r="FPC122" s="82"/>
      <c r="FPD122" s="82"/>
      <c r="FPE122" s="82"/>
      <c r="FPF122" s="82"/>
      <c r="FPG122" s="82"/>
      <c r="FPH122" s="82"/>
      <c r="FPI122" s="82"/>
      <c r="FPJ122" s="82"/>
      <c r="FPK122" s="82"/>
      <c r="FPL122" s="82"/>
      <c r="FPM122" s="82"/>
      <c r="FPN122" s="82"/>
      <c r="FPO122" s="82"/>
      <c r="FPP122" s="82"/>
      <c r="FPQ122" s="82"/>
      <c r="FPR122" s="82"/>
      <c r="FPS122" s="82"/>
      <c r="FPT122" s="82"/>
      <c r="FPU122" s="82"/>
      <c r="FPV122" s="82"/>
      <c r="FPW122" s="82"/>
      <c r="FPX122" s="82"/>
      <c r="FPY122" s="82"/>
      <c r="FPZ122" s="82"/>
      <c r="FQA122" s="82"/>
      <c r="FQB122" s="82"/>
      <c r="FQC122" s="82"/>
      <c r="FQD122" s="82"/>
      <c r="FQE122" s="82"/>
      <c r="FQF122" s="82"/>
      <c r="FQG122" s="82"/>
      <c r="FQH122" s="82"/>
      <c r="FQI122" s="82"/>
      <c r="FQJ122" s="82"/>
      <c r="FQK122" s="82"/>
      <c r="FQL122" s="82"/>
      <c r="FQM122" s="82"/>
      <c r="FQN122" s="82"/>
      <c r="FQO122" s="82"/>
      <c r="FQP122" s="82"/>
      <c r="FQQ122" s="82"/>
      <c r="FQR122" s="82"/>
      <c r="FQS122" s="82"/>
      <c r="FQT122" s="82"/>
      <c r="FQU122" s="82"/>
      <c r="FQV122" s="82"/>
      <c r="FQW122" s="82"/>
      <c r="FQX122" s="82"/>
      <c r="FQY122" s="82"/>
      <c r="FQZ122" s="82"/>
      <c r="FRA122" s="82"/>
      <c r="FRB122" s="82"/>
      <c r="FRC122" s="82"/>
      <c r="FRD122" s="82"/>
      <c r="FRE122" s="82"/>
      <c r="FRF122" s="82"/>
      <c r="FRG122" s="82"/>
      <c r="FRH122" s="82"/>
      <c r="FRI122" s="82"/>
      <c r="FRJ122" s="82"/>
      <c r="FRK122" s="82"/>
      <c r="FRL122" s="82"/>
      <c r="FRM122" s="82"/>
      <c r="FRN122" s="82"/>
      <c r="FRO122" s="82"/>
      <c r="FRP122" s="82"/>
      <c r="FRQ122" s="82"/>
      <c r="FRR122" s="82"/>
      <c r="FRS122" s="82"/>
      <c r="FRT122" s="82"/>
      <c r="FRU122" s="82"/>
      <c r="FRV122" s="82"/>
      <c r="FRW122" s="82"/>
      <c r="FRX122" s="82"/>
      <c r="FRY122" s="82"/>
      <c r="FRZ122" s="82"/>
      <c r="FSA122" s="82"/>
      <c r="FSB122" s="82"/>
      <c r="FSC122" s="82"/>
      <c r="FSD122" s="82"/>
      <c r="FSE122" s="82"/>
      <c r="FSF122" s="82"/>
      <c r="FSG122" s="82"/>
      <c r="FSH122" s="82"/>
      <c r="FSI122" s="82"/>
      <c r="FSJ122" s="82"/>
      <c r="FSK122" s="82"/>
      <c r="FSL122" s="82"/>
      <c r="FSM122" s="82"/>
      <c r="FSN122" s="82"/>
      <c r="FSO122" s="82"/>
      <c r="FSP122" s="82"/>
      <c r="FSQ122" s="82"/>
      <c r="FSR122" s="82"/>
      <c r="FSS122" s="82"/>
      <c r="FST122" s="82"/>
      <c r="FSU122" s="82"/>
      <c r="FSV122" s="82"/>
      <c r="FSW122" s="82"/>
      <c r="FSX122" s="82"/>
      <c r="FSY122" s="82"/>
      <c r="FSZ122" s="82"/>
      <c r="FTA122" s="82"/>
      <c r="FTB122" s="82"/>
      <c r="FTC122" s="82"/>
      <c r="FTD122" s="82"/>
      <c r="FTE122" s="82"/>
      <c r="FTF122" s="82"/>
      <c r="FTG122" s="82"/>
      <c r="FTH122" s="82"/>
      <c r="FTI122" s="82"/>
      <c r="FTJ122" s="82"/>
      <c r="FTK122" s="82"/>
      <c r="FTL122" s="82"/>
      <c r="FTM122" s="82"/>
      <c r="FTN122" s="82"/>
      <c r="FTO122" s="82"/>
      <c r="FTP122" s="82"/>
      <c r="FTQ122" s="82"/>
      <c r="FTR122" s="82"/>
      <c r="FTS122" s="82"/>
      <c r="FTT122" s="82"/>
      <c r="FTU122" s="82"/>
      <c r="FTV122" s="82"/>
      <c r="FTW122" s="82"/>
      <c r="FTX122" s="82"/>
      <c r="FTY122" s="82"/>
      <c r="FTZ122" s="82"/>
      <c r="FUA122" s="82"/>
      <c r="FUB122" s="82"/>
      <c r="FUC122" s="82"/>
      <c r="FUD122" s="82"/>
      <c r="FUE122" s="82"/>
      <c r="FUF122" s="82"/>
      <c r="FUG122" s="82"/>
      <c r="FUH122" s="82"/>
      <c r="FUI122" s="82"/>
      <c r="FUJ122" s="82"/>
      <c r="FUK122" s="82"/>
      <c r="FUL122" s="82"/>
      <c r="FUM122" s="82"/>
      <c r="FUN122" s="82"/>
      <c r="FUO122" s="82"/>
      <c r="FUP122" s="82"/>
      <c r="FUQ122" s="82"/>
      <c r="FUR122" s="82"/>
      <c r="FUS122" s="82"/>
      <c r="FUT122" s="82"/>
      <c r="FUU122" s="82"/>
      <c r="FUV122" s="82"/>
      <c r="FUW122" s="82"/>
      <c r="FUX122" s="82"/>
      <c r="FUY122" s="82"/>
      <c r="FUZ122" s="82"/>
      <c r="FVA122" s="82"/>
      <c r="FVB122" s="82"/>
      <c r="FVC122" s="82"/>
      <c r="FVD122" s="82"/>
      <c r="FVE122" s="82"/>
      <c r="FVF122" s="82"/>
      <c r="FVG122" s="82"/>
      <c r="FVH122" s="82"/>
      <c r="FVI122" s="82"/>
      <c r="FVJ122" s="82"/>
      <c r="FVK122" s="82"/>
      <c r="FVL122" s="82"/>
      <c r="FVM122" s="82"/>
      <c r="FVN122" s="82"/>
      <c r="FVO122" s="82"/>
      <c r="FVP122" s="82"/>
      <c r="FVQ122" s="82"/>
      <c r="FVR122" s="82"/>
      <c r="FVS122" s="82"/>
      <c r="FVT122" s="82"/>
      <c r="FVU122" s="82"/>
      <c r="FVV122" s="82"/>
      <c r="FVW122" s="82"/>
      <c r="FVX122" s="82"/>
      <c r="FVY122" s="82"/>
      <c r="FVZ122" s="82"/>
      <c r="FWA122" s="82"/>
      <c r="FWB122" s="82"/>
      <c r="FWC122" s="82"/>
      <c r="FWD122" s="82"/>
      <c r="FWE122" s="82"/>
      <c r="FWF122" s="82"/>
      <c r="FWG122" s="82"/>
      <c r="FWH122" s="82"/>
      <c r="FWI122" s="82"/>
      <c r="FWJ122" s="82"/>
      <c r="FWK122" s="82"/>
      <c r="FWL122" s="82"/>
      <c r="FWM122" s="82"/>
      <c r="FWN122" s="82"/>
      <c r="FWO122" s="82"/>
      <c r="FWP122" s="82"/>
      <c r="FWQ122" s="82"/>
      <c r="FWR122" s="82"/>
      <c r="FWS122" s="82"/>
      <c r="FWT122" s="82"/>
      <c r="FWU122" s="82"/>
      <c r="FWV122" s="82"/>
      <c r="FWW122" s="82"/>
      <c r="FWX122" s="82"/>
      <c r="FWY122" s="82"/>
      <c r="FWZ122" s="82"/>
      <c r="FXA122" s="82"/>
      <c r="FXB122" s="82"/>
      <c r="FXC122" s="82"/>
      <c r="FXD122" s="82"/>
      <c r="FXE122" s="82"/>
      <c r="FXF122" s="82"/>
      <c r="FXG122" s="82"/>
      <c r="FXH122" s="82"/>
      <c r="FXI122" s="82"/>
      <c r="FXJ122" s="82"/>
      <c r="FXK122" s="82"/>
      <c r="FXL122" s="82"/>
      <c r="FXM122" s="82"/>
      <c r="FXN122" s="82"/>
      <c r="FXO122" s="82"/>
      <c r="FXP122" s="82"/>
      <c r="FXQ122" s="82"/>
      <c r="FXR122" s="82"/>
      <c r="FXS122" s="82"/>
      <c r="FXT122" s="82"/>
      <c r="FXU122" s="82"/>
      <c r="FXV122" s="82"/>
      <c r="FXW122" s="82"/>
      <c r="FXX122" s="82"/>
      <c r="FXY122" s="82"/>
      <c r="FXZ122" s="82"/>
      <c r="FYA122" s="82"/>
      <c r="FYB122" s="82"/>
      <c r="FYC122" s="82"/>
      <c r="FYD122" s="82"/>
      <c r="FYE122" s="82"/>
      <c r="FYF122" s="82"/>
      <c r="FYG122" s="82"/>
      <c r="FYH122" s="82"/>
      <c r="FYI122" s="82"/>
      <c r="FYJ122" s="82"/>
      <c r="FYK122" s="82"/>
      <c r="FYL122" s="82"/>
      <c r="FYM122" s="82"/>
      <c r="FYN122" s="82"/>
      <c r="FYO122" s="82"/>
      <c r="FYP122" s="82"/>
      <c r="FYQ122" s="82"/>
      <c r="FYR122" s="82"/>
      <c r="FYS122" s="82"/>
      <c r="FYT122" s="82"/>
      <c r="FYU122" s="82"/>
      <c r="FYV122" s="82"/>
      <c r="FYW122" s="82"/>
      <c r="FYX122" s="82"/>
      <c r="FYY122" s="82"/>
      <c r="FYZ122" s="82"/>
      <c r="FZA122" s="82"/>
      <c r="FZB122" s="82"/>
      <c r="FZC122" s="82"/>
      <c r="FZD122" s="82"/>
      <c r="FZE122" s="82"/>
      <c r="FZF122" s="82"/>
      <c r="FZG122" s="82"/>
      <c r="FZH122" s="82"/>
      <c r="FZI122" s="82"/>
      <c r="FZJ122" s="82"/>
      <c r="FZK122" s="82"/>
      <c r="FZL122" s="82"/>
      <c r="FZM122" s="82"/>
      <c r="FZN122" s="82"/>
      <c r="FZO122" s="82"/>
      <c r="FZP122" s="82"/>
      <c r="FZQ122" s="82"/>
      <c r="FZR122" s="82"/>
      <c r="FZS122" s="82"/>
      <c r="FZT122" s="82"/>
      <c r="FZU122" s="82"/>
      <c r="FZV122" s="82"/>
      <c r="FZW122" s="82"/>
      <c r="FZX122" s="82"/>
      <c r="FZY122" s="82"/>
      <c r="FZZ122" s="82"/>
      <c r="GAA122" s="82"/>
      <c r="GAB122" s="82"/>
      <c r="GAC122" s="82"/>
      <c r="GAD122" s="82"/>
      <c r="GAE122" s="82"/>
      <c r="GAF122" s="82"/>
      <c r="GAG122" s="82"/>
      <c r="GAH122" s="82"/>
      <c r="GAI122" s="82"/>
      <c r="GAJ122" s="82"/>
      <c r="GAK122" s="82"/>
      <c r="GAL122" s="82"/>
      <c r="GAM122" s="82"/>
      <c r="GAN122" s="82"/>
      <c r="GAO122" s="82"/>
      <c r="GAP122" s="82"/>
      <c r="GAQ122" s="82"/>
      <c r="GAR122" s="82"/>
      <c r="GAS122" s="82"/>
      <c r="GAT122" s="82"/>
      <c r="GAU122" s="82"/>
      <c r="GAV122" s="82"/>
      <c r="GAW122" s="82"/>
      <c r="GAX122" s="82"/>
      <c r="GAY122" s="82"/>
      <c r="GAZ122" s="82"/>
      <c r="GBA122" s="82"/>
      <c r="GBB122" s="82"/>
      <c r="GBC122" s="82"/>
      <c r="GBD122" s="82"/>
      <c r="GBE122" s="82"/>
      <c r="GBF122" s="82"/>
      <c r="GBG122" s="82"/>
      <c r="GBH122" s="82"/>
      <c r="GBI122" s="82"/>
      <c r="GBJ122" s="82"/>
      <c r="GBK122" s="82"/>
      <c r="GBL122" s="82"/>
      <c r="GBM122" s="82"/>
      <c r="GBN122" s="82"/>
      <c r="GBO122" s="82"/>
      <c r="GBP122" s="82"/>
      <c r="GBQ122" s="82"/>
      <c r="GBR122" s="82"/>
      <c r="GBS122" s="82"/>
      <c r="GBT122" s="82"/>
      <c r="GBU122" s="82"/>
      <c r="GBV122" s="82"/>
      <c r="GBW122" s="82"/>
      <c r="GBX122" s="82"/>
      <c r="GBY122" s="82"/>
      <c r="GBZ122" s="82"/>
      <c r="GCA122" s="82"/>
      <c r="GCB122" s="82"/>
      <c r="GCC122" s="82"/>
      <c r="GCD122" s="82"/>
      <c r="GCE122" s="82"/>
      <c r="GCF122" s="82"/>
      <c r="GCG122" s="82"/>
      <c r="GCH122" s="82"/>
      <c r="GCI122" s="82"/>
      <c r="GCJ122" s="82"/>
      <c r="GCK122" s="82"/>
      <c r="GCL122" s="82"/>
      <c r="GCM122" s="82"/>
      <c r="GCN122" s="82"/>
      <c r="GCO122" s="82"/>
      <c r="GCP122" s="82"/>
      <c r="GCQ122" s="82"/>
      <c r="GCR122" s="82"/>
      <c r="GCS122" s="82"/>
      <c r="GCT122" s="82"/>
      <c r="GCU122" s="82"/>
      <c r="GCV122" s="82"/>
      <c r="GCW122" s="82"/>
      <c r="GCX122" s="82"/>
      <c r="GCY122" s="82"/>
      <c r="GCZ122" s="82"/>
      <c r="GDA122" s="82"/>
      <c r="GDB122" s="82"/>
      <c r="GDC122" s="82"/>
      <c r="GDD122" s="82"/>
      <c r="GDE122" s="82"/>
      <c r="GDF122" s="82"/>
      <c r="GDG122" s="82"/>
      <c r="GDH122" s="82"/>
      <c r="GDI122" s="82"/>
      <c r="GDJ122" s="82"/>
      <c r="GDK122" s="82"/>
      <c r="GDL122" s="82"/>
      <c r="GDM122" s="82"/>
      <c r="GDN122" s="82"/>
      <c r="GDO122" s="82"/>
      <c r="GDP122" s="82"/>
      <c r="GDQ122" s="82"/>
      <c r="GDR122" s="82"/>
      <c r="GDS122" s="82"/>
      <c r="GDT122" s="82"/>
      <c r="GDU122" s="82"/>
      <c r="GDV122" s="82"/>
      <c r="GDW122" s="82"/>
      <c r="GDX122" s="82"/>
      <c r="GDY122" s="82"/>
      <c r="GDZ122" s="82"/>
      <c r="GEA122" s="82"/>
      <c r="GEB122" s="82"/>
      <c r="GEC122" s="82"/>
      <c r="GED122" s="82"/>
      <c r="GEE122" s="82"/>
      <c r="GEF122" s="82"/>
      <c r="GEG122" s="82"/>
      <c r="GEH122" s="82"/>
      <c r="GEI122" s="82"/>
      <c r="GEJ122" s="82"/>
      <c r="GEK122" s="82"/>
      <c r="GEL122" s="82"/>
      <c r="GEM122" s="82"/>
      <c r="GEN122" s="82"/>
      <c r="GEO122" s="82"/>
      <c r="GEP122" s="82"/>
      <c r="GEQ122" s="82"/>
      <c r="GER122" s="82"/>
      <c r="GES122" s="82"/>
      <c r="GET122" s="82"/>
      <c r="GEU122" s="82"/>
      <c r="GEV122" s="82"/>
      <c r="GEW122" s="82"/>
      <c r="GEX122" s="82"/>
      <c r="GEY122" s="82"/>
      <c r="GEZ122" s="82"/>
      <c r="GFA122" s="82"/>
      <c r="GFB122" s="82"/>
      <c r="GFC122" s="82"/>
      <c r="GFD122" s="82"/>
      <c r="GFE122" s="82"/>
      <c r="GFF122" s="82"/>
      <c r="GFG122" s="82"/>
      <c r="GFH122" s="82"/>
      <c r="GFI122" s="82"/>
      <c r="GFJ122" s="82"/>
      <c r="GFK122" s="82"/>
      <c r="GFL122" s="82"/>
      <c r="GFM122" s="82"/>
      <c r="GFN122" s="82"/>
      <c r="GFO122" s="82"/>
      <c r="GFP122" s="82"/>
      <c r="GFQ122" s="82"/>
      <c r="GFR122" s="82"/>
      <c r="GFS122" s="82"/>
      <c r="GFT122" s="82"/>
      <c r="GFU122" s="82"/>
      <c r="GFV122" s="82"/>
      <c r="GFW122" s="82"/>
      <c r="GFX122" s="82"/>
      <c r="GFY122" s="82"/>
      <c r="GFZ122" s="82"/>
      <c r="GGA122" s="82"/>
      <c r="GGB122" s="82"/>
      <c r="GGC122" s="82"/>
      <c r="GGD122" s="82"/>
      <c r="GGE122" s="82"/>
      <c r="GGF122" s="82"/>
      <c r="GGG122" s="82"/>
      <c r="GGH122" s="82"/>
      <c r="GGI122" s="82"/>
      <c r="GGJ122" s="82"/>
      <c r="GGK122" s="82"/>
      <c r="GGL122" s="82"/>
      <c r="GGM122" s="82"/>
      <c r="GGN122" s="82"/>
      <c r="GGO122" s="82"/>
      <c r="GGP122" s="82"/>
      <c r="GGQ122" s="82"/>
      <c r="GGR122" s="82"/>
      <c r="GGS122" s="82"/>
      <c r="GGT122" s="82"/>
      <c r="GGU122" s="82"/>
      <c r="GGV122" s="82"/>
      <c r="GGW122" s="82"/>
      <c r="GGX122" s="82"/>
      <c r="GGY122" s="82"/>
      <c r="GGZ122" s="82"/>
      <c r="GHA122" s="82"/>
      <c r="GHB122" s="82"/>
      <c r="GHC122" s="82"/>
      <c r="GHD122" s="82"/>
      <c r="GHE122" s="82"/>
      <c r="GHF122" s="82"/>
      <c r="GHG122" s="82"/>
      <c r="GHH122" s="82"/>
      <c r="GHI122" s="82"/>
      <c r="GHJ122" s="82"/>
      <c r="GHK122" s="82"/>
      <c r="GHL122" s="82"/>
      <c r="GHM122" s="82"/>
      <c r="GHN122" s="82"/>
      <c r="GHO122" s="82"/>
      <c r="GHP122" s="82"/>
      <c r="GHQ122" s="82"/>
      <c r="GHR122" s="82"/>
      <c r="GHS122" s="82"/>
      <c r="GHT122" s="82"/>
      <c r="GHU122" s="82"/>
      <c r="GHV122" s="82"/>
      <c r="GHW122" s="82"/>
      <c r="GHX122" s="82"/>
      <c r="GHY122" s="82"/>
      <c r="GHZ122" s="82"/>
      <c r="GIA122" s="82"/>
      <c r="GIB122" s="82"/>
      <c r="GIC122" s="82"/>
      <c r="GID122" s="82"/>
      <c r="GIE122" s="82"/>
      <c r="GIF122" s="82"/>
      <c r="GIG122" s="82"/>
      <c r="GIH122" s="82"/>
      <c r="GII122" s="82"/>
      <c r="GIJ122" s="82"/>
      <c r="GIK122" s="82"/>
      <c r="GIL122" s="82"/>
      <c r="GIM122" s="82"/>
      <c r="GIN122" s="82"/>
      <c r="GIO122" s="82"/>
      <c r="GIP122" s="82"/>
      <c r="GIQ122" s="82"/>
      <c r="GIR122" s="82"/>
      <c r="GIS122" s="82"/>
      <c r="GIT122" s="82"/>
      <c r="GIU122" s="82"/>
      <c r="GIV122" s="82"/>
      <c r="GIW122" s="82"/>
      <c r="GIX122" s="82"/>
      <c r="GIY122" s="82"/>
      <c r="GIZ122" s="82"/>
      <c r="GJA122" s="82"/>
      <c r="GJB122" s="82"/>
      <c r="GJC122" s="82"/>
      <c r="GJD122" s="82"/>
      <c r="GJE122" s="82"/>
      <c r="GJF122" s="82"/>
      <c r="GJG122" s="82"/>
      <c r="GJH122" s="82"/>
      <c r="GJI122" s="82"/>
      <c r="GJJ122" s="82"/>
      <c r="GJK122" s="82"/>
      <c r="GJL122" s="82"/>
      <c r="GJM122" s="82"/>
      <c r="GJN122" s="82"/>
      <c r="GJO122" s="82"/>
      <c r="GJP122" s="82"/>
      <c r="GJQ122" s="82"/>
      <c r="GJR122" s="82"/>
      <c r="GJS122" s="82"/>
      <c r="GJT122" s="82"/>
      <c r="GJU122" s="82"/>
      <c r="GJV122" s="82"/>
      <c r="GJW122" s="82"/>
      <c r="GJX122" s="82"/>
      <c r="GJY122" s="82"/>
      <c r="GJZ122" s="82"/>
      <c r="GKA122" s="82"/>
      <c r="GKB122" s="82"/>
      <c r="GKC122" s="82"/>
      <c r="GKD122" s="82"/>
      <c r="GKE122" s="82"/>
      <c r="GKF122" s="82"/>
      <c r="GKG122" s="82"/>
      <c r="GKH122" s="82"/>
      <c r="GKI122" s="82"/>
      <c r="GKJ122" s="82"/>
      <c r="GKK122" s="82"/>
      <c r="GKL122" s="82"/>
      <c r="GKM122" s="82"/>
      <c r="GKN122" s="82"/>
      <c r="GKO122" s="82"/>
      <c r="GKP122" s="82"/>
      <c r="GKQ122" s="82"/>
      <c r="GKR122" s="82"/>
      <c r="GKS122" s="82"/>
      <c r="GKT122" s="82"/>
      <c r="GKU122" s="82"/>
      <c r="GKV122" s="82"/>
      <c r="GKW122" s="82"/>
      <c r="GKX122" s="82"/>
      <c r="GKY122" s="82"/>
      <c r="GKZ122" s="82"/>
      <c r="GLA122" s="82"/>
      <c r="GLB122" s="82"/>
      <c r="GLC122" s="82"/>
      <c r="GLD122" s="82"/>
      <c r="GLE122" s="82"/>
      <c r="GLF122" s="82"/>
      <c r="GLG122" s="82"/>
      <c r="GLH122" s="82"/>
      <c r="GLI122" s="82"/>
      <c r="GLJ122" s="82"/>
      <c r="GLK122" s="82"/>
      <c r="GLL122" s="82"/>
      <c r="GLM122" s="82"/>
      <c r="GLN122" s="82"/>
      <c r="GLO122" s="82"/>
      <c r="GLP122" s="82"/>
      <c r="GLQ122" s="82"/>
      <c r="GLR122" s="82"/>
      <c r="GLS122" s="82"/>
      <c r="GLT122" s="82"/>
      <c r="GLU122" s="82"/>
      <c r="GLV122" s="82"/>
      <c r="GLW122" s="82"/>
      <c r="GLX122" s="82"/>
      <c r="GLY122" s="82"/>
      <c r="GLZ122" s="82"/>
      <c r="GMA122" s="82"/>
      <c r="GMB122" s="82"/>
      <c r="GMC122" s="82"/>
      <c r="GMD122" s="82"/>
      <c r="GME122" s="82"/>
      <c r="GMF122" s="82"/>
      <c r="GMG122" s="82"/>
      <c r="GMH122" s="82"/>
      <c r="GMI122" s="82"/>
      <c r="GMJ122" s="82"/>
      <c r="GMK122" s="82"/>
      <c r="GML122" s="82"/>
      <c r="GMM122" s="82"/>
      <c r="GMN122" s="82"/>
      <c r="GMO122" s="82"/>
      <c r="GMP122" s="82"/>
      <c r="GMQ122" s="82"/>
      <c r="GMR122" s="82"/>
      <c r="GMS122" s="82"/>
      <c r="GMT122" s="82"/>
      <c r="GMU122" s="82"/>
      <c r="GMV122" s="82"/>
      <c r="GMW122" s="82"/>
      <c r="GMX122" s="82"/>
      <c r="GMY122" s="82"/>
      <c r="GMZ122" s="82"/>
      <c r="GNA122" s="82"/>
      <c r="GNB122" s="82"/>
      <c r="GNC122" s="82"/>
      <c r="GND122" s="82"/>
      <c r="GNE122" s="82"/>
      <c r="GNF122" s="82"/>
      <c r="GNG122" s="82"/>
      <c r="GNH122" s="82"/>
      <c r="GNI122" s="82"/>
      <c r="GNJ122" s="82"/>
      <c r="GNK122" s="82"/>
      <c r="GNL122" s="82"/>
      <c r="GNM122" s="82"/>
      <c r="GNN122" s="82"/>
      <c r="GNO122" s="82"/>
      <c r="GNP122" s="82"/>
      <c r="GNQ122" s="82"/>
      <c r="GNR122" s="82"/>
      <c r="GNS122" s="82"/>
      <c r="GNT122" s="82"/>
      <c r="GNU122" s="82"/>
      <c r="GNV122" s="82"/>
      <c r="GNW122" s="82"/>
      <c r="GNX122" s="82"/>
      <c r="GNY122" s="82"/>
      <c r="GNZ122" s="82"/>
      <c r="GOA122" s="82"/>
      <c r="GOB122" s="82"/>
      <c r="GOC122" s="82"/>
      <c r="GOD122" s="82"/>
      <c r="GOE122" s="82"/>
      <c r="GOF122" s="82"/>
      <c r="GOG122" s="82"/>
      <c r="GOH122" s="82"/>
      <c r="GOI122" s="82"/>
      <c r="GOJ122" s="82"/>
      <c r="GOK122" s="82"/>
      <c r="GOL122" s="82"/>
      <c r="GOM122" s="82"/>
      <c r="GON122" s="82"/>
      <c r="GOO122" s="82"/>
      <c r="GOP122" s="82"/>
      <c r="GOQ122" s="82"/>
      <c r="GOR122" s="82"/>
      <c r="GOS122" s="82"/>
      <c r="GOT122" s="82"/>
      <c r="GOU122" s="82"/>
      <c r="GOV122" s="82"/>
      <c r="GOW122" s="82"/>
      <c r="GOX122" s="82"/>
      <c r="GOY122" s="82"/>
      <c r="GOZ122" s="82"/>
      <c r="GPA122" s="82"/>
      <c r="GPB122" s="82"/>
      <c r="GPC122" s="82"/>
      <c r="GPD122" s="82"/>
      <c r="GPE122" s="82"/>
      <c r="GPF122" s="82"/>
      <c r="GPG122" s="82"/>
      <c r="GPH122" s="82"/>
      <c r="GPI122" s="82"/>
      <c r="GPJ122" s="82"/>
      <c r="GPK122" s="82"/>
      <c r="GPL122" s="82"/>
      <c r="GPM122" s="82"/>
      <c r="GPN122" s="82"/>
      <c r="GPO122" s="82"/>
      <c r="GPP122" s="82"/>
      <c r="GPQ122" s="82"/>
      <c r="GPR122" s="82"/>
      <c r="GPS122" s="82"/>
      <c r="GPT122" s="82"/>
      <c r="GPU122" s="82"/>
      <c r="GPV122" s="82"/>
      <c r="GPW122" s="82"/>
      <c r="GPX122" s="82"/>
      <c r="GPY122" s="82"/>
      <c r="GPZ122" s="82"/>
      <c r="GQA122" s="82"/>
      <c r="GQB122" s="82"/>
      <c r="GQC122" s="82"/>
      <c r="GQD122" s="82"/>
      <c r="GQE122" s="82"/>
      <c r="GQF122" s="82"/>
      <c r="GQG122" s="82"/>
      <c r="GQH122" s="82"/>
      <c r="GQI122" s="82"/>
      <c r="GQJ122" s="82"/>
      <c r="GQK122" s="82"/>
      <c r="GQL122" s="82"/>
      <c r="GQM122" s="82"/>
      <c r="GQN122" s="82"/>
      <c r="GQO122" s="82"/>
      <c r="GQP122" s="82"/>
      <c r="GQQ122" s="82"/>
      <c r="GQR122" s="82"/>
      <c r="GQS122" s="82"/>
      <c r="GQT122" s="82"/>
      <c r="GQU122" s="82"/>
      <c r="GQV122" s="82"/>
      <c r="GQW122" s="82"/>
      <c r="GQX122" s="82"/>
      <c r="GQY122" s="82"/>
      <c r="GQZ122" s="82"/>
      <c r="GRA122" s="82"/>
      <c r="GRB122" s="82"/>
      <c r="GRC122" s="82"/>
      <c r="GRD122" s="82"/>
      <c r="GRE122" s="82"/>
      <c r="GRF122" s="82"/>
      <c r="GRG122" s="82"/>
      <c r="GRH122" s="82"/>
      <c r="GRI122" s="82"/>
      <c r="GRJ122" s="82"/>
      <c r="GRK122" s="82"/>
      <c r="GRL122" s="82"/>
      <c r="GRM122" s="82"/>
      <c r="GRN122" s="82"/>
      <c r="GRO122" s="82"/>
      <c r="GRP122" s="82"/>
      <c r="GRQ122" s="82"/>
      <c r="GRR122" s="82"/>
      <c r="GRS122" s="82"/>
      <c r="GRT122" s="82"/>
      <c r="GRU122" s="82"/>
      <c r="GRV122" s="82"/>
      <c r="GRW122" s="82"/>
      <c r="GRX122" s="82"/>
      <c r="GRY122" s="82"/>
      <c r="GRZ122" s="82"/>
      <c r="GSA122" s="82"/>
      <c r="GSB122" s="82"/>
      <c r="GSC122" s="82"/>
      <c r="GSD122" s="82"/>
      <c r="GSE122" s="82"/>
      <c r="GSF122" s="82"/>
      <c r="GSG122" s="82"/>
      <c r="GSH122" s="82"/>
      <c r="GSI122" s="82"/>
      <c r="GSJ122" s="82"/>
      <c r="GSK122" s="82"/>
      <c r="GSL122" s="82"/>
      <c r="GSM122" s="82"/>
      <c r="GSN122" s="82"/>
      <c r="GSO122" s="82"/>
      <c r="GSP122" s="82"/>
      <c r="GSQ122" s="82"/>
      <c r="GSR122" s="82"/>
      <c r="GSS122" s="82"/>
      <c r="GST122" s="82"/>
      <c r="GSU122" s="82"/>
      <c r="GSV122" s="82"/>
      <c r="GSW122" s="82"/>
      <c r="GSX122" s="82"/>
      <c r="GSY122" s="82"/>
      <c r="GSZ122" s="82"/>
      <c r="GTA122" s="82"/>
      <c r="GTB122" s="82"/>
      <c r="GTC122" s="82"/>
      <c r="GTD122" s="82"/>
      <c r="GTE122" s="82"/>
      <c r="GTF122" s="82"/>
      <c r="GTG122" s="82"/>
      <c r="GTH122" s="82"/>
      <c r="GTI122" s="82"/>
      <c r="GTJ122" s="82"/>
      <c r="GTK122" s="82"/>
      <c r="GTL122" s="82"/>
      <c r="GTM122" s="82"/>
      <c r="GTN122" s="82"/>
      <c r="GTO122" s="82"/>
      <c r="GTP122" s="82"/>
      <c r="GTQ122" s="82"/>
      <c r="GTR122" s="82"/>
      <c r="GTS122" s="82"/>
      <c r="GTT122" s="82"/>
      <c r="GTU122" s="82"/>
      <c r="GTV122" s="82"/>
      <c r="GTW122" s="82"/>
      <c r="GTX122" s="82"/>
      <c r="GTY122" s="82"/>
      <c r="GTZ122" s="82"/>
      <c r="GUA122" s="82"/>
      <c r="GUB122" s="82"/>
      <c r="GUC122" s="82"/>
      <c r="GUD122" s="82"/>
      <c r="GUE122" s="82"/>
      <c r="GUF122" s="82"/>
      <c r="GUG122" s="82"/>
      <c r="GUH122" s="82"/>
      <c r="GUI122" s="82"/>
      <c r="GUJ122" s="82"/>
      <c r="GUK122" s="82"/>
      <c r="GUL122" s="82"/>
      <c r="GUM122" s="82"/>
      <c r="GUN122" s="82"/>
      <c r="GUO122" s="82"/>
      <c r="GUP122" s="82"/>
      <c r="GUQ122" s="82"/>
      <c r="GUR122" s="82"/>
      <c r="GUS122" s="82"/>
      <c r="GUT122" s="82"/>
      <c r="GUU122" s="82"/>
      <c r="GUV122" s="82"/>
      <c r="GUW122" s="82"/>
      <c r="GUX122" s="82"/>
      <c r="GUY122" s="82"/>
      <c r="GUZ122" s="82"/>
      <c r="GVA122" s="82"/>
      <c r="GVB122" s="82"/>
      <c r="GVC122" s="82"/>
      <c r="GVD122" s="82"/>
      <c r="GVE122" s="82"/>
      <c r="GVF122" s="82"/>
      <c r="GVG122" s="82"/>
      <c r="GVH122" s="82"/>
      <c r="GVI122" s="82"/>
      <c r="GVJ122" s="82"/>
      <c r="GVK122" s="82"/>
      <c r="GVL122" s="82"/>
      <c r="GVM122" s="82"/>
      <c r="GVN122" s="82"/>
      <c r="GVO122" s="82"/>
      <c r="GVP122" s="82"/>
      <c r="GVQ122" s="82"/>
      <c r="GVR122" s="82"/>
      <c r="GVS122" s="82"/>
      <c r="GVT122" s="82"/>
      <c r="GVU122" s="82"/>
      <c r="GVV122" s="82"/>
      <c r="GVW122" s="82"/>
      <c r="GVX122" s="82"/>
      <c r="GVY122" s="82"/>
      <c r="GVZ122" s="82"/>
      <c r="GWA122" s="82"/>
      <c r="GWB122" s="82"/>
      <c r="GWC122" s="82"/>
      <c r="GWD122" s="82"/>
      <c r="GWE122" s="82"/>
      <c r="GWF122" s="82"/>
      <c r="GWG122" s="82"/>
      <c r="GWH122" s="82"/>
      <c r="GWI122" s="82"/>
      <c r="GWJ122" s="82"/>
      <c r="GWK122" s="82"/>
      <c r="GWL122" s="82"/>
      <c r="GWM122" s="82"/>
      <c r="GWN122" s="82"/>
      <c r="GWO122" s="82"/>
      <c r="GWP122" s="82"/>
      <c r="GWQ122" s="82"/>
      <c r="GWR122" s="82"/>
      <c r="GWS122" s="82"/>
      <c r="GWT122" s="82"/>
      <c r="GWU122" s="82"/>
      <c r="GWV122" s="82"/>
      <c r="GWW122" s="82"/>
      <c r="GWX122" s="82"/>
      <c r="GWY122" s="82"/>
      <c r="GWZ122" s="82"/>
      <c r="GXA122" s="82"/>
      <c r="GXB122" s="82"/>
      <c r="GXC122" s="82"/>
      <c r="GXD122" s="82"/>
      <c r="GXE122" s="82"/>
      <c r="GXF122" s="82"/>
      <c r="GXG122" s="82"/>
      <c r="GXH122" s="82"/>
      <c r="GXI122" s="82"/>
      <c r="GXJ122" s="82"/>
      <c r="GXK122" s="82"/>
      <c r="GXL122" s="82"/>
      <c r="GXM122" s="82"/>
      <c r="GXN122" s="82"/>
      <c r="GXO122" s="82"/>
      <c r="GXP122" s="82"/>
      <c r="GXQ122" s="82"/>
      <c r="GXR122" s="82"/>
      <c r="GXS122" s="82"/>
      <c r="GXT122" s="82"/>
      <c r="GXU122" s="82"/>
      <c r="GXV122" s="82"/>
      <c r="GXW122" s="82"/>
      <c r="GXX122" s="82"/>
      <c r="GXY122" s="82"/>
      <c r="GXZ122" s="82"/>
      <c r="GYA122" s="82"/>
      <c r="GYB122" s="82"/>
      <c r="GYC122" s="82"/>
      <c r="GYD122" s="82"/>
      <c r="GYE122" s="82"/>
      <c r="GYF122" s="82"/>
      <c r="GYG122" s="82"/>
      <c r="GYH122" s="82"/>
      <c r="GYI122" s="82"/>
      <c r="GYJ122" s="82"/>
      <c r="GYK122" s="82"/>
      <c r="GYL122" s="82"/>
      <c r="GYM122" s="82"/>
      <c r="GYN122" s="82"/>
      <c r="GYO122" s="82"/>
      <c r="GYP122" s="82"/>
      <c r="GYQ122" s="82"/>
      <c r="GYR122" s="82"/>
      <c r="GYS122" s="82"/>
      <c r="GYT122" s="82"/>
      <c r="GYU122" s="82"/>
      <c r="GYV122" s="82"/>
      <c r="GYW122" s="82"/>
      <c r="GYX122" s="82"/>
      <c r="GYY122" s="82"/>
      <c r="GYZ122" s="82"/>
      <c r="GZA122" s="82"/>
      <c r="GZB122" s="82"/>
      <c r="GZC122" s="82"/>
      <c r="GZD122" s="82"/>
      <c r="GZE122" s="82"/>
      <c r="GZF122" s="82"/>
      <c r="GZG122" s="82"/>
      <c r="GZH122" s="82"/>
      <c r="GZI122" s="82"/>
      <c r="GZJ122" s="82"/>
      <c r="GZK122" s="82"/>
      <c r="GZL122" s="82"/>
      <c r="GZM122" s="82"/>
      <c r="GZN122" s="82"/>
      <c r="GZO122" s="82"/>
      <c r="GZP122" s="82"/>
      <c r="GZQ122" s="82"/>
      <c r="GZR122" s="82"/>
      <c r="GZS122" s="82"/>
      <c r="GZT122" s="82"/>
      <c r="GZU122" s="82"/>
      <c r="GZV122" s="82"/>
      <c r="GZW122" s="82"/>
      <c r="GZX122" s="82"/>
      <c r="GZY122" s="82"/>
      <c r="GZZ122" s="82"/>
      <c r="HAA122" s="82"/>
      <c r="HAB122" s="82"/>
      <c r="HAC122" s="82"/>
      <c r="HAD122" s="82"/>
      <c r="HAE122" s="82"/>
      <c r="HAF122" s="82"/>
      <c r="HAG122" s="82"/>
      <c r="HAH122" s="82"/>
      <c r="HAI122" s="82"/>
      <c r="HAJ122" s="82"/>
      <c r="HAK122" s="82"/>
      <c r="HAL122" s="82"/>
      <c r="HAM122" s="82"/>
      <c r="HAN122" s="82"/>
      <c r="HAO122" s="82"/>
      <c r="HAP122" s="82"/>
      <c r="HAQ122" s="82"/>
      <c r="HAR122" s="82"/>
      <c r="HAS122" s="82"/>
      <c r="HAT122" s="82"/>
      <c r="HAU122" s="82"/>
      <c r="HAV122" s="82"/>
      <c r="HAW122" s="82"/>
      <c r="HAX122" s="82"/>
      <c r="HAY122" s="82"/>
      <c r="HAZ122" s="82"/>
      <c r="HBA122" s="82"/>
      <c r="HBB122" s="82"/>
      <c r="HBC122" s="82"/>
      <c r="HBD122" s="82"/>
      <c r="HBE122" s="82"/>
      <c r="HBF122" s="82"/>
      <c r="HBG122" s="82"/>
      <c r="HBH122" s="82"/>
      <c r="HBI122" s="82"/>
      <c r="HBJ122" s="82"/>
      <c r="HBK122" s="82"/>
      <c r="HBL122" s="82"/>
      <c r="HBM122" s="82"/>
      <c r="HBN122" s="82"/>
      <c r="HBO122" s="82"/>
      <c r="HBP122" s="82"/>
      <c r="HBQ122" s="82"/>
      <c r="HBR122" s="82"/>
      <c r="HBS122" s="82"/>
      <c r="HBT122" s="82"/>
      <c r="HBU122" s="82"/>
      <c r="HBV122" s="82"/>
      <c r="HBW122" s="82"/>
      <c r="HBX122" s="82"/>
      <c r="HBY122" s="82"/>
      <c r="HBZ122" s="82"/>
      <c r="HCA122" s="82"/>
      <c r="HCB122" s="82"/>
      <c r="HCC122" s="82"/>
      <c r="HCD122" s="82"/>
      <c r="HCE122" s="82"/>
      <c r="HCF122" s="82"/>
      <c r="HCG122" s="82"/>
      <c r="HCH122" s="82"/>
      <c r="HCI122" s="82"/>
      <c r="HCJ122" s="82"/>
      <c r="HCK122" s="82"/>
      <c r="HCL122" s="82"/>
      <c r="HCM122" s="82"/>
      <c r="HCN122" s="82"/>
      <c r="HCO122" s="82"/>
      <c r="HCP122" s="82"/>
      <c r="HCQ122" s="82"/>
      <c r="HCR122" s="82"/>
      <c r="HCS122" s="82"/>
      <c r="HCT122" s="82"/>
      <c r="HCU122" s="82"/>
      <c r="HCV122" s="82"/>
      <c r="HCW122" s="82"/>
      <c r="HCX122" s="82"/>
      <c r="HCY122" s="82"/>
      <c r="HCZ122" s="82"/>
      <c r="HDA122" s="82"/>
      <c r="HDB122" s="82"/>
      <c r="HDC122" s="82"/>
      <c r="HDD122" s="82"/>
      <c r="HDE122" s="82"/>
      <c r="HDF122" s="82"/>
      <c r="HDG122" s="82"/>
      <c r="HDH122" s="82"/>
      <c r="HDI122" s="82"/>
      <c r="HDJ122" s="82"/>
      <c r="HDK122" s="82"/>
      <c r="HDL122" s="82"/>
      <c r="HDM122" s="82"/>
      <c r="HDN122" s="82"/>
      <c r="HDO122" s="82"/>
      <c r="HDP122" s="82"/>
      <c r="HDQ122" s="82"/>
      <c r="HDR122" s="82"/>
      <c r="HDS122" s="82"/>
      <c r="HDT122" s="82"/>
      <c r="HDU122" s="82"/>
      <c r="HDV122" s="82"/>
      <c r="HDW122" s="82"/>
      <c r="HDX122" s="82"/>
      <c r="HDY122" s="82"/>
      <c r="HDZ122" s="82"/>
      <c r="HEA122" s="82"/>
      <c r="HEB122" s="82"/>
      <c r="HEC122" s="82"/>
      <c r="HED122" s="82"/>
      <c r="HEE122" s="82"/>
      <c r="HEF122" s="82"/>
      <c r="HEG122" s="82"/>
      <c r="HEH122" s="82"/>
      <c r="HEI122" s="82"/>
      <c r="HEJ122" s="82"/>
      <c r="HEK122" s="82"/>
      <c r="HEL122" s="82"/>
      <c r="HEM122" s="82"/>
      <c r="HEN122" s="82"/>
      <c r="HEO122" s="82"/>
      <c r="HEP122" s="82"/>
      <c r="HEQ122" s="82"/>
      <c r="HER122" s="82"/>
      <c r="HES122" s="82"/>
      <c r="HET122" s="82"/>
      <c r="HEU122" s="82"/>
      <c r="HEV122" s="82"/>
      <c r="HEW122" s="82"/>
      <c r="HEX122" s="82"/>
      <c r="HEY122" s="82"/>
      <c r="HEZ122" s="82"/>
      <c r="HFA122" s="82"/>
      <c r="HFB122" s="82"/>
      <c r="HFC122" s="82"/>
      <c r="HFD122" s="82"/>
      <c r="HFE122" s="82"/>
      <c r="HFF122" s="82"/>
      <c r="HFG122" s="82"/>
      <c r="HFH122" s="82"/>
      <c r="HFI122" s="82"/>
      <c r="HFJ122" s="82"/>
      <c r="HFK122" s="82"/>
      <c r="HFL122" s="82"/>
      <c r="HFM122" s="82"/>
      <c r="HFN122" s="82"/>
      <c r="HFO122" s="82"/>
      <c r="HFP122" s="82"/>
      <c r="HFQ122" s="82"/>
      <c r="HFR122" s="82"/>
      <c r="HFS122" s="82"/>
      <c r="HFT122" s="82"/>
      <c r="HFU122" s="82"/>
      <c r="HFV122" s="82"/>
      <c r="HFW122" s="82"/>
      <c r="HFX122" s="82"/>
      <c r="HFY122" s="82"/>
      <c r="HFZ122" s="82"/>
      <c r="HGA122" s="82"/>
      <c r="HGB122" s="82"/>
      <c r="HGC122" s="82"/>
      <c r="HGD122" s="82"/>
      <c r="HGE122" s="82"/>
      <c r="HGF122" s="82"/>
      <c r="HGG122" s="82"/>
      <c r="HGH122" s="82"/>
      <c r="HGI122" s="82"/>
      <c r="HGJ122" s="82"/>
      <c r="HGK122" s="82"/>
      <c r="HGL122" s="82"/>
      <c r="HGM122" s="82"/>
      <c r="HGN122" s="82"/>
      <c r="HGO122" s="82"/>
      <c r="HGP122" s="82"/>
      <c r="HGQ122" s="82"/>
      <c r="HGR122" s="82"/>
      <c r="HGS122" s="82"/>
      <c r="HGT122" s="82"/>
      <c r="HGU122" s="82"/>
      <c r="HGV122" s="82"/>
      <c r="HGW122" s="82"/>
      <c r="HGX122" s="82"/>
      <c r="HGY122" s="82"/>
      <c r="HGZ122" s="82"/>
      <c r="HHA122" s="82"/>
      <c r="HHB122" s="82"/>
      <c r="HHC122" s="82"/>
      <c r="HHD122" s="82"/>
      <c r="HHE122" s="82"/>
      <c r="HHF122" s="82"/>
      <c r="HHG122" s="82"/>
      <c r="HHH122" s="82"/>
      <c r="HHI122" s="82"/>
      <c r="HHJ122" s="82"/>
      <c r="HHK122" s="82"/>
      <c r="HHL122" s="82"/>
      <c r="HHM122" s="82"/>
      <c r="HHN122" s="82"/>
      <c r="HHO122" s="82"/>
      <c r="HHP122" s="82"/>
      <c r="HHQ122" s="82"/>
      <c r="HHR122" s="82"/>
      <c r="HHS122" s="82"/>
      <c r="HHT122" s="82"/>
      <c r="HHU122" s="82"/>
      <c r="HHV122" s="82"/>
      <c r="HHW122" s="82"/>
      <c r="HHX122" s="82"/>
      <c r="HHY122" s="82"/>
      <c r="HHZ122" s="82"/>
      <c r="HIA122" s="82"/>
      <c r="HIB122" s="82"/>
      <c r="HIC122" s="82"/>
      <c r="HID122" s="82"/>
      <c r="HIE122" s="82"/>
      <c r="HIF122" s="82"/>
      <c r="HIG122" s="82"/>
      <c r="HIH122" s="82"/>
      <c r="HII122" s="82"/>
      <c r="HIJ122" s="82"/>
      <c r="HIK122" s="82"/>
      <c r="HIL122" s="82"/>
      <c r="HIM122" s="82"/>
      <c r="HIN122" s="82"/>
      <c r="HIO122" s="82"/>
      <c r="HIP122" s="82"/>
      <c r="HIQ122" s="82"/>
      <c r="HIR122" s="82"/>
      <c r="HIS122" s="82"/>
      <c r="HIT122" s="82"/>
      <c r="HIU122" s="82"/>
      <c r="HIV122" s="82"/>
      <c r="HIW122" s="82"/>
      <c r="HIX122" s="82"/>
      <c r="HIY122" s="82"/>
      <c r="HIZ122" s="82"/>
      <c r="HJA122" s="82"/>
      <c r="HJB122" s="82"/>
      <c r="HJC122" s="82"/>
      <c r="HJD122" s="82"/>
      <c r="HJE122" s="82"/>
      <c r="HJF122" s="82"/>
      <c r="HJG122" s="82"/>
      <c r="HJH122" s="82"/>
      <c r="HJI122" s="82"/>
      <c r="HJJ122" s="82"/>
      <c r="HJK122" s="82"/>
      <c r="HJL122" s="82"/>
      <c r="HJM122" s="82"/>
      <c r="HJN122" s="82"/>
      <c r="HJO122" s="82"/>
      <c r="HJP122" s="82"/>
      <c r="HJQ122" s="82"/>
      <c r="HJR122" s="82"/>
      <c r="HJS122" s="82"/>
      <c r="HJT122" s="82"/>
      <c r="HJU122" s="82"/>
      <c r="HJV122" s="82"/>
      <c r="HJW122" s="82"/>
      <c r="HJX122" s="82"/>
      <c r="HJY122" s="82"/>
      <c r="HJZ122" s="82"/>
      <c r="HKA122" s="82"/>
      <c r="HKB122" s="82"/>
      <c r="HKC122" s="82"/>
      <c r="HKD122" s="82"/>
      <c r="HKE122" s="82"/>
      <c r="HKF122" s="82"/>
      <c r="HKG122" s="82"/>
      <c r="HKH122" s="82"/>
      <c r="HKI122" s="82"/>
      <c r="HKJ122" s="82"/>
      <c r="HKK122" s="82"/>
      <c r="HKL122" s="82"/>
      <c r="HKM122" s="82"/>
      <c r="HKN122" s="82"/>
      <c r="HKO122" s="82"/>
      <c r="HKP122" s="82"/>
      <c r="HKQ122" s="82"/>
      <c r="HKR122" s="82"/>
      <c r="HKS122" s="82"/>
      <c r="HKT122" s="82"/>
      <c r="HKU122" s="82"/>
      <c r="HKV122" s="82"/>
      <c r="HKW122" s="82"/>
      <c r="HKX122" s="82"/>
      <c r="HKY122" s="82"/>
      <c r="HKZ122" s="82"/>
      <c r="HLA122" s="82"/>
      <c r="HLB122" s="82"/>
      <c r="HLC122" s="82"/>
      <c r="HLD122" s="82"/>
      <c r="HLE122" s="82"/>
      <c r="HLF122" s="82"/>
      <c r="HLG122" s="82"/>
      <c r="HLH122" s="82"/>
      <c r="HLI122" s="82"/>
      <c r="HLJ122" s="82"/>
      <c r="HLK122" s="82"/>
      <c r="HLL122" s="82"/>
      <c r="HLM122" s="82"/>
      <c r="HLN122" s="82"/>
      <c r="HLO122" s="82"/>
      <c r="HLP122" s="82"/>
      <c r="HLQ122" s="82"/>
      <c r="HLR122" s="82"/>
      <c r="HLS122" s="82"/>
      <c r="HLT122" s="82"/>
      <c r="HLU122" s="82"/>
      <c r="HLV122" s="82"/>
      <c r="HLW122" s="82"/>
      <c r="HLX122" s="82"/>
      <c r="HLY122" s="82"/>
      <c r="HLZ122" s="82"/>
      <c r="HMA122" s="82"/>
      <c r="HMB122" s="82"/>
      <c r="HMC122" s="82"/>
      <c r="HMD122" s="82"/>
      <c r="HME122" s="82"/>
      <c r="HMF122" s="82"/>
      <c r="HMG122" s="82"/>
      <c r="HMH122" s="82"/>
      <c r="HMI122" s="82"/>
      <c r="HMJ122" s="82"/>
      <c r="HMK122" s="82"/>
      <c r="HML122" s="82"/>
      <c r="HMM122" s="82"/>
      <c r="HMN122" s="82"/>
      <c r="HMO122" s="82"/>
      <c r="HMP122" s="82"/>
      <c r="HMQ122" s="82"/>
      <c r="HMR122" s="82"/>
      <c r="HMS122" s="82"/>
      <c r="HMT122" s="82"/>
      <c r="HMU122" s="82"/>
      <c r="HMV122" s="82"/>
      <c r="HMW122" s="82"/>
      <c r="HMX122" s="82"/>
      <c r="HMY122" s="82"/>
      <c r="HMZ122" s="82"/>
      <c r="HNA122" s="82"/>
      <c r="HNB122" s="82"/>
      <c r="HNC122" s="82"/>
      <c r="HND122" s="82"/>
      <c r="HNE122" s="82"/>
      <c r="HNF122" s="82"/>
      <c r="HNG122" s="82"/>
      <c r="HNH122" s="82"/>
      <c r="HNI122" s="82"/>
      <c r="HNJ122" s="82"/>
      <c r="HNK122" s="82"/>
      <c r="HNL122" s="82"/>
      <c r="HNM122" s="82"/>
      <c r="HNN122" s="82"/>
      <c r="HNO122" s="82"/>
      <c r="HNP122" s="82"/>
      <c r="HNQ122" s="82"/>
      <c r="HNR122" s="82"/>
      <c r="HNS122" s="82"/>
      <c r="HNT122" s="82"/>
      <c r="HNU122" s="82"/>
      <c r="HNV122" s="82"/>
      <c r="HNW122" s="82"/>
      <c r="HNX122" s="82"/>
      <c r="HNY122" s="82"/>
      <c r="HNZ122" s="82"/>
      <c r="HOA122" s="82"/>
      <c r="HOB122" s="82"/>
      <c r="HOC122" s="82"/>
      <c r="HOD122" s="82"/>
      <c r="HOE122" s="82"/>
      <c r="HOF122" s="82"/>
      <c r="HOG122" s="82"/>
      <c r="HOH122" s="82"/>
      <c r="HOI122" s="82"/>
      <c r="HOJ122" s="82"/>
      <c r="HOK122" s="82"/>
      <c r="HOL122" s="82"/>
      <c r="HOM122" s="82"/>
      <c r="HON122" s="82"/>
      <c r="HOO122" s="82"/>
      <c r="HOP122" s="82"/>
      <c r="HOQ122" s="82"/>
      <c r="HOR122" s="82"/>
      <c r="HOS122" s="82"/>
      <c r="HOT122" s="82"/>
      <c r="HOU122" s="82"/>
      <c r="HOV122" s="82"/>
      <c r="HOW122" s="82"/>
      <c r="HOX122" s="82"/>
      <c r="HOY122" s="82"/>
      <c r="HOZ122" s="82"/>
      <c r="HPA122" s="82"/>
      <c r="HPB122" s="82"/>
      <c r="HPC122" s="82"/>
      <c r="HPD122" s="82"/>
      <c r="HPE122" s="82"/>
      <c r="HPF122" s="82"/>
      <c r="HPG122" s="82"/>
      <c r="HPH122" s="82"/>
      <c r="HPI122" s="82"/>
      <c r="HPJ122" s="82"/>
      <c r="HPK122" s="82"/>
      <c r="HPL122" s="82"/>
      <c r="HPM122" s="82"/>
      <c r="HPN122" s="82"/>
      <c r="HPO122" s="82"/>
      <c r="HPP122" s="82"/>
      <c r="HPQ122" s="82"/>
      <c r="HPR122" s="82"/>
      <c r="HPS122" s="82"/>
      <c r="HPT122" s="82"/>
      <c r="HPU122" s="82"/>
      <c r="HPV122" s="82"/>
      <c r="HPW122" s="82"/>
      <c r="HPX122" s="82"/>
      <c r="HPY122" s="82"/>
      <c r="HPZ122" s="82"/>
      <c r="HQA122" s="82"/>
      <c r="HQB122" s="82"/>
      <c r="HQC122" s="82"/>
      <c r="HQD122" s="82"/>
      <c r="HQE122" s="82"/>
      <c r="HQF122" s="82"/>
      <c r="HQG122" s="82"/>
      <c r="HQH122" s="82"/>
      <c r="HQI122" s="82"/>
      <c r="HQJ122" s="82"/>
      <c r="HQK122" s="82"/>
      <c r="HQL122" s="82"/>
      <c r="HQM122" s="82"/>
      <c r="HQN122" s="82"/>
      <c r="HQO122" s="82"/>
      <c r="HQP122" s="82"/>
      <c r="HQQ122" s="82"/>
      <c r="HQR122" s="82"/>
      <c r="HQS122" s="82"/>
      <c r="HQT122" s="82"/>
      <c r="HQU122" s="82"/>
      <c r="HQV122" s="82"/>
      <c r="HQW122" s="82"/>
      <c r="HQX122" s="82"/>
      <c r="HQY122" s="82"/>
      <c r="HQZ122" s="82"/>
      <c r="HRA122" s="82"/>
      <c r="HRB122" s="82"/>
      <c r="HRC122" s="82"/>
      <c r="HRD122" s="82"/>
      <c r="HRE122" s="82"/>
      <c r="HRF122" s="82"/>
      <c r="HRG122" s="82"/>
      <c r="HRH122" s="82"/>
      <c r="HRI122" s="82"/>
      <c r="HRJ122" s="82"/>
      <c r="HRK122" s="82"/>
      <c r="HRL122" s="82"/>
      <c r="HRM122" s="82"/>
      <c r="HRN122" s="82"/>
      <c r="HRO122" s="82"/>
      <c r="HRP122" s="82"/>
      <c r="HRQ122" s="82"/>
      <c r="HRR122" s="82"/>
      <c r="HRS122" s="82"/>
      <c r="HRT122" s="82"/>
      <c r="HRU122" s="82"/>
      <c r="HRV122" s="82"/>
      <c r="HRW122" s="82"/>
      <c r="HRX122" s="82"/>
      <c r="HRY122" s="82"/>
      <c r="HRZ122" s="82"/>
      <c r="HSA122" s="82"/>
      <c r="HSB122" s="82"/>
      <c r="HSC122" s="82"/>
      <c r="HSD122" s="82"/>
      <c r="HSE122" s="82"/>
      <c r="HSF122" s="82"/>
      <c r="HSG122" s="82"/>
      <c r="HSH122" s="82"/>
      <c r="HSI122" s="82"/>
      <c r="HSJ122" s="82"/>
      <c r="HSK122" s="82"/>
      <c r="HSL122" s="82"/>
      <c r="HSM122" s="82"/>
      <c r="HSN122" s="82"/>
      <c r="HSO122" s="82"/>
      <c r="HSP122" s="82"/>
      <c r="HSQ122" s="82"/>
      <c r="HSR122" s="82"/>
      <c r="HSS122" s="82"/>
      <c r="HST122" s="82"/>
      <c r="HSU122" s="82"/>
      <c r="HSV122" s="82"/>
      <c r="HSW122" s="82"/>
      <c r="HSX122" s="82"/>
      <c r="HSY122" s="82"/>
      <c r="HSZ122" s="82"/>
      <c r="HTA122" s="82"/>
      <c r="HTB122" s="82"/>
      <c r="HTC122" s="82"/>
      <c r="HTD122" s="82"/>
      <c r="HTE122" s="82"/>
      <c r="HTF122" s="82"/>
      <c r="HTG122" s="82"/>
      <c r="HTH122" s="82"/>
      <c r="HTI122" s="82"/>
      <c r="HTJ122" s="82"/>
      <c r="HTK122" s="82"/>
      <c r="HTL122" s="82"/>
      <c r="HTM122" s="82"/>
      <c r="HTN122" s="82"/>
      <c r="HTO122" s="82"/>
      <c r="HTP122" s="82"/>
      <c r="HTQ122" s="82"/>
      <c r="HTR122" s="82"/>
      <c r="HTS122" s="82"/>
      <c r="HTT122" s="82"/>
      <c r="HTU122" s="82"/>
      <c r="HTV122" s="82"/>
      <c r="HTW122" s="82"/>
      <c r="HTX122" s="82"/>
      <c r="HTY122" s="82"/>
      <c r="HTZ122" s="82"/>
      <c r="HUA122" s="82"/>
      <c r="HUB122" s="82"/>
      <c r="HUC122" s="82"/>
      <c r="HUD122" s="82"/>
      <c r="HUE122" s="82"/>
      <c r="HUF122" s="82"/>
      <c r="HUG122" s="82"/>
      <c r="HUH122" s="82"/>
      <c r="HUI122" s="82"/>
      <c r="HUJ122" s="82"/>
      <c r="HUK122" s="82"/>
      <c r="HUL122" s="82"/>
      <c r="HUM122" s="82"/>
      <c r="HUN122" s="82"/>
      <c r="HUO122" s="82"/>
      <c r="HUP122" s="82"/>
      <c r="HUQ122" s="82"/>
      <c r="HUR122" s="82"/>
      <c r="HUS122" s="82"/>
      <c r="HUT122" s="82"/>
      <c r="HUU122" s="82"/>
      <c r="HUV122" s="82"/>
      <c r="HUW122" s="82"/>
      <c r="HUX122" s="82"/>
      <c r="HUY122" s="82"/>
      <c r="HUZ122" s="82"/>
      <c r="HVA122" s="82"/>
      <c r="HVB122" s="82"/>
      <c r="HVC122" s="82"/>
      <c r="HVD122" s="82"/>
      <c r="HVE122" s="82"/>
      <c r="HVF122" s="82"/>
      <c r="HVG122" s="82"/>
      <c r="HVH122" s="82"/>
      <c r="HVI122" s="82"/>
      <c r="HVJ122" s="82"/>
      <c r="HVK122" s="82"/>
      <c r="HVL122" s="82"/>
      <c r="HVM122" s="82"/>
      <c r="HVN122" s="82"/>
      <c r="HVO122" s="82"/>
      <c r="HVP122" s="82"/>
      <c r="HVQ122" s="82"/>
      <c r="HVR122" s="82"/>
      <c r="HVS122" s="82"/>
      <c r="HVT122" s="82"/>
      <c r="HVU122" s="82"/>
      <c r="HVV122" s="82"/>
      <c r="HVW122" s="82"/>
      <c r="HVX122" s="82"/>
      <c r="HVY122" s="82"/>
      <c r="HVZ122" s="82"/>
      <c r="HWA122" s="82"/>
      <c r="HWB122" s="82"/>
      <c r="HWC122" s="82"/>
      <c r="HWD122" s="82"/>
      <c r="HWE122" s="82"/>
      <c r="HWF122" s="82"/>
      <c r="HWG122" s="82"/>
      <c r="HWH122" s="82"/>
      <c r="HWI122" s="82"/>
      <c r="HWJ122" s="82"/>
      <c r="HWK122" s="82"/>
      <c r="HWL122" s="82"/>
      <c r="HWM122" s="82"/>
      <c r="HWN122" s="82"/>
      <c r="HWO122" s="82"/>
      <c r="HWP122" s="82"/>
      <c r="HWQ122" s="82"/>
      <c r="HWR122" s="82"/>
      <c r="HWS122" s="82"/>
      <c r="HWT122" s="82"/>
      <c r="HWU122" s="82"/>
      <c r="HWV122" s="82"/>
      <c r="HWW122" s="82"/>
      <c r="HWX122" s="82"/>
      <c r="HWY122" s="82"/>
      <c r="HWZ122" s="82"/>
      <c r="HXA122" s="82"/>
      <c r="HXB122" s="82"/>
      <c r="HXC122" s="82"/>
      <c r="HXD122" s="82"/>
      <c r="HXE122" s="82"/>
      <c r="HXF122" s="82"/>
      <c r="HXG122" s="82"/>
      <c r="HXH122" s="82"/>
      <c r="HXI122" s="82"/>
      <c r="HXJ122" s="82"/>
      <c r="HXK122" s="82"/>
      <c r="HXL122" s="82"/>
      <c r="HXM122" s="82"/>
      <c r="HXN122" s="82"/>
      <c r="HXO122" s="82"/>
      <c r="HXP122" s="82"/>
      <c r="HXQ122" s="82"/>
      <c r="HXR122" s="82"/>
      <c r="HXS122" s="82"/>
      <c r="HXT122" s="82"/>
      <c r="HXU122" s="82"/>
      <c r="HXV122" s="82"/>
      <c r="HXW122" s="82"/>
      <c r="HXX122" s="82"/>
      <c r="HXY122" s="82"/>
      <c r="HXZ122" s="82"/>
      <c r="HYA122" s="82"/>
      <c r="HYB122" s="82"/>
      <c r="HYC122" s="82"/>
      <c r="HYD122" s="82"/>
      <c r="HYE122" s="82"/>
      <c r="HYF122" s="82"/>
      <c r="HYG122" s="82"/>
      <c r="HYH122" s="82"/>
      <c r="HYI122" s="82"/>
      <c r="HYJ122" s="82"/>
      <c r="HYK122" s="82"/>
      <c r="HYL122" s="82"/>
      <c r="HYM122" s="82"/>
      <c r="HYN122" s="82"/>
      <c r="HYO122" s="82"/>
      <c r="HYP122" s="82"/>
      <c r="HYQ122" s="82"/>
      <c r="HYR122" s="82"/>
      <c r="HYS122" s="82"/>
      <c r="HYT122" s="82"/>
      <c r="HYU122" s="82"/>
      <c r="HYV122" s="82"/>
      <c r="HYW122" s="82"/>
      <c r="HYX122" s="82"/>
      <c r="HYY122" s="82"/>
      <c r="HYZ122" s="82"/>
      <c r="HZA122" s="82"/>
      <c r="HZB122" s="82"/>
      <c r="HZC122" s="82"/>
      <c r="HZD122" s="82"/>
      <c r="HZE122" s="82"/>
      <c r="HZF122" s="82"/>
      <c r="HZG122" s="82"/>
      <c r="HZH122" s="82"/>
      <c r="HZI122" s="82"/>
      <c r="HZJ122" s="82"/>
      <c r="HZK122" s="82"/>
      <c r="HZL122" s="82"/>
      <c r="HZM122" s="82"/>
      <c r="HZN122" s="82"/>
      <c r="HZO122" s="82"/>
      <c r="HZP122" s="82"/>
      <c r="HZQ122" s="82"/>
      <c r="HZR122" s="82"/>
      <c r="HZS122" s="82"/>
      <c r="HZT122" s="82"/>
      <c r="HZU122" s="82"/>
      <c r="HZV122" s="82"/>
      <c r="HZW122" s="82"/>
      <c r="HZX122" s="82"/>
      <c r="HZY122" s="82"/>
      <c r="HZZ122" s="82"/>
      <c r="IAA122" s="82"/>
      <c r="IAB122" s="82"/>
      <c r="IAC122" s="82"/>
      <c r="IAD122" s="82"/>
      <c r="IAE122" s="82"/>
      <c r="IAF122" s="82"/>
      <c r="IAG122" s="82"/>
      <c r="IAH122" s="82"/>
      <c r="IAI122" s="82"/>
      <c r="IAJ122" s="82"/>
      <c r="IAK122" s="82"/>
      <c r="IAL122" s="82"/>
      <c r="IAM122" s="82"/>
      <c r="IAN122" s="82"/>
      <c r="IAO122" s="82"/>
      <c r="IAP122" s="82"/>
      <c r="IAQ122" s="82"/>
      <c r="IAR122" s="82"/>
      <c r="IAS122" s="82"/>
      <c r="IAT122" s="82"/>
      <c r="IAU122" s="82"/>
      <c r="IAV122" s="82"/>
      <c r="IAW122" s="82"/>
      <c r="IAX122" s="82"/>
      <c r="IAY122" s="82"/>
      <c r="IAZ122" s="82"/>
      <c r="IBA122" s="82"/>
      <c r="IBB122" s="82"/>
      <c r="IBC122" s="82"/>
      <c r="IBD122" s="82"/>
      <c r="IBE122" s="82"/>
      <c r="IBF122" s="82"/>
      <c r="IBG122" s="82"/>
      <c r="IBH122" s="82"/>
      <c r="IBI122" s="82"/>
      <c r="IBJ122" s="82"/>
      <c r="IBK122" s="82"/>
      <c r="IBL122" s="82"/>
      <c r="IBM122" s="82"/>
      <c r="IBN122" s="82"/>
      <c r="IBO122" s="82"/>
      <c r="IBP122" s="82"/>
      <c r="IBQ122" s="82"/>
      <c r="IBR122" s="82"/>
      <c r="IBS122" s="82"/>
      <c r="IBT122" s="82"/>
      <c r="IBU122" s="82"/>
      <c r="IBV122" s="82"/>
      <c r="IBW122" s="82"/>
      <c r="IBX122" s="82"/>
      <c r="IBY122" s="82"/>
      <c r="IBZ122" s="82"/>
      <c r="ICA122" s="82"/>
      <c r="ICB122" s="82"/>
      <c r="ICC122" s="82"/>
      <c r="ICD122" s="82"/>
      <c r="ICE122" s="82"/>
      <c r="ICF122" s="82"/>
      <c r="ICG122" s="82"/>
      <c r="ICH122" s="82"/>
      <c r="ICI122" s="82"/>
      <c r="ICJ122" s="82"/>
      <c r="ICK122" s="82"/>
      <c r="ICL122" s="82"/>
      <c r="ICM122" s="82"/>
      <c r="ICN122" s="82"/>
      <c r="ICO122" s="82"/>
      <c r="ICP122" s="82"/>
      <c r="ICQ122" s="82"/>
      <c r="ICR122" s="82"/>
      <c r="ICS122" s="82"/>
      <c r="ICT122" s="82"/>
      <c r="ICU122" s="82"/>
      <c r="ICV122" s="82"/>
      <c r="ICW122" s="82"/>
      <c r="ICX122" s="82"/>
      <c r="ICY122" s="82"/>
      <c r="ICZ122" s="82"/>
      <c r="IDA122" s="82"/>
      <c r="IDB122" s="82"/>
      <c r="IDC122" s="82"/>
      <c r="IDD122" s="82"/>
      <c r="IDE122" s="82"/>
      <c r="IDF122" s="82"/>
      <c r="IDG122" s="82"/>
      <c r="IDH122" s="82"/>
      <c r="IDI122" s="82"/>
      <c r="IDJ122" s="82"/>
      <c r="IDK122" s="82"/>
      <c r="IDL122" s="82"/>
      <c r="IDM122" s="82"/>
      <c r="IDN122" s="82"/>
      <c r="IDO122" s="82"/>
      <c r="IDP122" s="82"/>
      <c r="IDQ122" s="82"/>
      <c r="IDR122" s="82"/>
      <c r="IDS122" s="82"/>
      <c r="IDT122" s="82"/>
      <c r="IDU122" s="82"/>
      <c r="IDV122" s="82"/>
      <c r="IDW122" s="82"/>
      <c r="IDX122" s="82"/>
      <c r="IDY122" s="82"/>
      <c r="IDZ122" s="82"/>
      <c r="IEA122" s="82"/>
      <c r="IEB122" s="82"/>
      <c r="IEC122" s="82"/>
      <c r="IED122" s="82"/>
      <c r="IEE122" s="82"/>
      <c r="IEF122" s="82"/>
      <c r="IEG122" s="82"/>
      <c r="IEH122" s="82"/>
      <c r="IEI122" s="82"/>
      <c r="IEJ122" s="82"/>
      <c r="IEK122" s="82"/>
      <c r="IEL122" s="82"/>
      <c r="IEM122" s="82"/>
      <c r="IEN122" s="82"/>
      <c r="IEO122" s="82"/>
      <c r="IEP122" s="82"/>
      <c r="IEQ122" s="82"/>
      <c r="IER122" s="82"/>
      <c r="IES122" s="82"/>
      <c r="IET122" s="82"/>
      <c r="IEU122" s="82"/>
      <c r="IEV122" s="82"/>
      <c r="IEW122" s="82"/>
      <c r="IEX122" s="82"/>
      <c r="IEY122" s="82"/>
      <c r="IEZ122" s="82"/>
      <c r="IFA122" s="82"/>
      <c r="IFB122" s="82"/>
      <c r="IFC122" s="82"/>
      <c r="IFD122" s="82"/>
      <c r="IFE122" s="82"/>
      <c r="IFF122" s="82"/>
      <c r="IFG122" s="82"/>
      <c r="IFH122" s="82"/>
      <c r="IFI122" s="82"/>
      <c r="IFJ122" s="82"/>
      <c r="IFK122" s="82"/>
      <c r="IFL122" s="82"/>
      <c r="IFM122" s="82"/>
      <c r="IFN122" s="82"/>
      <c r="IFO122" s="82"/>
      <c r="IFP122" s="82"/>
      <c r="IFQ122" s="82"/>
      <c r="IFR122" s="82"/>
      <c r="IFS122" s="82"/>
      <c r="IFT122" s="82"/>
      <c r="IFU122" s="82"/>
      <c r="IFV122" s="82"/>
      <c r="IFW122" s="82"/>
      <c r="IFX122" s="82"/>
      <c r="IFY122" s="82"/>
      <c r="IFZ122" s="82"/>
      <c r="IGA122" s="82"/>
      <c r="IGB122" s="82"/>
      <c r="IGC122" s="82"/>
      <c r="IGD122" s="82"/>
      <c r="IGE122" s="82"/>
      <c r="IGF122" s="82"/>
      <c r="IGG122" s="82"/>
      <c r="IGH122" s="82"/>
      <c r="IGI122" s="82"/>
      <c r="IGJ122" s="82"/>
      <c r="IGK122" s="82"/>
      <c r="IGL122" s="82"/>
      <c r="IGM122" s="82"/>
      <c r="IGN122" s="82"/>
      <c r="IGO122" s="82"/>
      <c r="IGP122" s="82"/>
      <c r="IGQ122" s="82"/>
      <c r="IGR122" s="82"/>
      <c r="IGS122" s="82"/>
      <c r="IGT122" s="82"/>
      <c r="IGU122" s="82"/>
      <c r="IGV122" s="82"/>
      <c r="IGW122" s="82"/>
      <c r="IGX122" s="82"/>
      <c r="IGY122" s="82"/>
      <c r="IGZ122" s="82"/>
      <c r="IHA122" s="82"/>
      <c r="IHB122" s="82"/>
      <c r="IHC122" s="82"/>
      <c r="IHD122" s="82"/>
      <c r="IHE122" s="82"/>
      <c r="IHF122" s="82"/>
      <c r="IHG122" s="82"/>
      <c r="IHH122" s="82"/>
      <c r="IHI122" s="82"/>
      <c r="IHJ122" s="82"/>
      <c r="IHK122" s="82"/>
      <c r="IHL122" s="82"/>
      <c r="IHM122" s="82"/>
      <c r="IHN122" s="82"/>
      <c r="IHO122" s="82"/>
      <c r="IHP122" s="82"/>
      <c r="IHQ122" s="82"/>
      <c r="IHR122" s="82"/>
      <c r="IHS122" s="82"/>
      <c r="IHT122" s="82"/>
      <c r="IHU122" s="82"/>
      <c r="IHV122" s="82"/>
      <c r="IHW122" s="82"/>
      <c r="IHX122" s="82"/>
      <c r="IHY122" s="82"/>
      <c r="IHZ122" s="82"/>
      <c r="IIA122" s="82"/>
      <c r="IIB122" s="82"/>
      <c r="IIC122" s="82"/>
      <c r="IID122" s="82"/>
      <c r="IIE122" s="82"/>
      <c r="IIF122" s="82"/>
      <c r="IIG122" s="82"/>
      <c r="IIH122" s="82"/>
      <c r="III122" s="82"/>
      <c r="IIJ122" s="82"/>
      <c r="IIK122" s="82"/>
      <c r="IIL122" s="82"/>
      <c r="IIM122" s="82"/>
      <c r="IIN122" s="82"/>
      <c r="IIO122" s="82"/>
      <c r="IIP122" s="82"/>
      <c r="IIQ122" s="82"/>
      <c r="IIR122" s="82"/>
      <c r="IIS122" s="82"/>
      <c r="IIT122" s="82"/>
      <c r="IIU122" s="82"/>
      <c r="IIV122" s="82"/>
      <c r="IIW122" s="82"/>
      <c r="IIX122" s="82"/>
      <c r="IIY122" s="82"/>
      <c r="IIZ122" s="82"/>
      <c r="IJA122" s="82"/>
      <c r="IJB122" s="82"/>
      <c r="IJC122" s="82"/>
      <c r="IJD122" s="82"/>
      <c r="IJE122" s="82"/>
      <c r="IJF122" s="82"/>
      <c r="IJG122" s="82"/>
      <c r="IJH122" s="82"/>
      <c r="IJI122" s="82"/>
      <c r="IJJ122" s="82"/>
      <c r="IJK122" s="82"/>
      <c r="IJL122" s="82"/>
      <c r="IJM122" s="82"/>
      <c r="IJN122" s="82"/>
      <c r="IJO122" s="82"/>
      <c r="IJP122" s="82"/>
      <c r="IJQ122" s="82"/>
      <c r="IJR122" s="82"/>
      <c r="IJS122" s="82"/>
      <c r="IJT122" s="82"/>
      <c r="IJU122" s="82"/>
      <c r="IJV122" s="82"/>
      <c r="IJW122" s="82"/>
      <c r="IJX122" s="82"/>
      <c r="IJY122" s="82"/>
      <c r="IJZ122" s="82"/>
      <c r="IKA122" s="82"/>
      <c r="IKB122" s="82"/>
      <c r="IKC122" s="82"/>
      <c r="IKD122" s="82"/>
      <c r="IKE122" s="82"/>
      <c r="IKF122" s="82"/>
      <c r="IKG122" s="82"/>
      <c r="IKH122" s="82"/>
      <c r="IKI122" s="82"/>
      <c r="IKJ122" s="82"/>
      <c r="IKK122" s="82"/>
      <c r="IKL122" s="82"/>
      <c r="IKM122" s="82"/>
      <c r="IKN122" s="82"/>
      <c r="IKO122" s="82"/>
      <c r="IKP122" s="82"/>
      <c r="IKQ122" s="82"/>
      <c r="IKR122" s="82"/>
      <c r="IKS122" s="82"/>
      <c r="IKT122" s="82"/>
      <c r="IKU122" s="82"/>
      <c r="IKV122" s="82"/>
      <c r="IKW122" s="82"/>
      <c r="IKX122" s="82"/>
      <c r="IKY122" s="82"/>
      <c r="IKZ122" s="82"/>
      <c r="ILA122" s="82"/>
      <c r="ILB122" s="82"/>
      <c r="ILC122" s="82"/>
      <c r="ILD122" s="82"/>
      <c r="ILE122" s="82"/>
      <c r="ILF122" s="82"/>
      <c r="ILG122" s="82"/>
      <c r="ILH122" s="82"/>
      <c r="ILI122" s="82"/>
      <c r="ILJ122" s="82"/>
      <c r="ILK122" s="82"/>
      <c r="ILL122" s="82"/>
      <c r="ILM122" s="82"/>
      <c r="ILN122" s="82"/>
      <c r="ILO122" s="82"/>
      <c r="ILP122" s="82"/>
      <c r="ILQ122" s="82"/>
      <c r="ILR122" s="82"/>
      <c r="ILS122" s="82"/>
      <c r="ILT122" s="82"/>
      <c r="ILU122" s="82"/>
      <c r="ILV122" s="82"/>
      <c r="ILW122" s="82"/>
      <c r="ILX122" s="82"/>
      <c r="ILY122" s="82"/>
      <c r="ILZ122" s="82"/>
      <c r="IMA122" s="82"/>
      <c r="IMB122" s="82"/>
      <c r="IMC122" s="82"/>
      <c r="IMD122" s="82"/>
      <c r="IME122" s="82"/>
      <c r="IMF122" s="82"/>
      <c r="IMG122" s="82"/>
      <c r="IMH122" s="82"/>
      <c r="IMI122" s="82"/>
      <c r="IMJ122" s="82"/>
      <c r="IMK122" s="82"/>
      <c r="IML122" s="82"/>
      <c r="IMM122" s="82"/>
      <c r="IMN122" s="82"/>
      <c r="IMO122" s="82"/>
      <c r="IMP122" s="82"/>
      <c r="IMQ122" s="82"/>
      <c r="IMR122" s="82"/>
      <c r="IMS122" s="82"/>
      <c r="IMT122" s="82"/>
      <c r="IMU122" s="82"/>
      <c r="IMV122" s="82"/>
      <c r="IMW122" s="82"/>
      <c r="IMX122" s="82"/>
      <c r="IMY122" s="82"/>
      <c r="IMZ122" s="82"/>
      <c r="INA122" s="82"/>
      <c r="INB122" s="82"/>
      <c r="INC122" s="82"/>
      <c r="IND122" s="82"/>
      <c r="INE122" s="82"/>
      <c r="INF122" s="82"/>
      <c r="ING122" s="82"/>
      <c r="INH122" s="82"/>
      <c r="INI122" s="82"/>
      <c r="INJ122" s="82"/>
      <c r="INK122" s="82"/>
      <c r="INL122" s="82"/>
      <c r="INM122" s="82"/>
      <c r="INN122" s="82"/>
      <c r="INO122" s="82"/>
      <c r="INP122" s="82"/>
      <c r="INQ122" s="82"/>
      <c r="INR122" s="82"/>
      <c r="INS122" s="82"/>
      <c r="INT122" s="82"/>
      <c r="INU122" s="82"/>
      <c r="INV122" s="82"/>
      <c r="INW122" s="82"/>
      <c r="INX122" s="82"/>
      <c r="INY122" s="82"/>
      <c r="INZ122" s="82"/>
      <c r="IOA122" s="82"/>
      <c r="IOB122" s="82"/>
      <c r="IOC122" s="82"/>
      <c r="IOD122" s="82"/>
      <c r="IOE122" s="82"/>
      <c r="IOF122" s="82"/>
      <c r="IOG122" s="82"/>
      <c r="IOH122" s="82"/>
      <c r="IOI122" s="82"/>
      <c r="IOJ122" s="82"/>
      <c r="IOK122" s="82"/>
      <c r="IOL122" s="82"/>
      <c r="IOM122" s="82"/>
      <c r="ION122" s="82"/>
      <c r="IOO122" s="82"/>
      <c r="IOP122" s="82"/>
      <c r="IOQ122" s="82"/>
      <c r="IOR122" s="82"/>
      <c r="IOS122" s="82"/>
      <c r="IOT122" s="82"/>
      <c r="IOU122" s="82"/>
      <c r="IOV122" s="82"/>
      <c r="IOW122" s="82"/>
      <c r="IOX122" s="82"/>
      <c r="IOY122" s="82"/>
      <c r="IOZ122" s="82"/>
      <c r="IPA122" s="82"/>
      <c r="IPB122" s="82"/>
      <c r="IPC122" s="82"/>
      <c r="IPD122" s="82"/>
      <c r="IPE122" s="82"/>
      <c r="IPF122" s="82"/>
      <c r="IPG122" s="82"/>
      <c r="IPH122" s="82"/>
      <c r="IPI122" s="82"/>
      <c r="IPJ122" s="82"/>
      <c r="IPK122" s="82"/>
      <c r="IPL122" s="82"/>
      <c r="IPM122" s="82"/>
      <c r="IPN122" s="82"/>
      <c r="IPO122" s="82"/>
      <c r="IPP122" s="82"/>
      <c r="IPQ122" s="82"/>
      <c r="IPR122" s="82"/>
      <c r="IPS122" s="82"/>
      <c r="IPT122" s="82"/>
      <c r="IPU122" s="82"/>
      <c r="IPV122" s="82"/>
      <c r="IPW122" s="82"/>
      <c r="IPX122" s="82"/>
      <c r="IPY122" s="82"/>
      <c r="IPZ122" s="82"/>
      <c r="IQA122" s="82"/>
      <c r="IQB122" s="82"/>
      <c r="IQC122" s="82"/>
      <c r="IQD122" s="82"/>
      <c r="IQE122" s="82"/>
      <c r="IQF122" s="82"/>
      <c r="IQG122" s="82"/>
      <c r="IQH122" s="82"/>
      <c r="IQI122" s="82"/>
      <c r="IQJ122" s="82"/>
      <c r="IQK122" s="82"/>
      <c r="IQL122" s="82"/>
      <c r="IQM122" s="82"/>
      <c r="IQN122" s="82"/>
      <c r="IQO122" s="82"/>
      <c r="IQP122" s="82"/>
      <c r="IQQ122" s="82"/>
      <c r="IQR122" s="82"/>
      <c r="IQS122" s="82"/>
      <c r="IQT122" s="82"/>
      <c r="IQU122" s="82"/>
      <c r="IQV122" s="82"/>
      <c r="IQW122" s="82"/>
      <c r="IQX122" s="82"/>
      <c r="IQY122" s="82"/>
      <c r="IQZ122" s="82"/>
      <c r="IRA122" s="82"/>
      <c r="IRB122" s="82"/>
      <c r="IRC122" s="82"/>
      <c r="IRD122" s="82"/>
      <c r="IRE122" s="82"/>
      <c r="IRF122" s="82"/>
      <c r="IRG122" s="82"/>
      <c r="IRH122" s="82"/>
      <c r="IRI122" s="82"/>
      <c r="IRJ122" s="82"/>
      <c r="IRK122" s="82"/>
      <c r="IRL122" s="82"/>
      <c r="IRM122" s="82"/>
      <c r="IRN122" s="82"/>
      <c r="IRO122" s="82"/>
      <c r="IRP122" s="82"/>
      <c r="IRQ122" s="82"/>
      <c r="IRR122" s="82"/>
      <c r="IRS122" s="82"/>
      <c r="IRT122" s="82"/>
      <c r="IRU122" s="82"/>
      <c r="IRV122" s="82"/>
      <c r="IRW122" s="82"/>
      <c r="IRX122" s="82"/>
      <c r="IRY122" s="82"/>
      <c r="IRZ122" s="82"/>
      <c r="ISA122" s="82"/>
      <c r="ISB122" s="82"/>
      <c r="ISC122" s="82"/>
      <c r="ISD122" s="82"/>
      <c r="ISE122" s="82"/>
      <c r="ISF122" s="82"/>
      <c r="ISG122" s="82"/>
      <c r="ISH122" s="82"/>
      <c r="ISI122" s="82"/>
      <c r="ISJ122" s="82"/>
      <c r="ISK122" s="82"/>
      <c r="ISL122" s="82"/>
      <c r="ISM122" s="82"/>
      <c r="ISN122" s="82"/>
      <c r="ISO122" s="82"/>
      <c r="ISP122" s="82"/>
      <c r="ISQ122" s="82"/>
      <c r="ISR122" s="82"/>
      <c r="ISS122" s="82"/>
      <c r="IST122" s="82"/>
      <c r="ISU122" s="82"/>
      <c r="ISV122" s="82"/>
      <c r="ISW122" s="82"/>
      <c r="ISX122" s="82"/>
      <c r="ISY122" s="82"/>
      <c r="ISZ122" s="82"/>
      <c r="ITA122" s="82"/>
      <c r="ITB122" s="82"/>
      <c r="ITC122" s="82"/>
      <c r="ITD122" s="82"/>
      <c r="ITE122" s="82"/>
      <c r="ITF122" s="82"/>
      <c r="ITG122" s="82"/>
      <c r="ITH122" s="82"/>
      <c r="ITI122" s="82"/>
      <c r="ITJ122" s="82"/>
      <c r="ITK122" s="82"/>
      <c r="ITL122" s="82"/>
      <c r="ITM122" s="82"/>
      <c r="ITN122" s="82"/>
      <c r="ITO122" s="82"/>
      <c r="ITP122" s="82"/>
      <c r="ITQ122" s="82"/>
      <c r="ITR122" s="82"/>
      <c r="ITS122" s="82"/>
      <c r="ITT122" s="82"/>
      <c r="ITU122" s="82"/>
      <c r="ITV122" s="82"/>
      <c r="ITW122" s="82"/>
      <c r="ITX122" s="82"/>
      <c r="ITY122" s="82"/>
      <c r="ITZ122" s="82"/>
      <c r="IUA122" s="82"/>
      <c r="IUB122" s="82"/>
      <c r="IUC122" s="82"/>
      <c r="IUD122" s="82"/>
      <c r="IUE122" s="82"/>
      <c r="IUF122" s="82"/>
      <c r="IUG122" s="82"/>
      <c r="IUH122" s="82"/>
      <c r="IUI122" s="82"/>
      <c r="IUJ122" s="82"/>
      <c r="IUK122" s="82"/>
      <c r="IUL122" s="82"/>
      <c r="IUM122" s="82"/>
      <c r="IUN122" s="82"/>
      <c r="IUO122" s="82"/>
      <c r="IUP122" s="82"/>
      <c r="IUQ122" s="82"/>
      <c r="IUR122" s="82"/>
      <c r="IUS122" s="82"/>
      <c r="IUT122" s="82"/>
      <c r="IUU122" s="82"/>
      <c r="IUV122" s="82"/>
      <c r="IUW122" s="82"/>
      <c r="IUX122" s="82"/>
      <c r="IUY122" s="82"/>
      <c r="IUZ122" s="82"/>
      <c r="IVA122" s="82"/>
      <c r="IVB122" s="82"/>
      <c r="IVC122" s="82"/>
      <c r="IVD122" s="82"/>
      <c r="IVE122" s="82"/>
      <c r="IVF122" s="82"/>
      <c r="IVG122" s="82"/>
      <c r="IVH122" s="82"/>
      <c r="IVI122" s="82"/>
      <c r="IVJ122" s="82"/>
      <c r="IVK122" s="82"/>
      <c r="IVL122" s="82"/>
      <c r="IVM122" s="82"/>
      <c r="IVN122" s="82"/>
      <c r="IVO122" s="82"/>
      <c r="IVP122" s="82"/>
      <c r="IVQ122" s="82"/>
      <c r="IVR122" s="82"/>
      <c r="IVS122" s="82"/>
      <c r="IVT122" s="82"/>
      <c r="IVU122" s="82"/>
      <c r="IVV122" s="82"/>
      <c r="IVW122" s="82"/>
      <c r="IVX122" s="82"/>
      <c r="IVY122" s="82"/>
      <c r="IVZ122" s="82"/>
      <c r="IWA122" s="82"/>
      <c r="IWB122" s="82"/>
      <c r="IWC122" s="82"/>
      <c r="IWD122" s="82"/>
      <c r="IWE122" s="82"/>
      <c r="IWF122" s="82"/>
      <c r="IWG122" s="82"/>
      <c r="IWH122" s="82"/>
      <c r="IWI122" s="82"/>
      <c r="IWJ122" s="82"/>
      <c r="IWK122" s="82"/>
      <c r="IWL122" s="82"/>
      <c r="IWM122" s="82"/>
      <c r="IWN122" s="82"/>
      <c r="IWO122" s="82"/>
      <c r="IWP122" s="82"/>
      <c r="IWQ122" s="82"/>
      <c r="IWR122" s="82"/>
      <c r="IWS122" s="82"/>
      <c r="IWT122" s="82"/>
      <c r="IWU122" s="82"/>
      <c r="IWV122" s="82"/>
      <c r="IWW122" s="82"/>
      <c r="IWX122" s="82"/>
      <c r="IWY122" s="82"/>
      <c r="IWZ122" s="82"/>
      <c r="IXA122" s="82"/>
      <c r="IXB122" s="82"/>
      <c r="IXC122" s="82"/>
      <c r="IXD122" s="82"/>
      <c r="IXE122" s="82"/>
      <c r="IXF122" s="82"/>
      <c r="IXG122" s="82"/>
      <c r="IXH122" s="82"/>
      <c r="IXI122" s="82"/>
      <c r="IXJ122" s="82"/>
      <c r="IXK122" s="82"/>
      <c r="IXL122" s="82"/>
      <c r="IXM122" s="82"/>
      <c r="IXN122" s="82"/>
      <c r="IXO122" s="82"/>
      <c r="IXP122" s="82"/>
      <c r="IXQ122" s="82"/>
      <c r="IXR122" s="82"/>
      <c r="IXS122" s="82"/>
      <c r="IXT122" s="82"/>
      <c r="IXU122" s="82"/>
      <c r="IXV122" s="82"/>
      <c r="IXW122" s="82"/>
      <c r="IXX122" s="82"/>
      <c r="IXY122" s="82"/>
      <c r="IXZ122" s="82"/>
      <c r="IYA122" s="82"/>
      <c r="IYB122" s="82"/>
      <c r="IYC122" s="82"/>
      <c r="IYD122" s="82"/>
      <c r="IYE122" s="82"/>
      <c r="IYF122" s="82"/>
      <c r="IYG122" s="82"/>
      <c r="IYH122" s="82"/>
      <c r="IYI122" s="82"/>
      <c r="IYJ122" s="82"/>
      <c r="IYK122" s="82"/>
      <c r="IYL122" s="82"/>
      <c r="IYM122" s="82"/>
      <c r="IYN122" s="82"/>
      <c r="IYO122" s="82"/>
      <c r="IYP122" s="82"/>
      <c r="IYQ122" s="82"/>
      <c r="IYR122" s="82"/>
      <c r="IYS122" s="82"/>
      <c r="IYT122" s="82"/>
      <c r="IYU122" s="82"/>
      <c r="IYV122" s="82"/>
      <c r="IYW122" s="82"/>
      <c r="IYX122" s="82"/>
      <c r="IYY122" s="82"/>
      <c r="IYZ122" s="82"/>
      <c r="IZA122" s="82"/>
      <c r="IZB122" s="82"/>
      <c r="IZC122" s="82"/>
      <c r="IZD122" s="82"/>
      <c r="IZE122" s="82"/>
      <c r="IZF122" s="82"/>
      <c r="IZG122" s="82"/>
      <c r="IZH122" s="82"/>
      <c r="IZI122" s="82"/>
      <c r="IZJ122" s="82"/>
      <c r="IZK122" s="82"/>
      <c r="IZL122" s="82"/>
      <c r="IZM122" s="82"/>
      <c r="IZN122" s="82"/>
      <c r="IZO122" s="82"/>
      <c r="IZP122" s="82"/>
      <c r="IZQ122" s="82"/>
      <c r="IZR122" s="82"/>
      <c r="IZS122" s="82"/>
      <c r="IZT122" s="82"/>
      <c r="IZU122" s="82"/>
      <c r="IZV122" s="82"/>
      <c r="IZW122" s="82"/>
      <c r="IZX122" s="82"/>
      <c r="IZY122" s="82"/>
      <c r="IZZ122" s="82"/>
      <c r="JAA122" s="82"/>
      <c r="JAB122" s="82"/>
      <c r="JAC122" s="82"/>
      <c r="JAD122" s="82"/>
      <c r="JAE122" s="82"/>
      <c r="JAF122" s="82"/>
      <c r="JAG122" s="82"/>
      <c r="JAH122" s="82"/>
      <c r="JAI122" s="82"/>
      <c r="JAJ122" s="82"/>
      <c r="JAK122" s="82"/>
      <c r="JAL122" s="82"/>
      <c r="JAM122" s="82"/>
      <c r="JAN122" s="82"/>
      <c r="JAO122" s="82"/>
      <c r="JAP122" s="82"/>
      <c r="JAQ122" s="82"/>
      <c r="JAR122" s="82"/>
      <c r="JAS122" s="82"/>
      <c r="JAT122" s="82"/>
      <c r="JAU122" s="82"/>
      <c r="JAV122" s="82"/>
      <c r="JAW122" s="82"/>
      <c r="JAX122" s="82"/>
      <c r="JAY122" s="82"/>
      <c r="JAZ122" s="82"/>
      <c r="JBA122" s="82"/>
      <c r="JBB122" s="82"/>
      <c r="JBC122" s="82"/>
      <c r="JBD122" s="82"/>
      <c r="JBE122" s="82"/>
      <c r="JBF122" s="82"/>
      <c r="JBG122" s="82"/>
      <c r="JBH122" s="82"/>
      <c r="JBI122" s="82"/>
      <c r="JBJ122" s="82"/>
      <c r="JBK122" s="82"/>
      <c r="JBL122" s="82"/>
      <c r="JBM122" s="82"/>
      <c r="JBN122" s="82"/>
      <c r="JBO122" s="82"/>
      <c r="JBP122" s="82"/>
      <c r="JBQ122" s="82"/>
      <c r="JBR122" s="82"/>
      <c r="JBS122" s="82"/>
      <c r="JBT122" s="82"/>
      <c r="JBU122" s="82"/>
      <c r="JBV122" s="82"/>
      <c r="JBW122" s="82"/>
      <c r="JBX122" s="82"/>
      <c r="JBY122" s="82"/>
      <c r="JBZ122" s="82"/>
      <c r="JCA122" s="82"/>
      <c r="JCB122" s="82"/>
      <c r="JCC122" s="82"/>
      <c r="JCD122" s="82"/>
      <c r="JCE122" s="82"/>
      <c r="JCF122" s="82"/>
      <c r="JCG122" s="82"/>
      <c r="JCH122" s="82"/>
      <c r="JCI122" s="82"/>
      <c r="JCJ122" s="82"/>
      <c r="JCK122" s="82"/>
      <c r="JCL122" s="82"/>
      <c r="JCM122" s="82"/>
      <c r="JCN122" s="82"/>
      <c r="JCO122" s="82"/>
      <c r="JCP122" s="82"/>
      <c r="JCQ122" s="82"/>
      <c r="JCR122" s="82"/>
      <c r="JCS122" s="82"/>
      <c r="JCT122" s="82"/>
      <c r="JCU122" s="82"/>
      <c r="JCV122" s="82"/>
      <c r="JCW122" s="82"/>
      <c r="JCX122" s="82"/>
      <c r="JCY122" s="82"/>
      <c r="JCZ122" s="82"/>
      <c r="JDA122" s="82"/>
      <c r="JDB122" s="82"/>
      <c r="JDC122" s="82"/>
      <c r="JDD122" s="82"/>
      <c r="JDE122" s="82"/>
      <c r="JDF122" s="82"/>
      <c r="JDG122" s="82"/>
      <c r="JDH122" s="82"/>
      <c r="JDI122" s="82"/>
      <c r="JDJ122" s="82"/>
      <c r="JDK122" s="82"/>
      <c r="JDL122" s="82"/>
      <c r="JDM122" s="82"/>
      <c r="JDN122" s="82"/>
      <c r="JDO122" s="82"/>
      <c r="JDP122" s="82"/>
      <c r="JDQ122" s="82"/>
      <c r="JDR122" s="82"/>
      <c r="JDS122" s="82"/>
      <c r="JDT122" s="82"/>
      <c r="JDU122" s="82"/>
      <c r="JDV122" s="82"/>
      <c r="JDW122" s="82"/>
      <c r="JDX122" s="82"/>
      <c r="JDY122" s="82"/>
      <c r="JDZ122" s="82"/>
      <c r="JEA122" s="82"/>
      <c r="JEB122" s="82"/>
      <c r="JEC122" s="82"/>
      <c r="JED122" s="82"/>
      <c r="JEE122" s="82"/>
      <c r="JEF122" s="82"/>
      <c r="JEG122" s="82"/>
      <c r="JEH122" s="82"/>
      <c r="JEI122" s="82"/>
      <c r="JEJ122" s="82"/>
      <c r="JEK122" s="82"/>
      <c r="JEL122" s="82"/>
      <c r="JEM122" s="82"/>
      <c r="JEN122" s="82"/>
      <c r="JEO122" s="82"/>
      <c r="JEP122" s="82"/>
      <c r="JEQ122" s="82"/>
      <c r="JER122" s="82"/>
      <c r="JES122" s="82"/>
      <c r="JET122" s="82"/>
      <c r="JEU122" s="82"/>
      <c r="JEV122" s="82"/>
      <c r="JEW122" s="82"/>
      <c r="JEX122" s="82"/>
      <c r="JEY122" s="82"/>
      <c r="JEZ122" s="82"/>
      <c r="JFA122" s="82"/>
      <c r="JFB122" s="82"/>
      <c r="JFC122" s="82"/>
      <c r="JFD122" s="82"/>
      <c r="JFE122" s="82"/>
      <c r="JFF122" s="82"/>
      <c r="JFG122" s="82"/>
      <c r="JFH122" s="82"/>
      <c r="JFI122" s="82"/>
      <c r="JFJ122" s="82"/>
      <c r="JFK122" s="82"/>
      <c r="JFL122" s="82"/>
      <c r="JFM122" s="82"/>
      <c r="JFN122" s="82"/>
      <c r="JFO122" s="82"/>
      <c r="JFP122" s="82"/>
      <c r="JFQ122" s="82"/>
      <c r="JFR122" s="82"/>
      <c r="JFS122" s="82"/>
      <c r="JFT122" s="82"/>
      <c r="JFU122" s="82"/>
      <c r="JFV122" s="82"/>
      <c r="JFW122" s="82"/>
      <c r="JFX122" s="82"/>
      <c r="JFY122" s="82"/>
      <c r="JFZ122" s="82"/>
      <c r="JGA122" s="82"/>
      <c r="JGB122" s="82"/>
      <c r="JGC122" s="82"/>
      <c r="JGD122" s="82"/>
      <c r="JGE122" s="82"/>
      <c r="JGF122" s="82"/>
      <c r="JGG122" s="82"/>
      <c r="JGH122" s="82"/>
      <c r="JGI122" s="82"/>
      <c r="JGJ122" s="82"/>
      <c r="JGK122" s="82"/>
      <c r="JGL122" s="82"/>
      <c r="JGM122" s="82"/>
      <c r="JGN122" s="82"/>
      <c r="JGO122" s="82"/>
      <c r="JGP122" s="82"/>
      <c r="JGQ122" s="82"/>
      <c r="JGR122" s="82"/>
      <c r="JGS122" s="82"/>
      <c r="JGT122" s="82"/>
      <c r="JGU122" s="82"/>
      <c r="JGV122" s="82"/>
      <c r="JGW122" s="82"/>
      <c r="JGX122" s="82"/>
      <c r="JGY122" s="82"/>
      <c r="JGZ122" s="82"/>
      <c r="JHA122" s="82"/>
      <c r="JHB122" s="82"/>
      <c r="JHC122" s="82"/>
      <c r="JHD122" s="82"/>
      <c r="JHE122" s="82"/>
      <c r="JHF122" s="82"/>
      <c r="JHG122" s="82"/>
      <c r="JHH122" s="82"/>
      <c r="JHI122" s="82"/>
      <c r="JHJ122" s="82"/>
      <c r="JHK122" s="82"/>
      <c r="JHL122" s="82"/>
      <c r="JHM122" s="82"/>
      <c r="JHN122" s="82"/>
      <c r="JHO122" s="82"/>
      <c r="JHP122" s="82"/>
      <c r="JHQ122" s="82"/>
      <c r="JHR122" s="82"/>
      <c r="JHS122" s="82"/>
      <c r="JHT122" s="82"/>
      <c r="JHU122" s="82"/>
      <c r="JHV122" s="82"/>
      <c r="JHW122" s="82"/>
      <c r="JHX122" s="82"/>
      <c r="JHY122" s="82"/>
      <c r="JHZ122" s="82"/>
      <c r="JIA122" s="82"/>
      <c r="JIB122" s="82"/>
      <c r="JIC122" s="82"/>
      <c r="JID122" s="82"/>
      <c r="JIE122" s="82"/>
      <c r="JIF122" s="82"/>
      <c r="JIG122" s="82"/>
      <c r="JIH122" s="82"/>
      <c r="JII122" s="82"/>
      <c r="JIJ122" s="82"/>
      <c r="JIK122" s="82"/>
      <c r="JIL122" s="82"/>
      <c r="JIM122" s="82"/>
      <c r="JIN122" s="82"/>
      <c r="JIO122" s="82"/>
      <c r="JIP122" s="82"/>
      <c r="JIQ122" s="82"/>
      <c r="JIR122" s="82"/>
      <c r="JIS122" s="82"/>
      <c r="JIT122" s="82"/>
      <c r="JIU122" s="82"/>
      <c r="JIV122" s="82"/>
      <c r="JIW122" s="82"/>
      <c r="JIX122" s="82"/>
      <c r="JIY122" s="82"/>
      <c r="JIZ122" s="82"/>
      <c r="JJA122" s="82"/>
      <c r="JJB122" s="82"/>
      <c r="JJC122" s="82"/>
      <c r="JJD122" s="82"/>
      <c r="JJE122" s="82"/>
      <c r="JJF122" s="82"/>
      <c r="JJG122" s="82"/>
      <c r="JJH122" s="82"/>
      <c r="JJI122" s="82"/>
      <c r="JJJ122" s="82"/>
      <c r="JJK122" s="82"/>
      <c r="JJL122" s="82"/>
      <c r="JJM122" s="82"/>
      <c r="JJN122" s="82"/>
      <c r="JJO122" s="82"/>
      <c r="JJP122" s="82"/>
      <c r="JJQ122" s="82"/>
      <c r="JJR122" s="82"/>
      <c r="JJS122" s="82"/>
      <c r="JJT122" s="82"/>
      <c r="JJU122" s="82"/>
      <c r="JJV122" s="82"/>
      <c r="JJW122" s="82"/>
      <c r="JJX122" s="82"/>
      <c r="JJY122" s="82"/>
      <c r="JJZ122" s="82"/>
      <c r="JKA122" s="82"/>
      <c r="JKB122" s="82"/>
      <c r="JKC122" s="82"/>
      <c r="JKD122" s="82"/>
      <c r="JKE122" s="82"/>
      <c r="JKF122" s="82"/>
      <c r="JKG122" s="82"/>
      <c r="JKH122" s="82"/>
      <c r="JKI122" s="82"/>
      <c r="JKJ122" s="82"/>
      <c r="JKK122" s="82"/>
      <c r="JKL122" s="82"/>
      <c r="JKM122" s="82"/>
      <c r="JKN122" s="82"/>
      <c r="JKO122" s="82"/>
      <c r="JKP122" s="82"/>
      <c r="JKQ122" s="82"/>
      <c r="JKR122" s="82"/>
      <c r="JKS122" s="82"/>
      <c r="JKT122" s="82"/>
      <c r="JKU122" s="82"/>
      <c r="JKV122" s="82"/>
      <c r="JKW122" s="82"/>
      <c r="JKX122" s="82"/>
      <c r="JKY122" s="82"/>
      <c r="JKZ122" s="82"/>
      <c r="JLA122" s="82"/>
      <c r="JLB122" s="82"/>
      <c r="JLC122" s="82"/>
      <c r="JLD122" s="82"/>
      <c r="JLE122" s="82"/>
      <c r="JLF122" s="82"/>
      <c r="JLG122" s="82"/>
      <c r="JLH122" s="82"/>
      <c r="JLI122" s="82"/>
      <c r="JLJ122" s="82"/>
      <c r="JLK122" s="82"/>
      <c r="JLL122" s="82"/>
      <c r="JLM122" s="82"/>
      <c r="JLN122" s="82"/>
      <c r="JLO122" s="82"/>
      <c r="JLP122" s="82"/>
      <c r="JLQ122" s="82"/>
      <c r="JLR122" s="82"/>
      <c r="JLS122" s="82"/>
      <c r="JLT122" s="82"/>
      <c r="JLU122" s="82"/>
      <c r="JLV122" s="82"/>
      <c r="JLW122" s="82"/>
      <c r="JLX122" s="82"/>
      <c r="JLY122" s="82"/>
      <c r="JLZ122" s="82"/>
      <c r="JMA122" s="82"/>
      <c r="JMB122" s="82"/>
      <c r="JMC122" s="82"/>
      <c r="JMD122" s="82"/>
      <c r="JME122" s="82"/>
      <c r="JMF122" s="82"/>
      <c r="JMG122" s="82"/>
      <c r="JMH122" s="82"/>
      <c r="JMI122" s="82"/>
      <c r="JMJ122" s="82"/>
      <c r="JMK122" s="82"/>
      <c r="JML122" s="82"/>
      <c r="JMM122" s="82"/>
      <c r="JMN122" s="82"/>
      <c r="JMO122" s="82"/>
      <c r="JMP122" s="82"/>
      <c r="JMQ122" s="82"/>
      <c r="JMR122" s="82"/>
      <c r="JMS122" s="82"/>
      <c r="JMT122" s="82"/>
      <c r="JMU122" s="82"/>
      <c r="JMV122" s="82"/>
      <c r="JMW122" s="82"/>
      <c r="JMX122" s="82"/>
      <c r="JMY122" s="82"/>
      <c r="JMZ122" s="82"/>
      <c r="JNA122" s="82"/>
      <c r="JNB122" s="82"/>
      <c r="JNC122" s="82"/>
      <c r="JND122" s="82"/>
      <c r="JNE122" s="82"/>
      <c r="JNF122" s="82"/>
      <c r="JNG122" s="82"/>
      <c r="JNH122" s="82"/>
      <c r="JNI122" s="82"/>
      <c r="JNJ122" s="82"/>
      <c r="JNK122" s="82"/>
      <c r="JNL122" s="82"/>
      <c r="JNM122" s="82"/>
      <c r="JNN122" s="82"/>
      <c r="JNO122" s="82"/>
      <c r="JNP122" s="82"/>
      <c r="JNQ122" s="82"/>
      <c r="JNR122" s="82"/>
      <c r="JNS122" s="82"/>
      <c r="JNT122" s="82"/>
      <c r="JNU122" s="82"/>
      <c r="JNV122" s="82"/>
      <c r="JNW122" s="82"/>
      <c r="JNX122" s="82"/>
      <c r="JNY122" s="82"/>
      <c r="JNZ122" s="82"/>
      <c r="JOA122" s="82"/>
      <c r="JOB122" s="82"/>
      <c r="JOC122" s="82"/>
      <c r="JOD122" s="82"/>
      <c r="JOE122" s="82"/>
      <c r="JOF122" s="82"/>
      <c r="JOG122" s="82"/>
      <c r="JOH122" s="82"/>
      <c r="JOI122" s="82"/>
      <c r="JOJ122" s="82"/>
      <c r="JOK122" s="82"/>
      <c r="JOL122" s="82"/>
      <c r="JOM122" s="82"/>
      <c r="JON122" s="82"/>
      <c r="JOO122" s="82"/>
      <c r="JOP122" s="82"/>
      <c r="JOQ122" s="82"/>
      <c r="JOR122" s="82"/>
      <c r="JOS122" s="82"/>
      <c r="JOT122" s="82"/>
      <c r="JOU122" s="82"/>
      <c r="JOV122" s="82"/>
      <c r="JOW122" s="82"/>
      <c r="JOX122" s="82"/>
      <c r="JOY122" s="82"/>
      <c r="JOZ122" s="82"/>
      <c r="JPA122" s="82"/>
      <c r="JPB122" s="82"/>
      <c r="JPC122" s="82"/>
      <c r="JPD122" s="82"/>
      <c r="JPE122" s="82"/>
      <c r="JPF122" s="82"/>
      <c r="JPG122" s="82"/>
      <c r="JPH122" s="82"/>
      <c r="JPI122" s="82"/>
      <c r="JPJ122" s="82"/>
      <c r="JPK122" s="82"/>
      <c r="JPL122" s="82"/>
      <c r="JPM122" s="82"/>
      <c r="JPN122" s="82"/>
      <c r="JPO122" s="82"/>
      <c r="JPP122" s="82"/>
      <c r="JPQ122" s="82"/>
      <c r="JPR122" s="82"/>
      <c r="JPS122" s="82"/>
      <c r="JPT122" s="82"/>
      <c r="JPU122" s="82"/>
      <c r="JPV122" s="82"/>
      <c r="JPW122" s="82"/>
      <c r="JPX122" s="82"/>
      <c r="JPY122" s="82"/>
      <c r="JPZ122" s="82"/>
      <c r="JQA122" s="82"/>
      <c r="JQB122" s="82"/>
      <c r="JQC122" s="82"/>
      <c r="JQD122" s="82"/>
      <c r="JQE122" s="82"/>
      <c r="JQF122" s="82"/>
      <c r="JQG122" s="82"/>
      <c r="JQH122" s="82"/>
      <c r="JQI122" s="82"/>
      <c r="JQJ122" s="82"/>
      <c r="JQK122" s="82"/>
      <c r="JQL122" s="82"/>
      <c r="JQM122" s="82"/>
      <c r="JQN122" s="82"/>
      <c r="JQO122" s="82"/>
      <c r="JQP122" s="82"/>
      <c r="JQQ122" s="82"/>
      <c r="JQR122" s="82"/>
      <c r="JQS122" s="82"/>
      <c r="JQT122" s="82"/>
      <c r="JQU122" s="82"/>
      <c r="JQV122" s="82"/>
      <c r="JQW122" s="82"/>
      <c r="JQX122" s="82"/>
      <c r="JQY122" s="82"/>
      <c r="JQZ122" s="82"/>
      <c r="JRA122" s="82"/>
      <c r="JRB122" s="82"/>
      <c r="JRC122" s="82"/>
      <c r="JRD122" s="82"/>
      <c r="JRE122" s="82"/>
      <c r="JRF122" s="82"/>
      <c r="JRG122" s="82"/>
      <c r="JRH122" s="82"/>
      <c r="JRI122" s="82"/>
      <c r="JRJ122" s="82"/>
      <c r="JRK122" s="82"/>
      <c r="JRL122" s="82"/>
      <c r="JRM122" s="82"/>
      <c r="JRN122" s="82"/>
      <c r="JRO122" s="82"/>
      <c r="JRP122" s="82"/>
      <c r="JRQ122" s="82"/>
      <c r="JRR122" s="82"/>
      <c r="JRS122" s="82"/>
      <c r="JRT122" s="82"/>
      <c r="JRU122" s="82"/>
      <c r="JRV122" s="82"/>
      <c r="JRW122" s="82"/>
      <c r="JRX122" s="82"/>
      <c r="JRY122" s="82"/>
      <c r="JRZ122" s="82"/>
      <c r="JSA122" s="82"/>
      <c r="JSB122" s="82"/>
      <c r="JSC122" s="82"/>
      <c r="JSD122" s="82"/>
      <c r="JSE122" s="82"/>
      <c r="JSF122" s="82"/>
      <c r="JSG122" s="82"/>
      <c r="JSH122" s="82"/>
      <c r="JSI122" s="82"/>
      <c r="JSJ122" s="82"/>
      <c r="JSK122" s="82"/>
      <c r="JSL122" s="82"/>
      <c r="JSM122" s="82"/>
      <c r="JSN122" s="82"/>
      <c r="JSO122" s="82"/>
      <c r="JSP122" s="82"/>
      <c r="JSQ122" s="82"/>
      <c r="JSR122" s="82"/>
      <c r="JSS122" s="82"/>
      <c r="JST122" s="82"/>
      <c r="JSU122" s="82"/>
      <c r="JSV122" s="82"/>
      <c r="JSW122" s="82"/>
      <c r="JSX122" s="82"/>
      <c r="JSY122" s="82"/>
      <c r="JSZ122" s="82"/>
      <c r="JTA122" s="82"/>
      <c r="JTB122" s="82"/>
      <c r="JTC122" s="82"/>
      <c r="JTD122" s="82"/>
      <c r="JTE122" s="82"/>
      <c r="JTF122" s="82"/>
      <c r="JTG122" s="82"/>
      <c r="JTH122" s="82"/>
      <c r="JTI122" s="82"/>
      <c r="JTJ122" s="82"/>
      <c r="JTK122" s="82"/>
      <c r="JTL122" s="82"/>
      <c r="JTM122" s="82"/>
      <c r="JTN122" s="82"/>
      <c r="JTO122" s="82"/>
      <c r="JTP122" s="82"/>
      <c r="JTQ122" s="82"/>
      <c r="JTR122" s="82"/>
      <c r="JTS122" s="82"/>
      <c r="JTT122" s="82"/>
      <c r="JTU122" s="82"/>
      <c r="JTV122" s="82"/>
      <c r="JTW122" s="82"/>
      <c r="JTX122" s="82"/>
      <c r="JTY122" s="82"/>
      <c r="JTZ122" s="82"/>
      <c r="JUA122" s="82"/>
      <c r="JUB122" s="82"/>
      <c r="JUC122" s="82"/>
      <c r="JUD122" s="82"/>
      <c r="JUE122" s="82"/>
      <c r="JUF122" s="82"/>
      <c r="JUG122" s="82"/>
      <c r="JUH122" s="82"/>
      <c r="JUI122" s="82"/>
      <c r="JUJ122" s="82"/>
      <c r="JUK122" s="82"/>
      <c r="JUL122" s="82"/>
      <c r="JUM122" s="82"/>
      <c r="JUN122" s="82"/>
      <c r="JUO122" s="82"/>
      <c r="JUP122" s="82"/>
      <c r="JUQ122" s="82"/>
      <c r="JUR122" s="82"/>
      <c r="JUS122" s="82"/>
      <c r="JUT122" s="82"/>
      <c r="JUU122" s="82"/>
      <c r="JUV122" s="82"/>
      <c r="JUW122" s="82"/>
      <c r="JUX122" s="82"/>
      <c r="JUY122" s="82"/>
      <c r="JUZ122" s="82"/>
      <c r="JVA122" s="82"/>
      <c r="JVB122" s="82"/>
      <c r="JVC122" s="82"/>
      <c r="JVD122" s="82"/>
      <c r="JVE122" s="82"/>
      <c r="JVF122" s="82"/>
      <c r="JVG122" s="82"/>
      <c r="JVH122" s="82"/>
      <c r="JVI122" s="82"/>
      <c r="JVJ122" s="82"/>
      <c r="JVK122" s="82"/>
      <c r="JVL122" s="82"/>
      <c r="JVM122" s="82"/>
      <c r="JVN122" s="82"/>
      <c r="JVO122" s="82"/>
      <c r="JVP122" s="82"/>
      <c r="JVQ122" s="82"/>
      <c r="JVR122" s="82"/>
      <c r="JVS122" s="82"/>
      <c r="JVT122" s="82"/>
      <c r="JVU122" s="82"/>
      <c r="JVV122" s="82"/>
      <c r="JVW122" s="82"/>
      <c r="JVX122" s="82"/>
      <c r="JVY122" s="82"/>
      <c r="JVZ122" s="82"/>
      <c r="JWA122" s="82"/>
      <c r="JWB122" s="82"/>
      <c r="JWC122" s="82"/>
      <c r="JWD122" s="82"/>
      <c r="JWE122" s="82"/>
      <c r="JWF122" s="82"/>
      <c r="JWG122" s="82"/>
      <c r="JWH122" s="82"/>
      <c r="JWI122" s="82"/>
      <c r="JWJ122" s="82"/>
      <c r="JWK122" s="82"/>
      <c r="JWL122" s="82"/>
      <c r="JWM122" s="82"/>
      <c r="JWN122" s="82"/>
      <c r="JWO122" s="82"/>
      <c r="JWP122" s="82"/>
      <c r="JWQ122" s="82"/>
      <c r="JWR122" s="82"/>
      <c r="JWS122" s="82"/>
      <c r="JWT122" s="82"/>
      <c r="JWU122" s="82"/>
      <c r="JWV122" s="82"/>
      <c r="JWW122" s="82"/>
      <c r="JWX122" s="82"/>
      <c r="JWY122" s="82"/>
      <c r="JWZ122" s="82"/>
      <c r="JXA122" s="82"/>
      <c r="JXB122" s="82"/>
      <c r="JXC122" s="82"/>
      <c r="JXD122" s="82"/>
      <c r="JXE122" s="82"/>
      <c r="JXF122" s="82"/>
      <c r="JXG122" s="82"/>
      <c r="JXH122" s="82"/>
      <c r="JXI122" s="82"/>
      <c r="JXJ122" s="82"/>
      <c r="JXK122" s="82"/>
      <c r="JXL122" s="82"/>
      <c r="JXM122" s="82"/>
      <c r="JXN122" s="82"/>
      <c r="JXO122" s="82"/>
      <c r="JXP122" s="82"/>
      <c r="JXQ122" s="82"/>
      <c r="JXR122" s="82"/>
      <c r="JXS122" s="82"/>
      <c r="JXT122" s="82"/>
      <c r="JXU122" s="82"/>
      <c r="JXV122" s="82"/>
      <c r="JXW122" s="82"/>
      <c r="JXX122" s="82"/>
      <c r="JXY122" s="82"/>
      <c r="JXZ122" s="82"/>
      <c r="JYA122" s="82"/>
      <c r="JYB122" s="82"/>
      <c r="JYC122" s="82"/>
      <c r="JYD122" s="82"/>
      <c r="JYE122" s="82"/>
      <c r="JYF122" s="82"/>
      <c r="JYG122" s="82"/>
      <c r="JYH122" s="82"/>
      <c r="JYI122" s="82"/>
      <c r="JYJ122" s="82"/>
      <c r="JYK122" s="82"/>
      <c r="JYL122" s="82"/>
      <c r="JYM122" s="82"/>
      <c r="JYN122" s="82"/>
      <c r="JYO122" s="82"/>
      <c r="JYP122" s="82"/>
      <c r="JYQ122" s="82"/>
      <c r="JYR122" s="82"/>
      <c r="JYS122" s="82"/>
      <c r="JYT122" s="82"/>
      <c r="JYU122" s="82"/>
      <c r="JYV122" s="82"/>
      <c r="JYW122" s="82"/>
      <c r="JYX122" s="82"/>
      <c r="JYY122" s="82"/>
      <c r="JYZ122" s="82"/>
      <c r="JZA122" s="82"/>
      <c r="JZB122" s="82"/>
      <c r="JZC122" s="82"/>
      <c r="JZD122" s="82"/>
      <c r="JZE122" s="82"/>
      <c r="JZF122" s="82"/>
      <c r="JZG122" s="82"/>
      <c r="JZH122" s="82"/>
      <c r="JZI122" s="82"/>
      <c r="JZJ122" s="82"/>
      <c r="JZK122" s="82"/>
      <c r="JZL122" s="82"/>
      <c r="JZM122" s="82"/>
      <c r="JZN122" s="82"/>
      <c r="JZO122" s="82"/>
      <c r="JZP122" s="82"/>
      <c r="JZQ122" s="82"/>
      <c r="JZR122" s="82"/>
      <c r="JZS122" s="82"/>
      <c r="JZT122" s="82"/>
      <c r="JZU122" s="82"/>
      <c r="JZV122" s="82"/>
      <c r="JZW122" s="82"/>
      <c r="JZX122" s="82"/>
      <c r="JZY122" s="82"/>
      <c r="JZZ122" s="82"/>
      <c r="KAA122" s="82"/>
      <c r="KAB122" s="82"/>
      <c r="KAC122" s="82"/>
      <c r="KAD122" s="82"/>
      <c r="KAE122" s="82"/>
      <c r="KAF122" s="82"/>
      <c r="KAG122" s="82"/>
      <c r="KAH122" s="82"/>
      <c r="KAI122" s="82"/>
      <c r="KAJ122" s="82"/>
      <c r="KAK122" s="82"/>
      <c r="KAL122" s="82"/>
      <c r="KAM122" s="82"/>
      <c r="KAN122" s="82"/>
      <c r="KAO122" s="82"/>
      <c r="KAP122" s="82"/>
      <c r="KAQ122" s="82"/>
      <c r="KAR122" s="82"/>
      <c r="KAS122" s="82"/>
      <c r="KAT122" s="82"/>
      <c r="KAU122" s="82"/>
      <c r="KAV122" s="82"/>
      <c r="KAW122" s="82"/>
      <c r="KAX122" s="82"/>
      <c r="KAY122" s="82"/>
      <c r="KAZ122" s="82"/>
      <c r="KBA122" s="82"/>
      <c r="KBB122" s="82"/>
      <c r="KBC122" s="82"/>
      <c r="KBD122" s="82"/>
      <c r="KBE122" s="82"/>
      <c r="KBF122" s="82"/>
      <c r="KBG122" s="82"/>
      <c r="KBH122" s="82"/>
      <c r="KBI122" s="82"/>
      <c r="KBJ122" s="82"/>
      <c r="KBK122" s="82"/>
      <c r="KBL122" s="82"/>
      <c r="KBM122" s="82"/>
      <c r="KBN122" s="82"/>
      <c r="KBO122" s="82"/>
      <c r="KBP122" s="82"/>
      <c r="KBQ122" s="82"/>
      <c r="KBR122" s="82"/>
      <c r="KBS122" s="82"/>
      <c r="KBT122" s="82"/>
      <c r="KBU122" s="82"/>
      <c r="KBV122" s="82"/>
      <c r="KBW122" s="82"/>
      <c r="KBX122" s="82"/>
      <c r="KBY122" s="82"/>
      <c r="KBZ122" s="82"/>
      <c r="KCA122" s="82"/>
      <c r="KCB122" s="82"/>
      <c r="KCC122" s="82"/>
      <c r="KCD122" s="82"/>
      <c r="KCE122" s="82"/>
      <c r="KCF122" s="82"/>
      <c r="KCG122" s="82"/>
      <c r="KCH122" s="82"/>
      <c r="KCI122" s="82"/>
      <c r="KCJ122" s="82"/>
      <c r="KCK122" s="82"/>
      <c r="KCL122" s="82"/>
      <c r="KCM122" s="82"/>
      <c r="KCN122" s="82"/>
      <c r="KCO122" s="82"/>
      <c r="KCP122" s="82"/>
      <c r="KCQ122" s="82"/>
      <c r="KCR122" s="82"/>
      <c r="KCS122" s="82"/>
      <c r="KCT122" s="82"/>
      <c r="KCU122" s="82"/>
      <c r="KCV122" s="82"/>
      <c r="KCW122" s="82"/>
      <c r="KCX122" s="82"/>
      <c r="KCY122" s="82"/>
      <c r="KCZ122" s="82"/>
      <c r="KDA122" s="82"/>
      <c r="KDB122" s="82"/>
      <c r="KDC122" s="82"/>
      <c r="KDD122" s="82"/>
      <c r="KDE122" s="82"/>
      <c r="KDF122" s="82"/>
      <c r="KDG122" s="82"/>
      <c r="KDH122" s="82"/>
      <c r="KDI122" s="82"/>
      <c r="KDJ122" s="82"/>
      <c r="KDK122" s="82"/>
      <c r="KDL122" s="82"/>
      <c r="KDM122" s="82"/>
      <c r="KDN122" s="82"/>
      <c r="KDO122" s="82"/>
      <c r="KDP122" s="82"/>
      <c r="KDQ122" s="82"/>
      <c r="KDR122" s="82"/>
      <c r="KDS122" s="82"/>
      <c r="KDT122" s="82"/>
      <c r="KDU122" s="82"/>
      <c r="KDV122" s="82"/>
      <c r="KDW122" s="82"/>
      <c r="KDX122" s="82"/>
      <c r="KDY122" s="82"/>
      <c r="KDZ122" s="82"/>
      <c r="KEA122" s="82"/>
      <c r="KEB122" s="82"/>
      <c r="KEC122" s="82"/>
      <c r="KED122" s="82"/>
      <c r="KEE122" s="82"/>
      <c r="KEF122" s="82"/>
      <c r="KEG122" s="82"/>
      <c r="KEH122" s="82"/>
      <c r="KEI122" s="82"/>
      <c r="KEJ122" s="82"/>
      <c r="KEK122" s="82"/>
      <c r="KEL122" s="82"/>
      <c r="KEM122" s="82"/>
      <c r="KEN122" s="82"/>
      <c r="KEO122" s="82"/>
      <c r="KEP122" s="82"/>
      <c r="KEQ122" s="82"/>
      <c r="KER122" s="82"/>
      <c r="KES122" s="82"/>
      <c r="KET122" s="82"/>
      <c r="KEU122" s="82"/>
      <c r="KEV122" s="82"/>
      <c r="KEW122" s="82"/>
      <c r="KEX122" s="82"/>
      <c r="KEY122" s="82"/>
      <c r="KEZ122" s="82"/>
      <c r="KFA122" s="82"/>
      <c r="KFB122" s="82"/>
      <c r="KFC122" s="82"/>
      <c r="KFD122" s="82"/>
      <c r="KFE122" s="82"/>
      <c r="KFF122" s="82"/>
      <c r="KFG122" s="82"/>
      <c r="KFH122" s="82"/>
      <c r="KFI122" s="82"/>
      <c r="KFJ122" s="82"/>
      <c r="KFK122" s="82"/>
      <c r="KFL122" s="82"/>
      <c r="KFM122" s="82"/>
      <c r="KFN122" s="82"/>
      <c r="KFO122" s="82"/>
      <c r="KFP122" s="82"/>
      <c r="KFQ122" s="82"/>
      <c r="KFR122" s="82"/>
      <c r="KFS122" s="82"/>
      <c r="KFT122" s="82"/>
      <c r="KFU122" s="82"/>
      <c r="KFV122" s="82"/>
      <c r="KFW122" s="82"/>
      <c r="KFX122" s="82"/>
      <c r="KFY122" s="82"/>
      <c r="KFZ122" s="82"/>
      <c r="KGA122" s="82"/>
      <c r="KGB122" s="82"/>
      <c r="KGC122" s="82"/>
      <c r="KGD122" s="82"/>
      <c r="KGE122" s="82"/>
      <c r="KGF122" s="82"/>
      <c r="KGG122" s="82"/>
      <c r="KGH122" s="82"/>
      <c r="KGI122" s="82"/>
      <c r="KGJ122" s="82"/>
      <c r="KGK122" s="82"/>
      <c r="KGL122" s="82"/>
      <c r="KGM122" s="82"/>
      <c r="KGN122" s="82"/>
      <c r="KGO122" s="82"/>
      <c r="KGP122" s="82"/>
      <c r="KGQ122" s="82"/>
      <c r="KGR122" s="82"/>
      <c r="KGS122" s="82"/>
      <c r="KGT122" s="82"/>
      <c r="KGU122" s="82"/>
      <c r="KGV122" s="82"/>
      <c r="KGW122" s="82"/>
      <c r="KGX122" s="82"/>
      <c r="KGY122" s="82"/>
      <c r="KGZ122" s="82"/>
      <c r="KHA122" s="82"/>
      <c r="KHB122" s="82"/>
      <c r="KHC122" s="82"/>
      <c r="KHD122" s="82"/>
      <c r="KHE122" s="82"/>
      <c r="KHF122" s="82"/>
      <c r="KHG122" s="82"/>
      <c r="KHH122" s="82"/>
      <c r="KHI122" s="82"/>
      <c r="KHJ122" s="82"/>
      <c r="KHK122" s="82"/>
      <c r="KHL122" s="82"/>
      <c r="KHM122" s="82"/>
      <c r="KHN122" s="82"/>
      <c r="KHO122" s="82"/>
      <c r="KHP122" s="82"/>
      <c r="KHQ122" s="82"/>
      <c r="KHR122" s="82"/>
      <c r="KHS122" s="82"/>
      <c r="KHT122" s="82"/>
      <c r="KHU122" s="82"/>
      <c r="KHV122" s="82"/>
      <c r="KHW122" s="82"/>
      <c r="KHX122" s="82"/>
      <c r="KHY122" s="82"/>
      <c r="KHZ122" s="82"/>
      <c r="KIA122" s="82"/>
      <c r="KIB122" s="82"/>
      <c r="KIC122" s="82"/>
      <c r="KID122" s="82"/>
      <c r="KIE122" s="82"/>
      <c r="KIF122" s="82"/>
      <c r="KIG122" s="82"/>
      <c r="KIH122" s="82"/>
      <c r="KII122" s="82"/>
      <c r="KIJ122" s="82"/>
      <c r="KIK122" s="82"/>
      <c r="KIL122" s="82"/>
      <c r="KIM122" s="82"/>
      <c r="KIN122" s="82"/>
      <c r="KIO122" s="82"/>
      <c r="KIP122" s="82"/>
      <c r="KIQ122" s="82"/>
      <c r="KIR122" s="82"/>
      <c r="KIS122" s="82"/>
      <c r="KIT122" s="82"/>
      <c r="KIU122" s="82"/>
      <c r="KIV122" s="82"/>
      <c r="KIW122" s="82"/>
      <c r="KIX122" s="82"/>
      <c r="KIY122" s="82"/>
      <c r="KIZ122" s="82"/>
      <c r="KJA122" s="82"/>
      <c r="KJB122" s="82"/>
      <c r="KJC122" s="82"/>
      <c r="KJD122" s="82"/>
      <c r="KJE122" s="82"/>
      <c r="KJF122" s="82"/>
      <c r="KJG122" s="82"/>
      <c r="KJH122" s="82"/>
      <c r="KJI122" s="82"/>
      <c r="KJJ122" s="82"/>
      <c r="KJK122" s="82"/>
      <c r="KJL122" s="82"/>
      <c r="KJM122" s="82"/>
      <c r="KJN122" s="82"/>
      <c r="KJO122" s="82"/>
      <c r="KJP122" s="82"/>
      <c r="KJQ122" s="82"/>
      <c r="KJR122" s="82"/>
      <c r="KJS122" s="82"/>
      <c r="KJT122" s="82"/>
      <c r="KJU122" s="82"/>
      <c r="KJV122" s="82"/>
      <c r="KJW122" s="82"/>
      <c r="KJX122" s="82"/>
      <c r="KJY122" s="82"/>
      <c r="KJZ122" s="82"/>
      <c r="KKA122" s="82"/>
      <c r="KKB122" s="82"/>
      <c r="KKC122" s="82"/>
      <c r="KKD122" s="82"/>
      <c r="KKE122" s="82"/>
      <c r="KKF122" s="82"/>
      <c r="KKG122" s="82"/>
      <c r="KKH122" s="82"/>
      <c r="KKI122" s="82"/>
      <c r="KKJ122" s="82"/>
      <c r="KKK122" s="82"/>
      <c r="KKL122" s="82"/>
      <c r="KKM122" s="82"/>
      <c r="KKN122" s="82"/>
      <c r="KKO122" s="82"/>
      <c r="KKP122" s="82"/>
      <c r="KKQ122" s="82"/>
      <c r="KKR122" s="82"/>
      <c r="KKS122" s="82"/>
      <c r="KKT122" s="82"/>
      <c r="KKU122" s="82"/>
      <c r="KKV122" s="82"/>
      <c r="KKW122" s="82"/>
      <c r="KKX122" s="82"/>
      <c r="KKY122" s="82"/>
      <c r="KKZ122" s="82"/>
      <c r="KLA122" s="82"/>
      <c r="KLB122" s="82"/>
      <c r="KLC122" s="82"/>
      <c r="KLD122" s="82"/>
      <c r="KLE122" s="82"/>
      <c r="KLF122" s="82"/>
      <c r="KLG122" s="82"/>
      <c r="KLH122" s="82"/>
      <c r="KLI122" s="82"/>
      <c r="KLJ122" s="82"/>
      <c r="KLK122" s="82"/>
      <c r="KLL122" s="82"/>
      <c r="KLM122" s="82"/>
      <c r="KLN122" s="82"/>
      <c r="KLO122" s="82"/>
      <c r="KLP122" s="82"/>
      <c r="KLQ122" s="82"/>
      <c r="KLR122" s="82"/>
      <c r="KLS122" s="82"/>
      <c r="KLT122" s="82"/>
      <c r="KLU122" s="82"/>
      <c r="KLV122" s="82"/>
      <c r="KLW122" s="82"/>
      <c r="KLX122" s="82"/>
      <c r="KLY122" s="82"/>
      <c r="KLZ122" s="82"/>
      <c r="KMA122" s="82"/>
      <c r="KMB122" s="82"/>
      <c r="KMC122" s="82"/>
      <c r="KMD122" s="82"/>
      <c r="KME122" s="82"/>
      <c r="KMF122" s="82"/>
      <c r="KMG122" s="82"/>
      <c r="KMH122" s="82"/>
      <c r="KMI122" s="82"/>
      <c r="KMJ122" s="82"/>
      <c r="KMK122" s="82"/>
      <c r="KML122" s="82"/>
      <c r="KMM122" s="82"/>
      <c r="KMN122" s="82"/>
      <c r="KMO122" s="82"/>
      <c r="KMP122" s="82"/>
      <c r="KMQ122" s="82"/>
      <c r="KMR122" s="82"/>
      <c r="KMS122" s="82"/>
      <c r="KMT122" s="82"/>
      <c r="KMU122" s="82"/>
      <c r="KMV122" s="82"/>
      <c r="KMW122" s="82"/>
      <c r="KMX122" s="82"/>
      <c r="KMY122" s="82"/>
      <c r="KMZ122" s="82"/>
      <c r="KNA122" s="82"/>
      <c r="KNB122" s="82"/>
      <c r="KNC122" s="82"/>
      <c r="KND122" s="82"/>
      <c r="KNE122" s="82"/>
      <c r="KNF122" s="82"/>
      <c r="KNG122" s="82"/>
      <c r="KNH122" s="82"/>
      <c r="KNI122" s="82"/>
      <c r="KNJ122" s="82"/>
      <c r="KNK122" s="82"/>
      <c r="KNL122" s="82"/>
      <c r="KNM122" s="82"/>
      <c r="KNN122" s="82"/>
      <c r="KNO122" s="82"/>
      <c r="KNP122" s="82"/>
      <c r="KNQ122" s="82"/>
      <c r="KNR122" s="82"/>
      <c r="KNS122" s="82"/>
      <c r="KNT122" s="82"/>
      <c r="KNU122" s="82"/>
      <c r="KNV122" s="82"/>
      <c r="KNW122" s="82"/>
      <c r="KNX122" s="82"/>
      <c r="KNY122" s="82"/>
      <c r="KNZ122" s="82"/>
      <c r="KOA122" s="82"/>
      <c r="KOB122" s="82"/>
      <c r="KOC122" s="82"/>
      <c r="KOD122" s="82"/>
      <c r="KOE122" s="82"/>
      <c r="KOF122" s="82"/>
      <c r="KOG122" s="82"/>
      <c r="KOH122" s="82"/>
      <c r="KOI122" s="82"/>
      <c r="KOJ122" s="82"/>
      <c r="KOK122" s="82"/>
      <c r="KOL122" s="82"/>
      <c r="KOM122" s="82"/>
      <c r="KON122" s="82"/>
      <c r="KOO122" s="82"/>
      <c r="KOP122" s="82"/>
      <c r="KOQ122" s="82"/>
      <c r="KOR122" s="82"/>
      <c r="KOS122" s="82"/>
      <c r="KOT122" s="82"/>
      <c r="KOU122" s="82"/>
      <c r="KOV122" s="82"/>
      <c r="KOW122" s="82"/>
      <c r="KOX122" s="82"/>
      <c r="KOY122" s="82"/>
      <c r="KOZ122" s="82"/>
      <c r="KPA122" s="82"/>
      <c r="KPB122" s="82"/>
      <c r="KPC122" s="82"/>
      <c r="KPD122" s="82"/>
      <c r="KPE122" s="82"/>
      <c r="KPF122" s="82"/>
      <c r="KPG122" s="82"/>
      <c r="KPH122" s="82"/>
      <c r="KPI122" s="82"/>
      <c r="KPJ122" s="82"/>
      <c r="KPK122" s="82"/>
      <c r="KPL122" s="82"/>
      <c r="KPM122" s="82"/>
      <c r="KPN122" s="82"/>
      <c r="KPO122" s="82"/>
      <c r="KPP122" s="82"/>
      <c r="KPQ122" s="82"/>
      <c r="KPR122" s="82"/>
      <c r="KPS122" s="82"/>
      <c r="KPT122" s="82"/>
      <c r="KPU122" s="82"/>
      <c r="KPV122" s="82"/>
      <c r="KPW122" s="82"/>
      <c r="KPX122" s="82"/>
      <c r="KPY122" s="82"/>
      <c r="KPZ122" s="82"/>
      <c r="KQA122" s="82"/>
      <c r="KQB122" s="82"/>
      <c r="KQC122" s="82"/>
      <c r="KQD122" s="82"/>
      <c r="KQE122" s="82"/>
      <c r="KQF122" s="82"/>
      <c r="KQG122" s="82"/>
      <c r="KQH122" s="82"/>
      <c r="KQI122" s="82"/>
      <c r="KQJ122" s="82"/>
      <c r="KQK122" s="82"/>
      <c r="KQL122" s="82"/>
      <c r="KQM122" s="82"/>
      <c r="KQN122" s="82"/>
      <c r="KQO122" s="82"/>
      <c r="KQP122" s="82"/>
      <c r="KQQ122" s="82"/>
      <c r="KQR122" s="82"/>
      <c r="KQS122" s="82"/>
      <c r="KQT122" s="82"/>
      <c r="KQU122" s="82"/>
      <c r="KQV122" s="82"/>
      <c r="KQW122" s="82"/>
      <c r="KQX122" s="82"/>
      <c r="KQY122" s="82"/>
      <c r="KQZ122" s="82"/>
      <c r="KRA122" s="82"/>
      <c r="KRB122" s="82"/>
      <c r="KRC122" s="82"/>
      <c r="KRD122" s="82"/>
      <c r="KRE122" s="82"/>
      <c r="KRF122" s="82"/>
      <c r="KRG122" s="82"/>
      <c r="KRH122" s="82"/>
      <c r="KRI122" s="82"/>
      <c r="KRJ122" s="82"/>
      <c r="KRK122" s="82"/>
      <c r="KRL122" s="82"/>
      <c r="KRM122" s="82"/>
      <c r="KRN122" s="82"/>
      <c r="KRO122" s="82"/>
      <c r="KRP122" s="82"/>
      <c r="KRQ122" s="82"/>
      <c r="KRR122" s="82"/>
      <c r="KRS122" s="82"/>
      <c r="KRT122" s="82"/>
      <c r="KRU122" s="82"/>
      <c r="KRV122" s="82"/>
      <c r="KRW122" s="82"/>
      <c r="KRX122" s="82"/>
      <c r="KRY122" s="82"/>
      <c r="KRZ122" s="82"/>
      <c r="KSA122" s="82"/>
      <c r="KSB122" s="82"/>
      <c r="KSC122" s="82"/>
      <c r="KSD122" s="82"/>
      <c r="KSE122" s="82"/>
      <c r="KSF122" s="82"/>
      <c r="KSG122" s="82"/>
      <c r="KSH122" s="82"/>
      <c r="KSI122" s="82"/>
      <c r="KSJ122" s="82"/>
      <c r="KSK122" s="82"/>
      <c r="KSL122" s="82"/>
      <c r="KSM122" s="82"/>
      <c r="KSN122" s="82"/>
      <c r="KSO122" s="82"/>
      <c r="KSP122" s="82"/>
      <c r="KSQ122" s="82"/>
      <c r="KSR122" s="82"/>
      <c r="KSS122" s="82"/>
      <c r="KST122" s="82"/>
      <c r="KSU122" s="82"/>
      <c r="KSV122" s="82"/>
      <c r="KSW122" s="82"/>
      <c r="KSX122" s="82"/>
      <c r="KSY122" s="82"/>
      <c r="KSZ122" s="82"/>
      <c r="KTA122" s="82"/>
      <c r="KTB122" s="82"/>
      <c r="KTC122" s="82"/>
      <c r="KTD122" s="82"/>
      <c r="KTE122" s="82"/>
      <c r="KTF122" s="82"/>
      <c r="KTG122" s="82"/>
      <c r="KTH122" s="82"/>
      <c r="KTI122" s="82"/>
      <c r="KTJ122" s="82"/>
      <c r="KTK122" s="82"/>
      <c r="KTL122" s="82"/>
      <c r="KTM122" s="82"/>
      <c r="KTN122" s="82"/>
      <c r="KTO122" s="82"/>
      <c r="KTP122" s="82"/>
      <c r="KTQ122" s="82"/>
      <c r="KTR122" s="82"/>
      <c r="KTS122" s="82"/>
      <c r="KTT122" s="82"/>
      <c r="KTU122" s="82"/>
      <c r="KTV122" s="82"/>
      <c r="KTW122" s="82"/>
      <c r="KTX122" s="82"/>
      <c r="KTY122" s="82"/>
      <c r="KTZ122" s="82"/>
      <c r="KUA122" s="82"/>
      <c r="KUB122" s="82"/>
      <c r="KUC122" s="82"/>
      <c r="KUD122" s="82"/>
      <c r="KUE122" s="82"/>
      <c r="KUF122" s="82"/>
      <c r="KUG122" s="82"/>
      <c r="KUH122" s="82"/>
      <c r="KUI122" s="82"/>
      <c r="KUJ122" s="82"/>
      <c r="KUK122" s="82"/>
      <c r="KUL122" s="82"/>
      <c r="KUM122" s="82"/>
      <c r="KUN122" s="82"/>
      <c r="KUO122" s="82"/>
      <c r="KUP122" s="82"/>
      <c r="KUQ122" s="82"/>
      <c r="KUR122" s="82"/>
      <c r="KUS122" s="82"/>
      <c r="KUT122" s="82"/>
      <c r="KUU122" s="82"/>
      <c r="KUV122" s="82"/>
      <c r="KUW122" s="82"/>
      <c r="KUX122" s="82"/>
      <c r="KUY122" s="82"/>
      <c r="KUZ122" s="82"/>
      <c r="KVA122" s="82"/>
      <c r="KVB122" s="82"/>
      <c r="KVC122" s="82"/>
      <c r="KVD122" s="82"/>
      <c r="KVE122" s="82"/>
      <c r="KVF122" s="82"/>
      <c r="KVG122" s="82"/>
      <c r="KVH122" s="82"/>
      <c r="KVI122" s="82"/>
      <c r="KVJ122" s="82"/>
      <c r="KVK122" s="82"/>
      <c r="KVL122" s="82"/>
      <c r="KVM122" s="82"/>
      <c r="KVN122" s="82"/>
      <c r="KVO122" s="82"/>
      <c r="KVP122" s="82"/>
      <c r="KVQ122" s="82"/>
      <c r="KVR122" s="82"/>
      <c r="KVS122" s="82"/>
      <c r="KVT122" s="82"/>
      <c r="KVU122" s="82"/>
      <c r="KVV122" s="82"/>
      <c r="KVW122" s="82"/>
      <c r="KVX122" s="82"/>
      <c r="KVY122" s="82"/>
      <c r="KVZ122" s="82"/>
      <c r="KWA122" s="82"/>
      <c r="KWB122" s="82"/>
      <c r="KWC122" s="82"/>
      <c r="KWD122" s="82"/>
      <c r="KWE122" s="82"/>
      <c r="KWF122" s="82"/>
      <c r="KWG122" s="82"/>
      <c r="KWH122" s="82"/>
      <c r="KWI122" s="82"/>
      <c r="KWJ122" s="82"/>
      <c r="KWK122" s="82"/>
      <c r="KWL122" s="82"/>
      <c r="KWM122" s="82"/>
      <c r="KWN122" s="82"/>
      <c r="KWO122" s="82"/>
      <c r="KWP122" s="82"/>
      <c r="KWQ122" s="82"/>
      <c r="KWR122" s="82"/>
      <c r="KWS122" s="82"/>
      <c r="KWT122" s="82"/>
      <c r="KWU122" s="82"/>
      <c r="KWV122" s="82"/>
      <c r="KWW122" s="82"/>
      <c r="KWX122" s="82"/>
      <c r="KWY122" s="82"/>
      <c r="KWZ122" s="82"/>
      <c r="KXA122" s="82"/>
      <c r="KXB122" s="82"/>
      <c r="KXC122" s="82"/>
      <c r="KXD122" s="82"/>
      <c r="KXE122" s="82"/>
      <c r="KXF122" s="82"/>
      <c r="KXG122" s="82"/>
      <c r="KXH122" s="82"/>
      <c r="KXI122" s="82"/>
      <c r="KXJ122" s="82"/>
      <c r="KXK122" s="82"/>
      <c r="KXL122" s="82"/>
      <c r="KXM122" s="82"/>
      <c r="KXN122" s="82"/>
      <c r="KXO122" s="82"/>
      <c r="KXP122" s="82"/>
      <c r="KXQ122" s="82"/>
      <c r="KXR122" s="82"/>
      <c r="KXS122" s="82"/>
      <c r="KXT122" s="82"/>
      <c r="KXU122" s="82"/>
      <c r="KXV122" s="82"/>
      <c r="KXW122" s="82"/>
      <c r="KXX122" s="82"/>
      <c r="KXY122" s="82"/>
      <c r="KXZ122" s="82"/>
      <c r="KYA122" s="82"/>
      <c r="KYB122" s="82"/>
      <c r="KYC122" s="82"/>
      <c r="KYD122" s="82"/>
      <c r="KYE122" s="82"/>
      <c r="KYF122" s="82"/>
      <c r="KYG122" s="82"/>
      <c r="KYH122" s="82"/>
      <c r="KYI122" s="82"/>
      <c r="KYJ122" s="82"/>
      <c r="KYK122" s="82"/>
      <c r="KYL122" s="82"/>
      <c r="KYM122" s="82"/>
      <c r="KYN122" s="82"/>
      <c r="KYO122" s="82"/>
      <c r="KYP122" s="82"/>
      <c r="KYQ122" s="82"/>
      <c r="KYR122" s="82"/>
      <c r="KYS122" s="82"/>
      <c r="KYT122" s="82"/>
      <c r="KYU122" s="82"/>
      <c r="KYV122" s="82"/>
      <c r="KYW122" s="82"/>
      <c r="KYX122" s="82"/>
      <c r="KYY122" s="82"/>
      <c r="KYZ122" s="82"/>
      <c r="KZA122" s="82"/>
      <c r="KZB122" s="82"/>
      <c r="KZC122" s="82"/>
      <c r="KZD122" s="82"/>
      <c r="KZE122" s="82"/>
      <c r="KZF122" s="82"/>
      <c r="KZG122" s="82"/>
      <c r="KZH122" s="82"/>
      <c r="KZI122" s="82"/>
      <c r="KZJ122" s="82"/>
      <c r="KZK122" s="82"/>
      <c r="KZL122" s="82"/>
      <c r="KZM122" s="82"/>
      <c r="KZN122" s="82"/>
      <c r="KZO122" s="82"/>
      <c r="KZP122" s="82"/>
      <c r="KZQ122" s="82"/>
      <c r="KZR122" s="82"/>
      <c r="KZS122" s="82"/>
      <c r="KZT122" s="82"/>
      <c r="KZU122" s="82"/>
      <c r="KZV122" s="82"/>
      <c r="KZW122" s="82"/>
      <c r="KZX122" s="82"/>
      <c r="KZY122" s="82"/>
      <c r="KZZ122" s="82"/>
      <c r="LAA122" s="82"/>
      <c r="LAB122" s="82"/>
      <c r="LAC122" s="82"/>
      <c r="LAD122" s="82"/>
      <c r="LAE122" s="82"/>
      <c r="LAF122" s="82"/>
      <c r="LAG122" s="82"/>
      <c r="LAH122" s="82"/>
      <c r="LAI122" s="82"/>
      <c r="LAJ122" s="82"/>
      <c r="LAK122" s="82"/>
      <c r="LAL122" s="82"/>
      <c r="LAM122" s="82"/>
      <c r="LAN122" s="82"/>
      <c r="LAO122" s="82"/>
      <c r="LAP122" s="82"/>
      <c r="LAQ122" s="82"/>
      <c r="LAR122" s="82"/>
      <c r="LAS122" s="82"/>
      <c r="LAT122" s="82"/>
      <c r="LAU122" s="82"/>
      <c r="LAV122" s="82"/>
      <c r="LAW122" s="82"/>
      <c r="LAX122" s="82"/>
      <c r="LAY122" s="82"/>
      <c r="LAZ122" s="82"/>
      <c r="LBA122" s="82"/>
      <c r="LBB122" s="82"/>
      <c r="LBC122" s="82"/>
      <c r="LBD122" s="82"/>
      <c r="LBE122" s="82"/>
      <c r="LBF122" s="82"/>
      <c r="LBG122" s="82"/>
      <c r="LBH122" s="82"/>
      <c r="LBI122" s="82"/>
      <c r="LBJ122" s="82"/>
      <c r="LBK122" s="82"/>
      <c r="LBL122" s="82"/>
      <c r="LBM122" s="82"/>
      <c r="LBN122" s="82"/>
      <c r="LBO122" s="82"/>
      <c r="LBP122" s="82"/>
      <c r="LBQ122" s="82"/>
      <c r="LBR122" s="82"/>
      <c r="LBS122" s="82"/>
      <c r="LBT122" s="82"/>
      <c r="LBU122" s="82"/>
      <c r="LBV122" s="82"/>
      <c r="LBW122" s="82"/>
      <c r="LBX122" s="82"/>
      <c r="LBY122" s="82"/>
      <c r="LBZ122" s="82"/>
      <c r="LCA122" s="82"/>
      <c r="LCB122" s="82"/>
      <c r="LCC122" s="82"/>
      <c r="LCD122" s="82"/>
      <c r="LCE122" s="82"/>
      <c r="LCF122" s="82"/>
      <c r="LCG122" s="82"/>
      <c r="LCH122" s="82"/>
      <c r="LCI122" s="82"/>
      <c r="LCJ122" s="82"/>
      <c r="LCK122" s="82"/>
      <c r="LCL122" s="82"/>
      <c r="LCM122" s="82"/>
      <c r="LCN122" s="82"/>
      <c r="LCO122" s="82"/>
      <c r="LCP122" s="82"/>
      <c r="LCQ122" s="82"/>
      <c r="LCR122" s="82"/>
      <c r="LCS122" s="82"/>
      <c r="LCT122" s="82"/>
      <c r="LCU122" s="82"/>
      <c r="LCV122" s="82"/>
      <c r="LCW122" s="82"/>
      <c r="LCX122" s="82"/>
      <c r="LCY122" s="82"/>
      <c r="LCZ122" s="82"/>
      <c r="LDA122" s="82"/>
      <c r="LDB122" s="82"/>
      <c r="LDC122" s="82"/>
      <c r="LDD122" s="82"/>
      <c r="LDE122" s="82"/>
      <c r="LDF122" s="82"/>
      <c r="LDG122" s="82"/>
      <c r="LDH122" s="82"/>
      <c r="LDI122" s="82"/>
      <c r="LDJ122" s="82"/>
      <c r="LDK122" s="82"/>
      <c r="LDL122" s="82"/>
      <c r="LDM122" s="82"/>
      <c r="LDN122" s="82"/>
      <c r="LDO122" s="82"/>
      <c r="LDP122" s="82"/>
      <c r="LDQ122" s="82"/>
      <c r="LDR122" s="82"/>
      <c r="LDS122" s="82"/>
      <c r="LDT122" s="82"/>
      <c r="LDU122" s="82"/>
      <c r="LDV122" s="82"/>
      <c r="LDW122" s="82"/>
      <c r="LDX122" s="82"/>
      <c r="LDY122" s="82"/>
      <c r="LDZ122" s="82"/>
      <c r="LEA122" s="82"/>
      <c r="LEB122" s="82"/>
      <c r="LEC122" s="82"/>
      <c r="LED122" s="82"/>
      <c r="LEE122" s="82"/>
      <c r="LEF122" s="82"/>
      <c r="LEG122" s="82"/>
      <c r="LEH122" s="82"/>
      <c r="LEI122" s="82"/>
      <c r="LEJ122" s="82"/>
      <c r="LEK122" s="82"/>
      <c r="LEL122" s="82"/>
      <c r="LEM122" s="82"/>
      <c r="LEN122" s="82"/>
      <c r="LEO122" s="82"/>
      <c r="LEP122" s="82"/>
      <c r="LEQ122" s="82"/>
      <c r="LER122" s="82"/>
      <c r="LES122" s="82"/>
      <c r="LET122" s="82"/>
      <c r="LEU122" s="82"/>
      <c r="LEV122" s="82"/>
      <c r="LEW122" s="82"/>
      <c r="LEX122" s="82"/>
      <c r="LEY122" s="82"/>
      <c r="LEZ122" s="82"/>
      <c r="LFA122" s="82"/>
      <c r="LFB122" s="82"/>
      <c r="LFC122" s="82"/>
      <c r="LFD122" s="82"/>
      <c r="LFE122" s="82"/>
      <c r="LFF122" s="82"/>
      <c r="LFG122" s="82"/>
      <c r="LFH122" s="82"/>
      <c r="LFI122" s="82"/>
      <c r="LFJ122" s="82"/>
      <c r="LFK122" s="82"/>
      <c r="LFL122" s="82"/>
      <c r="LFM122" s="82"/>
      <c r="LFN122" s="82"/>
      <c r="LFO122" s="82"/>
      <c r="LFP122" s="82"/>
      <c r="LFQ122" s="82"/>
      <c r="LFR122" s="82"/>
      <c r="LFS122" s="82"/>
      <c r="LFT122" s="82"/>
      <c r="LFU122" s="82"/>
      <c r="LFV122" s="82"/>
      <c r="LFW122" s="82"/>
      <c r="LFX122" s="82"/>
      <c r="LFY122" s="82"/>
      <c r="LFZ122" s="82"/>
      <c r="LGA122" s="82"/>
      <c r="LGB122" s="82"/>
      <c r="LGC122" s="82"/>
      <c r="LGD122" s="82"/>
      <c r="LGE122" s="82"/>
      <c r="LGF122" s="82"/>
      <c r="LGG122" s="82"/>
      <c r="LGH122" s="82"/>
      <c r="LGI122" s="82"/>
      <c r="LGJ122" s="82"/>
      <c r="LGK122" s="82"/>
      <c r="LGL122" s="82"/>
      <c r="LGM122" s="82"/>
      <c r="LGN122" s="82"/>
      <c r="LGO122" s="82"/>
      <c r="LGP122" s="82"/>
      <c r="LGQ122" s="82"/>
      <c r="LGR122" s="82"/>
      <c r="LGS122" s="82"/>
      <c r="LGT122" s="82"/>
      <c r="LGU122" s="82"/>
      <c r="LGV122" s="82"/>
      <c r="LGW122" s="82"/>
      <c r="LGX122" s="82"/>
      <c r="LGY122" s="82"/>
      <c r="LGZ122" s="82"/>
      <c r="LHA122" s="82"/>
      <c r="LHB122" s="82"/>
      <c r="LHC122" s="82"/>
      <c r="LHD122" s="82"/>
      <c r="LHE122" s="82"/>
      <c r="LHF122" s="82"/>
      <c r="LHG122" s="82"/>
      <c r="LHH122" s="82"/>
      <c r="LHI122" s="82"/>
      <c r="LHJ122" s="82"/>
      <c r="LHK122" s="82"/>
      <c r="LHL122" s="82"/>
      <c r="LHM122" s="82"/>
      <c r="LHN122" s="82"/>
      <c r="LHO122" s="82"/>
      <c r="LHP122" s="82"/>
      <c r="LHQ122" s="82"/>
      <c r="LHR122" s="82"/>
      <c r="LHS122" s="82"/>
      <c r="LHT122" s="82"/>
      <c r="LHU122" s="82"/>
      <c r="LHV122" s="82"/>
      <c r="LHW122" s="82"/>
      <c r="LHX122" s="82"/>
      <c r="LHY122" s="82"/>
      <c r="LHZ122" s="82"/>
      <c r="LIA122" s="82"/>
      <c r="LIB122" s="82"/>
      <c r="LIC122" s="82"/>
      <c r="LID122" s="82"/>
      <c r="LIE122" s="82"/>
      <c r="LIF122" s="82"/>
      <c r="LIG122" s="82"/>
      <c r="LIH122" s="82"/>
      <c r="LII122" s="82"/>
      <c r="LIJ122" s="82"/>
      <c r="LIK122" s="82"/>
      <c r="LIL122" s="82"/>
      <c r="LIM122" s="82"/>
      <c r="LIN122" s="82"/>
      <c r="LIO122" s="82"/>
      <c r="LIP122" s="82"/>
      <c r="LIQ122" s="82"/>
      <c r="LIR122" s="82"/>
      <c r="LIS122" s="82"/>
      <c r="LIT122" s="82"/>
      <c r="LIU122" s="82"/>
      <c r="LIV122" s="82"/>
      <c r="LIW122" s="82"/>
      <c r="LIX122" s="82"/>
      <c r="LIY122" s="82"/>
      <c r="LIZ122" s="82"/>
      <c r="LJA122" s="82"/>
      <c r="LJB122" s="82"/>
      <c r="LJC122" s="82"/>
      <c r="LJD122" s="82"/>
      <c r="LJE122" s="82"/>
      <c r="LJF122" s="82"/>
      <c r="LJG122" s="82"/>
      <c r="LJH122" s="82"/>
      <c r="LJI122" s="82"/>
      <c r="LJJ122" s="82"/>
      <c r="LJK122" s="82"/>
      <c r="LJL122" s="82"/>
      <c r="LJM122" s="82"/>
      <c r="LJN122" s="82"/>
      <c r="LJO122" s="82"/>
      <c r="LJP122" s="82"/>
      <c r="LJQ122" s="82"/>
      <c r="LJR122" s="82"/>
      <c r="LJS122" s="82"/>
      <c r="LJT122" s="82"/>
      <c r="LJU122" s="82"/>
      <c r="LJV122" s="82"/>
      <c r="LJW122" s="82"/>
      <c r="LJX122" s="82"/>
      <c r="LJY122" s="82"/>
      <c r="LJZ122" s="82"/>
      <c r="LKA122" s="82"/>
      <c r="LKB122" s="82"/>
      <c r="LKC122" s="82"/>
      <c r="LKD122" s="82"/>
      <c r="LKE122" s="82"/>
      <c r="LKF122" s="82"/>
      <c r="LKG122" s="82"/>
      <c r="LKH122" s="82"/>
      <c r="LKI122" s="82"/>
      <c r="LKJ122" s="82"/>
      <c r="LKK122" s="82"/>
      <c r="LKL122" s="82"/>
      <c r="LKM122" s="82"/>
      <c r="LKN122" s="82"/>
      <c r="LKO122" s="82"/>
      <c r="LKP122" s="82"/>
      <c r="LKQ122" s="82"/>
      <c r="LKR122" s="82"/>
      <c r="LKS122" s="82"/>
      <c r="LKT122" s="82"/>
      <c r="LKU122" s="82"/>
      <c r="LKV122" s="82"/>
      <c r="LKW122" s="82"/>
      <c r="LKX122" s="82"/>
      <c r="LKY122" s="82"/>
      <c r="LKZ122" s="82"/>
      <c r="LLA122" s="82"/>
      <c r="LLB122" s="82"/>
      <c r="LLC122" s="82"/>
      <c r="LLD122" s="82"/>
      <c r="LLE122" s="82"/>
      <c r="LLF122" s="82"/>
      <c r="LLG122" s="82"/>
      <c r="LLH122" s="82"/>
      <c r="LLI122" s="82"/>
      <c r="LLJ122" s="82"/>
      <c r="LLK122" s="82"/>
      <c r="LLL122" s="82"/>
      <c r="LLM122" s="82"/>
      <c r="LLN122" s="82"/>
      <c r="LLO122" s="82"/>
      <c r="LLP122" s="82"/>
      <c r="LLQ122" s="82"/>
      <c r="LLR122" s="82"/>
      <c r="LLS122" s="82"/>
      <c r="LLT122" s="82"/>
      <c r="LLU122" s="82"/>
      <c r="LLV122" s="82"/>
      <c r="LLW122" s="82"/>
      <c r="LLX122" s="82"/>
      <c r="LLY122" s="82"/>
      <c r="LLZ122" s="82"/>
      <c r="LMA122" s="82"/>
      <c r="LMB122" s="82"/>
      <c r="LMC122" s="82"/>
      <c r="LMD122" s="82"/>
      <c r="LME122" s="82"/>
      <c r="LMF122" s="82"/>
      <c r="LMG122" s="82"/>
      <c r="LMH122" s="82"/>
      <c r="LMI122" s="82"/>
      <c r="LMJ122" s="82"/>
      <c r="LMK122" s="82"/>
      <c r="LML122" s="82"/>
      <c r="LMM122" s="82"/>
      <c r="LMN122" s="82"/>
      <c r="LMO122" s="82"/>
      <c r="LMP122" s="82"/>
      <c r="LMQ122" s="82"/>
      <c r="LMR122" s="82"/>
      <c r="LMS122" s="82"/>
      <c r="LMT122" s="82"/>
      <c r="LMU122" s="82"/>
      <c r="LMV122" s="82"/>
      <c r="LMW122" s="82"/>
      <c r="LMX122" s="82"/>
      <c r="LMY122" s="82"/>
      <c r="LMZ122" s="82"/>
      <c r="LNA122" s="82"/>
      <c r="LNB122" s="82"/>
      <c r="LNC122" s="82"/>
      <c r="LND122" s="82"/>
      <c r="LNE122" s="82"/>
      <c r="LNF122" s="82"/>
      <c r="LNG122" s="82"/>
      <c r="LNH122" s="82"/>
      <c r="LNI122" s="82"/>
      <c r="LNJ122" s="82"/>
      <c r="LNK122" s="82"/>
      <c r="LNL122" s="82"/>
      <c r="LNM122" s="82"/>
      <c r="LNN122" s="82"/>
      <c r="LNO122" s="82"/>
      <c r="LNP122" s="82"/>
      <c r="LNQ122" s="82"/>
      <c r="LNR122" s="82"/>
      <c r="LNS122" s="82"/>
      <c r="LNT122" s="82"/>
      <c r="LNU122" s="82"/>
      <c r="LNV122" s="82"/>
      <c r="LNW122" s="82"/>
      <c r="LNX122" s="82"/>
      <c r="LNY122" s="82"/>
      <c r="LNZ122" s="82"/>
      <c r="LOA122" s="82"/>
      <c r="LOB122" s="82"/>
      <c r="LOC122" s="82"/>
      <c r="LOD122" s="82"/>
      <c r="LOE122" s="82"/>
      <c r="LOF122" s="82"/>
      <c r="LOG122" s="82"/>
      <c r="LOH122" s="82"/>
      <c r="LOI122" s="82"/>
      <c r="LOJ122" s="82"/>
      <c r="LOK122" s="82"/>
      <c r="LOL122" s="82"/>
      <c r="LOM122" s="82"/>
      <c r="LON122" s="82"/>
      <c r="LOO122" s="82"/>
      <c r="LOP122" s="82"/>
      <c r="LOQ122" s="82"/>
      <c r="LOR122" s="82"/>
      <c r="LOS122" s="82"/>
      <c r="LOT122" s="82"/>
      <c r="LOU122" s="82"/>
      <c r="LOV122" s="82"/>
      <c r="LOW122" s="82"/>
      <c r="LOX122" s="82"/>
      <c r="LOY122" s="82"/>
      <c r="LOZ122" s="82"/>
      <c r="LPA122" s="82"/>
      <c r="LPB122" s="82"/>
      <c r="LPC122" s="82"/>
      <c r="LPD122" s="82"/>
      <c r="LPE122" s="82"/>
      <c r="LPF122" s="82"/>
      <c r="LPG122" s="82"/>
      <c r="LPH122" s="82"/>
      <c r="LPI122" s="82"/>
      <c r="LPJ122" s="82"/>
      <c r="LPK122" s="82"/>
      <c r="LPL122" s="82"/>
      <c r="LPM122" s="82"/>
      <c r="LPN122" s="82"/>
      <c r="LPO122" s="82"/>
      <c r="LPP122" s="82"/>
      <c r="LPQ122" s="82"/>
      <c r="LPR122" s="82"/>
      <c r="LPS122" s="82"/>
      <c r="LPT122" s="82"/>
      <c r="LPU122" s="82"/>
      <c r="LPV122" s="82"/>
      <c r="LPW122" s="82"/>
      <c r="LPX122" s="82"/>
      <c r="LPY122" s="82"/>
      <c r="LPZ122" s="82"/>
      <c r="LQA122" s="82"/>
      <c r="LQB122" s="82"/>
      <c r="LQC122" s="82"/>
      <c r="LQD122" s="82"/>
      <c r="LQE122" s="82"/>
      <c r="LQF122" s="82"/>
      <c r="LQG122" s="82"/>
      <c r="LQH122" s="82"/>
      <c r="LQI122" s="82"/>
      <c r="LQJ122" s="82"/>
      <c r="LQK122" s="82"/>
      <c r="LQL122" s="82"/>
      <c r="LQM122" s="82"/>
      <c r="LQN122" s="82"/>
      <c r="LQO122" s="82"/>
      <c r="LQP122" s="82"/>
      <c r="LQQ122" s="82"/>
      <c r="LQR122" s="82"/>
      <c r="LQS122" s="82"/>
      <c r="LQT122" s="82"/>
      <c r="LQU122" s="82"/>
      <c r="LQV122" s="82"/>
      <c r="LQW122" s="82"/>
      <c r="LQX122" s="82"/>
      <c r="LQY122" s="82"/>
      <c r="LQZ122" s="82"/>
      <c r="LRA122" s="82"/>
      <c r="LRB122" s="82"/>
      <c r="LRC122" s="82"/>
      <c r="LRD122" s="82"/>
      <c r="LRE122" s="82"/>
      <c r="LRF122" s="82"/>
      <c r="LRG122" s="82"/>
      <c r="LRH122" s="82"/>
      <c r="LRI122" s="82"/>
      <c r="LRJ122" s="82"/>
      <c r="LRK122" s="82"/>
      <c r="LRL122" s="82"/>
      <c r="LRM122" s="82"/>
      <c r="LRN122" s="82"/>
      <c r="LRO122" s="82"/>
      <c r="LRP122" s="82"/>
      <c r="LRQ122" s="82"/>
      <c r="LRR122" s="82"/>
      <c r="LRS122" s="82"/>
      <c r="LRT122" s="82"/>
      <c r="LRU122" s="82"/>
      <c r="LRV122" s="82"/>
      <c r="LRW122" s="82"/>
      <c r="LRX122" s="82"/>
      <c r="LRY122" s="82"/>
      <c r="LRZ122" s="82"/>
      <c r="LSA122" s="82"/>
      <c r="LSB122" s="82"/>
      <c r="LSC122" s="82"/>
      <c r="LSD122" s="82"/>
      <c r="LSE122" s="82"/>
      <c r="LSF122" s="82"/>
      <c r="LSG122" s="82"/>
      <c r="LSH122" s="82"/>
      <c r="LSI122" s="82"/>
      <c r="LSJ122" s="82"/>
      <c r="LSK122" s="82"/>
      <c r="LSL122" s="82"/>
      <c r="LSM122" s="82"/>
      <c r="LSN122" s="82"/>
      <c r="LSO122" s="82"/>
      <c r="LSP122" s="82"/>
      <c r="LSQ122" s="82"/>
      <c r="LSR122" s="82"/>
      <c r="LSS122" s="82"/>
      <c r="LST122" s="82"/>
      <c r="LSU122" s="82"/>
      <c r="LSV122" s="82"/>
      <c r="LSW122" s="82"/>
      <c r="LSX122" s="82"/>
      <c r="LSY122" s="82"/>
      <c r="LSZ122" s="82"/>
      <c r="LTA122" s="82"/>
      <c r="LTB122" s="82"/>
      <c r="LTC122" s="82"/>
      <c r="LTD122" s="82"/>
      <c r="LTE122" s="82"/>
      <c r="LTF122" s="82"/>
      <c r="LTG122" s="82"/>
      <c r="LTH122" s="82"/>
      <c r="LTI122" s="82"/>
      <c r="LTJ122" s="82"/>
      <c r="LTK122" s="82"/>
      <c r="LTL122" s="82"/>
      <c r="LTM122" s="82"/>
      <c r="LTN122" s="82"/>
      <c r="LTO122" s="82"/>
      <c r="LTP122" s="82"/>
      <c r="LTQ122" s="82"/>
      <c r="LTR122" s="82"/>
      <c r="LTS122" s="82"/>
      <c r="LTT122" s="82"/>
      <c r="LTU122" s="82"/>
      <c r="LTV122" s="82"/>
      <c r="LTW122" s="82"/>
      <c r="LTX122" s="82"/>
      <c r="LTY122" s="82"/>
      <c r="LTZ122" s="82"/>
      <c r="LUA122" s="82"/>
      <c r="LUB122" s="82"/>
      <c r="LUC122" s="82"/>
      <c r="LUD122" s="82"/>
      <c r="LUE122" s="82"/>
      <c r="LUF122" s="82"/>
      <c r="LUG122" s="82"/>
      <c r="LUH122" s="82"/>
      <c r="LUI122" s="82"/>
      <c r="LUJ122" s="82"/>
      <c r="LUK122" s="82"/>
      <c r="LUL122" s="82"/>
      <c r="LUM122" s="82"/>
      <c r="LUN122" s="82"/>
      <c r="LUO122" s="82"/>
      <c r="LUP122" s="82"/>
      <c r="LUQ122" s="82"/>
      <c r="LUR122" s="82"/>
      <c r="LUS122" s="82"/>
      <c r="LUT122" s="82"/>
      <c r="LUU122" s="82"/>
      <c r="LUV122" s="82"/>
      <c r="LUW122" s="82"/>
      <c r="LUX122" s="82"/>
      <c r="LUY122" s="82"/>
      <c r="LUZ122" s="82"/>
      <c r="LVA122" s="82"/>
      <c r="LVB122" s="82"/>
      <c r="LVC122" s="82"/>
      <c r="LVD122" s="82"/>
      <c r="LVE122" s="82"/>
      <c r="LVF122" s="82"/>
      <c r="LVG122" s="82"/>
      <c r="LVH122" s="82"/>
      <c r="LVI122" s="82"/>
      <c r="LVJ122" s="82"/>
      <c r="LVK122" s="82"/>
      <c r="LVL122" s="82"/>
      <c r="LVM122" s="82"/>
      <c r="LVN122" s="82"/>
      <c r="LVO122" s="82"/>
      <c r="LVP122" s="82"/>
      <c r="LVQ122" s="82"/>
      <c r="LVR122" s="82"/>
      <c r="LVS122" s="82"/>
      <c r="LVT122" s="82"/>
      <c r="LVU122" s="82"/>
      <c r="LVV122" s="82"/>
      <c r="LVW122" s="82"/>
      <c r="LVX122" s="82"/>
      <c r="LVY122" s="82"/>
      <c r="LVZ122" s="82"/>
      <c r="LWA122" s="82"/>
      <c r="LWB122" s="82"/>
      <c r="LWC122" s="82"/>
      <c r="LWD122" s="82"/>
      <c r="LWE122" s="82"/>
      <c r="LWF122" s="82"/>
      <c r="LWG122" s="82"/>
      <c r="LWH122" s="82"/>
      <c r="LWI122" s="82"/>
      <c r="LWJ122" s="82"/>
      <c r="LWK122" s="82"/>
      <c r="LWL122" s="82"/>
      <c r="LWM122" s="82"/>
      <c r="LWN122" s="82"/>
      <c r="LWO122" s="82"/>
      <c r="LWP122" s="82"/>
      <c r="LWQ122" s="82"/>
      <c r="LWR122" s="82"/>
      <c r="LWS122" s="82"/>
      <c r="LWT122" s="82"/>
      <c r="LWU122" s="82"/>
      <c r="LWV122" s="82"/>
      <c r="LWW122" s="82"/>
      <c r="LWX122" s="82"/>
      <c r="LWY122" s="82"/>
      <c r="LWZ122" s="82"/>
      <c r="LXA122" s="82"/>
      <c r="LXB122" s="82"/>
      <c r="LXC122" s="82"/>
      <c r="LXD122" s="82"/>
      <c r="LXE122" s="82"/>
      <c r="LXF122" s="82"/>
      <c r="LXG122" s="82"/>
      <c r="LXH122" s="82"/>
      <c r="LXI122" s="82"/>
      <c r="LXJ122" s="82"/>
      <c r="LXK122" s="82"/>
      <c r="LXL122" s="82"/>
      <c r="LXM122" s="82"/>
      <c r="LXN122" s="82"/>
      <c r="LXO122" s="82"/>
      <c r="LXP122" s="82"/>
      <c r="LXQ122" s="82"/>
      <c r="LXR122" s="82"/>
      <c r="LXS122" s="82"/>
      <c r="LXT122" s="82"/>
      <c r="LXU122" s="82"/>
      <c r="LXV122" s="82"/>
      <c r="LXW122" s="82"/>
      <c r="LXX122" s="82"/>
      <c r="LXY122" s="82"/>
      <c r="LXZ122" s="82"/>
      <c r="LYA122" s="82"/>
      <c r="LYB122" s="82"/>
      <c r="LYC122" s="82"/>
      <c r="LYD122" s="82"/>
      <c r="LYE122" s="82"/>
      <c r="LYF122" s="82"/>
      <c r="LYG122" s="82"/>
      <c r="LYH122" s="82"/>
      <c r="LYI122" s="82"/>
      <c r="LYJ122" s="82"/>
      <c r="LYK122" s="82"/>
      <c r="LYL122" s="82"/>
      <c r="LYM122" s="82"/>
      <c r="LYN122" s="82"/>
      <c r="LYO122" s="82"/>
      <c r="LYP122" s="82"/>
      <c r="LYQ122" s="82"/>
      <c r="LYR122" s="82"/>
      <c r="LYS122" s="82"/>
      <c r="LYT122" s="82"/>
      <c r="LYU122" s="82"/>
      <c r="LYV122" s="82"/>
      <c r="LYW122" s="82"/>
      <c r="LYX122" s="82"/>
      <c r="LYY122" s="82"/>
      <c r="LYZ122" s="82"/>
      <c r="LZA122" s="82"/>
      <c r="LZB122" s="82"/>
      <c r="LZC122" s="82"/>
      <c r="LZD122" s="82"/>
      <c r="LZE122" s="82"/>
      <c r="LZF122" s="82"/>
      <c r="LZG122" s="82"/>
      <c r="LZH122" s="82"/>
      <c r="LZI122" s="82"/>
      <c r="LZJ122" s="82"/>
      <c r="LZK122" s="82"/>
      <c r="LZL122" s="82"/>
      <c r="LZM122" s="82"/>
      <c r="LZN122" s="82"/>
      <c r="LZO122" s="82"/>
      <c r="LZP122" s="82"/>
      <c r="LZQ122" s="82"/>
      <c r="LZR122" s="82"/>
      <c r="LZS122" s="82"/>
      <c r="LZT122" s="82"/>
      <c r="LZU122" s="82"/>
      <c r="LZV122" s="82"/>
      <c r="LZW122" s="82"/>
      <c r="LZX122" s="82"/>
      <c r="LZY122" s="82"/>
      <c r="LZZ122" s="82"/>
      <c r="MAA122" s="82"/>
      <c r="MAB122" s="82"/>
      <c r="MAC122" s="82"/>
      <c r="MAD122" s="82"/>
      <c r="MAE122" s="82"/>
      <c r="MAF122" s="82"/>
      <c r="MAG122" s="82"/>
      <c r="MAH122" s="82"/>
      <c r="MAI122" s="82"/>
      <c r="MAJ122" s="82"/>
      <c r="MAK122" s="82"/>
      <c r="MAL122" s="82"/>
      <c r="MAM122" s="82"/>
      <c r="MAN122" s="82"/>
      <c r="MAO122" s="82"/>
      <c r="MAP122" s="82"/>
      <c r="MAQ122" s="82"/>
      <c r="MAR122" s="82"/>
      <c r="MAS122" s="82"/>
      <c r="MAT122" s="82"/>
      <c r="MAU122" s="82"/>
      <c r="MAV122" s="82"/>
      <c r="MAW122" s="82"/>
      <c r="MAX122" s="82"/>
      <c r="MAY122" s="82"/>
      <c r="MAZ122" s="82"/>
      <c r="MBA122" s="82"/>
      <c r="MBB122" s="82"/>
      <c r="MBC122" s="82"/>
      <c r="MBD122" s="82"/>
      <c r="MBE122" s="82"/>
      <c r="MBF122" s="82"/>
      <c r="MBG122" s="82"/>
      <c r="MBH122" s="82"/>
      <c r="MBI122" s="82"/>
      <c r="MBJ122" s="82"/>
      <c r="MBK122" s="82"/>
      <c r="MBL122" s="82"/>
      <c r="MBM122" s="82"/>
      <c r="MBN122" s="82"/>
      <c r="MBO122" s="82"/>
      <c r="MBP122" s="82"/>
      <c r="MBQ122" s="82"/>
      <c r="MBR122" s="82"/>
      <c r="MBS122" s="82"/>
      <c r="MBT122" s="82"/>
      <c r="MBU122" s="82"/>
      <c r="MBV122" s="82"/>
      <c r="MBW122" s="82"/>
      <c r="MBX122" s="82"/>
      <c r="MBY122" s="82"/>
      <c r="MBZ122" s="82"/>
      <c r="MCA122" s="82"/>
      <c r="MCB122" s="82"/>
      <c r="MCC122" s="82"/>
      <c r="MCD122" s="82"/>
      <c r="MCE122" s="82"/>
      <c r="MCF122" s="82"/>
      <c r="MCG122" s="82"/>
      <c r="MCH122" s="82"/>
      <c r="MCI122" s="82"/>
      <c r="MCJ122" s="82"/>
      <c r="MCK122" s="82"/>
      <c r="MCL122" s="82"/>
      <c r="MCM122" s="82"/>
      <c r="MCN122" s="82"/>
      <c r="MCO122" s="82"/>
      <c r="MCP122" s="82"/>
      <c r="MCQ122" s="82"/>
      <c r="MCR122" s="82"/>
      <c r="MCS122" s="82"/>
      <c r="MCT122" s="82"/>
      <c r="MCU122" s="82"/>
      <c r="MCV122" s="82"/>
      <c r="MCW122" s="82"/>
      <c r="MCX122" s="82"/>
      <c r="MCY122" s="82"/>
      <c r="MCZ122" s="82"/>
      <c r="MDA122" s="82"/>
      <c r="MDB122" s="82"/>
      <c r="MDC122" s="82"/>
      <c r="MDD122" s="82"/>
      <c r="MDE122" s="82"/>
      <c r="MDF122" s="82"/>
      <c r="MDG122" s="82"/>
      <c r="MDH122" s="82"/>
      <c r="MDI122" s="82"/>
      <c r="MDJ122" s="82"/>
      <c r="MDK122" s="82"/>
      <c r="MDL122" s="82"/>
      <c r="MDM122" s="82"/>
      <c r="MDN122" s="82"/>
      <c r="MDO122" s="82"/>
      <c r="MDP122" s="82"/>
      <c r="MDQ122" s="82"/>
      <c r="MDR122" s="82"/>
      <c r="MDS122" s="82"/>
      <c r="MDT122" s="82"/>
      <c r="MDU122" s="82"/>
      <c r="MDV122" s="82"/>
      <c r="MDW122" s="82"/>
      <c r="MDX122" s="82"/>
      <c r="MDY122" s="82"/>
      <c r="MDZ122" s="82"/>
      <c r="MEA122" s="82"/>
      <c r="MEB122" s="82"/>
      <c r="MEC122" s="82"/>
      <c r="MED122" s="82"/>
      <c r="MEE122" s="82"/>
      <c r="MEF122" s="82"/>
      <c r="MEG122" s="82"/>
      <c r="MEH122" s="82"/>
      <c r="MEI122" s="82"/>
      <c r="MEJ122" s="82"/>
      <c r="MEK122" s="82"/>
      <c r="MEL122" s="82"/>
      <c r="MEM122" s="82"/>
      <c r="MEN122" s="82"/>
      <c r="MEO122" s="82"/>
      <c r="MEP122" s="82"/>
      <c r="MEQ122" s="82"/>
      <c r="MER122" s="82"/>
      <c r="MES122" s="82"/>
      <c r="MET122" s="82"/>
      <c r="MEU122" s="82"/>
      <c r="MEV122" s="82"/>
      <c r="MEW122" s="82"/>
      <c r="MEX122" s="82"/>
      <c r="MEY122" s="82"/>
      <c r="MEZ122" s="82"/>
      <c r="MFA122" s="82"/>
      <c r="MFB122" s="82"/>
      <c r="MFC122" s="82"/>
      <c r="MFD122" s="82"/>
      <c r="MFE122" s="82"/>
      <c r="MFF122" s="82"/>
      <c r="MFG122" s="82"/>
      <c r="MFH122" s="82"/>
      <c r="MFI122" s="82"/>
      <c r="MFJ122" s="82"/>
      <c r="MFK122" s="82"/>
      <c r="MFL122" s="82"/>
      <c r="MFM122" s="82"/>
      <c r="MFN122" s="82"/>
      <c r="MFO122" s="82"/>
      <c r="MFP122" s="82"/>
      <c r="MFQ122" s="82"/>
      <c r="MFR122" s="82"/>
      <c r="MFS122" s="82"/>
      <c r="MFT122" s="82"/>
      <c r="MFU122" s="82"/>
      <c r="MFV122" s="82"/>
      <c r="MFW122" s="82"/>
      <c r="MFX122" s="82"/>
      <c r="MFY122" s="82"/>
      <c r="MFZ122" s="82"/>
      <c r="MGA122" s="82"/>
      <c r="MGB122" s="82"/>
      <c r="MGC122" s="82"/>
      <c r="MGD122" s="82"/>
      <c r="MGE122" s="82"/>
      <c r="MGF122" s="82"/>
      <c r="MGG122" s="82"/>
      <c r="MGH122" s="82"/>
      <c r="MGI122" s="82"/>
      <c r="MGJ122" s="82"/>
      <c r="MGK122" s="82"/>
      <c r="MGL122" s="82"/>
      <c r="MGM122" s="82"/>
      <c r="MGN122" s="82"/>
      <c r="MGO122" s="82"/>
      <c r="MGP122" s="82"/>
      <c r="MGQ122" s="82"/>
      <c r="MGR122" s="82"/>
      <c r="MGS122" s="82"/>
      <c r="MGT122" s="82"/>
      <c r="MGU122" s="82"/>
      <c r="MGV122" s="82"/>
      <c r="MGW122" s="82"/>
      <c r="MGX122" s="82"/>
      <c r="MGY122" s="82"/>
      <c r="MGZ122" s="82"/>
      <c r="MHA122" s="82"/>
      <c r="MHB122" s="82"/>
      <c r="MHC122" s="82"/>
      <c r="MHD122" s="82"/>
      <c r="MHE122" s="82"/>
      <c r="MHF122" s="82"/>
      <c r="MHG122" s="82"/>
      <c r="MHH122" s="82"/>
      <c r="MHI122" s="82"/>
      <c r="MHJ122" s="82"/>
      <c r="MHK122" s="82"/>
      <c r="MHL122" s="82"/>
      <c r="MHM122" s="82"/>
      <c r="MHN122" s="82"/>
      <c r="MHO122" s="82"/>
      <c r="MHP122" s="82"/>
      <c r="MHQ122" s="82"/>
      <c r="MHR122" s="82"/>
      <c r="MHS122" s="82"/>
      <c r="MHT122" s="82"/>
      <c r="MHU122" s="82"/>
      <c r="MHV122" s="82"/>
      <c r="MHW122" s="82"/>
      <c r="MHX122" s="82"/>
      <c r="MHY122" s="82"/>
      <c r="MHZ122" s="82"/>
      <c r="MIA122" s="82"/>
      <c r="MIB122" s="82"/>
      <c r="MIC122" s="82"/>
      <c r="MID122" s="82"/>
      <c r="MIE122" s="82"/>
      <c r="MIF122" s="82"/>
      <c r="MIG122" s="82"/>
      <c r="MIH122" s="82"/>
      <c r="MII122" s="82"/>
      <c r="MIJ122" s="82"/>
      <c r="MIK122" s="82"/>
      <c r="MIL122" s="82"/>
      <c r="MIM122" s="82"/>
      <c r="MIN122" s="82"/>
      <c r="MIO122" s="82"/>
      <c r="MIP122" s="82"/>
      <c r="MIQ122" s="82"/>
      <c r="MIR122" s="82"/>
      <c r="MIS122" s="82"/>
      <c r="MIT122" s="82"/>
      <c r="MIU122" s="82"/>
      <c r="MIV122" s="82"/>
      <c r="MIW122" s="82"/>
      <c r="MIX122" s="82"/>
      <c r="MIY122" s="82"/>
      <c r="MIZ122" s="82"/>
      <c r="MJA122" s="82"/>
      <c r="MJB122" s="82"/>
      <c r="MJC122" s="82"/>
      <c r="MJD122" s="82"/>
      <c r="MJE122" s="82"/>
      <c r="MJF122" s="82"/>
      <c r="MJG122" s="82"/>
      <c r="MJH122" s="82"/>
      <c r="MJI122" s="82"/>
      <c r="MJJ122" s="82"/>
      <c r="MJK122" s="82"/>
      <c r="MJL122" s="82"/>
      <c r="MJM122" s="82"/>
      <c r="MJN122" s="82"/>
      <c r="MJO122" s="82"/>
      <c r="MJP122" s="82"/>
      <c r="MJQ122" s="82"/>
      <c r="MJR122" s="82"/>
      <c r="MJS122" s="82"/>
      <c r="MJT122" s="82"/>
      <c r="MJU122" s="82"/>
      <c r="MJV122" s="82"/>
      <c r="MJW122" s="82"/>
      <c r="MJX122" s="82"/>
      <c r="MJY122" s="82"/>
      <c r="MJZ122" s="82"/>
      <c r="MKA122" s="82"/>
      <c r="MKB122" s="82"/>
      <c r="MKC122" s="82"/>
      <c r="MKD122" s="82"/>
      <c r="MKE122" s="82"/>
      <c r="MKF122" s="82"/>
      <c r="MKG122" s="82"/>
      <c r="MKH122" s="82"/>
      <c r="MKI122" s="82"/>
      <c r="MKJ122" s="82"/>
      <c r="MKK122" s="82"/>
      <c r="MKL122" s="82"/>
      <c r="MKM122" s="82"/>
      <c r="MKN122" s="82"/>
      <c r="MKO122" s="82"/>
      <c r="MKP122" s="82"/>
      <c r="MKQ122" s="82"/>
      <c r="MKR122" s="82"/>
      <c r="MKS122" s="82"/>
      <c r="MKT122" s="82"/>
      <c r="MKU122" s="82"/>
      <c r="MKV122" s="82"/>
      <c r="MKW122" s="82"/>
      <c r="MKX122" s="82"/>
      <c r="MKY122" s="82"/>
      <c r="MKZ122" s="82"/>
      <c r="MLA122" s="82"/>
      <c r="MLB122" s="82"/>
      <c r="MLC122" s="82"/>
      <c r="MLD122" s="82"/>
      <c r="MLE122" s="82"/>
      <c r="MLF122" s="82"/>
      <c r="MLG122" s="82"/>
      <c r="MLH122" s="82"/>
      <c r="MLI122" s="82"/>
      <c r="MLJ122" s="82"/>
      <c r="MLK122" s="82"/>
      <c r="MLL122" s="82"/>
      <c r="MLM122" s="82"/>
      <c r="MLN122" s="82"/>
      <c r="MLO122" s="82"/>
      <c r="MLP122" s="82"/>
      <c r="MLQ122" s="82"/>
      <c r="MLR122" s="82"/>
      <c r="MLS122" s="82"/>
      <c r="MLT122" s="82"/>
      <c r="MLU122" s="82"/>
      <c r="MLV122" s="82"/>
      <c r="MLW122" s="82"/>
      <c r="MLX122" s="82"/>
      <c r="MLY122" s="82"/>
      <c r="MLZ122" s="82"/>
      <c r="MMA122" s="82"/>
      <c r="MMB122" s="82"/>
      <c r="MMC122" s="82"/>
      <c r="MMD122" s="82"/>
      <c r="MME122" s="82"/>
      <c r="MMF122" s="82"/>
      <c r="MMG122" s="82"/>
      <c r="MMH122" s="82"/>
      <c r="MMI122" s="82"/>
      <c r="MMJ122" s="82"/>
      <c r="MMK122" s="82"/>
      <c r="MML122" s="82"/>
      <c r="MMM122" s="82"/>
      <c r="MMN122" s="82"/>
      <c r="MMO122" s="82"/>
      <c r="MMP122" s="82"/>
      <c r="MMQ122" s="82"/>
      <c r="MMR122" s="82"/>
      <c r="MMS122" s="82"/>
      <c r="MMT122" s="82"/>
      <c r="MMU122" s="82"/>
      <c r="MMV122" s="82"/>
      <c r="MMW122" s="82"/>
      <c r="MMX122" s="82"/>
      <c r="MMY122" s="82"/>
      <c r="MMZ122" s="82"/>
      <c r="MNA122" s="82"/>
      <c r="MNB122" s="82"/>
      <c r="MNC122" s="82"/>
      <c r="MND122" s="82"/>
      <c r="MNE122" s="82"/>
      <c r="MNF122" s="82"/>
      <c r="MNG122" s="82"/>
      <c r="MNH122" s="82"/>
      <c r="MNI122" s="82"/>
      <c r="MNJ122" s="82"/>
      <c r="MNK122" s="82"/>
      <c r="MNL122" s="82"/>
      <c r="MNM122" s="82"/>
      <c r="MNN122" s="82"/>
      <c r="MNO122" s="82"/>
      <c r="MNP122" s="82"/>
      <c r="MNQ122" s="82"/>
      <c r="MNR122" s="82"/>
      <c r="MNS122" s="82"/>
      <c r="MNT122" s="82"/>
      <c r="MNU122" s="82"/>
      <c r="MNV122" s="82"/>
      <c r="MNW122" s="82"/>
      <c r="MNX122" s="82"/>
      <c r="MNY122" s="82"/>
      <c r="MNZ122" s="82"/>
      <c r="MOA122" s="82"/>
      <c r="MOB122" s="82"/>
      <c r="MOC122" s="82"/>
      <c r="MOD122" s="82"/>
      <c r="MOE122" s="82"/>
      <c r="MOF122" s="82"/>
      <c r="MOG122" s="82"/>
      <c r="MOH122" s="82"/>
      <c r="MOI122" s="82"/>
      <c r="MOJ122" s="82"/>
      <c r="MOK122" s="82"/>
      <c r="MOL122" s="82"/>
      <c r="MOM122" s="82"/>
      <c r="MON122" s="82"/>
      <c r="MOO122" s="82"/>
      <c r="MOP122" s="82"/>
      <c r="MOQ122" s="82"/>
      <c r="MOR122" s="82"/>
      <c r="MOS122" s="82"/>
      <c r="MOT122" s="82"/>
      <c r="MOU122" s="82"/>
      <c r="MOV122" s="82"/>
      <c r="MOW122" s="82"/>
      <c r="MOX122" s="82"/>
      <c r="MOY122" s="82"/>
      <c r="MOZ122" s="82"/>
      <c r="MPA122" s="82"/>
      <c r="MPB122" s="82"/>
      <c r="MPC122" s="82"/>
      <c r="MPD122" s="82"/>
      <c r="MPE122" s="82"/>
      <c r="MPF122" s="82"/>
      <c r="MPG122" s="82"/>
      <c r="MPH122" s="82"/>
      <c r="MPI122" s="82"/>
      <c r="MPJ122" s="82"/>
      <c r="MPK122" s="82"/>
      <c r="MPL122" s="82"/>
      <c r="MPM122" s="82"/>
      <c r="MPN122" s="82"/>
      <c r="MPO122" s="82"/>
      <c r="MPP122" s="82"/>
      <c r="MPQ122" s="82"/>
      <c r="MPR122" s="82"/>
      <c r="MPS122" s="82"/>
      <c r="MPT122" s="82"/>
      <c r="MPU122" s="82"/>
      <c r="MPV122" s="82"/>
      <c r="MPW122" s="82"/>
      <c r="MPX122" s="82"/>
      <c r="MPY122" s="82"/>
      <c r="MPZ122" s="82"/>
      <c r="MQA122" s="82"/>
      <c r="MQB122" s="82"/>
      <c r="MQC122" s="82"/>
      <c r="MQD122" s="82"/>
      <c r="MQE122" s="82"/>
      <c r="MQF122" s="82"/>
      <c r="MQG122" s="82"/>
      <c r="MQH122" s="82"/>
      <c r="MQI122" s="82"/>
      <c r="MQJ122" s="82"/>
      <c r="MQK122" s="82"/>
      <c r="MQL122" s="82"/>
      <c r="MQM122" s="82"/>
      <c r="MQN122" s="82"/>
      <c r="MQO122" s="82"/>
      <c r="MQP122" s="82"/>
      <c r="MQQ122" s="82"/>
      <c r="MQR122" s="82"/>
      <c r="MQS122" s="82"/>
      <c r="MQT122" s="82"/>
      <c r="MQU122" s="82"/>
      <c r="MQV122" s="82"/>
      <c r="MQW122" s="82"/>
      <c r="MQX122" s="82"/>
      <c r="MQY122" s="82"/>
      <c r="MQZ122" s="82"/>
      <c r="MRA122" s="82"/>
      <c r="MRB122" s="82"/>
      <c r="MRC122" s="82"/>
      <c r="MRD122" s="82"/>
      <c r="MRE122" s="82"/>
      <c r="MRF122" s="82"/>
      <c r="MRG122" s="82"/>
      <c r="MRH122" s="82"/>
      <c r="MRI122" s="82"/>
      <c r="MRJ122" s="82"/>
      <c r="MRK122" s="82"/>
      <c r="MRL122" s="82"/>
      <c r="MRM122" s="82"/>
      <c r="MRN122" s="82"/>
      <c r="MRO122" s="82"/>
      <c r="MRP122" s="82"/>
      <c r="MRQ122" s="82"/>
      <c r="MRR122" s="82"/>
      <c r="MRS122" s="82"/>
      <c r="MRT122" s="82"/>
      <c r="MRU122" s="82"/>
      <c r="MRV122" s="82"/>
      <c r="MRW122" s="82"/>
      <c r="MRX122" s="82"/>
      <c r="MRY122" s="82"/>
      <c r="MRZ122" s="82"/>
      <c r="MSA122" s="82"/>
      <c r="MSB122" s="82"/>
      <c r="MSC122" s="82"/>
      <c r="MSD122" s="82"/>
      <c r="MSE122" s="82"/>
      <c r="MSF122" s="82"/>
      <c r="MSG122" s="82"/>
      <c r="MSH122" s="82"/>
      <c r="MSI122" s="82"/>
      <c r="MSJ122" s="82"/>
      <c r="MSK122" s="82"/>
      <c r="MSL122" s="82"/>
      <c r="MSM122" s="82"/>
      <c r="MSN122" s="82"/>
      <c r="MSO122" s="82"/>
      <c r="MSP122" s="82"/>
      <c r="MSQ122" s="82"/>
      <c r="MSR122" s="82"/>
      <c r="MSS122" s="82"/>
      <c r="MST122" s="82"/>
      <c r="MSU122" s="82"/>
      <c r="MSV122" s="82"/>
      <c r="MSW122" s="82"/>
      <c r="MSX122" s="82"/>
      <c r="MSY122" s="82"/>
      <c r="MSZ122" s="82"/>
      <c r="MTA122" s="82"/>
      <c r="MTB122" s="82"/>
      <c r="MTC122" s="82"/>
      <c r="MTD122" s="82"/>
      <c r="MTE122" s="82"/>
      <c r="MTF122" s="82"/>
      <c r="MTG122" s="82"/>
      <c r="MTH122" s="82"/>
      <c r="MTI122" s="82"/>
      <c r="MTJ122" s="82"/>
      <c r="MTK122" s="82"/>
      <c r="MTL122" s="82"/>
      <c r="MTM122" s="82"/>
      <c r="MTN122" s="82"/>
      <c r="MTO122" s="82"/>
      <c r="MTP122" s="82"/>
      <c r="MTQ122" s="82"/>
      <c r="MTR122" s="82"/>
      <c r="MTS122" s="82"/>
      <c r="MTT122" s="82"/>
      <c r="MTU122" s="82"/>
      <c r="MTV122" s="82"/>
      <c r="MTW122" s="82"/>
      <c r="MTX122" s="82"/>
      <c r="MTY122" s="82"/>
      <c r="MTZ122" s="82"/>
      <c r="MUA122" s="82"/>
      <c r="MUB122" s="82"/>
      <c r="MUC122" s="82"/>
      <c r="MUD122" s="82"/>
      <c r="MUE122" s="82"/>
      <c r="MUF122" s="82"/>
      <c r="MUG122" s="82"/>
      <c r="MUH122" s="82"/>
      <c r="MUI122" s="82"/>
      <c r="MUJ122" s="82"/>
      <c r="MUK122" s="82"/>
      <c r="MUL122" s="82"/>
      <c r="MUM122" s="82"/>
      <c r="MUN122" s="82"/>
      <c r="MUO122" s="82"/>
      <c r="MUP122" s="82"/>
      <c r="MUQ122" s="82"/>
      <c r="MUR122" s="82"/>
      <c r="MUS122" s="82"/>
      <c r="MUT122" s="82"/>
      <c r="MUU122" s="82"/>
      <c r="MUV122" s="82"/>
      <c r="MUW122" s="82"/>
      <c r="MUX122" s="82"/>
      <c r="MUY122" s="82"/>
      <c r="MUZ122" s="82"/>
      <c r="MVA122" s="82"/>
      <c r="MVB122" s="82"/>
      <c r="MVC122" s="82"/>
      <c r="MVD122" s="82"/>
      <c r="MVE122" s="82"/>
      <c r="MVF122" s="82"/>
      <c r="MVG122" s="82"/>
      <c r="MVH122" s="82"/>
      <c r="MVI122" s="82"/>
      <c r="MVJ122" s="82"/>
      <c r="MVK122" s="82"/>
      <c r="MVL122" s="82"/>
      <c r="MVM122" s="82"/>
      <c r="MVN122" s="82"/>
      <c r="MVO122" s="82"/>
      <c r="MVP122" s="82"/>
      <c r="MVQ122" s="82"/>
      <c r="MVR122" s="82"/>
      <c r="MVS122" s="82"/>
      <c r="MVT122" s="82"/>
      <c r="MVU122" s="82"/>
      <c r="MVV122" s="82"/>
      <c r="MVW122" s="82"/>
      <c r="MVX122" s="82"/>
      <c r="MVY122" s="82"/>
      <c r="MVZ122" s="82"/>
      <c r="MWA122" s="82"/>
      <c r="MWB122" s="82"/>
      <c r="MWC122" s="82"/>
      <c r="MWD122" s="82"/>
      <c r="MWE122" s="82"/>
      <c r="MWF122" s="82"/>
      <c r="MWG122" s="82"/>
      <c r="MWH122" s="82"/>
      <c r="MWI122" s="82"/>
      <c r="MWJ122" s="82"/>
      <c r="MWK122" s="82"/>
      <c r="MWL122" s="82"/>
      <c r="MWM122" s="82"/>
      <c r="MWN122" s="82"/>
      <c r="MWO122" s="82"/>
      <c r="MWP122" s="82"/>
      <c r="MWQ122" s="82"/>
      <c r="MWR122" s="82"/>
      <c r="MWS122" s="82"/>
      <c r="MWT122" s="82"/>
      <c r="MWU122" s="82"/>
      <c r="MWV122" s="82"/>
      <c r="MWW122" s="82"/>
      <c r="MWX122" s="82"/>
      <c r="MWY122" s="82"/>
      <c r="MWZ122" s="82"/>
      <c r="MXA122" s="82"/>
      <c r="MXB122" s="82"/>
      <c r="MXC122" s="82"/>
      <c r="MXD122" s="82"/>
      <c r="MXE122" s="82"/>
      <c r="MXF122" s="82"/>
      <c r="MXG122" s="82"/>
      <c r="MXH122" s="82"/>
      <c r="MXI122" s="82"/>
      <c r="MXJ122" s="82"/>
      <c r="MXK122" s="82"/>
      <c r="MXL122" s="82"/>
      <c r="MXM122" s="82"/>
      <c r="MXN122" s="82"/>
      <c r="MXO122" s="82"/>
      <c r="MXP122" s="82"/>
      <c r="MXQ122" s="82"/>
      <c r="MXR122" s="82"/>
      <c r="MXS122" s="82"/>
      <c r="MXT122" s="82"/>
      <c r="MXU122" s="82"/>
      <c r="MXV122" s="82"/>
      <c r="MXW122" s="82"/>
      <c r="MXX122" s="82"/>
      <c r="MXY122" s="82"/>
      <c r="MXZ122" s="82"/>
      <c r="MYA122" s="82"/>
      <c r="MYB122" s="82"/>
      <c r="MYC122" s="82"/>
      <c r="MYD122" s="82"/>
      <c r="MYE122" s="82"/>
      <c r="MYF122" s="82"/>
      <c r="MYG122" s="82"/>
      <c r="MYH122" s="82"/>
      <c r="MYI122" s="82"/>
      <c r="MYJ122" s="82"/>
      <c r="MYK122" s="82"/>
      <c r="MYL122" s="82"/>
      <c r="MYM122" s="82"/>
      <c r="MYN122" s="82"/>
      <c r="MYO122" s="82"/>
      <c r="MYP122" s="82"/>
      <c r="MYQ122" s="82"/>
      <c r="MYR122" s="82"/>
      <c r="MYS122" s="82"/>
      <c r="MYT122" s="82"/>
      <c r="MYU122" s="82"/>
      <c r="MYV122" s="82"/>
      <c r="MYW122" s="82"/>
      <c r="MYX122" s="82"/>
      <c r="MYY122" s="82"/>
      <c r="MYZ122" s="82"/>
      <c r="MZA122" s="82"/>
      <c r="MZB122" s="82"/>
      <c r="MZC122" s="82"/>
      <c r="MZD122" s="82"/>
      <c r="MZE122" s="82"/>
      <c r="MZF122" s="82"/>
      <c r="MZG122" s="82"/>
      <c r="MZH122" s="82"/>
      <c r="MZI122" s="82"/>
      <c r="MZJ122" s="82"/>
      <c r="MZK122" s="82"/>
      <c r="MZL122" s="82"/>
      <c r="MZM122" s="82"/>
      <c r="MZN122" s="82"/>
      <c r="MZO122" s="82"/>
      <c r="MZP122" s="82"/>
      <c r="MZQ122" s="82"/>
      <c r="MZR122" s="82"/>
      <c r="MZS122" s="82"/>
      <c r="MZT122" s="82"/>
      <c r="MZU122" s="82"/>
      <c r="MZV122" s="82"/>
      <c r="MZW122" s="82"/>
      <c r="MZX122" s="82"/>
      <c r="MZY122" s="82"/>
      <c r="MZZ122" s="82"/>
      <c r="NAA122" s="82"/>
      <c r="NAB122" s="82"/>
      <c r="NAC122" s="82"/>
      <c r="NAD122" s="82"/>
      <c r="NAE122" s="82"/>
      <c r="NAF122" s="82"/>
      <c r="NAG122" s="82"/>
      <c r="NAH122" s="82"/>
      <c r="NAI122" s="82"/>
      <c r="NAJ122" s="82"/>
      <c r="NAK122" s="82"/>
      <c r="NAL122" s="82"/>
      <c r="NAM122" s="82"/>
      <c r="NAN122" s="82"/>
      <c r="NAO122" s="82"/>
      <c r="NAP122" s="82"/>
      <c r="NAQ122" s="82"/>
      <c r="NAR122" s="82"/>
      <c r="NAS122" s="82"/>
      <c r="NAT122" s="82"/>
      <c r="NAU122" s="82"/>
      <c r="NAV122" s="82"/>
      <c r="NAW122" s="82"/>
      <c r="NAX122" s="82"/>
      <c r="NAY122" s="82"/>
      <c r="NAZ122" s="82"/>
      <c r="NBA122" s="82"/>
      <c r="NBB122" s="82"/>
      <c r="NBC122" s="82"/>
      <c r="NBD122" s="82"/>
      <c r="NBE122" s="82"/>
      <c r="NBF122" s="82"/>
      <c r="NBG122" s="82"/>
      <c r="NBH122" s="82"/>
      <c r="NBI122" s="82"/>
      <c r="NBJ122" s="82"/>
      <c r="NBK122" s="82"/>
      <c r="NBL122" s="82"/>
      <c r="NBM122" s="82"/>
      <c r="NBN122" s="82"/>
      <c r="NBO122" s="82"/>
      <c r="NBP122" s="82"/>
      <c r="NBQ122" s="82"/>
      <c r="NBR122" s="82"/>
      <c r="NBS122" s="82"/>
      <c r="NBT122" s="82"/>
      <c r="NBU122" s="82"/>
      <c r="NBV122" s="82"/>
      <c r="NBW122" s="82"/>
      <c r="NBX122" s="82"/>
      <c r="NBY122" s="82"/>
      <c r="NBZ122" s="82"/>
      <c r="NCA122" s="82"/>
      <c r="NCB122" s="82"/>
      <c r="NCC122" s="82"/>
      <c r="NCD122" s="82"/>
      <c r="NCE122" s="82"/>
      <c r="NCF122" s="82"/>
      <c r="NCG122" s="82"/>
      <c r="NCH122" s="82"/>
      <c r="NCI122" s="82"/>
      <c r="NCJ122" s="82"/>
      <c r="NCK122" s="82"/>
      <c r="NCL122" s="82"/>
      <c r="NCM122" s="82"/>
      <c r="NCN122" s="82"/>
      <c r="NCO122" s="82"/>
      <c r="NCP122" s="82"/>
      <c r="NCQ122" s="82"/>
      <c r="NCR122" s="82"/>
      <c r="NCS122" s="82"/>
      <c r="NCT122" s="82"/>
      <c r="NCU122" s="82"/>
      <c r="NCV122" s="82"/>
      <c r="NCW122" s="82"/>
      <c r="NCX122" s="82"/>
      <c r="NCY122" s="82"/>
      <c r="NCZ122" s="82"/>
      <c r="NDA122" s="82"/>
      <c r="NDB122" s="82"/>
      <c r="NDC122" s="82"/>
      <c r="NDD122" s="82"/>
      <c r="NDE122" s="82"/>
      <c r="NDF122" s="82"/>
      <c r="NDG122" s="82"/>
      <c r="NDH122" s="82"/>
      <c r="NDI122" s="82"/>
      <c r="NDJ122" s="82"/>
      <c r="NDK122" s="82"/>
      <c r="NDL122" s="82"/>
      <c r="NDM122" s="82"/>
      <c r="NDN122" s="82"/>
      <c r="NDO122" s="82"/>
      <c r="NDP122" s="82"/>
      <c r="NDQ122" s="82"/>
      <c r="NDR122" s="82"/>
      <c r="NDS122" s="82"/>
      <c r="NDT122" s="82"/>
      <c r="NDU122" s="82"/>
      <c r="NDV122" s="82"/>
      <c r="NDW122" s="82"/>
      <c r="NDX122" s="82"/>
      <c r="NDY122" s="82"/>
      <c r="NDZ122" s="82"/>
      <c r="NEA122" s="82"/>
      <c r="NEB122" s="82"/>
      <c r="NEC122" s="82"/>
      <c r="NED122" s="82"/>
      <c r="NEE122" s="82"/>
      <c r="NEF122" s="82"/>
      <c r="NEG122" s="82"/>
      <c r="NEH122" s="82"/>
      <c r="NEI122" s="82"/>
      <c r="NEJ122" s="82"/>
      <c r="NEK122" s="82"/>
      <c r="NEL122" s="82"/>
      <c r="NEM122" s="82"/>
      <c r="NEN122" s="82"/>
      <c r="NEO122" s="82"/>
      <c r="NEP122" s="82"/>
      <c r="NEQ122" s="82"/>
      <c r="NER122" s="82"/>
      <c r="NES122" s="82"/>
      <c r="NET122" s="82"/>
      <c r="NEU122" s="82"/>
      <c r="NEV122" s="82"/>
      <c r="NEW122" s="82"/>
      <c r="NEX122" s="82"/>
      <c r="NEY122" s="82"/>
      <c r="NEZ122" s="82"/>
      <c r="NFA122" s="82"/>
      <c r="NFB122" s="82"/>
      <c r="NFC122" s="82"/>
      <c r="NFD122" s="82"/>
      <c r="NFE122" s="82"/>
      <c r="NFF122" s="82"/>
      <c r="NFG122" s="82"/>
      <c r="NFH122" s="82"/>
      <c r="NFI122" s="82"/>
      <c r="NFJ122" s="82"/>
      <c r="NFK122" s="82"/>
      <c r="NFL122" s="82"/>
      <c r="NFM122" s="82"/>
      <c r="NFN122" s="82"/>
      <c r="NFO122" s="82"/>
      <c r="NFP122" s="82"/>
      <c r="NFQ122" s="82"/>
      <c r="NFR122" s="82"/>
      <c r="NFS122" s="82"/>
      <c r="NFT122" s="82"/>
      <c r="NFU122" s="82"/>
      <c r="NFV122" s="82"/>
      <c r="NFW122" s="82"/>
      <c r="NFX122" s="82"/>
      <c r="NFY122" s="82"/>
      <c r="NFZ122" s="82"/>
      <c r="NGA122" s="82"/>
      <c r="NGB122" s="82"/>
      <c r="NGC122" s="82"/>
      <c r="NGD122" s="82"/>
      <c r="NGE122" s="82"/>
      <c r="NGF122" s="82"/>
      <c r="NGG122" s="82"/>
      <c r="NGH122" s="82"/>
      <c r="NGI122" s="82"/>
      <c r="NGJ122" s="82"/>
      <c r="NGK122" s="82"/>
      <c r="NGL122" s="82"/>
      <c r="NGM122" s="82"/>
      <c r="NGN122" s="82"/>
      <c r="NGO122" s="82"/>
      <c r="NGP122" s="82"/>
      <c r="NGQ122" s="82"/>
      <c r="NGR122" s="82"/>
      <c r="NGS122" s="82"/>
      <c r="NGT122" s="82"/>
      <c r="NGU122" s="82"/>
      <c r="NGV122" s="82"/>
      <c r="NGW122" s="82"/>
      <c r="NGX122" s="82"/>
      <c r="NGY122" s="82"/>
      <c r="NGZ122" s="82"/>
      <c r="NHA122" s="82"/>
      <c r="NHB122" s="82"/>
      <c r="NHC122" s="82"/>
      <c r="NHD122" s="82"/>
      <c r="NHE122" s="82"/>
      <c r="NHF122" s="82"/>
      <c r="NHG122" s="82"/>
      <c r="NHH122" s="82"/>
      <c r="NHI122" s="82"/>
      <c r="NHJ122" s="82"/>
      <c r="NHK122" s="82"/>
      <c r="NHL122" s="82"/>
      <c r="NHM122" s="82"/>
      <c r="NHN122" s="82"/>
      <c r="NHO122" s="82"/>
      <c r="NHP122" s="82"/>
      <c r="NHQ122" s="82"/>
      <c r="NHR122" s="82"/>
      <c r="NHS122" s="82"/>
      <c r="NHT122" s="82"/>
      <c r="NHU122" s="82"/>
      <c r="NHV122" s="82"/>
      <c r="NHW122" s="82"/>
      <c r="NHX122" s="82"/>
      <c r="NHY122" s="82"/>
      <c r="NHZ122" s="82"/>
      <c r="NIA122" s="82"/>
      <c r="NIB122" s="82"/>
      <c r="NIC122" s="82"/>
      <c r="NID122" s="82"/>
      <c r="NIE122" s="82"/>
      <c r="NIF122" s="82"/>
      <c r="NIG122" s="82"/>
      <c r="NIH122" s="82"/>
      <c r="NII122" s="82"/>
      <c r="NIJ122" s="82"/>
      <c r="NIK122" s="82"/>
      <c r="NIL122" s="82"/>
      <c r="NIM122" s="82"/>
      <c r="NIN122" s="82"/>
      <c r="NIO122" s="82"/>
      <c r="NIP122" s="82"/>
      <c r="NIQ122" s="82"/>
      <c r="NIR122" s="82"/>
      <c r="NIS122" s="82"/>
      <c r="NIT122" s="82"/>
      <c r="NIU122" s="82"/>
      <c r="NIV122" s="82"/>
      <c r="NIW122" s="82"/>
      <c r="NIX122" s="82"/>
      <c r="NIY122" s="82"/>
      <c r="NIZ122" s="82"/>
      <c r="NJA122" s="82"/>
      <c r="NJB122" s="82"/>
      <c r="NJC122" s="82"/>
      <c r="NJD122" s="82"/>
      <c r="NJE122" s="82"/>
      <c r="NJF122" s="82"/>
      <c r="NJG122" s="82"/>
      <c r="NJH122" s="82"/>
      <c r="NJI122" s="82"/>
      <c r="NJJ122" s="82"/>
      <c r="NJK122" s="82"/>
      <c r="NJL122" s="82"/>
      <c r="NJM122" s="82"/>
      <c r="NJN122" s="82"/>
      <c r="NJO122" s="82"/>
      <c r="NJP122" s="82"/>
      <c r="NJQ122" s="82"/>
      <c r="NJR122" s="82"/>
      <c r="NJS122" s="82"/>
      <c r="NJT122" s="82"/>
      <c r="NJU122" s="82"/>
      <c r="NJV122" s="82"/>
      <c r="NJW122" s="82"/>
      <c r="NJX122" s="82"/>
      <c r="NJY122" s="82"/>
      <c r="NJZ122" s="82"/>
      <c r="NKA122" s="82"/>
      <c r="NKB122" s="82"/>
      <c r="NKC122" s="82"/>
      <c r="NKD122" s="82"/>
      <c r="NKE122" s="82"/>
      <c r="NKF122" s="82"/>
      <c r="NKG122" s="82"/>
      <c r="NKH122" s="82"/>
      <c r="NKI122" s="82"/>
      <c r="NKJ122" s="82"/>
      <c r="NKK122" s="82"/>
      <c r="NKL122" s="82"/>
      <c r="NKM122" s="82"/>
      <c r="NKN122" s="82"/>
      <c r="NKO122" s="82"/>
      <c r="NKP122" s="82"/>
      <c r="NKQ122" s="82"/>
      <c r="NKR122" s="82"/>
      <c r="NKS122" s="82"/>
      <c r="NKT122" s="82"/>
      <c r="NKU122" s="82"/>
      <c r="NKV122" s="82"/>
      <c r="NKW122" s="82"/>
      <c r="NKX122" s="82"/>
      <c r="NKY122" s="82"/>
      <c r="NKZ122" s="82"/>
      <c r="NLA122" s="82"/>
      <c r="NLB122" s="82"/>
      <c r="NLC122" s="82"/>
      <c r="NLD122" s="82"/>
      <c r="NLE122" s="82"/>
      <c r="NLF122" s="82"/>
      <c r="NLG122" s="82"/>
      <c r="NLH122" s="82"/>
      <c r="NLI122" s="82"/>
      <c r="NLJ122" s="82"/>
      <c r="NLK122" s="82"/>
      <c r="NLL122" s="82"/>
      <c r="NLM122" s="82"/>
      <c r="NLN122" s="82"/>
      <c r="NLO122" s="82"/>
      <c r="NLP122" s="82"/>
      <c r="NLQ122" s="82"/>
      <c r="NLR122" s="82"/>
      <c r="NLS122" s="82"/>
      <c r="NLT122" s="82"/>
      <c r="NLU122" s="82"/>
      <c r="NLV122" s="82"/>
      <c r="NLW122" s="82"/>
      <c r="NLX122" s="82"/>
      <c r="NLY122" s="82"/>
      <c r="NLZ122" s="82"/>
      <c r="NMA122" s="82"/>
      <c r="NMB122" s="82"/>
      <c r="NMC122" s="82"/>
      <c r="NMD122" s="82"/>
      <c r="NME122" s="82"/>
      <c r="NMF122" s="82"/>
      <c r="NMG122" s="82"/>
      <c r="NMH122" s="82"/>
      <c r="NMI122" s="82"/>
      <c r="NMJ122" s="82"/>
      <c r="NMK122" s="82"/>
      <c r="NML122" s="82"/>
      <c r="NMM122" s="82"/>
      <c r="NMN122" s="82"/>
      <c r="NMO122" s="82"/>
      <c r="NMP122" s="82"/>
      <c r="NMQ122" s="82"/>
      <c r="NMR122" s="82"/>
      <c r="NMS122" s="82"/>
      <c r="NMT122" s="82"/>
      <c r="NMU122" s="82"/>
      <c r="NMV122" s="82"/>
      <c r="NMW122" s="82"/>
      <c r="NMX122" s="82"/>
      <c r="NMY122" s="82"/>
      <c r="NMZ122" s="82"/>
      <c r="NNA122" s="82"/>
      <c r="NNB122" s="82"/>
      <c r="NNC122" s="82"/>
      <c r="NND122" s="82"/>
      <c r="NNE122" s="82"/>
      <c r="NNF122" s="82"/>
      <c r="NNG122" s="82"/>
      <c r="NNH122" s="82"/>
      <c r="NNI122" s="82"/>
      <c r="NNJ122" s="82"/>
      <c r="NNK122" s="82"/>
      <c r="NNL122" s="82"/>
      <c r="NNM122" s="82"/>
      <c r="NNN122" s="82"/>
      <c r="NNO122" s="82"/>
      <c r="NNP122" s="82"/>
      <c r="NNQ122" s="82"/>
      <c r="NNR122" s="82"/>
      <c r="NNS122" s="82"/>
      <c r="NNT122" s="82"/>
      <c r="NNU122" s="82"/>
      <c r="NNV122" s="82"/>
      <c r="NNW122" s="82"/>
      <c r="NNX122" s="82"/>
      <c r="NNY122" s="82"/>
      <c r="NNZ122" s="82"/>
      <c r="NOA122" s="82"/>
      <c r="NOB122" s="82"/>
      <c r="NOC122" s="82"/>
      <c r="NOD122" s="82"/>
      <c r="NOE122" s="82"/>
      <c r="NOF122" s="82"/>
      <c r="NOG122" s="82"/>
      <c r="NOH122" s="82"/>
      <c r="NOI122" s="82"/>
      <c r="NOJ122" s="82"/>
      <c r="NOK122" s="82"/>
      <c r="NOL122" s="82"/>
      <c r="NOM122" s="82"/>
      <c r="NON122" s="82"/>
      <c r="NOO122" s="82"/>
      <c r="NOP122" s="82"/>
      <c r="NOQ122" s="82"/>
      <c r="NOR122" s="82"/>
      <c r="NOS122" s="82"/>
      <c r="NOT122" s="82"/>
      <c r="NOU122" s="82"/>
      <c r="NOV122" s="82"/>
      <c r="NOW122" s="82"/>
      <c r="NOX122" s="82"/>
      <c r="NOY122" s="82"/>
      <c r="NOZ122" s="82"/>
      <c r="NPA122" s="82"/>
      <c r="NPB122" s="82"/>
      <c r="NPC122" s="82"/>
      <c r="NPD122" s="82"/>
      <c r="NPE122" s="82"/>
      <c r="NPF122" s="82"/>
      <c r="NPG122" s="82"/>
      <c r="NPH122" s="82"/>
      <c r="NPI122" s="82"/>
      <c r="NPJ122" s="82"/>
      <c r="NPK122" s="82"/>
      <c r="NPL122" s="82"/>
      <c r="NPM122" s="82"/>
      <c r="NPN122" s="82"/>
      <c r="NPO122" s="82"/>
      <c r="NPP122" s="82"/>
      <c r="NPQ122" s="82"/>
      <c r="NPR122" s="82"/>
      <c r="NPS122" s="82"/>
      <c r="NPT122" s="82"/>
      <c r="NPU122" s="82"/>
      <c r="NPV122" s="82"/>
      <c r="NPW122" s="82"/>
      <c r="NPX122" s="82"/>
      <c r="NPY122" s="82"/>
      <c r="NPZ122" s="82"/>
      <c r="NQA122" s="82"/>
      <c r="NQB122" s="82"/>
      <c r="NQC122" s="82"/>
      <c r="NQD122" s="82"/>
      <c r="NQE122" s="82"/>
      <c r="NQF122" s="82"/>
      <c r="NQG122" s="82"/>
      <c r="NQH122" s="82"/>
      <c r="NQI122" s="82"/>
      <c r="NQJ122" s="82"/>
      <c r="NQK122" s="82"/>
      <c r="NQL122" s="82"/>
      <c r="NQM122" s="82"/>
      <c r="NQN122" s="82"/>
      <c r="NQO122" s="82"/>
      <c r="NQP122" s="82"/>
      <c r="NQQ122" s="82"/>
      <c r="NQR122" s="82"/>
      <c r="NQS122" s="82"/>
      <c r="NQT122" s="82"/>
      <c r="NQU122" s="82"/>
      <c r="NQV122" s="82"/>
      <c r="NQW122" s="82"/>
      <c r="NQX122" s="82"/>
      <c r="NQY122" s="82"/>
      <c r="NQZ122" s="82"/>
      <c r="NRA122" s="82"/>
      <c r="NRB122" s="82"/>
      <c r="NRC122" s="82"/>
      <c r="NRD122" s="82"/>
      <c r="NRE122" s="82"/>
      <c r="NRF122" s="82"/>
      <c r="NRG122" s="82"/>
      <c r="NRH122" s="82"/>
      <c r="NRI122" s="82"/>
      <c r="NRJ122" s="82"/>
      <c r="NRK122" s="82"/>
      <c r="NRL122" s="82"/>
      <c r="NRM122" s="82"/>
      <c r="NRN122" s="82"/>
      <c r="NRO122" s="82"/>
      <c r="NRP122" s="82"/>
      <c r="NRQ122" s="82"/>
      <c r="NRR122" s="82"/>
      <c r="NRS122" s="82"/>
      <c r="NRT122" s="82"/>
      <c r="NRU122" s="82"/>
      <c r="NRV122" s="82"/>
      <c r="NRW122" s="82"/>
      <c r="NRX122" s="82"/>
      <c r="NRY122" s="82"/>
      <c r="NRZ122" s="82"/>
      <c r="NSA122" s="82"/>
      <c r="NSB122" s="82"/>
      <c r="NSC122" s="82"/>
      <c r="NSD122" s="82"/>
      <c r="NSE122" s="82"/>
      <c r="NSF122" s="82"/>
      <c r="NSG122" s="82"/>
      <c r="NSH122" s="82"/>
      <c r="NSI122" s="82"/>
      <c r="NSJ122" s="82"/>
      <c r="NSK122" s="82"/>
      <c r="NSL122" s="82"/>
      <c r="NSM122" s="82"/>
      <c r="NSN122" s="82"/>
      <c r="NSO122" s="82"/>
      <c r="NSP122" s="82"/>
      <c r="NSQ122" s="82"/>
      <c r="NSR122" s="82"/>
      <c r="NSS122" s="82"/>
      <c r="NST122" s="82"/>
      <c r="NSU122" s="82"/>
      <c r="NSV122" s="82"/>
      <c r="NSW122" s="82"/>
      <c r="NSX122" s="82"/>
      <c r="NSY122" s="82"/>
      <c r="NSZ122" s="82"/>
      <c r="NTA122" s="82"/>
      <c r="NTB122" s="82"/>
      <c r="NTC122" s="82"/>
      <c r="NTD122" s="82"/>
      <c r="NTE122" s="82"/>
      <c r="NTF122" s="82"/>
      <c r="NTG122" s="82"/>
      <c r="NTH122" s="82"/>
      <c r="NTI122" s="82"/>
      <c r="NTJ122" s="82"/>
      <c r="NTK122" s="82"/>
      <c r="NTL122" s="82"/>
      <c r="NTM122" s="82"/>
      <c r="NTN122" s="82"/>
      <c r="NTO122" s="82"/>
      <c r="NTP122" s="82"/>
      <c r="NTQ122" s="82"/>
      <c r="NTR122" s="82"/>
      <c r="NTS122" s="82"/>
      <c r="NTT122" s="82"/>
      <c r="NTU122" s="82"/>
      <c r="NTV122" s="82"/>
      <c r="NTW122" s="82"/>
      <c r="NTX122" s="82"/>
      <c r="NTY122" s="82"/>
      <c r="NTZ122" s="82"/>
      <c r="NUA122" s="82"/>
      <c r="NUB122" s="82"/>
      <c r="NUC122" s="82"/>
      <c r="NUD122" s="82"/>
      <c r="NUE122" s="82"/>
      <c r="NUF122" s="82"/>
      <c r="NUG122" s="82"/>
      <c r="NUH122" s="82"/>
      <c r="NUI122" s="82"/>
      <c r="NUJ122" s="82"/>
      <c r="NUK122" s="82"/>
      <c r="NUL122" s="82"/>
      <c r="NUM122" s="82"/>
      <c r="NUN122" s="82"/>
      <c r="NUO122" s="82"/>
      <c r="NUP122" s="82"/>
      <c r="NUQ122" s="82"/>
      <c r="NUR122" s="82"/>
      <c r="NUS122" s="82"/>
      <c r="NUT122" s="82"/>
      <c r="NUU122" s="82"/>
      <c r="NUV122" s="82"/>
      <c r="NUW122" s="82"/>
      <c r="NUX122" s="82"/>
      <c r="NUY122" s="82"/>
      <c r="NUZ122" s="82"/>
      <c r="NVA122" s="82"/>
      <c r="NVB122" s="82"/>
      <c r="NVC122" s="82"/>
      <c r="NVD122" s="82"/>
      <c r="NVE122" s="82"/>
      <c r="NVF122" s="82"/>
      <c r="NVG122" s="82"/>
      <c r="NVH122" s="82"/>
      <c r="NVI122" s="82"/>
      <c r="NVJ122" s="82"/>
      <c r="NVK122" s="82"/>
      <c r="NVL122" s="82"/>
      <c r="NVM122" s="82"/>
      <c r="NVN122" s="82"/>
      <c r="NVO122" s="82"/>
      <c r="NVP122" s="82"/>
      <c r="NVQ122" s="82"/>
      <c r="NVR122" s="82"/>
      <c r="NVS122" s="82"/>
      <c r="NVT122" s="82"/>
      <c r="NVU122" s="82"/>
      <c r="NVV122" s="82"/>
      <c r="NVW122" s="82"/>
      <c r="NVX122" s="82"/>
      <c r="NVY122" s="82"/>
      <c r="NVZ122" s="82"/>
      <c r="NWA122" s="82"/>
      <c r="NWB122" s="82"/>
      <c r="NWC122" s="82"/>
      <c r="NWD122" s="82"/>
      <c r="NWE122" s="82"/>
      <c r="NWF122" s="82"/>
      <c r="NWG122" s="82"/>
      <c r="NWH122" s="82"/>
      <c r="NWI122" s="82"/>
      <c r="NWJ122" s="82"/>
      <c r="NWK122" s="82"/>
      <c r="NWL122" s="82"/>
      <c r="NWM122" s="82"/>
      <c r="NWN122" s="82"/>
      <c r="NWO122" s="82"/>
      <c r="NWP122" s="82"/>
      <c r="NWQ122" s="82"/>
      <c r="NWR122" s="82"/>
      <c r="NWS122" s="82"/>
      <c r="NWT122" s="82"/>
      <c r="NWU122" s="82"/>
      <c r="NWV122" s="82"/>
      <c r="NWW122" s="82"/>
      <c r="NWX122" s="82"/>
      <c r="NWY122" s="82"/>
      <c r="NWZ122" s="82"/>
      <c r="NXA122" s="82"/>
      <c r="NXB122" s="82"/>
      <c r="NXC122" s="82"/>
      <c r="NXD122" s="82"/>
      <c r="NXE122" s="82"/>
      <c r="NXF122" s="82"/>
      <c r="NXG122" s="82"/>
      <c r="NXH122" s="82"/>
      <c r="NXI122" s="82"/>
      <c r="NXJ122" s="82"/>
      <c r="NXK122" s="82"/>
      <c r="NXL122" s="82"/>
      <c r="NXM122" s="82"/>
      <c r="NXN122" s="82"/>
      <c r="NXO122" s="82"/>
      <c r="NXP122" s="82"/>
      <c r="NXQ122" s="82"/>
      <c r="NXR122" s="82"/>
      <c r="NXS122" s="82"/>
      <c r="NXT122" s="82"/>
      <c r="NXU122" s="82"/>
      <c r="NXV122" s="82"/>
      <c r="NXW122" s="82"/>
      <c r="NXX122" s="82"/>
      <c r="NXY122" s="82"/>
      <c r="NXZ122" s="82"/>
      <c r="NYA122" s="82"/>
      <c r="NYB122" s="82"/>
      <c r="NYC122" s="82"/>
      <c r="NYD122" s="82"/>
      <c r="NYE122" s="82"/>
      <c r="NYF122" s="82"/>
      <c r="NYG122" s="82"/>
      <c r="NYH122" s="82"/>
      <c r="NYI122" s="82"/>
      <c r="NYJ122" s="82"/>
      <c r="NYK122" s="82"/>
      <c r="NYL122" s="82"/>
      <c r="NYM122" s="82"/>
      <c r="NYN122" s="82"/>
      <c r="NYO122" s="82"/>
      <c r="NYP122" s="82"/>
      <c r="NYQ122" s="82"/>
      <c r="NYR122" s="82"/>
      <c r="NYS122" s="82"/>
      <c r="NYT122" s="82"/>
      <c r="NYU122" s="82"/>
      <c r="NYV122" s="82"/>
      <c r="NYW122" s="82"/>
      <c r="NYX122" s="82"/>
      <c r="NYY122" s="82"/>
      <c r="NYZ122" s="82"/>
      <c r="NZA122" s="82"/>
      <c r="NZB122" s="82"/>
      <c r="NZC122" s="82"/>
      <c r="NZD122" s="82"/>
      <c r="NZE122" s="82"/>
      <c r="NZF122" s="82"/>
      <c r="NZG122" s="82"/>
      <c r="NZH122" s="82"/>
      <c r="NZI122" s="82"/>
      <c r="NZJ122" s="82"/>
      <c r="NZK122" s="82"/>
      <c r="NZL122" s="82"/>
      <c r="NZM122" s="82"/>
      <c r="NZN122" s="82"/>
      <c r="NZO122" s="82"/>
      <c r="NZP122" s="82"/>
      <c r="NZQ122" s="82"/>
      <c r="NZR122" s="82"/>
      <c r="NZS122" s="82"/>
      <c r="NZT122" s="82"/>
      <c r="NZU122" s="82"/>
      <c r="NZV122" s="82"/>
      <c r="NZW122" s="82"/>
      <c r="NZX122" s="82"/>
      <c r="NZY122" s="82"/>
      <c r="NZZ122" s="82"/>
      <c r="OAA122" s="82"/>
      <c r="OAB122" s="82"/>
      <c r="OAC122" s="82"/>
      <c r="OAD122" s="82"/>
      <c r="OAE122" s="82"/>
      <c r="OAF122" s="82"/>
      <c r="OAG122" s="82"/>
      <c r="OAH122" s="82"/>
      <c r="OAI122" s="82"/>
      <c r="OAJ122" s="82"/>
      <c r="OAK122" s="82"/>
      <c r="OAL122" s="82"/>
      <c r="OAM122" s="82"/>
      <c r="OAN122" s="82"/>
      <c r="OAO122" s="82"/>
      <c r="OAP122" s="82"/>
      <c r="OAQ122" s="82"/>
      <c r="OAR122" s="82"/>
      <c r="OAS122" s="82"/>
      <c r="OAT122" s="82"/>
      <c r="OAU122" s="82"/>
      <c r="OAV122" s="82"/>
      <c r="OAW122" s="82"/>
      <c r="OAX122" s="82"/>
      <c r="OAY122" s="82"/>
      <c r="OAZ122" s="82"/>
      <c r="OBA122" s="82"/>
      <c r="OBB122" s="82"/>
      <c r="OBC122" s="82"/>
      <c r="OBD122" s="82"/>
      <c r="OBE122" s="82"/>
      <c r="OBF122" s="82"/>
      <c r="OBG122" s="82"/>
      <c r="OBH122" s="82"/>
      <c r="OBI122" s="82"/>
      <c r="OBJ122" s="82"/>
      <c r="OBK122" s="82"/>
      <c r="OBL122" s="82"/>
      <c r="OBM122" s="82"/>
      <c r="OBN122" s="82"/>
      <c r="OBO122" s="82"/>
      <c r="OBP122" s="82"/>
      <c r="OBQ122" s="82"/>
      <c r="OBR122" s="82"/>
      <c r="OBS122" s="82"/>
      <c r="OBT122" s="82"/>
      <c r="OBU122" s="82"/>
      <c r="OBV122" s="82"/>
      <c r="OBW122" s="82"/>
      <c r="OBX122" s="82"/>
      <c r="OBY122" s="82"/>
      <c r="OBZ122" s="82"/>
      <c r="OCA122" s="82"/>
      <c r="OCB122" s="82"/>
      <c r="OCC122" s="82"/>
      <c r="OCD122" s="82"/>
      <c r="OCE122" s="82"/>
      <c r="OCF122" s="82"/>
      <c r="OCG122" s="82"/>
      <c r="OCH122" s="82"/>
      <c r="OCI122" s="82"/>
      <c r="OCJ122" s="82"/>
      <c r="OCK122" s="82"/>
      <c r="OCL122" s="82"/>
      <c r="OCM122" s="82"/>
      <c r="OCN122" s="82"/>
      <c r="OCO122" s="82"/>
      <c r="OCP122" s="82"/>
      <c r="OCQ122" s="82"/>
      <c r="OCR122" s="82"/>
      <c r="OCS122" s="82"/>
      <c r="OCT122" s="82"/>
      <c r="OCU122" s="82"/>
      <c r="OCV122" s="82"/>
      <c r="OCW122" s="82"/>
      <c r="OCX122" s="82"/>
      <c r="OCY122" s="82"/>
      <c r="OCZ122" s="82"/>
      <c r="ODA122" s="82"/>
      <c r="ODB122" s="82"/>
      <c r="ODC122" s="82"/>
      <c r="ODD122" s="82"/>
      <c r="ODE122" s="82"/>
      <c r="ODF122" s="82"/>
      <c r="ODG122" s="82"/>
      <c r="ODH122" s="82"/>
      <c r="ODI122" s="82"/>
      <c r="ODJ122" s="82"/>
      <c r="ODK122" s="82"/>
      <c r="ODL122" s="82"/>
      <c r="ODM122" s="82"/>
      <c r="ODN122" s="82"/>
      <c r="ODO122" s="82"/>
      <c r="ODP122" s="82"/>
      <c r="ODQ122" s="82"/>
      <c r="ODR122" s="82"/>
      <c r="ODS122" s="82"/>
      <c r="ODT122" s="82"/>
      <c r="ODU122" s="82"/>
      <c r="ODV122" s="82"/>
      <c r="ODW122" s="82"/>
      <c r="ODX122" s="82"/>
      <c r="ODY122" s="82"/>
      <c r="ODZ122" s="82"/>
      <c r="OEA122" s="82"/>
      <c r="OEB122" s="82"/>
      <c r="OEC122" s="82"/>
      <c r="OED122" s="82"/>
      <c r="OEE122" s="82"/>
      <c r="OEF122" s="82"/>
      <c r="OEG122" s="82"/>
      <c r="OEH122" s="82"/>
      <c r="OEI122" s="82"/>
      <c r="OEJ122" s="82"/>
      <c r="OEK122" s="82"/>
      <c r="OEL122" s="82"/>
      <c r="OEM122" s="82"/>
      <c r="OEN122" s="82"/>
      <c r="OEO122" s="82"/>
      <c r="OEP122" s="82"/>
      <c r="OEQ122" s="82"/>
      <c r="OER122" s="82"/>
      <c r="OES122" s="82"/>
      <c r="OET122" s="82"/>
      <c r="OEU122" s="82"/>
      <c r="OEV122" s="82"/>
      <c r="OEW122" s="82"/>
      <c r="OEX122" s="82"/>
      <c r="OEY122" s="82"/>
      <c r="OEZ122" s="82"/>
      <c r="OFA122" s="82"/>
      <c r="OFB122" s="82"/>
      <c r="OFC122" s="82"/>
      <c r="OFD122" s="82"/>
      <c r="OFE122" s="82"/>
      <c r="OFF122" s="82"/>
      <c r="OFG122" s="82"/>
      <c r="OFH122" s="82"/>
      <c r="OFI122" s="82"/>
      <c r="OFJ122" s="82"/>
      <c r="OFK122" s="82"/>
      <c r="OFL122" s="82"/>
      <c r="OFM122" s="82"/>
      <c r="OFN122" s="82"/>
      <c r="OFO122" s="82"/>
      <c r="OFP122" s="82"/>
      <c r="OFQ122" s="82"/>
      <c r="OFR122" s="82"/>
      <c r="OFS122" s="82"/>
      <c r="OFT122" s="82"/>
      <c r="OFU122" s="82"/>
      <c r="OFV122" s="82"/>
      <c r="OFW122" s="82"/>
      <c r="OFX122" s="82"/>
      <c r="OFY122" s="82"/>
      <c r="OFZ122" s="82"/>
      <c r="OGA122" s="82"/>
      <c r="OGB122" s="82"/>
      <c r="OGC122" s="82"/>
      <c r="OGD122" s="82"/>
      <c r="OGE122" s="82"/>
      <c r="OGF122" s="82"/>
      <c r="OGG122" s="82"/>
      <c r="OGH122" s="82"/>
      <c r="OGI122" s="82"/>
      <c r="OGJ122" s="82"/>
      <c r="OGK122" s="82"/>
      <c r="OGL122" s="82"/>
      <c r="OGM122" s="82"/>
      <c r="OGN122" s="82"/>
      <c r="OGO122" s="82"/>
      <c r="OGP122" s="82"/>
      <c r="OGQ122" s="82"/>
      <c r="OGR122" s="82"/>
      <c r="OGS122" s="82"/>
      <c r="OGT122" s="82"/>
      <c r="OGU122" s="82"/>
      <c r="OGV122" s="82"/>
      <c r="OGW122" s="82"/>
      <c r="OGX122" s="82"/>
      <c r="OGY122" s="82"/>
      <c r="OGZ122" s="82"/>
      <c r="OHA122" s="82"/>
      <c r="OHB122" s="82"/>
      <c r="OHC122" s="82"/>
      <c r="OHD122" s="82"/>
      <c r="OHE122" s="82"/>
      <c r="OHF122" s="82"/>
      <c r="OHG122" s="82"/>
      <c r="OHH122" s="82"/>
      <c r="OHI122" s="82"/>
      <c r="OHJ122" s="82"/>
      <c r="OHK122" s="82"/>
      <c r="OHL122" s="82"/>
      <c r="OHM122" s="82"/>
      <c r="OHN122" s="82"/>
      <c r="OHO122" s="82"/>
      <c r="OHP122" s="82"/>
      <c r="OHQ122" s="82"/>
      <c r="OHR122" s="82"/>
      <c r="OHS122" s="82"/>
      <c r="OHT122" s="82"/>
      <c r="OHU122" s="82"/>
      <c r="OHV122" s="82"/>
      <c r="OHW122" s="82"/>
      <c r="OHX122" s="82"/>
      <c r="OHY122" s="82"/>
      <c r="OHZ122" s="82"/>
      <c r="OIA122" s="82"/>
      <c r="OIB122" s="82"/>
      <c r="OIC122" s="82"/>
      <c r="OID122" s="82"/>
      <c r="OIE122" s="82"/>
      <c r="OIF122" s="82"/>
      <c r="OIG122" s="82"/>
      <c r="OIH122" s="82"/>
      <c r="OII122" s="82"/>
      <c r="OIJ122" s="82"/>
      <c r="OIK122" s="82"/>
      <c r="OIL122" s="82"/>
      <c r="OIM122" s="82"/>
      <c r="OIN122" s="82"/>
      <c r="OIO122" s="82"/>
      <c r="OIP122" s="82"/>
      <c r="OIQ122" s="82"/>
      <c r="OIR122" s="82"/>
      <c r="OIS122" s="82"/>
      <c r="OIT122" s="82"/>
      <c r="OIU122" s="82"/>
      <c r="OIV122" s="82"/>
      <c r="OIW122" s="82"/>
      <c r="OIX122" s="82"/>
      <c r="OIY122" s="82"/>
      <c r="OIZ122" s="82"/>
      <c r="OJA122" s="82"/>
      <c r="OJB122" s="82"/>
      <c r="OJC122" s="82"/>
      <c r="OJD122" s="82"/>
      <c r="OJE122" s="82"/>
      <c r="OJF122" s="82"/>
      <c r="OJG122" s="82"/>
      <c r="OJH122" s="82"/>
      <c r="OJI122" s="82"/>
      <c r="OJJ122" s="82"/>
      <c r="OJK122" s="82"/>
      <c r="OJL122" s="82"/>
      <c r="OJM122" s="82"/>
      <c r="OJN122" s="82"/>
      <c r="OJO122" s="82"/>
      <c r="OJP122" s="82"/>
      <c r="OJQ122" s="82"/>
      <c r="OJR122" s="82"/>
      <c r="OJS122" s="82"/>
      <c r="OJT122" s="82"/>
      <c r="OJU122" s="82"/>
      <c r="OJV122" s="82"/>
      <c r="OJW122" s="82"/>
      <c r="OJX122" s="82"/>
      <c r="OJY122" s="82"/>
      <c r="OJZ122" s="82"/>
      <c r="OKA122" s="82"/>
      <c r="OKB122" s="82"/>
      <c r="OKC122" s="82"/>
      <c r="OKD122" s="82"/>
      <c r="OKE122" s="82"/>
      <c r="OKF122" s="82"/>
      <c r="OKG122" s="82"/>
      <c r="OKH122" s="82"/>
      <c r="OKI122" s="82"/>
      <c r="OKJ122" s="82"/>
      <c r="OKK122" s="82"/>
      <c r="OKL122" s="82"/>
      <c r="OKM122" s="82"/>
      <c r="OKN122" s="82"/>
      <c r="OKO122" s="82"/>
      <c r="OKP122" s="82"/>
      <c r="OKQ122" s="82"/>
      <c r="OKR122" s="82"/>
      <c r="OKS122" s="82"/>
      <c r="OKT122" s="82"/>
      <c r="OKU122" s="82"/>
      <c r="OKV122" s="82"/>
      <c r="OKW122" s="82"/>
      <c r="OKX122" s="82"/>
      <c r="OKY122" s="82"/>
      <c r="OKZ122" s="82"/>
      <c r="OLA122" s="82"/>
      <c r="OLB122" s="82"/>
      <c r="OLC122" s="82"/>
      <c r="OLD122" s="82"/>
      <c r="OLE122" s="82"/>
      <c r="OLF122" s="82"/>
      <c r="OLG122" s="82"/>
      <c r="OLH122" s="82"/>
      <c r="OLI122" s="82"/>
      <c r="OLJ122" s="82"/>
      <c r="OLK122" s="82"/>
      <c r="OLL122" s="82"/>
      <c r="OLM122" s="82"/>
      <c r="OLN122" s="82"/>
      <c r="OLO122" s="82"/>
      <c r="OLP122" s="82"/>
      <c r="OLQ122" s="82"/>
      <c r="OLR122" s="82"/>
      <c r="OLS122" s="82"/>
      <c r="OLT122" s="82"/>
      <c r="OLU122" s="82"/>
      <c r="OLV122" s="82"/>
      <c r="OLW122" s="82"/>
      <c r="OLX122" s="82"/>
      <c r="OLY122" s="82"/>
      <c r="OLZ122" s="82"/>
      <c r="OMA122" s="82"/>
      <c r="OMB122" s="82"/>
      <c r="OMC122" s="82"/>
      <c r="OMD122" s="82"/>
      <c r="OME122" s="82"/>
      <c r="OMF122" s="82"/>
      <c r="OMG122" s="82"/>
      <c r="OMH122" s="82"/>
      <c r="OMI122" s="82"/>
      <c r="OMJ122" s="82"/>
      <c r="OMK122" s="82"/>
      <c r="OML122" s="82"/>
      <c r="OMM122" s="82"/>
      <c r="OMN122" s="82"/>
      <c r="OMO122" s="82"/>
      <c r="OMP122" s="82"/>
      <c r="OMQ122" s="82"/>
      <c r="OMR122" s="82"/>
      <c r="OMS122" s="82"/>
      <c r="OMT122" s="82"/>
      <c r="OMU122" s="82"/>
      <c r="OMV122" s="82"/>
      <c r="OMW122" s="82"/>
      <c r="OMX122" s="82"/>
      <c r="OMY122" s="82"/>
      <c r="OMZ122" s="82"/>
      <c r="ONA122" s="82"/>
      <c r="ONB122" s="82"/>
      <c r="ONC122" s="82"/>
      <c r="OND122" s="82"/>
      <c r="ONE122" s="82"/>
      <c r="ONF122" s="82"/>
      <c r="ONG122" s="82"/>
      <c r="ONH122" s="82"/>
      <c r="ONI122" s="82"/>
      <c r="ONJ122" s="82"/>
      <c r="ONK122" s="82"/>
      <c r="ONL122" s="82"/>
      <c r="ONM122" s="82"/>
      <c r="ONN122" s="82"/>
      <c r="ONO122" s="82"/>
      <c r="ONP122" s="82"/>
      <c r="ONQ122" s="82"/>
      <c r="ONR122" s="82"/>
      <c r="ONS122" s="82"/>
      <c r="ONT122" s="82"/>
      <c r="ONU122" s="82"/>
      <c r="ONV122" s="82"/>
      <c r="ONW122" s="82"/>
      <c r="ONX122" s="82"/>
      <c r="ONY122" s="82"/>
      <c r="ONZ122" s="82"/>
      <c r="OOA122" s="82"/>
      <c r="OOB122" s="82"/>
      <c r="OOC122" s="82"/>
      <c r="OOD122" s="82"/>
      <c r="OOE122" s="82"/>
      <c r="OOF122" s="82"/>
      <c r="OOG122" s="82"/>
      <c r="OOH122" s="82"/>
      <c r="OOI122" s="82"/>
      <c r="OOJ122" s="82"/>
      <c r="OOK122" s="82"/>
      <c r="OOL122" s="82"/>
      <c r="OOM122" s="82"/>
      <c r="OON122" s="82"/>
      <c r="OOO122" s="82"/>
      <c r="OOP122" s="82"/>
      <c r="OOQ122" s="82"/>
      <c r="OOR122" s="82"/>
      <c r="OOS122" s="82"/>
      <c r="OOT122" s="82"/>
      <c r="OOU122" s="82"/>
      <c r="OOV122" s="82"/>
      <c r="OOW122" s="82"/>
      <c r="OOX122" s="82"/>
      <c r="OOY122" s="82"/>
      <c r="OOZ122" s="82"/>
      <c r="OPA122" s="82"/>
      <c r="OPB122" s="82"/>
      <c r="OPC122" s="82"/>
      <c r="OPD122" s="82"/>
      <c r="OPE122" s="82"/>
      <c r="OPF122" s="82"/>
      <c r="OPG122" s="82"/>
      <c r="OPH122" s="82"/>
      <c r="OPI122" s="82"/>
      <c r="OPJ122" s="82"/>
      <c r="OPK122" s="82"/>
      <c r="OPL122" s="82"/>
      <c r="OPM122" s="82"/>
      <c r="OPN122" s="82"/>
      <c r="OPO122" s="82"/>
      <c r="OPP122" s="82"/>
      <c r="OPQ122" s="82"/>
      <c r="OPR122" s="82"/>
      <c r="OPS122" s="82"/>
      <c r="OPT122" s="82"/>
      <c r="OPU122" s="82"/>
      <c r="OPV122" s="82"/>
      <c r="OPW122" s="82"/>
      <c r="OPX122" s="82"/>
      <c r="OPY122" s="82"/>
      <c r="OPZ122" s="82"/>
      <c r="OQA122" s="82"/>
      <c r="OQB122" s="82"/>
      <c r="OQC122" s="82"/>
      <c r="OQD122" s="82"/>
      <c r="OQE122" s="82"/>
      <c r="OQF122" s="82"/>
      <c r="OQG122" s="82"/>
      <c r="OQH122" s="82"/>
      <c r="OQI122" s="82"/>
      <c r="OQJ122" s="82"/>
      <c r="OQK122" s="82"/>
      <c r="OQL122" s="82"/>
      <c r="OQM122" s="82"/>
      <c r="OQN122" s="82"/>
      <c r="OQO122" s="82"/>
      <c r="OQP122" s="82"/>
      <c r="OQQ122" s="82"/>
      <c r="OQR122" s="82"/>
      <c r="OQS122" s="82"/>
      <c r="OQT122" s="82"/>
      <c r="OQU122" s="82"/>
      <c r="OQV122" s="82"/>
      <c r="OQW122" s="82"/>
      <c r="OQX122" s="82"/>
      <c r="OQY122" s="82"/>
      <c r="OQZ122" s="82"/>
      <c r="ORA122" s="82"/>
      <c r="ORB122" s="82"/>
      <c r="ORC122" s="82"/>
      <c r="ORD122" s="82"/>
      <c r="ORE122" s="82"/>
      <c r="ORF122" s="82"/>
      <c r="ORG122" s="82"/>
      <c r="ORH122" s="82"/>
      <c r="ORI122" s="82"/>
      <c r="ORJ122" s="82"/>
      <c r="ORK122" s="82"/>
      <c r="ORL122" s="82"/>
      <c r="ORM122" s="82"/>
      <c r="ORN122" s="82"/>
      <c r="ORO122" s="82"/>
      <c r="ORP122" s="82"/>
      <c r="ORQ122" s="82"/>
      <c r="ORR122" s="82"/>
      <c r="ORS122" s="82"/>
      <c r="ORT122" s="82"/>
      <c r="ORU122" s="82"/>
      <c r="ORV122" s="82"/>
      <c r="ORW122" s="82"/>
      <c r="ORX122" s="82"/>
      <c r="ORY122" s="82"/>
      <c r="ORZ122" s="82"/>
      <c r="OSA122" s="82"/>
      <c r="OSB122" s="82"/>
      <c r="OSC122" s="82"/>
      <c r="OSD122" s="82"/>
      <c r="OSE122" s="82"/>
      <c r="OSF122" s="82"/>
      <c r="OSG122" s="82"/>
      <c r="OSH122" s="82"/>
      <c r="OSI122" s="82"/>
      <c r="OSJ122" s="82"/>
      <c r="OSK122" s="82"/>
      <c r="OSL122" s="82"/>
      <c r="OSM122" s="82"/>
      <c r="OSN122" s="82"/>
      <c r="OSO122" s="82"/>
      <c r="OSP122" s="82"/>
      <c r="OSQ122" s="82"/>
      <c r="OSR122" s="82"/>
      <c r="OSS122" s="82"/>
      <c r="OST122" s="82"/>
      <c r="OSU122" s="82"/>
      <c r="OSV122" s="82"/>
      <c r="OSW122" s="82"/>
      <c r="OSX122" s="82"/>
      <c r="OSY122" s="82"/>
      <c r="OSZ122" s="82"/>
      <c r="OTA122" s="82"/>
      <c r="OTB122" s="82"/>
      <c r="OTC122" s="82"/>
      <c r="OTD122" s="82"/>
      <c r="OTE122" s="82"/>
      <c r="OTF122" s="82"/>
      <c r="OTG122" s="82"/>
      <c r="OTH122" s="82"/>
      <c r="OTI122" s="82"/>
      <c r="OTJ122" s="82"/>
      <c r="OTK122" s="82"/>
      <c r="OTL122" s="82"/>
      <c r="OTM122" s="82"/>
      <c r="OTN122" s="82"/>
      <c r="OTO122" s="82"/>
      <c r="OTP122" s="82"/>
      <c r="OTQ122" s="82"/>
      <c r="OTR122" s="82"/>
      <c r="OTS122" s="82"/>
      <c r="OTT122" s="82"/>
      <c r="OTU122" s="82"/>
      <c r="OTV122" s="82"/>
      <c r="OTW122" s="82"/>
      <c r="OTX122" s="82"/>
      <c r="OTY122" s="82"/>
      <c r="OTZ122" s="82"/>
      <c r="OUA122" s="82"/>
      <c r="OUB122" s="82"/>
      <c r="OUC122" s="82"/>
      <c r="OUD122" s="82"/>
      <c r="OUE122" s="82"/>
      <c r="OUF122" s="82"/>
      <c r="OUG122" s="82"/>
      <c r="OUH122" s="82"/>
      <c r="OUI122" s="82"/>
      <c r="OUJ122" s="82"/>
      <c r="OUK122" s="82"/>
      <c r="OUL122" s="82"/>
      <c r="OUM122" s="82"/>
      <c r="OUN122" s="82"/>
      <c r="OUO122" s="82"/>
      <c r="OUP122" s="82"/>
      <c r="OUQ122" s="82"/>
      <c r="OUR122" s="82"/>
      <c r="OUS122" s="82"/>
      <c r="OUT122" s="82"/>
      <c r="OUU122" s="82"/>
      <c r="OUV122" s="82"/>
      <c r="OUW122" s="82"/>
      <c r="OUX122" s="82"/>
      <c r="OUY122" s="82"/>
      <c r="OUZ122" s="82"/>
      <c r="OVA122" s="82"/>
      <c r="OVB122" s="82"/>
      <c r="OVC122" s="82"/>
      <c r="OVD122" s="82"/>
      <c r="OVE122" s="82"/>
      <c r="OVF122" s="82"/>
      <c r="OVG122" s="82"/>
      <c r="OVH122" s="82"/>
      <c r="OVI122" s="82"/>
      <c r="OVJ122" s="82"/>
      <c r="OVK122" s="82"/>
      <c r="OVL122" s="82"/>
      <c r="OVM122" s="82"/>
      <c r="OVN122" s="82"/>
      <c r="OVO122" s="82"/>
      <c r="OVP122" s="82"/>
      <c r="OVQ122" s="82"/>
      <c r="OVR122" s="82"/>
      <c r="OVS122" s="82"/>
      <c r="OVT122" s="82"/>
      <c r="OVU122" s="82"/>
      <c r="OVV122" s="82"/>
      <c r="OVW122" s="82"/>
      <c r="OVX122" s="82"/>
      <c r="OVY122" s="82"/>
      <c r="OVZ122" s="82"/>
      <c r="OWA122" s="82"/>
      <c r="OWB122" s="82"/>
      <c r="OWC122" s="82"/>
      <c r="OWD122" s="82"/>
      <c r="OWE122" s="82"/>
      <c r="OWF122" s="82"/>
      <c r="OWG122" s="82"/>
      <c r="OWH122" s="82"/>
      <c r="OWI122" s="82"/>
      <c r="OWJ122" s="82"/>
      <c r="OWK122" s="82"/>
      <c r="OWL122" s="82"/>
      <c r="OWM122" s="82"/>
      <c r="OWN122" s="82"/>
      <c r="OWO122" s="82"/>
      <c r="OWP122" s="82"/>
      <c r="OWQ122" s="82"/>
      <c r="OWR122" s="82"/>
      <c r="OWS122" s="82"/>
      <c r="OWT122" s="82"/>
      <c r="OWU122" s="82"/>
      <c r="OWV122" s="82"/>
      <c r="OWW122" s="82"/>
      <c r="OWX122" s="82"/>
      <c r="OWY122" s="82"/>
      <c r="OWZ122" s="82"/>
      <c r="OXA122" s="82"/>
      <c r="OXB122" s="82"/>
      <c r="OXC122" s="82"/>
      <c r="OXD122" s="82"/>
      <c r="OXE122" s="82"/>
      <c r="OXF122" s="82"/>
      <c r="OXG122" s="82"/>
      <c r="OXH122" s="82"/>
      <c r="OXI122" s="82"/>
      <c r="OXJ122" s="82"/>
      <c r="OXK122" s="82"/>
      <c r="OXL122" s="82"/>
      <c r="OXM122" s="82"/>
      <c r="OXN122" s="82"/>
      <c r="OXO122" s="82"/>
      <c r="OXP122" s="82"/>
      <c r="OXQ122" s="82"/>
      <c r="OXR122" s="82"/>
      <c r="OXS122" s="82"/>
      <c r="OXT122" s="82"/>
      <c r="OXU122" s="82"/>
      <c r="OXV122" s="82"/>
      <c r="OXW122" s="82"/>
      <c r="OXX122" s="82"/>
      <c r="OXY122" s="82"/>
      <c r="OXZ122" s="82"/>
      <c r="OYA122" s="82"/>
      <c r="OYB122" s="82"/>
      <c r="OYC122" s="82"/>
      <c r="OYD122" s="82"/>
      <c r="OYE122" s="82"/>
      <c r="OYF122" s="82"/>
      <c r="OYG122" s="82"/>
      <c r="OYH122" s="82"/>
      <c r="OYI122" s="82"/>
      <c r="OYJ122" s="82"/>
      <c r="OYK122" s="82"/>
      <c r="OYL122" s="82"/>
      <c r="OYM122" s="82"/>
      <c r="OYN122" s="82"/>
      <c r="OYO122" s="82"/>
      <c r="OYP122" s="82"/>
      <c r="OYQ122" s="82"/>
      <c r="OYR122" s="82"/>
      <c r="OYS122" s="82"/>
      <c r="OYT122" s="82"/>
      <c r="OYU122" s="82"/>
      <c r="OYV122" s="82"/>
      <c r="OYW122" s="82"/>
      <c r="OYX122" s="82"/>
      <c r="OYY122" s="82"/>
      <c r="OYZ122" s="82"/>
      <c r="OZA122" s="82"/>
      <c r="OZB122" s="82"/>
      <c r="OZC122" s="82"/>
      <c r="OZD122" s="82"/>
      <c r="OZE122" s="82"/>
      <c r="OZF122" s="82"/>
      <c r="OZG122" s="82"/>
      <c r="OZH122" s="82"/>
      <c r="OZI122" s="82"/>
      <c r="OZJ122" s="82"/>
      <c r="OZK122" s="82"/>
      <c r="OZL122" s="82"/>
      <c r="OZM122" s="82"/>
      <c r="OZN122" s="82"/>
      <c r="OZO122" s="82"/>
      <c r="OZP122" s="82"/>
      <c r="OZQ122" s="82"/>
      <c r="OZR122" s="82"/>
      <c r="OZS122" s="82"/>
      <c r="OZT122" s="82"/>
      <c r="OZU122" s="82"/>
      <c r="OZV122" s="82"/>
      <c r="OZW122" s="82"/>
      <c r="OZX122" s="82"/>
      <c r="OZY122" s="82"/>
      <c r="OZZ122" s="82"/>
      <c r="PAA122" s="82"/>
      <c r="PAB122" s="82"/>
      <c r="PAC122" s="82"/>
      <c r="PAD122" s="82"/>
      <c r="PAE122" s="82"/>
      <c r="PAF122" s="82"/>
      <c r="PAG122" s="82"/>
      <c r="PAH122" s="82"/>
      <c r="PAI122" s="82"/>
      <c r="PAJ122" s="82"/>
      <c r="PAK122" s="82"/>
      <c r="PAL122" s="82"/>
      <c r="PAM122" s="82"/>
      <c r="PAN122" s="82"/>
      <c r="PAO122" s="82"/>
      <c r="PAP122" s="82"/>
      <c r="PAQ122" s="82"/>
      <c r="PAR122" s="82"/>
      <c r="PAS122" s="82"/>
      <c r="PAT122" s="82"/>
      <c r="PAU122" s="82"/>
      <c r="PAV122" s="82"/>
      <c r="PAW122" s="82"/>
      <c r="PAX122" s="82"/>
      <c r="PAY122" s="82"/>
      <c r="PAZ122" s="82"/>
      <c r="PBA122" s="82"/>
      <c r="PBB122" s="82"/>
      <c r="PBC122" s="82"/>
      <c r="PBD122" s="82"/>
      <c r="PBE122" s="82"/>
      <c r="PBF122" s="82"/>
      <c r="PBG122" s="82"/>
      <c r="PBH122" s="82"/>
      <c r="PBI122" s="82"/>
      <c r="PBJ122" s="82"/>
      <c r="PBK122" s="82"/>
      <c r="PBL122" s="82"/>
      <c r="PBM122" s="82"/>
      <c r="PBN122" s="82"/>
      <c r="PBO122" s="82"/>
      <c r="PBP122" s="82"/>
      <c r="PBQ122" s="82"/>
      <c r="PBR122" s="82"/>
      <c r="PBS122" s="82"/>
      <c r="PBT122" s="82"/>
      <c r="PBU122" s="82"/>
      <c r="PBV122" s="82"/>
      <c r="PBW122" s="82"/>
      <c r="PBX122" s="82"/>
      <c r="PBY122" s="82"/>
      <c r="PBZ122" s="82"/>
      <c r="PCA122" s="82"/>
      <c r="PCB122" s="82"/>
      <c r="PCC122" s="82"/>
      <c r="PCD122" s="82"/>
      <c r="PCE122" s="82"/>
      <c r="PCF122" s="82"/>
      <c r="PCG122" s="82"/>
      <c r="PCH122" s="82"/>
      <c r="PCI122" s="82"/>
      <c r="PCJ122" s="82"/>
      <c r="PCK122" s="82"/>
      <c r="PCL122" s="82"/>
      <c r="PCM122" s="82"/>
      <c r="PCN122" s="82"/>
      <c r="PCO122" s="82"/>
      <c r="PCP122" s="82"/>
      <c r="PCQ122" s="82"/>
      <c r="PCR122" s="82"/>
      <c r="PCS122" s="82"/>
      <c r="PCT122" s="82"/>
      <c r="PCU122" s="82"/>
      <c r="PCV122" s="82"/>
      <c r="PCW122" s="82"/>
      <c r="PCX122" s="82"/>
      <c r="PCY122" s="82"/>
      <c r="PCZ122" s="82"/>
      <c r="PDA122" s="82"/>
      <c r="PDB122" s="82"/>
      <c r="PDC122" s="82"/>
      <c r="PDD122" s="82"/>
      <c r="PDE122" s="82"/>
      <c r="PDF122" s="82"/>
      <c r="PDG122" s="82"/>
      <c r="PDH122" s="82"/>
      <c r="PDI122" s="82"/>
      <c r="PDJ122" s="82"/>
      <c r="PDK122" s="82"/>
      <c r="PDL122" s="82"/>
      <c r="PDM122" s="82"/>
      <c r="PDN122" s="82"/>
      <c r="PDO122" s="82"/>
      <c r="PDP122" s="82"/>
      <c r="PDQ122" s="82"/>
      <c r="PDR122" s="82"/>
      <c r="PDS122" s="82"/>
      <c r="PDT122" s="82"/>
      <c r="PDU122" s="82"/>
      <c r="PDV122" s="82"/>
      <c r="PDW122" s="82"/>
      <c r="PDX122" s="82"/>
      <c r="PDY122" s="82"/>
      <c r="PDZ122" s="82"/>
      <c r="PEA122" s="82"/>
      <c r="PEB122" s="82"/>
      <c r="PEC122" s="82"/>
      <c r="PED122" s="82"/>
      <c r="PEE122" s="82"/>
      <c r="PEF122" s="82"/>
      <c r="PEG122" s="82"/>
      <c r="PEH122" s="82"/>
      <c r="PEI122" s="82"/>
      <c r="PEJ122" s="82"/>
      <c r="PEK122" s="82"/>
      <c r="PEL122" s="82"/>
      <c r="PEM122" s="82"/>
      <c r="PEN122" s="82"/>
      <c r="PEO122" s="82"/>
      <c r="PEP122" s="82"/>
      <c r="PEQ122" s="82"/>
      <c r="PER122" s="82"/>
      <c r="PES122" s="82"/>
      <c r="PET122" s="82"/>
      <c r="PEU122" s="82"/>
      <c r="PEV122" s="82"/>
      <c r="PEW122" s="82"/>
      <c r="PEX122" s="82"/>
      <c r="PEY122" s="82"/>
      <c r="PEZ122" s="82"/>
      <c r="PFA122" s="82"/>
      <c r="PFB122" s="82"/>
      <c r="PFC122" s="82"/>
      <c r="PFD122" s="82"/>
      <c r="PFE122" s="82"/>
      <c r="PFF122" s="82"/>
      <c r="PFG122" s="82"/>
      <c r="PFH122" s="82"/>
      <c r="PFI122" s="82"/>
      <c r="PFJ122" s="82"/>
      <c r="PFK122" s="82"/>
      <c r="PFL122" s="82"/>
      <c r="PFM122" s="82"/>
      <c r="PFN122" s="82"/>
      <c r="PFO122" s="82"/>
      <c r="PFP122" s="82"/>
      <c r="PFQ122" s="82"/>
      <c r="PFR122" s="82"/>
      <c r="PFS122" s="82"/>
      <c r="PFT122" s="82"/>
      <c r="PFU122" s="82"/>
      <c r="PFV122" s="82"/>
      <c r="PFW122" s="82"/>
      <c r="PFX122" s="82"/>
      <c r="PFY122" s="82"/>
      <c r="PFZ122" s="82"/>
      <c r="PGA122" s="82"/>
      <c r="PGB122" s="82"/>
      <c r="PGC122" s="82"/>
      <c r="PGD122" s="82"/>
      <c r="PGE122" s="82"/>
      <c r="PGF122" s="82"/>
      <c r="PGG122" s="82"/>
      <c r="PGH122" s="82"/>
      <c r="PGI122" s="82"/>
      <c r="PGJ122" s="82"/>
      <c r="PGK122" s="82"/>
      <c r="PGL122" s="82"/>
      <c r="PGM122" s="82"/>
      <c r="PGN122" s="82"/>
      <c r="PGO122" s="82"/>
      <c r="PGP122" s="82"/>
      <c r="PGQ122" s="82"/>
      <c r="PGR122" s="82"/>
      <c r="PGS122" s="82"/>
      <c r="PGT122" s="82"/>
      <c r="PGU122" s="82"/>
      <c r="PGV122" s="82"/>
      <c r="PGW122" s="82"/>
      <c r="PGX122" s="82"/>
      <c r="PGY122" s="82"/>
      <c r="PGZ122" s="82"/>
      <c r="PHA122" s="82"/>
      <c r="PHB122" s="82"/>
      <c r="PHC122" s="82"/>
      <c r="PHD122" s="82"/>
      <c r="PHE122" s="82"/>
      <c r="PHF122" s="82"/>
      <c r="PHG122" s="82"/>
      <c r="PHH122" s="82"/>
      <c r="PHI122" s="82"/>
      <c r="PHJ122" s="82"/>
      <c r="PHK122" s="82"/>
      <c r="PHL122" s="82"/>
      <c r="PHM122" s="82"/>
      <c r="PHN122" s="82"/>
      <c r="PHO122" s="82"/>
      <c r="PHP122" s="82"/>
      <c r="PHQ122" s="82"/>
      <c r="PHR122" s="82"/>
      <c r="PHS122" s="82"/>
      <c r="PHT122" s="82"/>
      <c r="PHU122" s="82"/>
      <c r="PHV122" s="82"/>
      <c r="PHW122" s="82"/>
      <c r="PHX122" s="82"/>
      <c r="PHY122" s="82"/>
      <c r="PHZ122" s="82"/>
      <c r="PIA122" s="82"/>
      <c r="PIB122" s="82"/>
      <c r="PIC122" s="82"/>
      <c r="PID122" s="82"/>
      <c r="PIE122" s="82"/>
      <c r="PIF122" s="82"/>
      <c r="PIG122" s="82"/>
      <c r="PIH122" s="82"/>
      <c r="PII122" s="82"/>
      <c r="PIJ122" s="82"/>
      <c r="PIK122" s="82"/>
      <c r="PIL122" s="82"/>
      <c r="PIM122" s="82"/>
      <c r="PIN122" s="82"/>
      <c r="PIO122" s="82"/>
      <c r="PIP122" s="82"/>
      <c r="PIQ122" s="82"/>
      <c r="PIR122" s="82"/>
      <c r="PIS122" s="82"/>
      <c r="PIT122" s="82"/>
      <c r="PIU122" s="82"/>
      <c r="PIV122" s="82"/>
      <c r="PIW122" s="82"/>
      <c r="PIX122" s="82"/>
      <c r="PIY122" s="82"/>
      <c r="PIZ122" s="82"/>
      <c r="PJA122" s="82"/>
      <c r="PJB122" s="82"/>
      <c r="PJC122" s="82"/>
      <c r="PJD122" s="82"/>
      <c r="PJE122" s="82"/>
      <c r="PJF122" s="82"/>
      <c r="PJG122" s="82"/>
      <c r="PJH122" s="82"/>
      <c r="PJI122" s="82"/>
      <c r="PJJ122" s="82"/>
      <c r="PJK122" s="82"/>
      <c r="PJL122" s="82"/>
      <c r="PJM122" s="82"/>
      <c r="PJN122" s="82"/>
      <c r="PJO122" s="82"/>
      <c r="PJP122" s="82"/>
      <c r="PJQ122" s="82"/>
      <c r="PJR122" s="82"/>
      <c r="PJS122" s="82"/>
      <c r="PJT122" s="82"/>
      <c r="PJU122" s="82"/>
      <c r="PJV122" s="82"/>
      <c r="PJW122" s="82"/>
      <c r="PJX122" s="82"/>
      <c r="PJY122" s="82"/>
      <c r="PJZ122" s="82"/>
      <c r="PKA122" s="82"/>
      <c r="PKB122" s="82"/>
      <c r="PKC122" s="82"/>
      <c r="PKD122" s="82"/>
      <c r="PKE122" s="82"/>
      <c r="PKF122" s="82"/>
      <c r="PKG122" s="82"/>
      <c r="PKH122" s="82"/>
      <c r="PKI122" s="82"/>
      <c r="PKJ122" s="82"/>
      <c r="PKK122" s="82"/>
      <c r="PKL122" s="82"/>
      <c r="PKM122" s="82"/>
      <c r="PKN122" s="82"/>
      <c r="PKO122" s="82"/>
      <c r="PKP122" s="82"/>
      <c r="PKQ122" s="82"/>
      <c r="PKR122" s="82"/>
      <c r="PKS122" s="82"/>
      <c r="PKT122" s="82"/>
      <c r="PKU122" s="82"/>
      <c r="PKV122" s="82"/>
      <c r="PKW122" s="82"/>
      <c r="PKX122" s="82"/>
      <c r="PKY122" s="82"/>
      <c r="PKZ122" s="82"/>
      <c r="PLA122" s="82"/>
      <c r="PLB122" s="82"/>
      <c r="PLC122" s="82"/>
      <c r="PLD122" s="82"/>
      <c r="PLE122" s="82"/>
      <c r="PLF122" s="82"/>
      <c r="PLG122" s="82"/>
      <c r="PLH122" s="82"/>
      <c r="PLI122" s="82"/>
      <c r="PLJ122" s="82"/>
      <c r="PLK122" s="82"/>
      <c r="PLL122" s="82"/>
      <c r="PLM122" s="82"/>
      <c r="PLN122" s="82"/>
      <c r="PLO122" s="82"/>
      <c r="PLP122" s="82"/>
      <c r="PLQ122" s="82"/>
      <c r="PLR122" s="82"/>
      <c r="PLS122" s="82"/>
      <c r="PLT122" s="82"/>
      <c r="PLU122" s="82"/>
      <c r="PLV122" s="82"/>
      <c r="PLW122" s="82"/>
      <c r="PLX122" s="82"/>
      <c r="PLY122" s="82"/>
      <c r="PLZ122" s="82"/>
      <c r="PMA122" s="82"/>
      <c r="PMB122" s="82"/>
      <c r="PMC122" s="82"/>
      <c r="PMD122" s="82"/>
      <c r="PME122" s="82"/>
      <c r="PMF122" s="82"/>
      <c r="PMG122" s="82"/>
      <c r="PMH122" s="82"/>
      <c r="PMI122" s="82"/>
      <c r="PMJ122" s="82"/>
      <c r="PMK122" s="82"/>
      <c r="PML122" s="82"/>
      <c r="PMM122" s="82"/>
      <c r="PMN122" s="82"/>
      <c r="PMO122" s="82"/>
      <c r="PMP122" s="82"/>
      <c r="PMQ122" s="82"/>
      <c r="PMR122" s="82"/>
      <c r="PMS122" s="82"/>
      <c r="PMT122" s="82"/>
      <c r="PMU122" s="82"/>
      <c r="PMV122" s="82"/>
      <c r="PMW122" s="82"/>
      <c r="PMX122" s="82"/>
      <c r="PMY122" s="82"/>
      <c r="PMZ122" s="82"/>
      <c r="PNA122" s="82"/>
      <c r="PNB122" s="82"/>
      <c r="PNC122" s="82"/>
      <c r="PND122" s="82"/>
      <c r="PNE122" s="82"/>
      <c r="PNF122" s="82"/>
      <c r="PNG122" s="82"/>
      <c r="PNH122" s="82"/>
      <c r="PNI122" s="82"/>
      <c r="PNJ122" s="82"/>
      <c r="PNK122" s="82"/>
      <c r="PNL122" s="82"/>
      <c r="PNM122" s="82"/>
      <c r="PNN122" s="82"/>
      <c r="PNO122" s="82"/>
      <c r="PNP122" s="82"/>
      <c r="PNQ122" s="82"/>
      <c r="PNR122" s="82"/>
      <c r="PNS122" s="82"/>
      <c r="PNT122" s="82"/>
      <c r="PNU122" s="82"/>
      <c r="PNV122" s="82"/>
      <c r="PNW122" s="82"/>
      <c r="PNX122" s="82"/>
      <c r="PNY122" s="82"/>
      <c r="PNZ122" s="82"/>
      <c r="POA122" s="82"/>
      <c r="POB122" s="82"/>
      <c r="POC122" s="82"/>
      <c r="POD122" s="82"/>
      <c r="POE122" s="82"/>
      <c r="POF122" s="82"/>
      <c r="POG122" s="82"/>
      <c r="POH122" s="82"/>
      <c r="POI122" s="82"/>
      <c r="POJ122" s="82"/>
      <c r="POK122" s="82"/>
      <c r="POL122" s="82"/>
      <c r="POM122" s="82"/>
      <c r="PON122" s="82"/>
      <c r="POO122" s="82"/>
      <c r="POP122" s="82"/>
      <c r="POQ122" s="82"/>
      <c r="POR122" s="82"/>
      <c r="POS122" s="82"/>
      <c r="POT122" s="82"/>
      <c r="POU122" s="82"/>
      <c r="POV122" s="82"/>
      <c r="POW122" s="82"/>
      <c r="POX122" s="82"/>
      <c r="POY122" s="82"/>
      <c r="POZ122" s="82"/>
      <c r="PPA122" s="82"/>
      <c r="PPB122" s="82"/>
      <c r="PPC122" s="82"/>
      <c r="PPD122" s="82"/>
      <c r="PPE122" s="82"/>
      <c r="PPF122" s="82"/>
      <c r="PPG122" s="82"/>
      <c r="PPH122" s="82"/>
      <c r="PPI122" s="82"/>
      <c r="PPJ122" s="82"/>
      <c r="PPK122" s="82"/>
      <c r="PPL122" s="82"/>
      <c r="PPM122" s="82"/>
      <c r="PPN122" s="82"/>
      <c r="PPO122" s="82"/>
      <c r="PPP122" s="82"/>
      <c r="PPQ122" s="82"/>
      <c r="PPR122" s="82"/>
      <c r="PPS122" s="82"/>
      <c r="PPT122" s="82"/>
      <c r="PPU122" s="82"/>
      <c r="PPV122" s="82"/>
      <c r="PPW122" s="82"/>
      <c r="PPX122" s="82"/>
      <c r="PPY122" s="82"/>
      <c r="PPZ122" s="82"/>
      <c r="PQA122" s="82"/>
      <c r="PQB122" s="82"/>
      <c r="PQC122" s="82"/>
      <c r="PQD122" s="82"/>
      <c r="PQE122" s="82"/>
      <c r="PQF122" s="82"/>
      <c r="PQG122" s="82"/>
      <c r="PQH122" s="82"/>
      <c r="PQI122" s="82"/>
      <c r="PQJ122" s="82"/>
      <c r="PQK122" s="82"/>
      <c r="PQL122" s="82"/>
      <c r="PQM122" s="82"/>
      <c r="PQN122" s="82"/>
      <c r="PQO122" s="82"/>
      <c r="PQP122" s="82"/>
      <c r="PQQ122" s="82"/>
      <c r="PQR122" s="82"/>
      <c r="PQS122" s="82"/>
      <c r="PQT122" s="82"/>
      <c r="PQU122" s="82"/>
      <c r="PQV122" s="82"/>
      <c r="PQW122" s="82"/>
      <c r="PQX122" s="82"/>
      <c r="PQY122" s="82"/>
      <c r="PQZ122" s="82"/>
      <c r="PRA122" s="82"/>
      <c r="PRB122" s="82"/>
      <c r="PRC122" s="82"/>
      <c r="PRD122" s="82"/>
      <c r="PRE122" s="82"/>
      <c r="PRF122" s="82"/>
      <c r="PRG122" s="82"/>
      <c r="PRH122" s="82"/>
      <c r="PRI122" s="82"/>
      <c r="PRJ122" s="82"/>
      <c r="PRK122" s="82"/>
      <c r="PRL122" s="82"/>
      <c r="PRM122" s="82"/>
      <c r="PRN122" s="82"/>
      <c r="PRO122" s="82"/>
      <c r="PRP122" s="82"/>
      <c r="PRQ122" s="82"/>
      <c r="PRR122" s="82"/>
      <c r="PRS122" s="82"/>
      <c r="PRT122" s="82"/>
      <c r="PRU122" s="82"/>
      <c r="PRV122" s="82"/>
      <c r="PRW122" s="82"/>
      <c r="PRX122" s="82"/>
      <c r="PRY122" s="82"/>
      <c r="PRZ122" s="82"/>
      <c r="PSA122" s="82"/>
      <c r="PSB122" s="82"/>
      <c r="PSC122" s="82"/>
      <c r="PSD122" s="82"/>
      <c r="PSE122" s="82"/>
      <c r="PSF122" s="82"/>
      <c r="PSG122" s="82"/>
      <c r="PSH122" s="82"/>
      <c r="PSI122" s="82"/>
      <c r="PSJ122" s="82"/>
      <c r="PSK122" s="82"/>
      <c r="PSL122" s="82"/>
      <c r="PSM122" s="82"/>
      <c r="PSN122" s="82"/>
      <c r="PSO122" s="82"/>
      <c r="PSP122" s="82"/>
      <c r="PSQ122" s="82"/>
      <c r="PSR122" s="82"/>
      <c r="PSS122" s="82"/>
      <c r="PST122" s="82"/>
      <c r="PSU122" s="82"/>
      <c r="PSV122" s="82"/>
      <c r="PSW122" s="82"/>
      <c r="PSX122" s="82"/>
      <c r="PSY122" s="82"/>
      <c r="PSZ122" s="82"/>
      <c r="PTA122" s="82"/>
      <c r="PTB122" s="82"/>
      <c r="PTC122" s="82"/>
      <c r="PTD122" s="82"/>
      <c r="PTE122" s="82"/>
      <c r="PTF122" s="82"/>
      <c r="PTG122" s="82"/>
      <c r="PTH122" s="82"/>
      <c r="PTI122" s="82"/>
      <c r="PTJ122" s="82"/>
      <c r="PTK122" s="82"/>
      <c r="PTL122" s="82"/>
      <c r="PTM122" s="82"/>
      <c r="PTN122" s="82"/>
      <c r="PTO122" s="82"/>
      <c r="PTP122" s="82"/>
      <c r="PTQ122" s="82"/>
      <c r="PTR122" s="82"/>
      <c r="PTS122" s="82"/>
      <c r="PTT122" s="82"/>
      <c r="PTU122" s="82"/>
      <c r="PTV122" s="82"/>
      <c r="PTW122" s="82"/>
      <c r="PTX122" s="82"/>
      <c r="PTY122" s="82"/>
      <c r="PTZ122" s="82"/>
      <c r="PUA122" s="82"/>
      <c r="PUB122" s="82"/>
      <c r="PUC122" s="82"/>
      <c r="PUD122" s="82"/>
      <c r="PUE122" s="82"/>
      <c r="PUF122" s="82"/>
      <c r="PUG122" s="82"/>
      <c r="PUH122" s="82"/>
      <c r="PUI122" s="82"/>
      <c r="PUJ122" s="82"/>
      <c r="PUK122" s="82"/>
      <c r="PUL122" s="82"/>
      <c r="PUM122" s="82"/>
      <c r="PUN122" s="82"/>
      <c r="PUO122" s="82"/>
      <c r="PUP122" s="82"/>
      <c r="PUQ122" s="82"/>
      <c r="PUR122" s="82"/>
      <c r="PUS122" s="82"/>
      <c r="PUT122" s="82"/>
      <c r="PUU122" s="82"/>
      <c r="PUV122" s="82"/>
      <c r="PUW122" s="82"/>
      <c r="PUX122" s="82"/>
      <c r="PUY122" s="82"/>
      <c r="PUZ122" s="82"/>
      <c r="PVA122" s="82"/>
      <c r="PVB122" s="82"/>
      <c r="PVC122" s="82"/>
      <c r="PVD122" s="82"/>
      <c r="PVE122" s="82"/>
      <c r="PVF122" s="82"/>
      <c r="PVG122" s="82"/>
      <c r="PVH122" s="82"/>
      <c r="PVI122" s="82"/>
      <c r="PVJ122" s="82"/>
      <c r="PVK122" s="82"/>
      <c r="PVL122" s="82"/>
      <c r="PVM122" s="82"/>
      <c r="PVN122" s="82"/>
      <c r="PVO122" s="82"/>
      <c r="PVP122" s="82"/>
      <c r="PVQ122" s="82"/>
      <c r="PVR122" s="82"/>
      <c r="PVS122" s="82"/>
      <c r="PVT122" s="82"/>
      <c r="PVU122" s="82"/>
      <c r="PVV122" s="82"/>
      <c r="PVW122" s="82"/>
      <c r="PVX122" s="82"/>
      <c r="PVY122" s="82"/>
      <c r="PVZ122" s="82"/>
      <c r="PWA122" s="82"/>
      <c r="PWB122" s="82"/>
      <c r="PWC122" s="82"/>
      <c r="PWD122" s="82"/>
      <c r="PWE122" s="82"/>
      <c r="PWF122" s="82"/>
      <c r="PWG122" s="82"/>
      <c r="PWH122" s="82"/>
      <c r="PWI122" s="82"/>
      <c r="PWJ122" s="82"/>
      <c r="PWK122" s="82"/>
      <c r="PWL122" s="82"/>
      <c r="PWM122" s="82"/>
      <c r="PWN122" s="82"/>
      <c r="PWO122" s="82"/>
      <c r="PWP122" s="82"/>
      <c r="PWQ122" s="82"/>
      <c r="PWR122" s="82"/>
      <c r="PWS122" s="82"/>
      <c r="PWT122" s="82"/>
      <c r="PWU122" s="82"/>
      <c r="PWV122" s="82"/>
      <c r="PWW122" s="82"/>
      <c r="PWX122" s="82"/>
      <c r="PWY122" s="82"/>
      <c r="PWZ122" s="82"/>
      <c r="PXA122" s="82"/>
      <c r="PXB122" s="82"/>
      <c r="PXC122" s="82"/>
      <c r="PXD122" s="82"/>
      <c r="PXE122" s="82"/>
      <c r="PXF122" s="82"/>
      <c r="PXG122" s="82"/>
      <c r="PXH122" s="82"/>
      <c r="PXI122" s="82"/>
      <c r="PXJ122" s="82"/>
      <c r="PXK122" s="82"/>
      <c r="PXL122" s="82"/>
      <c r="PXM122" s="82"/>
      <c r="PXN122" s="82"/>
      <c r="PXO122" s="82"/>
      <c r="PXP122" s="82"/>
      <c r="PXQ122" s="82"/>
      <c r="PXR122" s="82"/>
      <c r="PXS122" s="82"/>
      <c r="PXT122" s="82"/>
      <c r="PXU122" s="82"/>
      <c r="PXV122" s="82"/>
      <c r="PXW122" s="82"/>
      <c r="PXX122" s="82"/>
      <c r="PXY122" s="82"/>
      <c r="PXZ122" s="82"/>
      <c r="PYA122" s="82"/>
      <c r="PYB122" s="82"/>
      <c r="PYC122" s="82"/>
      <c r="PYD122" s="82"/>
      <c r="PYE122" s="82"/>
      <c r="PYF122" s="82"/>
      <c r="PYG122" s="82"/>
      <c r="PYH122" s="82"/>
      <c r="PYI122" s="82"/>
      <c r="PYJ122" s="82"/>
      <c r="PYK122" s="82"/>
      <c r="PYL122" s="82"/>
      <c r="PYM122" s="82"/>
      <c r="PYN122" s="82"/>
      <c r="PYO122" s="82"/>
      <c r="PYP122" s="82"/>
      <c r="PYQ122" s="82"/>
      <c r="PYR122" s="82"/>
      <c r="PYS122" s="82"/>
      <c r="PYT122" s="82"/>
      <c r="PYU122" s="82"/>
      <c r="PYV122" s="82"/>
      <c r="PYW122" s="82"/>
      <c r="PYX122" s="82"/>
      <c r="PYY122" s="82"/>
      <c r="PYZ122" s="82"/>
      <c r="PZA122" s="82"/>
      <c r="PZB122" s="82"/>
      <c r="PZC122" s="82"/>
      <c r="PZD122" s="82"/>
      <c r="PZE122" s="82"/>
      <c r="PZF122" s="82"/>
      <c r="PZG122" s="82"/>
      <c r="PZH122" s="82"/>
      <c r="PZI122" s="82"/>
      <c r="PZJ122" s="82"/>
      <c r="PZK122" s="82"/>
      <c r="PZL122" s="82"/>
      <c r="PZM122" s="82"/>
      <c r="PZN122" s="82"/>
      <c r="PZO122" s="82"/>
      <c r="PZP122" s="82"/>
      <c r="PZQ122" s="82"/>
      <c r="PZR122" s="82"/>
      <c r="PZS122" s="82"/>
      <c r="PZT122" s="82"/>
      <c r="PZU122" s="82"/>
      <c r="PZV122" s="82"/>
      <c r="PZW122" s="82"/>
      <c r="PZX122" s="82"/>
      <c r="PZY122" s="82"/>
      <c r="PZZ122" s="82"/>
      <c r="QAA122" s="82"/>
      <c r="QAB122" s="82"/>
      <c r="QAC122" s="82"/>
      <c r="QAD122" s="82"/>
      <c r="QAE122" s="82"/>
      <c r="QAF122" s="82"/>
      <c r="QAG122" s="82"/>
      <c r="QAH122" s="82"/>
      <c r="QAI122" s="82"/>
      <c r="QAJ122" s="82"/>
      <c r="QAK122" s="82"/>
      <c r="QAL122" s="82"/>
      <c r="QAM122" s="82"/>
      <c r="QAN122" s="82"/>
      <c r="QAO122" s="82"/>
      <c r="QAP122" s="82"/>
      <c r="QAQ122" s="82"/>
      <c r="QAR122" s="82"/>
      <c r="QAS122" s="82"/>
      <c r="QAT122" s="82"/>
      <c r="QAU122" s="82"/>
      <c r="QAV122" s="82"/>
      <c r="QAW122" s="82"/>
      <c r="QAX122" s="82"/>
      <c r="QAY122" s="82"/>
      <c r="QAZ122" s="82"/>
      <c r="QBA122" s="82"/>
      <c r="QBB122" s="82"/>
      <c r="QBC122" s="82"/>
      <c r="QBD122" s="82"/>
      <c r="QBE122" s="82"/>
      <c r="QBF122" s="82"/>
      <c r="QBG122" s="82"/>
      <c r="QBH122" s="82"/>
      <c r="QBI122" s="82"/>
      <c r="QBJ122" s="82"/>
      <c r="QBK122" s="82"/>
      <c r="QBL122" s="82"/>
      <c r="QBM122" s="82"/>
      <c r="QBN122" s="82"/>
      <c r="QBO122" s="82"/>
      <c r="QBP122" s="82"/>
      <c r="QBQ122" s="82"/>
      <c r="QBR122" s="82"/>
      <c r="QBS122" s="82"/>
      <c r="QBT122" s="82"/>
      <c r="QBU122" s="82"/>
      <c r="QBV122" s="82"/>
      <c r="QBW122" s="82"/>
      <c r="QBX122" s="82"/>
      <c r="QBY122" s="82"/>
      <c r="QBZ122" s="82"/>
      <c r="QCA122" s="82"/>
      <c r="QCB122" s="82"/>
      <c r="QCC122" s="82"/>
      <c r="QCD122" s="82"/>
      <c r="QCE122" s="82"/>
      <c r="QCF122" s="82"/>
      <c r="QCG122" s="82"/>
      <c r="QCH122" s="82"/>
      <c r="QCI122" s="82"/>
      <c r="QCJ122" s="82"/>
      <c r="QCK122" s="82"/>
      <c r="QCL122" s="82"/>
      <c r="QCM122" s="82"/>
      <c r="QCN122" s="82"/>
      <c r="QCO122" s="82"/>
      <c r="QCP122" s="82"/>
      <c r="QCQ122" s="82"/>
      <c r="QCR122" s="82"/>
      <c r="QCS122" s="82"/>
      <c r="QCT122" s="82"/>
      <c r="QCU122" s="82"/>
      <c r="QCV122" s="82"/>
      <c r="QCW122" s="82"/>
      <c r="QCX122" s="82"/>
      <c r="QCY122" s="82"/>
      <c r="QCZ122" s="82"/>
      <c r="QDA122" s="82"/>
      <c r="QDB122" s="82"/>
      <c r="QDC122" s="82"/>
      <c r="QDD122" s="82"/>
      <c r="QDE122" s="82"/>
      <c r="QDF122" s="82"/>
      <c r="QDG122" s="82"/>
      <c r="QDH122" s="82"/>
      <c r="QDI122" s="82"/>
      <c r="QDJ122" s="82"/>
      <c r="QDK122" s="82"/>
      <c r="QDL122" s="82"/>
      <c r="QDM122" s="82"/>
      <c r="QDN122" s="82"/>
      <c r="QDO122" s="82"/>
      <c r="QDP122" s="82"/>
      <c r="QDQ122" s="82"/>
      <c r="QDR122" s="82"/>
      <c r="QDS122" s="82"/>
      <c r="QDT122" s="82"/>
      <c r="QDU122" s="82"/>
      <c r="QDV122" s="82"/>
      <c r="QDW122" s="82"/>
      <c r="QDX122" s="82"/>
      <c r="QDY122" s="82"/>
      <c r="QDZ122" s="82"/>
      <c r="QEA122" s="82"/>
      <c r="QEB122" s="82"/>
      <c r="QEC122" s="82"/>
      <c r="QED122" s="82"/>
      <c r="QEE122" s="82"/>
      <c r="QEF122" s="82"/>
      <c r="QEG122" s="82"/>
      <c r="QEH122" s="82"/>
      <c r="QEI122" s="82"/>
      <c r="QEJ122" s="82"/>
      <c r="QEK122" s="82"/>
      <c r="QEL122" s="82"/>
      <c r="QEM122" s="82"/>
      <c r="QEN122" s="82"/>
      <c r="QEO122" s="82"/>
      <c r="QEP122" s="82"/>
      <c r="QEQ122" s="82"/>
      <c r="QER122" s="82"/>
      <c r="QES122" s="82"/>
      <c r="QET122" s="82"/>
      <c r="QEU122" s="82"/>
      <c r="QEV122" s="82"/>
      <c r="QEW122" s="82"/>
      <c r="QEX122" s="82"/>
      <c r="QEY122" s="82"/>
      <c r="QEZ122" s="82"/>
      <c r="QFA122" s="82"/>
      <c r="QFB122" s="82"/>
      <c r="QFC122" s="82"/>
      <c r="QFD122" s="82"/>
      <c r="QFE122" s="82"/>
      <c r="QFF122" s="82"/>
      <c r="QFG122" s="82"/>
      <c r="QFH122" s="82"/>
      <c r="QFI122" s="82"/>
      <c r="QFJ122" s="82"/>
      <c r="QFK122" s="82"/>
      <c r="QFL122" s="82"/>
      <c r="QFM122" s="82"/>
      <c r="QFN122" s="82"/>
      <c r="QFO122" s="82"/>
      <c r="QFP122" s="82"/>
      <c r="QFQ122" s="82"/>
      <c r="QFR122" s="82"/>
      <c r="QFS122" s="82"/>
      <c r="QFT122" s="82"/>
      <c r="QFU122" s="82"/>
      <c r="QFV122" s="82"/>
      <c r="QFW122" s="82"/>
      <c r="QFX122" s="82"/>
      <c r="QFY122" s="82"/>
      <c r="QFZ122" s="82"/>
      <c r="QGA122" s="82"/>
      <c r="QGB122" s="82"/>
      <c r="QGC122" s="82"/>
      <c r="QGD122" s="82"/>
      <c r="QGE122" s="82"/>
      <c r="QGF122" s="82"/>
      <c r="QGG122" s="82"/>
      <c r="QGH122" s="82"/>
      <c r="QGI122" s="82"/>
      <c r="QGJ122" s="82"/>
      <c r="QGK122" s="82"/>
      <c r="QGL122" s="82"/>
      <c r="QGM122" s="82"/>
      <c r="QGN122" s="82"/>
      <c r="QGO122" s="82"/>
      <c r="QGP122" s="82"/>
      <c r="QGQ122" s="82"/>
      <c r="QGR122" s="82"/>
      <c r="QGS122" s="82"/>
      <c r="QGT122" s="82"/>
      <c r="QGU122" s="82"/>
      <c r="QGV122" s="82"/>
      <c r="QGW122" s="82"/>
      <c r="QGX122" s="82"/>
      <c r="QGY122" s="82"/>
      <c r="QGZ122" s="82"/>
      <c r="QHA122" s="82"/>
      <c r="QHB122" s="82"/>
      <c r="QHC122" s="82"/>
      <c r="QHD122" s="82"/>
      <c r="QHE122" s="82"/>
      <c r="QHF122" s="82"/>
      <c r="QHG122" s="82"/>
      <c r="QHH122" s="82"/>
      <c r="QHI122" s="82"/>
      <c r="QHJ122" s="82"/>
      <c r="QHK122" s="82"/>
      <c r="QHL122" s="82"/>
      <c r="QHM122" s="82"/>
      <c r="QHN122" s="82"/>
      <c r="QHO122" s="82"/>
      <c r="QHP122" s="82"/>
      <c r="QHQ122" s="82"/>
      <c r="QHR122" s="82"/>
      <c r="QHS122" s="82"/>
      <c r="QHT122" s="82"/>
      <c r="QHU122" s="82"/>
      <c r="QHV122" s="82"/>
      <c r="QHW122" s="82"/>
      <c r="QHX122" s="82"/>
      <c r="QHY122" s="82"/>
      <c r="QHZ122" s="82"/>
      <c r="QIA122" s="82"/>
      <c r="QIB122" s="82"/>
      <c r="QIC122" s="82"/>
      <c r="QID122" s="82"/>
      <c r="QIE122" s="82"/>
      <c r="QIF122" s="82"/>
      <c r="QIG122" s="82"/>
      <c r="QIH122" s="82"/>
      <c r="QII122" s="82"/>
      <c r="QIJ122" s="82"/>
      <c r="QIK122" s="82"/>
      <c r="QIL122" s="82"/>
      <c r="QIM122" s="82"/>
      <c r="QIN122" s="82"/>
      <c r="QIO122" s="82"/>
      <c r="QIP122" s="82"/>
      <c r="QIQ122" s="82"/>
      <c r="QIR122" s="82"/>
      <c r="QIS122" s="82"/>
      <c r="QIT122" s="82"/>
      <c r="QIU122" s="82"/>
      <c r="QIV122" s="82"/>
      <c r="QIW122" s="82"/>
      <c r="QIX122" s="82"/>
      <c r="QIY122" s="82"/>
      <c r="QIZ122" s="82"/>
      <c r="QJA122" s="82"/>
      <c r="QJB122" s="82"/>
      <c r="QJC122" s="82"/>
      <c r="QJD122" s="82"/>
      <c r="QJE122" s="82"/>
      <c r="QJF122" s="82"/>
      <c r="QJG122" s="82"/>
      <c r="QJH122" s="82"/>
      <c r="QJI122" s="82"/>
      <c r="QJJ122" s="82"/>
      <c r="QJK122" s="82"/>
      <c r="QJL122" s="82"/>
      <c r="QJM122" s="82"/>
      <c r="QJN122" s="82"/>
      <c r="QJO122" s="82"/>
      <c r="QJP122" s="82"/>
      <c r="QJQ122" s="82"/>
      <c r="QJR122" s="82"/>
      <c r="QJS122" s="82"/>
      <c r="QJT122" s="82"/>
      <c r="QJU122" s="82"/>
      <c r="QJV122" s="82"/>
      <c r="QJW122" s="82"/>
      <c r="QJX122" s="82"/>
      <c r="QJY122" s="82"/>
      <c r="QJZ122" s="82"/>
      <c r="QKA122" s="82"/>
      <c r="QKB122" s="82"/>
      <c r="QKC122" s="82"/>
      <c r="QKD122" s="82"/>
      <c r="QKE122" s="82"/>
      <c r="QKF122" s="82"/>
      <c r="QKG122" s="82"/>
      <c r="QKH122" s="82"/>
      <c r="QKI122" s="82"/>
      <c r="QKJ122" s="82"/>
      <c r="QKK122" s="82"/>
      <c r="QKL122" s="82"/>
      <c r="QKM122" s="82"/>
      <c r="QKN122" s="82"/>
      <c r="QKO122" s="82"/>
      <c r="QKP122" s="82"/>
      <c r="QKQ122" s="82"/>
      <c r="QKR122" s="82"/>
      <c r="QKS122" s="82"/>
      <c r="QKT122" s="82"/>
      <c r="QKU122" s="82"/>
      <c r="QKV122" s="82"/>
      <c r="QKW122" s="82"/>
      <c r="QKX122" s="82"/>
      <c r="QKY122" s="82"/>
      <c r="QKZ122" s="82"/>
      <c r="QLA122" s="82"/>
      <c r="QLB122" s="82"/>
      <c r="QLC122" s="82"/>
      <c r="QLD122" s="82"/>
      <c r="QLE122" s="82"/>
      <c r="QLF122" s="82"/>
      <c r="QLG122" s="82"/>
      <c r="QLH122" s="82"/>
      <c r="QLI122" s="82"/>
      <c r="QLJ122" s="82"/>
      <c r="QLK122" s="82"/>
      <c r="QLL122" s="82"/>
      <c r="QLM122" s="82"/>
      <c r="QLN122" s="82"/>
      <c r="QLO122" s="82"/>
      <c r="QLP122" s="82"/>
      <c r="QLQ122" s="82"/>
      <c r="QLR122" s="82"/>
      <c r="QLS122" s="82"/>
      <c r="QLT122" s="82"/>
      <c r="QLU122" s="82"/>
      <c r="QLV122" s="82"/>
      <c r="QLW122" s="82"/>
      <c r="QLX122" s="82"/>
      <c r="QLY122" s="82"/>
      <c r="QLZ122" s="82"/>
      <c r="QMA122" s="82"/>
      <c r="QMB122" s="82"/>
      <c r="QMC122" s="82"/>
      <c r="QMD122" s="82"/>
      <c r="QME122" s="82"/>
      <c r="QMF122" s="82"/>
      <c r="QMG122" s="82"/>
      <c r="QMH122" s="82"/>
      <c r="QMI122" s="82"/>
      <c r="QMJ122" s="82"/>
      <c r="QMK122" s="82"/>
      <c r="QML122" s="82"/>
      <c r="QMM122" s="82"/>
      <c r="QMN122" s="82"/>
      <c r="QMO122" s="82"/>
      <c r="QMP122" s="82"/>
      <c r="QMQ122" s="82"/>
      <c r="QMR122" s="82"/>
      <c r="QMS122" s="82"/>
      <c r="QMT122" s="82"/>
      <c r="QMU122" s="82"/>
      <c r="QMV122" s="82"/>
      <c r="QMW122" s="82"/>
      <c r="QMX122" s="82"/>
      <c r="QMY122" s="82"/>
      <c r="QMZ122" s="82"/>
      <c r="QNA122" s="82"/>
      <c r="QNB122" s="82"/>
      <c r="QNC122" s="82"/>
      <c r="QND122" s="82"/>
      <c r="QNE122" s="82"/>
      <c r="QNF122" s="82"/>
      <c r="QNG122" s="82"/>
      <c r="QNH122" s="82"/>
      <c r="QNI122" s="82"/>
      <c r="QNJ122" s="82"/>
      <c r="QNK122" s="82"/>
      <c r="QNL122" s="82"/>
      <c r="QNM122" s="82"/>
      <c r="QNN122" s="82"/>
      <c r="QNO122" s="82"/>
      <c r="QNP122" s="82"/>
      <c r="QNQ122" s="82"/>
      <c r="QNR122" s="82"/>
      <c r="QNS122" s="82"/>
      <c r="QNT122" s="82"/>
      <c r="QNU122" s="82"/>
      <c r="QNV122" s="82"/>
      <c r="QNW122" s="82"/>
      <c r="QNX122" s="82"/>
      <c r="QNY122" s="82"/>
      <c r="QNZ122" s="82"/>
      <c r="QOA122" s="82"/>
      <c r="QOB122" s="82"/>
      <c r="QOC122" s="82"/>
      <c r="QOD122" s="82"/>
      <c r="QOE122" s="82"/>
      <c r="QOF122" s="82"/>
      <c r="QOG122" s="82"/>
      <c r="QOH122" s="82"/>
      <c r="QOI122" s="82"/>
      <c r="QOJ122" s="82"/>
      <c r="QOK122" s="82"/>
      <c r="QOL122" s="82"/>
      <c r="QOM122" s="82"/>
      <c r="QON122" s="82"/>
      <c r="QOO122" s="82"/>
      <c r="QOP122" s="82"/>
      <c r="QOQ122" s="82"/>
      <c r="QOR122" s="82"/>
      <c r="QOS122" s="82"/>
      <c r="QOT122" s="82"/>
      <c r="QOU122" s="82"/>
      <c r="QOV122" s="82"/>
      <c r="QOW122" s="82"/>
      <c r="QOX122" s="82"/>
      <c r="QOY122" s="82"/>
      <c r="QOZ122" s="82"/>
      <c r="QPA122" s="82"/>
      <c r="QPB122" s="82"/>
      <c r="QPC122" s="82"/>
      <c r="QPD122" s="82"/>
      <c r="QPE122" s="82"/>
      <c r="QPF122" s="82"/>
      <c r="QPG122" s="82"/>
      <c r="QPH122" s="82"/>
      <c r="QPI122" s="82"/>
      <c r="QPJ122" s="82"/>
      <c r="QPK122" s="82"/>
      <c r="QPL122" s="82"/>
      <c r="QPM122" s="82"/>
      <c r="QPN122" s="82"/>
      <c r="QPO122" s="82"/>
      <c r="QPP122" s="82"/>
      <c r="QPQ122" s="82"/>
      <c r="QPR122" s="82"/>
      <c r="QPS122" s="82"/>
      <c r="QPT122" s="82"/>
      <c r="QPU122" s="82"/>
      <c r="QPV122" s="82"/>
      <c r="QPW122" s="82"/>
      <c r="QPX122" s="82"/>
      <c r="QPY122" s="82"/>
      <c r="QPZ122" s="82"/>
      <c r="QQA122" s="82"/>
      <c r="QQB122" s="82"/>
      <c r="QQC122" s="82"/>
      <c r="QQD122" s="82"/>
      <c r="QQE122" s="82"/>
      <c r="QQF122" s="82"/>
      <c r="QQG122" s="82"/>
      <c r="QQH122" s="82"/>
      <c r="QQI122" s="82"/>
      <c r="QQJ122" s="82"/>
      <c r="QQK122" s="82"/>
      <c r="QQL122" s="82"/>
      <c r="QQM122" s="82"/>
      <c r="QQN122" s="82"/>
      <c r="QQO122" s="82"/>
      <c r="QQP122" s="82"/>
      <c r="QQQ122" s="82"/>
      <c r="QQR122" s="82"/>
      <c r="QQS122" s="82"/>
      <c r="QQT122" s="82"/>
      <c r="QQU122" s="82"/>
      <c r="QQV122" s="82"/>
      <c r="QQW122" s="82"/>
      <c r="QQX122" s="82"/>
      <c r="QQY122" s="82"/>
      <c r="QQZ122" s="82"/>
      <c r="QRA122" s="82"/>
      <c r="QRB122" s="82"/>
      <c r="QRC122" s="82"/>
      <c r="QRD122" s="82"/>
      <c r="QRE122" s="82"/>
      <c r="QRF122" s="82"/>
      <c r="QRG122" s="82"/>
      <c r="QRH122" s="82"/>
      <c r="QRI122" s="82"/>
      <c r="QRJ122" s="82"/>
      <c r="QRK122" s="82"/>
      <c r="QRL122" s="82"/>
      <c r="QRM122" s="82"/>
      <c r="QRN122" s="82"/>
      <c r="QRO122" s="82"/>
      <c r="QRP122" s="82"/>
      <c r="QRQ122" s="82"/>
      <c r="QRR122" s="82"/>
      <c r="QRS122" s="82"/>
      <c r="QRT122" s="82"/>
      <c r="QRU122" s="82"/>
      <c r="QRV122" s="82"/>
      <c r="QRW122" s="82"/>
      <c r="QRX122" s="82"/>
      <c r="QRY122" s="82"/>
      <c r="QRZ122" s="82"/>
      <c r="QSA122" s="82"/>
      <c r="QSB122" s="82"/>
      <c r="QSC122" s="82"/>
      <c r="QSD122" s="82"/>
      <c r="QSE122" s="82"/>
      <c r="QSF122" s="82"/>
      <c r="QSG122" s="82"/>
      <c r="QSH122" s="82"/>
      <c r="QSI122" s="82"/>
      <c r="QSJ122" s="82"/>
      <c r="QSK122" s="82"/>
      <c r="QSL122" s="82"/>
      <c r="QSM122" s="82"/>
      <c r="QSN122" s="82"/>
      <c r="QSO122" s="82"/>
      <c r="QSP122" s="82"/>
      <c r="QSQ122" s="82"/>
      <c r="QSR122" s="82"/>
      <c r="QSS122" s="82"/>
      <c r="QST122" s="82"/>
      <c r="QSU122" s="82"/>
      <c r="QSV122" s="82"/>
      <c r="QSW122" s="82"/>
      <c r="QSX122" s="82"/>
      <c r="QSY122" s="82"/>
      <c r="QSZ122" s="82"/>
      <c r="QTA122" s="82"/>
      <c r="QTB122" s="82"/>
      <c r="QTC122" s="82"/>
      <c r="QTD122" s="82"/>
      <c r="QTE122" s="82"/>
      <c r="QTF122" s="82"/>
      <c r="QTG122" s="82"/>
      <c r="QTH122" s="82"/>
      <c r="QTI122" s="82"/>
      <c r="QTJ122" s="82"/>
      <c r="QTK122" s="82"/>
      <c r="QTL122" s="82"/>
      <c r="QTM122" s="82"/>
      <c r="QTN122" s="82"/>
      <c r="QTO122" s="82"/>
      <c r="QTP122" s="82"/>
      <c r="QTQ122" s="82"/>
      <c r="QTR122" s="82"/>
      <c r="QTS122" s="82"/>
      <c r="QTT122" s="82"/>
      <c r="QTU122" s="82"/>
      <c r="QTV122" s="82"/>
      <c r="QTW122" s="82"/>
      <c r="QTX122" s="82"/>
      <c r="QTY122" s="82"/>
      <c r="QTZ122" s="82"/>
      <c r="QUA122" s="82"/>
      <c r="QUB122" s="82"/>
      <c r="QUC122" s="82"/>
      <c r="QUD122" s="82"/>
      <c r="QUE122" s="82"/>
      <c r="QUF122" s="82"/>
      <c r="QUG122" s="82"/>
      <c r="QUH122" s="82"/>
      <c r="QUI122" s="82"/>
      <c r="QUJ122" s="82"/>
      <c r="QUK122" s="82"/>
      <c r="QUL122" s="82"/>
      <c r="QUM122" s="82"/>
      <c r="QUN122" s="82"/>
      <c r="QUO122" s="82"/>
      <c r="QUP122" s="82"/>
      <c r="QUQ122" s="82"/>
      <c r="QUR122" s="82"/>
      <c r="QUS122" s="82"/>
      <c r="QUT122" s="82"/>
      <c r="QUU122" s="82"/>
      <c r="QUV122" s="82"/>
      <c r="QUW122" s="82"/>
      <c r="QUX122" s="82"/>
      <c r="QUY122" s="82"/>
      <c r="QUZ122" s="82"/>
      <c r="QVA122" s="82"/>
      <c r="QVB122" s="82"/>
      <c r="QVC122" s="82"/>
      <c r="QVD122" s="82"/>
      <c r="QVE122" s="82"/>
      <c r="QVF122" s="82"/>
      <c r="QVG122" s="82"/>
      <c r="QVH122" s="82"/>
      <c r="QVI122" s="82"/>
      <c r="QVJ122" s="82"/>
      <c r="QVK122" s="82"/>
      <c r="QVL122" s="82"/>
      <c r="QVM122" s="82"/>
      <c r="QVN122" s="82"/>
      <c r="QVO122" s="82"/>
      <c r="QVP122" s="82"/>
      <c r="QVQ122" s="82"/>
      <c r="QVR122" s="82"/>
      <c r="QVS122" s="82"/>
      <c r="QVT122" s="82"/>
      <c r="QVU122" s="82"/>
      <c r="QVV122" s="82"/>
      <c r="QVW122" s="82"/>
      <c r="QVX122" s="82"/>
      <c r="QVY122" s="82"/>
      <c r="QVZ122" s="82"/>
      <c r="QWA122" s="82"/>
      <c r="QWB122" s="82"/>
      <c r="QWC122" s="82"/>
      <c r="QWD122" s="82"/>
      <c r="QWE122" s="82"/>
      <c r="QWF122" s="82"/>
      <c r="QWG122" s="82"/>
      <c r="QWH122" s="82"/>
      <c r="QWI122" s="82"/>
      <c r="QWJ122" s="82"/>
      <c r="QWK122" s="82"/>
      <c r="QWL122" s="82"/>
      <c r="QWM122" s="82"/>
      <c r="QWN122" s="82"/>
      <c r="QWO122" s="82"/>
      <c r="QWP122" s="82"/>
      <c r="QWQ122" s="82"/>
      <c r="QWR122" s="82"/>
      <c r="QWS122" s="82"/>
      <c r="QWT122" s="82"/>
      <c r="QWU122" s="82"/>
      <c r="QWV122" s="82"/>
      <c r="QWW122" s="82"/>
      <c r="QWX122" s="82"/>
      <c r="QWY122" s="82"/>
      <c r="QWZ122" s="82"/>
      <c r="QXA122" s="82"/>
      <c r="QXB122" s="82"/>
      <c r="QXC122" s="82"/>
      <c r="QXD122" s="82"/>
      <c r="QXE122" s="82"/>
      <c r="QXF122" s="82"/>
      <c r="QXG122" s="82"/>
      <c r="QXH122" s="82"/>
      <c r="QXI122" s="82"/>
      <c r="QXJ122" s="82"/>
      <c r="QXK122" s="82"/>
      <c r="QXL122" s="82"/>
      <c r="QXM122" s="82"/>
      <c r="QXN122" s="82"/>
      <c r="QXO122" s="82"/>
      <c r="QXP122" s="82"/>
      <c r="QXQ122" s="82"/>
      <c r="QXR122" s="82"/>
      <c r="QXS122" s="82"/>
      <c r="QXT122" s="82"/>
      <c r="QXU122" s="82"/>
      <c r="QXV122" s="82"/>
      <c r="QXW122" s="82"/>
      <c r="QXX122" s="82"/>
      <c r="QXY122" s="82"/>
      <c r="QXZ122" s="82"/>
      <c r="QYA122" s="82"/>
      <c r="QYB122" s="82"/>
      <c r="QYC122" s="82"/>
      <c r="QYD122" s="82"/>
      <c r="QYE122" s="82"/>
      <c r="QYF122" s="82"/>
      <c r="QYG122" s="82"/>
      <c r="QYH122" s="82"/>
      <c r="QYI122" s="82"/>
      <c r="QYJ122" s="82"/>
      <c r="QYK122" s="82"/>
      <c r="QYL122" s="82"/>
      <c r="QYM122" s="82"/>
      <c r="QYN122" s="82"/>
      <c r="QYO122" s="82"/>
      <c r="QYP122" s="82"/>
      <c r="QYQ122" s="82"/>
      <c r="QYR122" s="82"/>
      <c r="QYS122" s="82"/>
      <c r="QYT122" s="82"/>
      <c r="QYU122" s="82"/>
      <c r="QYV122" s="82"/>
      <c r="QYW122" s="82"/>
      <c r="QYX122" s="82"/>
      <c r="QYY122" s="82"/>
      <c r="QYZ122" s="82"/>
      <c r="QZA122" s="82"/>
      <c r="QZB122" s="82"/>
      <c r="QZC122" s="82"/>
      <c r="QZD122" s="82"/>
      <c r="QZE122" s="82"/>
      <c r="QZF122" s="82"/>
      <c r="QZG122" s="82"/>
      <c r="QZH122" s="82"/>
      <c r="QZI122" s="82"/>
      <c r="QZJ122" s="82"/>
      <c r="QZK122" s="82"/>
      <c r="QZL122" s="82"/>
      <c r="QZM122" s="82"/>
      <c r="QZN122" s="82"/>
      <c r="QZO122" s="82"/>
      <c r="QZP122" s="82"/>
      <c r="QZQ122" s="82"/>
      <c r="QZR122" s="82"/>
      <c r="QZS122" s="82"/>
      <c r="QZT122" s="82"/>
      <c r="QZU122" s="82"/>
      <c r="QZV122" s="82"/>
      <c r="QZW122" s="82"/>
      <c r="QZX122" s="82"/>
      <c r="QZY122" s="82"/>
      <c r="QZZ122" s="82"/>
      <c r="RAA122" s="82"/>
      <c r="RAB122" s="82"/>
      <c r="RAC122" s="82"/>
      <c r="RAD122" s="82"/>
      <c r="RAE122" s="82"/>
      <c r="RAF122" s="82"/>
      <c r="RAG122" s="82"/>
      <c r="RAH122" s="82"/>
      <c r="RAI122" s="82"/>
      <c r="RAJ122" s="82"/>
      <c r="RAK122" s="82"/>
      <c r="RAL122" s="82"/>
      <c r="RAM122" s="82"/>
      <c r="RAN122" s="82"/>
      <c r="RAO122" s="82"/>
      <c r="RAP122" s="82"/>
      <c r="RAQ122" s="82"/>
      <c r="RAR122" s="82"/>
      <c r="RAS122" s="82"/>
      <c r="RAT122" s="82"/>
      <c r="RAU122" s="82"/>
      <c r="RAV122" s="82"/>
      <c r="RAW122" s="82"/>
      <c r="RAX122" s="82"/>
      <c r="RAY122" s="82"/>
      <c r="RAZ122" s="82"/>
      <c r="RBA122" s="82"/>
      <c r="RBB122" s="82"/>
      <c r="RBC122" s="82"/>
      <c r="RBD122" s="82"/>
      <c r="RBE122" s="82"/>
      <c r="RBF122" s="82"/>
      <c r="RBG122" s="82"/>
      <c r="RBH122" s="82"/>
      <c r="RBI122" s="82"/>
      <c r="RBJ122" s="82"/>
      <c r="RBK122" s="82"/>
      <c r="RBL122" s="82"/>
      <c r="RBM122" s="82"/>
      <c r="RBN122" s="82"/>
      <c r="RBO122" s="82"/>
      <c r="RBP122" s="82"/>
      <c r="RBQ122" s="82"/>
      <c r="RBR122" s="82"/>
      <c r="RBS122" s="82"/>
      <c r="RBT122" s="82"/>
      <c r="RBU122" s="82"/>
      <c r="RBV122" s="82"/>
      <c r="RBW122" s="82"/>
      <c r="RBX122" s="82"/>
      <c r="RBY122" s="82"/>
      <c r="RBZ122" s="82"/>
      <c r="RCA122" s="82"/>
      <c r="RCB122" s="82"/>
      <c r="RCC122" s="82"/>
      <c r="RCD122" s="82"/>
      <c r="RCE122" s="82"/>
      <c r="RCF122" s="82"/>
      <c r="RCG122" s="82"/>
      <c r="RCH122" s="82"/>
      <c r="RCI122" s="82"/>
      <c r="RCJ122" s="82"/>
      <c r="RCK122" s="82"/>
      <c r="RCL122" s="82"/>
      <c r="RCM122" s="82"/>
      <c r="RCN122" s="82"/>
      <c r="RCO122" s="82"/>
      <c r="RCP122" s="82"/>
      <c r="RCQ122" s="82"/>
      <c r="RCR122" s="82"/>
      <c r="RCS122" s="82"/>
      <c r="RCT122" s="82"/>
      <c r="RCU122" s="82"/>
      <c r="RCV122" s="82"/>
      <c r="RCW122" s="82"/>
      <c r="RCX122" s="82"/>
      <c r="RCY122" s="82"/>
      <c r="RCZ122" s="82"/>
      <c r="RDA122" s="82"/>
      <c r="RDB122" s="82"/>
      <c r="RDC122" s="82"/>
      <c r="RDD122" s="82"/>
      <c r="RDE122" s="82"/>
      <c r="RDF122" s="82"/>
      <c r="RDG122" s="82"/>
      <c r="RDH122" s="82"/>
      <c r="RDI122" s="82"/>
      <c r="RDJ122" s="82"/>
      <c r="RDK122" s="82"/>
      <c r="RDL122" s="82"/>
      <c r="RDM122" s="82"/>
      <c r="RDN122" s="82"/>
      <c r="RDO122" s="82"/>
      <c r="RDP122" s="82"/>
      <c r="RDQ122" s="82"/>
      <c r="RDR122" s="82"/>
      <c r="RDS122" s="82"/>
      <c r="RDT122" s="82"/>
      <c r="RDU122" s="82"/>
      <c r="RDV122" s="82"/>
      <c r="RDW122" s="82"/>
      <c r="RDX122" s="82"/>
      <c r="RDY122" s="82"/>
      <c r="RDZ122" s="82"/>
      <c r="REA122" s="82"/>
      <c r="REB122" s="82"/>
      <c r="REC122" s="82"/>
      <c r="RED122" s="82"/>
      <c r="REE122" s="82"/>
      <c r="REF122" s="82"/>
      <c r="REG122" s="82"/>
      <c r="REH122" s="82"/>
      <c r="REI122" s="82"/>
      <c r="REJ122" s="82"/>
      <c r="REK122" s="82"/>
      <c r="REL122" s="82"/>
      <c r="REM122" s="82"/>
      <c r="REN122" s="82"/>
      <c r="REO122" s="82"/>
      <c r="REP122" s="82"/>
      <c r="REQ122" s="82"/>
      <c r="RER122" s="82"/>
      <c r="RES122" s="82"/>
      <c r="RET122" s="82"/>
      <c r="REU122" s="82"/>
      <c r="REV122" s="82"/>
      <c r="REW122" s="82"/>
      <c r="REX122" s="82"/>
      <c r="REY122" s="82"/>
      <c r="REZ122" s="82"/>
      <c r="RFA122" s="82"/>
      <c r="RFB122" s="82"/>
      <c r="RFC122" s="82"/>
      <c r="RFD122" s="82"/>
      <c r="RFE122" s="82"/>
      <c r="RFF122" s="82"/>
      <c r="RFG122" s="82"/>
      <c r="RFH122" s="82"/>
      <c r="RFI122" s="82"/>
      <c r="RFJ122" s="82"/>
      <c r="RFK122" s="82"/>
      <c r="RFL122" s="82"/>
      <c r="RFM122" s="82"/>
      <c r="RFN122" s="82"/>
      <c r="RFO122" s="82"/>
      <c r="RFP122" s="82"/>
      <c r="RFQ122" s="82"/>
      <c r="RFR122" s="82"/>
      <c r="RFS122" s="82"/>
      <c r="RFT122" s="82"/>
      <c r="RFU122" s="82"/>
      <c r="RFV122" s="82"/>
      <c r="RFW122" s="82"/>
      <c r="RFX122" s="82"/>
      <c r="RFY122" s="82"/>
      <c r="RFZ122" s="82"/>
      <c r="RGA122" s="82"/>
      <c r="RGB122" s="82"/>
      <c r="RGC122" s="82"/>
      <c r="RGD122" s="82"/>
      <c r="RGE122" s="82"/>
      <c r="RGF122" s="82"/>
      <c r="RGG122" s="82"/>
      <c r="RGH122" s="82"/>
      <c r="RGI122" s="82"/>
      <c r="RGJ122" s="82"/>
      <c r="RGK122" s="82"/>
      <c r="RGL122" s="82"/>
      <c r="RGM122" s="82"/>
      <c r="RGN122" s="82"/>
      <c r="RGO122" s="82"/>
      <c r="RGP122" s="82"/>
      <c r="RGQ122" s="82"/>
      <c r="RGR122" s="82"/>
      <c r="RGS122" s="82"/>
      <c r="RGT122" s="82"/>
      <c r="RGU122" s="82"/>
      <c r="RGV122" s="82"/>
      <c r="RGW122" s="82"/>
      <c r="RGX122" s="82"/>
      <c r="RGY122" s="82"/>
      <c r="RGZ122" s="82"/>
      <c r="RHA122" s="82"/>
      <c r="RHB122" s="82"/>
      <c r="RHC122" s="82"/>
      <c r="RHD122" s="82"/>
      <c r="RHE122" s="82"/>
      <c r="RHF122" s="82"/>
      <c r="RHG122" s="82"/>
      <c r="RHH122" s="82"/>
      <c r="RHI122" s="82"/>
      <c r="RHJ122" s="82"/>
      <c r="RHK122" s="82"/>
      <c r="RHL122" s="82"/>
      <c r="RHM122" s="82"/>
      <c r="RHN122" s="82"/>
      <c r="RHO122" s="82"/>
      <c r="RHP122" s="82"/>
      <c r="RHQ122" s="82"/>
      <c r="RHR122" s="82"/>
      <c r="RHS122" s="82"/>
      <c r="RHT122" s="82"/>
      <c r="RHU122" s="82"/>
      <c r="RHV122" s="82"/>
      <c r="RHW122" s="82"/>
      <c r="RHX122" s="82"/>
      <c r="RHY122" s="82"/>
      <c r="RHZ122" s="82"/>
      <c r="RIA122" s="82"/>
      <c r="RIB122" s="82"/>
      <c r="RIC122" s="82"/>
      <c r="RID122" s="82"/>
      <c r="RIE122" s="82"/>
      <c r="RIF122" s="82"/>
      <c r="RIG122" s="82"/>
      <c r="RIH122" s="82"/>
      <c r="RII122" s="82"/>
      <c r="RIJ122" s="82"/>
      <c r="RIK122" s="82"/>
      <c r="RIL122" s="82"/>
      <c r="RIM122" s="82"/>
      <c r="RIN122" s="82"/>
      <c r="RIO122" s="82"/>
      <c r="RIP122" s="82"/>
      <c r="RIQ122" s="82"/>
      <c r="RIR122" s="82"/>
      <c r="RIS122" s="82"/>
      <c r="RIT122" s="82"/>
      <c r="RIU122" s="82"/>
      <c r="RIV122" s="82"/>
      <c r="RIW122" s="82"/>
      <c r="RIX122" s="82"/>
      <c r="RIY122" s="82"/>
      <c r="RIZ122" s="82"/>
      <c r="RJA122" s="82"/>
      <c r="RJB122" s="82"/>
      <c r="RJC122" s="82"/>
      <c r="RJD122" s="82"/>
      <c r="RJE122" s="82"/>
      <c r="RJF122" s="82"/>
      <c r="RJG122" s="82"/>
      <c r="RJH122" s="82"/>
      <c r="RJI122" s="82"/>
      <c r="RJJ122" s="82"/>
      <c r="RJK122" s="82"/>
      <c r="RJL122" s="82"/>
      <c r="RJM122" s="82"/>
      <c r="RJN122" s="82"/>
      <c r="RJO122" s="82"/>
      <c r="RJP122" s="82"/>
      <c r="RJQ122" s="82"/>
      <c r="RJR122" s="82"/>
      <c r="RJS122" s="82"/>
      <c r="RJT122" s="82"/>
      <c r="RJU122" s="82"/>
      <c r="RJV122" s="82"/>
      <c r="RJW122" s="82"/>
      <c r="RJX122" s="82"/>
      <c r="RJY122" s="82"/>
      <c r="RJZ122" s="82"/>
      <c r="RKA122" s="82"/>
      <c r="RKB122" s="82"/>
      <c r="RKC122" s="82"/>
      <c r="RKD122" s="82"/>
      <c r="RKE122" s="82"/>
      <c r="RKF122" s="82"/>
      <c r="RKG122" s="82"/>
      <c r="RKH122" s="82"/>
      <c r="RKI122" s="82"/>
      <c r="RKJ122" s="82"/>
      <c r="RKK122" s="82"/>
      <c r="RKL122" s="82"/>
      <c r="RKM122" s="82"/>
      <c r="RKN122" s="82"/>
      <c r="RKO122" s="82"/>
      <c r="RKP122" s="82"/>
      <c r="RKQ122" s="82"/>
      <c r="RKR122" s="82"/>
      <c r="RKS122" s="82"/>
      <c r="RKT122" s="82"/>
      <c r="RKU122" s="82"/>
      <c r="RKV122" s="82"/>
      <c r="RKW122" s="82"/>
      <c r="RKX122" s="82"/>
      <c r="RKY122" s="82"/>
      <c r="RKZ122" s="82"/>
      <c r="RLA122" s="82"/>
      <c r="RLB122" s="82"/>
      <c r="RLC122" s="82"/>
      <c r="RLD122" s="82"/>
      <c r="RLE122" s="82"/>
      <c r="RLF122" s="82"/>
      <c r="RLG122" s="82"/>
      <c r="RLH122" s="82"/>
      <c r="RLI122" s="82"/>
      <c r="RLJ122" s="82"/>
      <c r="RLK122" s="82"/>
      <c r="RLL122" s="82"/>
      <c r="RLM122" s="82"/>
      <c r="RLN122" s="82"/>
      <c r="RLO122" s="82"/>
      <c r="RLP122" s="82"/>
      <c r="RLQ122" s="82"/>
      <c r="RLR122" s="82"/>
      <c r="RLS122" s="82"/>
      <c r="RLT122" s="82"/>
      <c r="RLU122" s="82"/>
      <c r="RLV122" s="82"/>
      <c r="RLW122" s="82"/>
      <c r="RLX122" s="82"/>
      <c r="RLY122" s="82"/>
      <c r="RLZ122" s="82"/>
      <c r="RMA122" s="82"/>
      <c r="RMB122" s="82"/>
      <c r="RMC122" s="82"/>
      <c r="RMD122" s="82"/>
      <c r="RME122" s="82"/>
      <c r="RMF122" s="82"/>
      <c r="RMG122" s="82"/>
      <c r="RMH122" s="82"/>
      <c r="RMI122" s="82"/>
      <c r="RMJ122" s="82"/>
      <c r="RMK122" s="82"/>
      <c r="RML122" s="82"/>
      <c r="RMM122" s="82"/>
      <c r="RMN122" s="82"/>
      <c r="RMO122" s="82"/>
      <c r="RMP122" s="82"/>
      <c r="RMQ122" s="82"/>
      <c r="RMR122" s="82"/>
      <c r="RMS122" s="82"/>
      <c r="RMT122" s="82"/>
      <c r="RMU122" s="82"/>
      <c r="RMV122" s="82"/>
      <c r="RMW122" s="82"/>
      <c r="RMX122" s="82"/>
      <c r="RMY122" s="82"/>
      <c r="RMZ122" s="82"/>
      <c r="RNA122" s="82"/>
      <c r="RNB122" s="82"/>
      <c r="RNC122" s="82"/>
      <c r="RND122" s="82"/>
      <c r="RNE122" s="82"/>
      <c r="RNF122" s="82"/>
      <c r="RNG122" s="82"/>
      <c r="RNH122" s="82"/>
      <c r="RNI122" s="82"/>
      <c r="RNJ122" s="82"/>
      <c r="RNK122" s="82"/>
      <c r="RNL122" s="82"/>
      <c r="RNM122" s="82"/>
      <c r="RNN122" s="82"/>
      <c r="RNO122" s="82"/>
      <c r="RNP122" s="82"/>
      <c r="RNQ122" s="82"/>
      <c r="RNR122" s="82"/>
      <c r="RNS122" s="82"/>
      <c r="RNT122" s="82"/>
      <c r="RNU122" s="82"/>
      <c r="RNV122" s="82"/>
      <c r="RNW122" s="82"/>
      <c r="RNX122" s="82"/>
      <c r="RNY122" s="82"/>
      <c r="RNZ122" s="82"/>
      <c r="ROA122" s="82"/>
      <c r="ROB122" s="82"/>
      <c r="ROC122" s="82"/>
      <c r="ROD122" s="82"/>
      <c r="ROE122" s="82"/>
      <c r="ROF122" s="82"/>
      <c r="ROG122" s="82"/>
      <c r="ROH122" s="82"/>
      <c r="ROI122" s="82"/>
      <c r="ROJ122" s="82"/>
      <c r="ROK122" s="82"/>
      <c r="ROL122" s="82"/>
      <c r="ROM122" s="82"/>
      <c r="RON122" s="82"/>
      <c r="ROO122" s="82"/>
      <c r="ROP122" s="82"/>
      <c r="ROQ122" s="82"/>
      <c r="ROR122" s="82"/>
      <c r="ROS122" s="82"/>
      <c r="ROT122" s="82"/>
      <c r="ROU122" s="82"/>
      <c r="ROV122" s="82"/>
      <c r="ROW122" s="82"/>
      <c r="ROX122" s="82"/>
      <c r="ROY122" s="82"/>
      <c r="ROZ122" s="82"/>
      <c r="RPA122" s="82"/>
      <c r="RPB122" s="82"/>
      <c r="RPC122" s="82"/>
      <c r="RPD122" s="82"/>
      <c r="RPE122" s="82"/>
      <c r="RPF122" s="82"/>
      <c r="RPG122" s="82"/>
      <c r="RPH122" s="82"/>
      <c r="RPI122" s="82"/>
      <c r="RPJ122" s="82"/>
      <c r="RPK122" s="82"/>
      <c r="RPL122" s="82"/>
      <c r="RPM122" s="82"/>
      <c r="RPN122" s="82"/>
      <c r="RPO122" s="82"/>
      <c r="RPP122" s="82"/>
      <c r="RPQ122" s="82"/>
      <c r="RPR122" s="82"/>
      <c r="RPS122" s="82"/>
      <c r="RPT122" s="82"/>
      <c r="RPU122" s="82"/>
      <c r="RPV122" s="82"/>
      <c r="RPW122" s="82"/>
      <c r="RPX122" s="82"/>
      <c r="RPY122" s="82"/>
      <c r="RPZ122" s="82"/>
      <c r="RQA122" s="82"/>
      <c r="RQB122" s="82"/>
      <c r="RQC122" s="82"/>
      <c r="RQD122" s="82"/>
      <c r="RQE122" s="82"/>
      <c r="RQF122" s="82"/>
      <c r="RQG122" s="82"/>
      <c r="RQH122" s="82"/>
      <c r="RQI122" s="82"/>
      <c r="RQJ122" s="82"/>
      <c r="RQK122" s="82"/>
      <c r="RQL122" s="82"/>
      <c r="RQM122" s="82"/>
      <c r="RQN122" s="82"/>
      <c r="RQO122" s="82"/>
      <c r="RQP122" s="82"/>
      <c r="RQQ122" s="82"/>
      <c r="RQR122" s="82"/>
      <c r="RQS122" s="82"/>
      <c r="RQT122" s="82"/>
      <c r="RQU122" s="82"/>
      <c r="RQV122" s="82"/>
      <c r="RQW122" s="82"/>
      <c r="RQX122" s="82"/>
      <c r="RQY122" s="82"/>
      <c r="RQZ122" s="82"/>
      <c r="RRA122" s="82"/>
      <c r="RRB122" s="82"/>
      <c r="RRC122" s="82"/>
      <c r="RRD122" s="82"/>
      <c r="RRE122" s="82"/>
      <c r="RRF122" s="82"/>
      <c r="RRG122" s="82"/>
      <c r="RRH122" s="82"/>
      <c r="RRI122" s="82"/>
      <c r="RRJ122" s="82"/>
      <c r="RRK122" s="82"/>
      <c r="RRL122" s="82"/>
      <c r="RRM122" s="82"/>
      <c r="RRN122" s="82"/>
      <c r="RRO122" s="82"/>
      <c r="RRP122" s="82"/>
      <c r="RRQ122" s="82"/>
      <c r="RRR122" s="82"/>
      <c r="RRS122" s="82"/>
      <c r="RRT122" s="82"/>
      <c r="RRU122" s="82"/>
      <c r="RRV122" s="82"/>
      <c r="RRW122" s="82"/>
      <c r="RRX122" s="82"/>
      <c r="RRY122" s="82"/>
      <c r="RRZ122" s="82"/>
      <c r="RSA122" s="82"/>
      <c r="RSB122" s="82"/>
      <c r="RSC122" s="82"/>
      <c r="RSD122" s="82"/>
      <c r="RSE122" s="82"/>
      <c r="RSF122" s="82"/>
      <c r="RSG122" s="82"/>
      <c r="RSH122" s="82"/>
      <c r="RSI122" s="82"/>
      <c r="RSJ122" s="82"/>
      <c r="RSK122" s="82"/>
      <c r="RSL122" s="82"/>
      <c r="RSM122" s="82"/>
      <c r="RSN122" s="82"/>
      <c r="RSO122" s="82"/>
      <c r="RSP122" s="82"/>
      <c r="RSQ122" s="82"/>
      <c r="RSR122" s="82"/>
      <c r="RSS122" s="82"/>
      <c r="RST122" s="82"/>
      <c r="RSU122" s="82"/>
      <c r="RSV122" s="82"/>
      <c r="RSW122" s="82"/>
      <c r="RSX122" s="82"/>
      <c r="RSY122" s="82"/>
      <c r="RSZ122" s="82"/>
      <c r="RTA122" s="82"/>
      <c r="RTB122" s="82"/>
      <c r="RTC122" s="82"/>
      <c r="RTD122" s="82"/>
      <c r="RTE122" s="82"/>
      <c r="RTF122" s="82"/>
      <c r="RTG122" s="82"/>
      <c r="RTH122" s="82"/>
      <c r="RTI122" s="82"/>
      <c r="RTJ122" s="82"/>
      <c r="RTK122" s="82"/>
      <c r="RTL122" s="82"/>
      <c r="RTM122" s="82"/>
      <c r="RTN122" s="82"/>
      <c r="RTO122" s="82"/>
      <c r="RTP122" s="82"/>
      <c r="RTQ122" s="82"/>
      <c r="RTR122" s="82"/>
      <c r="RTS122" s="82"/>
      <c r="RTT122" s="82"/>
      <c r="RTU122" s="82"/>
      <c r="RTV122" s="82"/>
      <c r="RTW122" s="82"/>
      <c r="RTX122" s="82"/>
      <c r="RTY122" s="82"/>
      <c r="RTZ122" s="82"/>
      <c r="RUA122" s="82"/>
      <c r="RUB122" s="82"/>
      <c r="RUC122" s="82"/>
      <c r="RUD122" s="82"/>
      <c r="RUE122" s="82"/>
      <c r="RUF122" s="82"/>
      <c r="RUG122" s="82"/>
      <c r="RUH122" s="82"/>
      <c r="RUI122" s="82"/>
      <c r="RUJ122" s="82"/>
      <c r="RUK122" s="82"/>
      <c r="RUL122" s="82"/>
      <c r="RUM122" s="82"/>
      <c r="RUN122" s="82"/>
      <c r="RUO122" s="82"/>
      <c r="RUP122" s="82"/>
      <c r="RUQ122" s="82"/>
      <c r="RUR122" s="82"/>
      <c r="RUS122" s="82"/>
      <c r="RUT122" s="82"/>
      <c r="RUU122" s="82"/>
      <c r="RUV122" s="82"/>
      <c r="RUW122" s="82"/>
      <c r="RUX122" s="82"/>
      <c r="RUY122" s="82"/>
      <c r="RUZ122" s="82"/>
      <c r="RVA122" s="82"/>
      <c r="RVB122" s="82"/>
      <c r="RVC122" s="82"/>
      <c r="RVD122" s="82"/>
      <c r="RVE122" s="82"/>
      <c r="RVF122" s="82"/>
      <c r="RVG122" s="82"/>
      <c r="RVH122" s="82"/>
      <c r="RVI122" s="82"/>
      <c r="RVJ122" s="82"/>
      <c r="RVK122" s="82"/>
      <c r="RVL122" s="82"/>
      <c r="RVM122" s="82"/>
      <c r="RVN122" s="82"/>
      <c r="RVO122" s="82"/>
      <c r="RVP122" s="82"/>
      <c r="RVQ122" s="82"/>
      <c r="RVR122" s="82"/>
      <c r="RVS122" s="82"/>
      <c r="RVT122" s="82"/>
      <c r="RVU122" s="82"/>
      <c r="RVV122" s="82"/>
      <c r="RVW122" s="82"/>
      <c r="RVX122" s="82"/>
      <c r="RVY122" s="82"/>
      <c r="RVZ122" s="82"/>
      <c r="RWA122" s="82"/>
      <c r="RWB122" s="82"/>
      <c r="RWC122" s="82"/>
      <c r="RWD122" s="82"/>
      <c r="RWE122" s="82"/>
      <c r="RWF122" s="82"/>
      <c r="RWG122" s="82"/>
      <c r="RWH122" s="82"/>
      <c r="RWI122" s="82"/>
      <c r="RWJ122" s="82"/>
      <c r="RWK122" s="82"/>
      <c r="RWL122" s="82"/>
      <c r="RWM122" s="82"/>
      <c r="RWN122" s="82"/>
      <c r="RWO122" s="82"/>
      <c r="RWP122" s="82"/>
      <c r="RWQ122" s="82"/>
      <c r="RWR122" s="82"/>
      <c r="RWS122" s="82"/>
      <c r="RWT122" s="82"/>
      <c r="RWU122" s="82"/>
      <c r="RWV122" s="82"/>
      <c r="RWW122" s="82"/>
      <c r="RWX122" s="82"/>
      <c r="RWY122" s="82"/>
      <c r="RWZ122" s="82"/>
      <c r="RXA122" s="82"/>
      <c r="RXB122" s="82"/>
      <c r="RXC122" s="82"/>
      <c r="RXD122" s="82"/>
      <c r="RXE122" s="82"/>
      <c r="RXF122" s="82"/>
      <c r="RXG122" s="82"/>
      <c r="RXH122" s="82"/>
      <c r="RXI122" s="82"/>
      <c r="RXJ122" s="82"/>
      <c r="RXK122" s="82"/>
      <c r="RXL122" s="82"/>
      <c r="RXM122" s="82"/>
      <c r="RXN122" s="82"/>
      <c r="RXO122" s="82"/>
      <c r="RXP122" s="82"/>
      <c r="RXQ122" s="82"/>
      <c r="RXR122" s="82"/>
      <c r="RXS122" s="82"/>
      <c r="RXT122" s="82"/>
      <c r="RXU122" s="82"/>
      <c r="RXV122" s="82"/>
      <c r="RXW122" s="82"/>
      <c r="RXX122" s="82"/>
      <c r="RXY122" s="82"/>
      <c r="RXZ122" s="82"/>
      <c r="RYA122" s="82"/>
      <c r="RYB122" s="82"/>
      <c r="RYC122" s="82"/>
      <c r="RYD122" s="82"/>
      <c r="RYE122" s="82"/>
      <c r="RYF122" s="82"/>
      <c r="RYG122" s="82"/>
      <c r="RYH122" s="82"/>
      <c r="RYI122" s="82"/>
      <c r="RYJ122" s="82"/>
      <c r="RYK122" s="82"/>
      <c r="RYL122" s="82"/>
      <c r="RYM122" s="82"/>
      <c r="RYN122" s="82"/>
      <c r="RYO122" s="82"/>
      <c r="RYP122" s="82"/>
      <c r="RYQ122" s="82"/>
      <c r="RYR122" s="82"/>
      <c r="RYS122" s="82"/>
      <c r="RYT122" s="82"/>
      <c r="RYU122" s="82"/>
      <c r="RYV122" s="82"/>
      <c r="RYW122" s="82"/>
      <c r="RYX122" s="82"/>
      <c r="RYY122" s="82"/>
      <c r="RYZ122" s="82"/>
      <c r="RZA122" s="82"/>
      <c r="RZB122" s="82"/>
      <c r="RZC122" s="82"/>
      <c r="RZD122" s="82"/>
      <c r="RZE122" s="82"/>
      <c r="RZF122" s="82"/>
      <c r="RZG122" s="82"/>
      <c r="RZH122" s="82"/>
      <c r="RZI122" s="82"/>
      <c r="RZJ122" s="82"/>
      <c r="RZK122" s="82"/>
      <c r="RZL122" s="82"/>
      <c r="RZM122" s="82"/>
      <c r="RZN122" s="82"/>
      <c r="RZO122" s="82"/>
      <c r="RZP122" s="82"/>
      <c r="RZQ122" s="82"/>
      <c r="RZR122" s="82"/>
      <c r="RZS122" s="82"/>
      <c r="RZT122" s="82"/>
      <c r="RZU122" s="82"/>
      <c r="RZV122" s="82"/>
      <c r="RZW122" s="82"/>
      <c r="RZX122" s="82"/>
      <c r="RZY122" s="82"/>
      <c r="RZZ122" s="82"/>
      <c r="SAA122" s="82"/>
      <c r="SAB122" s="82"/>
      <c r="SAC122" s="82"/>
      <c r="SAD122" s="82"/>
      <c r="SAE122" s="82"/>
      <c r="SAF122" s="82"/>
      <c r="SAG122" s="82"/>
      <c r="SAH122" s="82"/>
      <c r="SAI122" s="82"/>
      <c r="SAJ122" s="82"/>
      <c r="SAK122" s="82"/>
      <c r="SAL122" s="82"/>
      <c r="SAM122" s="82"/>
      <c r="SAN122" s="82"/>
      <c r="SAO122" s="82"/>
      <c r="SAP122" s="82"/>
      <c r="SAQ122" s="82"/>
      <c r="SAR122" s="82"/>
      <c r="SAS122" s="82"/>
      <c r="SAT122" s="82"/>
      <c r="SAU122" s="82"/>
      <c r="SAV122" s="82"/>
      <c r="SAW122" s="82"/>
      <c r="SAX122" s="82"/>
      <c r="SAY122" s="82"/>
      <c r="SAZ122" s="82"/>
      <c r="SBA122" s="82"/>
      <c r="SBB122" s="82"/>
      <c r="SBC122" s="82"/>
      <c r="SBD122" s="82"/>
      <c r="SBE122" s="82"/>
      <c r="SBF122" s="82"/>
      <c r="SBG122" s="82"/>
      <c r="SBH122" s="82"/>
      <c r="SBI122" s="82"/>
      <c r="SBJ122" s="82"/>
      <c r="SBK122" s="82"/>
      <c r="SBL122" s="82"/>
      <c r="SBM122" s="82"/>
      <c r="SBN122" s="82"/>
      <c r="SBO122" s="82"/>
      <c r="SBP122" s="82"/>
      <c r="SBQ122" s="82"/>
      <c r="SBR122" s="82"/>
      <c r="SBS122" s="82"/>
      <c r="SBT122" s="82"/>
      <c r="SBU122" s="82"/>
      <c r="SBV122" s="82"/>
      <c r="SBW122" s="82"/>
      <c r="SBX122" s="82"/>
      <c r="SBY122" s="82"/>
      <c r="SBZ122" s="82"/>
      <c r="SCA122" s="82"/>
      <c r="SCB122" s="82"/>
      <c r="SCC122" s="82"/>
      <c r="SCD122" s="82"/>
      <c r="SCE122" s="82"/>
      <c r="SCF122" s="82"/>
      <c r="SCG122" s="82"/>
      <c r="SCH122" s="82"/>
      <c r="SCI122" s="82"/>
      <c r="SCJ122" s="82"/>
      <c r="SCK122" s="82"/>
      <c r="SCL122" s="82"/>
      <c r="SCM122" s="82"/>
      <c r="SCN122" s="82"/>
      <c r="SCO122" s="82"/>
      <c r="SCP122" s="82"/>
      <c r="SCQ122" s="82"/>
      <c r="SCR122" s="82"/>
      <c r="SCS122" s="82"/>
      <c r="SCT122" s="82"/>
      <c r="SCU122" s="82"/>
      <c r="SCV122" s="82"/>
      <c r="SCW122" s="82"/>
      <c r="SCX122" s="82"/>
      <c r="SCY122" s="82"/>
      <c r="SCZ122" s="82"/>
      <c r="SDA122" s="82"/>
      <c r="SDB122" s="82"/>
      <c r="SDC122" s="82"/>
      <c r="SDD122" s="82"/>
      <c r="SDE122" s="82"/>
      <c r="SDF122" s="82"/>
      <c r="SDG122" s="82"/>
      <c r="SDH122" s="82"/>
      <c r="SDI122" s="82"/>
      <c r="SDJ122" s="82"/>
      <c r="SDK122" s="82"/>
      <c r="SDL122" s="82"/>
      <c r="SDM122" s="82"/>
      <c r="SDN122" s="82"/>
      <c r="SDO122" s="82"/>
      <c r="SDP122" s="82"/>
      <c r="SDQ122" s="82"/>
      <c r="SDR122" s="82"/>
      <c r="SDS122" s="82"/>
      <c r="SDT122" s="82"/>
      <c r="SDU122" s="82"/>
      <c r="SDV122" s="82"/>
      <c r="SDW122" s="82"/>
      <c r="SDX122" s="82"/>
      <c r="SDY122" s="82"/>
      <c r="SDZ122" s="82"/>
      <c r="SEA122" s="82"/>
      <c r="SEB122" s="82"/>
      <c r="SEC122" s="82"/>
      <c r="SED122" s="82"/>
      <c r="SEE122" s="82"/>
      <c r="SEF122" s="82"/>
      <c r="SEG122" s="82"/>
      <c r="SEH122" s="82"/>
      <c r="SEI122" s="82"/>
      <c r="SEJ122" s="82"/>
      <c r="SEK122" s="82"/>
      <c r="SEL122" s="82"/>
      <c r="SEM122" s="82"/>
      <c r="SEN122" s="82"/>
      <c r="SEO122" s="82"/>
      <c r="SEP122" s="82"/>
      <c r="SEQ122" s="82"/>
      <c r="SER122" s="82"/>
      <c r="SES122" s="82"/>
      <c r="SET122" s="82"/>
      <c r="SEU122" s="82"/>
      <c r="SEV122" s="82"/>
      <c r="SEW122" s="82"/>
      <c r="SEX122" s="82"/>
      <c r="SEY122" s="82"/>
      <c r="SEZ122" s="82"/>
      <c r="SFA122" s="82"/>
      <c r="SFB122" s="82"/>
      <c r="SFC122" s="82"/>
      <c r="SFD122" s="82"/>
      <c r="SFE122" s="82"/>
      <c r="SFF122" s="82"/>
      <c r="SFG122" s="82"/>
      <c r="SFH122" s="82"/>
      <c r="SFI122" s="82"/>
      <c r="SFJ122" s="82"/>
      <c r="SFK122" s="82"/>
      <c r="SFL122" s="82"/>
      <c r="SFM122" s="82"/>
      <c r="SFN122" s="82"/>
      <c r="SFO122" s="82"/>
      <c r="SFP122" s="82"/>
      <c r="SFQ122" s="82"/>
      <c r="SFR122" s="82"/>
      <c r="SFS122" s="82"/>
      <c r="SFT122" s="82"/>
      <c r="SFU122" s="82"/>
      <c r="SFV122" s="82"/>
      <c r="SFW122" s="82"/>
      <c r="SFX122" s="82"/>
      <c r="SFY122" s="82"/>
      <c r="SFZ122" s="82"/>
      <c r="SGA122" s="82"/>
      <c r="SGB122" s="82"/>
      <c r="SGC122" s="82"/>
      <c r="SGD122" s="82"/>
      <c r="SGE122" s="82"/>
      <c r="SGF122" s="82"/>
      <c r="SGG122" s="82"/>
      <c r="SGH122" s="82"/>
      <c r="SGI122" s="82"/>
      <c r="SGJ122" s="82"/>
      <c r="SGK122" s="82"/>
      <c r="SGL122" s="82"/>
      <c r="SGM122" s="82"/>
      <c r="SGN122" s="82"/>
      <c r="SGO122" s="82"/>
      <c r="SGP122" s="82"/>
      <c r="SGQ122" s="82"/>
      <c r="SGR122" s="82"/>
      <c r="SGS122" s="82"/>
      <c r="SGT122" s="82"/>
      <c r="SGU122" s="82"/>
      <c r="SGV122" s="82"/>
      <c r="SGW122" s="82"/>
      <c r="SGX122" s="82"/>
      <c r="SGY122" s="82"/>
      <c r="SGZ122" s="82"/>
      <c r="SHA122" s="82"/>
      <c r="SHB122" s="82"/>
      <c r="SHC122" s="82"/>
      <c r="SHD122" s="82"/>
      <c r="SHE122" s="82"/>
      <c r="SHF122" s="82"/>
      <c r="SHG122" s="82"/>
      <c r="SHH122" s="82"/>
      <c r="SHI122" s="82"/>
      <c r="SHJ122" s="82"/>
      <c r="SHK122" s="82"/>
      <c r="SHL122" s="82"/>
      <c r="SHM122" s="82"/>
      <c r="SHN122" s="82"/>
      <c r="SHO122" s="82"/>
      <c r="SHP122" s="82"/>
      <c r="SHQ122" s="82"/>
      <c r="SHR122" s="82"/>
      <c r="SHS122" s="82"/>
      <c r="SHT122" s="82"/>
      <c r="SHU122" s="82"/>
      <c r="SHV122" s="82"/>
      <c r="SHW122" s="82"/>
      <c r="SHX122" s="82"/>
      <c r="SHY122" s="82"/>
      <c r="SHZ122" s="82"/>
      <c r="SIA122" s="82"/>
      <c r="SIB122" s="82"/>
      <c r="SIC122" s="82"/>
      <c r="SID122" s="82"/>
      <c r="SIE122" s="82"/>
      <c r="SIF122" s="82"/>
      <c r="SIG122" s="82"/>
      <c r="SIH122" s="82"/>
      <c r="SII122" s="82"/>
      <c r="SIJ122" s="82"/>
      <c r="SIK122" s="82"/>
      <c r="SIL122" s="82"/>
      <c r="SIM122" s="82"/>
      <c r="SIN122" s="82"/>
      <c r="SIO122" s="82"/>
      <c r="SIP122" s="82"/>
      <c r="SIQ122" s="82"/>
      <c r="SIR122" s="82"/>
      <c r="SIS122" s="82"/>
      <c r="SIT122" s="82"/>
      <c r="SIU122" s="82"/>
      <c r="SIV122" s="82"/>
      <c r="SIW122" s="82"/>
      <c r="SIX122" s="82"/>
      <c r="SIY122" s="82"/>
      <c r="SIZ122" s="82"/>
      <c r="SJA122" s="82"/>
      <c r="SJB122" s="82"/>
      <c r="SJC122" s="82"/>
      <c r="SJD122" s="82"/>
      <c r="SJE122" s="82"/>
      <c r="SJF122" s="82"/>
      <c r="SJG122" s="82"/>
      <c r="SJH122" s="82"/>
      <c r="SJI122" s="82"/>
      <c r="SJJ122" s="82"/>
      <c r="SJK122" s="82"/>
      <c r="SJL122" s="82"/>
      <c r="SJM122" s="82"/>
      <c r="SJN122" s="82"/>
      <c r="SJO122" s="82"/>
      <c r="SJP122" s="82"/>
      <c r="SJQ122" s="82"/>
      <c r="SJR122" s="82"/>
      <c r="SJS122" s="82"/>
      <c r="SJT122" s="82"/>
      <c r="SJU122" s="82"/>
      <c r="SJV122" s="82"/>
      <c r="SJW122" s="82"/>
      <c r="SJX122" s="82"/>
      <c r="SJY122" s="82"/>
      <c r="SJZ122" s="82"/>
      <c r="SKA122" s="82"/>
      <c r="SKB122" s="82"/>
      <c r="SKC122" s="82"/>
      <c r="SKD122" s="82"/>
      <c r="SKE122" s="82"/>
      <c r="SKF122" s="82"/>
      <c r="SKG122" s="82"/>
      <c r="SKH122" s="82"/>
      <c r="SKI122" s="82"/>
      <c r="SKJ122" s="82"/>
      <c r="SKK122" s="82"/>
      <c r="SKL122" s="82"/>
      <c r="SKM122" s="82"/>
      <c r="SKN122" s="82"/>
      <c r="SKO122" s="82"/>
      <c r="SKP122" s="82"/>
      <c r="SKQ122" s="82"/>
      <c r="SKR122" s="82"/>
      <c r="SKS122" s="82"/>
      <c r="SKT122" s="82"/>
      <c r="SKU122" s="82"/>
      <c r="SKV122" s="82"/>
      <c r="SKW122" s="82"/>
      <c r="SKX122" s="82"/>
      <c r="SKY122" s="82"/>
      <c r="SKZ122" s="82"/>
      <c r="SLA122" s="82"/>
      <c r="SLB122" s="82"/>
      <c r="SLC122" s="82"/>
      <c r="SLD122" s="82"/>
      <c r="SLE122" s="82"/>
      <c r="SLF122" s="82"/>
      <c r="SLG122" s="82"/>
      <c r="SLH122" s="82"/>
      <c r="SLI122" s="82"/>
      <c r="SLJ122" s="82"/>
      <c r="SLK122" s="82"/>
      <c r="SLL122" s="82"/>
      <c r="SLM122" s="82"/>
      <c r="SLN122" s="82"/>
      <c r="SLO122" s="82"/>
      <c r="SLP122" s="82"/>
      <c r="SLQ122" s="82"/>
      <c r="SLR122" s="82"/>
      <c r="SLS122" s="82"/>
      <c r="SLT122" s="82"/>
      <c r="SLU122" s="82"/>
      <c r="SLV122" s="82"/>
      <c r="SLW122" s="82"/>
      <c r="SLX122" s="82"/>
      <c r="SLY122" s="82"/>
      <c r="SLZ122" s="82"/>
      <c r="SMA122" s="82"/>
      <c r="SMB122" s="82"/>
      <c r="SMC122" s="82"/>
      <c r="SMD122" s="82"/>
      <c r="SME122" s="82"/>
      <c r="SMF122" s="82"/>
      <c r="SMG122" s="82"/>
      <c r="SMH122" s="82"/>
      <c r="SMI122" s="82"/>
      <c r="SMJ122" s="82"/>
      <c r="SMK122" s="82"/>
      <c r="SML122" s="82"/>
      <c r="SMM122" s="82"/>
      <c r="SMN122" s="82"/>
      <c r="SMO122" s="82"/>
      <c r="SMP122" s="82"/>
      <c r="SMQ122" s="82"/>
      <c r="SMR122" s="82"/>
      <c r="SMS122" s="82"/>
      <c r="SMT122" s="82"/>
      <c r="SMU122" s="82"/>
      <c r="SMV122" s="82"/>
      <c r="SMW122" s="82"/>
      <c r="SMX122" s="82"/>
      <c r="SMY122" s="82"/>
      <c r="SMZ122" s="82"/>
      <c r="SNA122" s="82"/>
      <c r="SNB122" s="82"/>
      <c r="SNC122" s="82"/>
      <c r="SND122" s="82"/>
      <c r="SNE122" s="82"/>
      <c r="SNF122" s="82"/>
      <c r="SNG122" s="82"/>
      <c r="SNH122" s="82"/>
      <c r="SNI122" s="82"/>
      <c r="SNJ122" s="82"/>
      <c r="SNK122" s="82"/>
      <c r="SNL122" s="82"/>
      <c r="SNM122" s="82"/>
      <c r="SNN122" s="82"/>
      <c r="SNO122" s="82"/>
      <c r="SNP122" s="82"/>
      <c r="SNQ122" s="82"/>
      <c r="SNR122" s="82"/>
      <c r="SNS122" s="82"/>
      <c r="SNT122" s="82"/>
      <c r="SNU122" s="82"/>
      <c r="SNV122" s="82"/>
      <c r="SNW122" s="82"/>
      <c r="SNX122" s="82"/>
      <c r="SNY122" s="82"/>
      <c r="SNZ122" s="82"/>
      <c r="SOA122" s="82"/>
      <c r="SOB122" s="82"/>
      <c r="SOC122" s="82"/>
      <c r="SOD122" s="82"/>
      <c r="SOE122" s="82"/>
      <c r="SOF122" s="82"/>
      <c r="SOG122" s="82"/>
      <c r="SOH122" s="82"/>
      <c r="SOI122" s="82"/>
      <c r="SOJ122" s="82"/>
      <c r="SOK122" s="82"/>
      <c r="SOL122" s="82"/>
      <c r="SOM122" s="82"/>
      <c r="SON122" s="82"/>
      <c r="SOO122" s="82"/>
      <c r="SOP122" s="82"/>
      <c r="SOQ122" s="82"/>
      <c r="SOR122" s="82"/>
      <c r="SOS122" s="82"/>
      <c r="SOT122" s="82"/>
      <c r="SOU122" s="82"/>
      <c r="SOV122" s="82"/>
      <c r="SOW122" s="82"/>
      <c r="SOX122" s="82"/>
      <c r="SOY122" s="82"/>
      <c r="SOZ122" s="82"/>
      <c r="SPA122" s="82"/>
      <c r="SPB122" s="82"/>
      <c r="SPC122" s="82"/>
      <c r="SPD122" s="82"/>
      <c r="SPE122" s="82"/>
      <c r="SPF122" s="82"/>
      <c r="SPG122" s="82"/>
      <c r="SPH122" s="82"/>
      <c r="SPI122" s="82"/>
      <c r="SPJ122" s="82"/>
      <c r="SPK122" s="82"/>
      <c r="SPL122" s="82"/>
      <c r="SPM122" s="82"/>
      <c r="SPN122" s="82"/>
      <c r="SPO122" s="82"/>
      <c r="SPP122" s="82"/>
      <c r="SPQ122" s="82"/>
      <c r="SPR122" s="82"/>
      <c r="SPS122" s="82"/>
      <c r="SPT122" s="82"/>
      <c r="SPU122" s="82"/>
      <c r="SPV122" s="82"/>
      <c r="SPW122" s="82"/>
      <c r="SPX122" s="82"/>
      <c r="SPY122" s="82"/>
      <c r="SPZ122" s="82"/>
      <c r="SQA122" s="82"/>
      <c r="SQB122" s="82"/>
      <c r="SQC122" s="82"/>
      <c r="SQD122" s="82"/>
      <c r="SQE122" s="82"/>
      <c r="SQF122" s="82"/>
      <c r="SQG122" s="82"/>
      <c r="SQH122" s="82"/>
      <c r="SQI122" s="82"/>
      <c r="SQJ122" s="82"/>
      <c r="SQK122" s="82"/>
      <c r="SQL122" s="82"/>
      <c r="SQM122" s="82"/>
      <c r="SQN122" s="82"/>
      <c r="SQO122" s="82"/>
      <c r="SQP122" s="82"/>
      <c r="SQQ122" s="82"/>
      <c r="SQR122" s="82"/>
      <c r="SQS122" s="82"/>
      <c r="SQT122" s="82"/>
      <c r="SQU122" s="82"/>
      <c r="SQV122" s="82"/>
      <c r="SQW122" s="82"/>
      <c r="SQX122" s="82"/>
      <c r="SQY122" s="82"/>
      <c r="SQZ122" s="82"/>
      <c r="SRA122" s="82"/>
      <c r="SRB122" s="82"/>
      <c r="SRC122" s="82"/>
      <c r="SRD122" s="82"/>
      <c r="SRE122" s="82"/>
      <c r="SRF122" s="82"/>
      <c r="SRG122" s="82"/>
      <c r="SRH122" s="82"/>
      <c r="SRI122" s="82"/>
      <c r="SRJ122" s="82"/>
      <c r="SRK122" s="82"/>
      <c r="SRL122" s="82"/>
      <c r="SRM122" s="82"/>
      <c r="SRN122" s="82"/>
      <c r="SRO122" s="82"/>
      <c r="SRP122" s="82"/>
      <c r="SRQ122" s="82"/>
      <c r="SRR122" s="82"/>
      <c r="SRS122" s="82"/>
      <c r="SRT122" s="82"/>
      <c r="SRU122" s="82"/>
      <c r="SRV122" s="82"/>
      <c r="SRW122" s="82"/>
      <c r="SRX122" s="82"/>
      <c r="SRY122" s="82"/>
      <c r="SRZ122" s="82"/>
      <c r="SSA122" s="82"/>
      <c r="SSB122" s="82"/>
      <c r="SSC122" s="82"/>
      <c r="SSD122" s="82"/>
      <c r="SSE122" s="82"/>
      <c r="SSF122" s="82"/>
      <c r="SSG122" s="82"/>
      <c r="SSH122" s="82"/>
      <c r="SSI122" s="82"/>
      <c r="SSJ122" s="82"/>
      <c r="SSK122" s="82"/>
      <c r="SSL122" s="82"/>
      <c r="SSM122" s="82"/>
      <c r="SSN122" s="82"/>
      <c r="SSO122" s="82"/>
      <c r="SSP122" s="82"/>
      <c r="SSQ122" s="82"/>
      <c r="SSR122" s="82"/>
      <c r="SSS122" s="82"/>
      <c r="SST122" s="82"/>
      <c r="SSU122" s="82"/>
      <c r="SSV122" s="82"/>
      <c r="SSW122" s="82"/>
      <c r="SSX122" s="82"/>
      <c r="SSY122" s="82"/>
      <c r="SSZ122" s="82"/>
      <c r="STA122" s="82"/>
      <c r="STB122" s="82"/>
      <c r="STC122" s="82"/>
      <c r="STD122" s="82"/>
      <c r="STE122" s="82"/>
      <c r="STF122" s="82"/>
      <c r="STG122" s="82"/>
      <c r="STH122" s="82"/>
      <c r="STI122" s="82"/>
      <c r="STJ122" s="82"/>
      <c r="STK122" s="82"/>
      <c r="STL122" s="82"/>
      <c r="STM122" s="82"/>
      <c r="STN122" s="82"/>
      <c r="STO122" s="82"/>
      <c r="STP122" s="82"/>
      <c r="STQ122" s="82"/>
      <c r="STR122" s="82"/>
      <c r="STS122" s="82"/>
      <c r="STT122" s="82"/>
      <c r="STU122" s="82"/>
      <c r="STV122" s="82"/>
      <c r="STW122" s="82"/>
      <c r="STX122" s="82"/>
      <c r="STY122" s="82"/>
      <c r="STZ122" s="82"/>
      <c r="SUA122" s="82"/>
      <c r="SUB122" s="82"/>
      <c r="SUC122" s="82"/>
      <c r="SUD122" s="82"/>
      <c r="SUE122" s="82"/>
      <c r="SUF122" s="82"/>
      <c r="SUG122" s="82"/>
      <c r="SUH122" s="82"/>
      <c r="SUI122" s="82"/>
      <c r="SUJ122" s="82"/>
      <c r="SUK122" s="82"/>
      <c r="SUL122" s="82"/>
      <c r="SUM122" s="82"/>
      <c r="SUN122" s="82"/>
      <c r="SUO122" s="82"/>
      <c r="SUP122" s="82"/>
      <c r="SUQ122" s="82"/>
      <c r="SUR122" s="82"/>
      <c r="SUS122" s="82"/>
      <c r="SUT122" s="82"/>
      <c r="SUU122" s="82"/>
      <c r="SUV122" s="82"/>
      <c r="SUW122" s="82"/>
      <c r="SUX122" s="82"/>
      <c r="SUY122" s="82"/>
      <c r="SUZ122" s="82"/>
      <c r="SVA122" s="82"/>
      <c r="SVB122" s="82"/>
      <c r="SVC122" s="82"/>
      <c r="SVD122" s="82"/>
      <c r="SVE122" s="82"/>
      <c r="SVF122" s="82"/>
      <c r="SVG122" s="82"/>
      <c r="SVH122" s="82"/>
      <c r="SVI122" s="82"/>
      <c r="SVJ122" s="82"/>
      <c r="SVK122" s="82"/>
      <c r="SVL122" s="82"/>
      <c r="SVM122" s="82"/>
      <c r="SVN122" s="82"/>
      <c r="SVO122" s="82"/>
      <c r="SVP122" s="82"/>
      <c r="SVQ122" s="82"/>
      <c r="SVR122" s="82"/>
      <c r="SVS122" s="82"/>
      <c r="SVT122" s="82"/>
      <c r="SVU122" s="82"/>
      <c r="SVV122" s="82"/>
      <c r="SVW122" s="82"/>
      <c r="SVX122" s="82"/>
      <c r="SVY122" s="82"/>
      <c r="SVZ122" s="82"/>
      <c r="SWA122" s="82"/>
      <c r="SWB122" s="82"/>
      <c r="SWC122" s="82"/>
      <c r="SWD122" s="82"/>
      <c r="SWE122" s="82"/>
      <c r="SWF122" s="82"/>
      <c r="SWG122" s="82"/>
      <c r="SWH122" s="82"/>
      <c r="SWI122" s="82"/>
      <c r="SWJ122" s="82"/>
      <c r="SWK122" s="82"/>
      <c r="SWL122" s="82"/>
      <c r="SWM122" s="82"/>
      <c r="SWN122" s="82"/>
      <c r="SWO122" s="82"/>
      <c r="SWP122" s="82"/>
      <c r="SWQ122" s="82"/>
      <c r="SWR122" s="82"/>
      <c r="SWS122" s="82"/>
      <c r="SWT122" s="82"/>
      <c r="SWU122" s="82"/>
      <c r="SWV122" s="82"/>
      <c r="SWW122" s="82"/>
      <c r="SWX122" s="82"/>
      <c r="SWY122" s="82"/>
      <c r="SWZ122" s="82"/>
      <c r="SXA122" s="82"/>
      <c r="SXB122" s="82"/>
      <c r="SXC122" s="82"/>
      <c r="SXD122" s="82"/>
      <c r="SXE122" s="82"/>
      <c r="SXF122" s="82"/>
      <c r="SXG122" s="82"/>
      <c r="SXH122" s="82"/>
      <c r="SXI122" s="82"/>
      <c r="SXJ122" s="82"/>
      <c r="SXK122" s="82"/>
      <c r="SXL122" s="82"/>
      <c r="SXM122" s="82"/>
      <c r="SXN122" s="82"/>
      <c r="SXO122" s="82"/>
      <c r="SXP122" s="82"/>
      <c r="SXQ122" s="82"/>
      <c r="SXR122" s="82"/>
      <c r="SXS122" s="82"/>
      <c r="SXT122" s="82"/>
      <c r="SXU122" s="82"/>
      <c r="SXV122" s="82"/>
      <c r="SXW122" s="82"/>
      <c r="SXX122" s="82"/>
      <c r="SXY122" s="82"/>
      <c r="SXZ122" s="82"/>
      <c r="SYA122" s="82"/>
      <c r="SYB122" s="82"/>
      <c r="SYC122" s="82"/>
      <c r="SYD122" s="82"/>
      <c r="SYE122" s="82"/>
      <c r="SYF122" s="82"/>
      <c r="SYG122" s="82"/>
      <c r="SYH122" s="82"/>
      <c r="SYI122" s="82"/>
      <c r="SYJ122" s="82"/>
      <c r="SYK122" s="82"/>
      <c r="SYL122" s="82"/>
      <c r="SYM122" s="82"/>
      <c r="SYN122" s="82"/>
      <c r="SYO122" s="82"/>
      <c r="SYP122" s="82"/>
      <c r="SYQ122" s="82"/>
      <c r="SYR122" s="82"/>
      <c r="SYS122" s="82"/>
      <c r="SYT122" s="82"/>
      <c r="SYU122" s="82"/>
      <c r="SYV122" s="82"/>
      <c r="SYW122" s="82"/>
      <c r="SYX122" s="82"/>
      <c r="SYY122" s="82"/>
      <c r="SYZ122" s="82"/>
      <c r="SZA122" s="82"/>
      <c r="SZB122" s="82"/>
      <c r="SZC122" s="82"/>
      <c r="SZD122" s="82"/>
      <c r="SZE122" s="82"/>
      <c r="SZF122" s="82"/>
      <c r="SZG122" s="82"/>
      <c r="SZH122" s="82"/>
      <c r="SZI122" s="82"/>
      <c r="SZJ122" s="82"/>
      <c r="SZK122" s="82"/>
      <c r="SZL122" s="82"/>
      <c r="SZM122" s="82"/>
      <c r="SZN122" s="82"/>
      <c r="SZO122" s="82"/>
      <c r="SZP122" s="82"/>
      <c r="SZQ122" s="82"/>
      <c r="SZR122" s="82"/>
      <c r="SZS122" s="82"/>
      <c r="SZT122" s="82"/>
      <c r="SZU122" s="82"/>
      <c r="SZV122" s="82"/>
      <c r="SZW122" s="82"/>
      <c r="SZX122" s="82"/>
      <c r="SZY122" s="82"/>
      <c r="SZZ122" s="82"/>
      <c r="TAA122" s="82"/>
      <c r="TAB122" s="82"/>
      <c r="TAC122" s="82"/>
      <c r="TAD122" s="82"/>
      <c r="TAE122" s="82"/>
      <c r="TAF122" s="82"/>
      <c r="TAG122" s="82"/>
      <c r="TAH122" s="82"/>
      <c r="TAI122" s="82"/>
      <c r="TAJ122" s="82"/>
      <c r="TAK122" s="82"/>
      <c r="TAL122" s="82"/>
      <c r="TAM122" s="82"/>
      <c r="TAN122" s="82"/>
      <c r="TAO122" s="82"/>
      <c r="TAP122" s="82"/>
      <c r="TAQ122" s="82"/>
      <c r="TAR122" s="82"/>
      <c r="TAS122" s="82"/>
      <c r="TAT122" s="82"/>
      <c r="TAU122" s="82"/>
      <c r="TAV122" s="82"/>
      <c r="TAW122" s="82"/>
      <c r="TAX122" s="82"/>
      <c r="TAY122" s="82"/>
      <c r="TAZ122" s="82"/>
      <c r="TBA122" s="82"/>
      <c r="TBB122" s="82"/>
      <c r="TBC122" s="82"/>
      <c r="TBD122" s="82"/>
      <c r="TBE122" s="82"/>
      <c r="TBF122" s="82"/>
      <c r="TBG122" s="82"/>
      <c r="TBH122" s="82"/>
      <c r="TBI122" s="82"/>
      <c r="TBJ122" s="82"/>
      <c r="TBK122" s="82"/>
      <c r="TBL122" s="82"/>
      <c r="TBM122" s="82"/>
      <c r="TBN122" s="82"/>
      <c r="TBO122" s="82"/>
      <c r="TBP122" s="82"/>
      <c r="TBQ122" s="82"/>
      <c r="TBR122" s="82"/>
      <c r="TBS122" s="82"/>
      <c r="TBT122" s="82"/>
      <c r="TBU122" s="82"/>
      <c r="TBV122" s="82"/>
      <c r="TBW122" s="82"/>
      <c r="TBX122" s="82"/>
      <c r="TBY122" s="82"/>
      <c r="TBZ122" s="82"/>
      <c r="TCA122" s="82"/>
      <c r="TCB122" s="82"/>
      <c r="TCC122" s="82"/>
      <c r="TCD122" s="82"/>
      <c r="TCE122" s="82"/>
      <c r="TCF122" s="82"/>
      <c r="TCG122" s="82"/>
      <c r="TCH122" s="82"/>
      <c r="TCI122" s="82"/>
      <c r="TCJ122" s="82"/>
      <c r="TCK122" s="82"/>
      <c r="TCL122" s="82"/>
      <c r="TCM122" s="82"/>
      <c r="TCN122" s="82"/>
      <c r="TCO122" s="82"/>
      <c r="TCP122" s="82"/>
      <c r="TCQ122" s="82"/>
      <c r="TCR122" s="82"/>
      <c r="TCS122" s="82"/>
      <c r="TCT122" s="82"/>
      <c r="TCU122" s="82"/>
      <c r="TCV122" s="82"/>
      <c r="TCW122" s="82"/>
      <c r="TCX122" s="82"/>
      <c r="TCY122" s="82"/>
      <c r="TCZ122" s="82"/>
      <c r="TDA122" s="82"/>
      <c r="TDB122" s="82"/>
      <c r="TDC122" s="82"/>
      <c r="TDD122" s="82"/>
      <c r="TDE122" s="82"/>
      <c r="TDF122" s="82"/>
      <c r="TDG122" s="82"/>
      <c r="TDH122" s="82"/>
      <c r="TDI122" s="82"/>
      <c r="TDJ122" s="82"/>
      <c r="TDK122" s="82"/>
      <c r="TDL122" s="82"/>
      <c r="TDM122" s="82"/>
      <c r="TDN122" s="82"/>
      <c r="TDO122" s="82"/>
      <c r="TDP122" s="82"/>
      <c r="TDQ122" s="82"/>
      <c r="TDR122" s="82"/>
      <c r="TDS122" s="82"/>
      <c r="TDT122" s="82"/>
      <c r="TDU122" s="82"/>
      <c r="TDV122" s="82"/>
      <c r="TDW122" s="82"/>
      <c r="TDX122" s="82"/>
      <c r="TDY122" s="82"/>
      <c r="TDZ122" s="82"/>
      <c r="TEA122" s="82"/>
      <c r="TEB122" s="82"/>
      <c r="TEC122" s="82"/>
      <c r="TED122" s="82"/>
      <c r="TEE122" s="82"/>
      <c r="TEF122" s="82"/>
      <c r="TEG122" s="82"/>
      <c r="TEH122" s="82"/>
      <c r="TEI122" s="82"/>
      <c r="TEJ122" s="82"/>
      <c r="TEK122" s="82"/>
      <c r="TEL122" s="82"/>
      <c r="TEM122" s="82"/>
      <c r="TEN122" s="82"/>
      <c r="TEO122" s="82"/>
      <c r="TEP122" s="82"/>
      <c r="TEQ122" s="82"/>
      <c r="TER122" s="82"/>
      <c r="TES122" s="82"/>
      <c r="TET122" s="82"/>
      <c r="TEU122" s="82"/>
      <c r="TEV122" s="82"/>
      <c r="TEW122" s="82"/>
      <c r="TEX122" s="82"/>
      <c r="TEY122" s="82"/>
      <c r="TEZ122" s="82"/>
      <c r="TFA122" s="82"/>
      <c r="TFB122" s="82"/>
      <c r="TFC122" s="82"/>
      <c r="TFD122" s="82"/>
      <c r="TFE122" s="82"/>
      <c r="TFF122" s="82"/>
      <c r="TFG122" s="82"/>
      <c r="TFH122" s="82"/>
      <c r="TFI122" s="82"/>
      <c r="TFJ122" s="82"/>
      <c r="TFK122" s="82"/>
      <c r="TFL122" s="82"/>
      <c r="TFM122" s="82"/>
      <c r="TFN122" s="82"/>
      <c r="TFO122" s="82"/>
      <c r="TFP122" s="82"/>
      <c r="TFQ122" s="82"/>
      <c r="TFR122" s="82"/>
      <c r="TFS122" s="82"/>
      <c r="TFT122" s="82"/>
      <c r="TFU122" s="82"/>
      <c r="TFV122" s="82"/>
      <c r="TFW122" s="82"/>
      <c r="TFX122" s="82"/>
      <c r="TFY122" s="82"/>
      <c r="TFZ122" s="82"/>
      <c r="TGA122" s="82"/>
      <c r="TGB122" s="82"/>
      <c r="TGC122" s="82"/>
      <c r="TGD122" s="82"/>
      <c r="TGE122" s="82"/>
      <c r="TGF122" s="82"/>
      <c r="TGG122" s="82"/>
      <c r="TGH122" s="82"/>
      <c r="TGI122" s="82"/>
      <c r="TGJ122" s="82"/>
      <c r="TGK122" s="82"/>
      <c r="TGL122" s="82"/>
      <c r="TGM122" s="82"/>
      <c r="TGN122" s="82"/>
      <c r="TGO122" s="82"/>
      <c r="TGP122" s="82"/>
      <c r="TGQ122" s="82"/>
      <c r="TGR122" s="82"/>
      <c r="TGS122" s="82"/>
      <c r="TGT122" s="82"/>
      <c r="TGU122" s="82"/>
      <c r="TGV122" s="82"/>
      <c r="TGW122" s="82"/>
      <c r="TGX122" s="82"/>
      <c r="TGY122" s="82"/>
      <c r="TGZ122" s="82"/>
      <c r="THA122" s="82"/>
      <c r="THB122" s="82"/>
      <c r="THC122" s="82"/>
      <c r="THD122" s="82"/>
      <c r="THE122" s="82"/>
      <c r="THF122" s="82"/>
      <c r="THG122" s="82"/>
      <c r="THH122" s="82"/>
      <c r="THI122" s="82"/>
      <c r="THJ122" s="82"/>
      <c r="THK122" s="82"/>
      <c r="THL122" s="82"/>
      <c r="THM122" s="82"/>
      <c r="THN122" s="82"/>
      <c r="THO122" s="82"/>
      <c r="THP122" s="82"/>
      <c r="THQ122" s="82"/>
      <c r="THR122" s="82"/>
      <c r="THS122" s="82"/>
      <c r="THT122" s="82"/>
      <c r="THU122" s="82"/>
      <c r="THV122" s="82"/>
      <c r="THW122" s="82"/>
      <c r="THX122" s="82"/>
      <c r="THY122" s="82"/>
      <c r="THZ122" s="82"/>
      <c r="TIA122" s="82"/>
      <c r="TIB122" s="82"/>
      <c r="TIC122" s="82"/>
      <c r="TID122" s="82"/>
      <c r="TIE122" s="82"/>
      <c r="TIF122" s="82"/>
      <c r="TIG122" s="82"/>
      <c r="TIH122" s="82"/>
      <c r="TII122" s="82"/>
      <c r="TIJ122" s="82"/>
      <c r="TIK122" s="82"/>
      <c r="TIL122" s="82"/>
      <c r="TIM122" s="82"/>
      <c r="TIN122" s="82"/>
      <c r="TIO122" s="82"/>
      <c r="TIP122" s="82"/>
      <c r="TIQ122" s="82"/>
      <c r="TIR122" s="82"/>
      <c r="TIS122" s="82"/>
      <c r="TIT122" s="82"/>
      <c r="TIU122" s="82"/>
      <c r="TIV122" s="82"/>
      <c r="TIW122" s="82"/>
      <c r="TIX122" s="82"/>
      <c r="TIY122" s="82"/>
      <c r="TIZ122" s="82"/>
      <c r="TJA122" s="82"/>
      <c r="TJB122" s="82"/>
      <c r="TJC122" s="82"/>
      <c r="TJD122" s="82"/>
      <c r="TJE122" s="82"/>
      <c r="TJF122" s="82"/>
      <c r="TJG122" s="82"/>
      <c r="TJH122" s="82"/>
      <c r="TJI122" s="82"/>
      <c r="TJJ122" s="82"/>
      <c r="TJK122" s="82"/>
      <c r="TJL122" s="82"/>
      <c r="TJM122" s="82"/>
      <c r="TJN122" s="82"/>
      <c r="TJO122" s="82"/>
      <c r="TJP122" s="82"/>
      <c r="TJQ122" s="82"/>
      <c r="TJR122" s="82"/>
      <c r="TJS122" s="82"/>
      <c r="TJT122" s="82"/>
      <c r="TJU122" s="82"/>
      <c r="TJV122" s="82"/>
      <c r="TJW122" s="82"/>
      <c r="TJX122" s="82"/>
      <c r="TJY122" s="82"/>
      <c r="TJZ122" s="82"/>
      <c r="TKA122" s="82"/>
      <c r="TKB122" s="82"/>
      <c r="TKC122" s="82"/>
      <c r="TKD122" s="82"/>
      <c r="TKE122" s="82"/>
      <c r="TKF122" s="82"/>
      <c r="TKG122" s="82"/>
      <c r="TKH122" s="82"/>
      <c r="TKI122" s="82"/>
      <c r="TKJ122" s="82"/>
      <c r="TKK122" s="82"/>
      <c r="TKL122" s="82"/>
      <c r="TKM122" s="82"/>
      <c r="TKN122" s="82"/>
      <c r="TKO122" s="82"/>
      <c r="TKP122" s="82"/>
      <c r="TKQ122" s="82"/>
      <c r="TKR122" s="82"/>
      <c r="TKS122" s="82"/>
      <c r="TKT122" s="82"/>
      <c r="TKU122" s="82"/>
      <c r="TKV122" s="82"/>
      <c r="TKW122" s="82"/>
      <c r="TKX122" s="82"/>
      <c r="TKY122" s="82"/>
      <c r="TKZ122" s="82"/>
      <c r="TLA122" s="82"/>
      <c r="TLB122" s="82"/>
      <c r="TLC122" s="82"/>
      <c r="TLD122" s="82"/>
      <c r="TLE122" s="82"/>
      <c r="TLF122" s="82"/>
      <c r="TLG122" s="82"/>
      <c r="TLH122" s="82"/>
      <c r="TLI122" s="82"/>
      <c r="TLJ122" s="82"/>
      <c r="TLK122" s="82"/>
      <c r="TLL122" s="82"/>
      <c r="TLM122" s="82"/>
      <c r="TLN122" s="82"/>
      <c r="TLO122" s="82"/>
      <c r="TLP122" s="82"/>
      <c r="TLQ122" s="82"/>
      <c r="TLR122" s="82"/>
      <c r="TLS122" s="82"/>
      <c r="TLT122" s="82"/>
      <c r="TLU122" s="82"/>
      <c r="TLV122" s="82"/>
      <c r="TLW122" s="82"/>
      <c r="TLX122" s="82"/>
      <c r="TLY122" s="82"/>
      <c r="TLZ122" s="82"/>
      <c r="TMA122" s="82"/>
      <c r="TMB122" s="82"/>
      <c r="TMC122" s="82"/>
      <c r="TMD122" s="82"/>
      <c r="TME122" s="82"/>
      <c r="TMF122" s="82"/>
      <c r="TMG122" s="82"/>
      <c r="TMH122" s="82"/>
      <c r="TMI122" s="82"/>
      <c r="TMJ122" s="82"/>
      <c r="TMK122" s="82"/>
      <c r="TML122" s="82"/>
      <c r="TMM122" s="82"/>
      <c r="TMN122" s="82"/>
      <c r="TMO122" s="82"/>
      <c r="TMP122" s="82"/>
      <c r="TMQ122" s="82"/>
      <c r="TMR122" s="82"/>
      <c r="TMS122" s="82"/>
      <c r="TMT122" s="82"/>
      <c r="TMU122" s="82"/>
      <c r="TMV122" s="82"/>
      <c r="TMW122" s="82"/>
      <c r="TMX122" s="82"/>
      <c r="TMY122" s="82"/>
      <c r="TMZ122" s="82"/>
      <c r="TNA122" s="82"/>
      <c r="TNB122" s="82"/>
      <c r="TNC122" s="82"/>
      <c r="TND122" s="82"/>
      <c r="TNE122" s="82"/>
      <c r="TNF122" s="82"/>
      <c r="TNG122" s="82"/>
      <c r="TNH122" s="82"/>
      <c r="TNI122" s="82"/>
      <c r="TNJ122" s="82"/>
      <c r="TNK122" s="82"/>
      <c r="TNL122" s="82"/>
      <c r="TNM122" s="82"/>
      <c r="TNN122" s="82"/>
      <c r="TNO122" s="82"/>
      <c r="TNP122" s="82"/>
      <c r="TNQ122" s="82"/>
      <c r="TNR122" s="82"/>
      <c r="TNS122" s="82"/>
      <c r="TNT122" s="82"/>
      <c r="TNU122" s="82"/>
      <c r="TNV122" s="82"/>
      <c r="TNW122" s="82"/>
      <c r="TNX122" s="82"/>
      <c r="TNY122" s="82"/>
      <c r="TNZ122" s="82"/>
      <c r="TOA122" s="82"/>
      <c r="TOB122" s="82"/>
      <c r="TOC122" s="82"/>
      <c r="TOD122" s="82"/>
      <c r="TOE122" s="82"/>
      <c r="TOF122" s="82"/>
      <c r="TOG122" s="82"/>
      <c r="TOH122" s="82"/>
      <c r="TOI122" s="82"/>
      <c r="TOJ122" s="82"/>
      <c r="TOK122" s="82"/>
      <c r="TOL122" s="82"/>
      <c r="TOM122" s="82"/>
      <c r="TON122" s="82"/>
      <c r="TOO122" s="82"/>
      <c r="TOP122" s="82"/>
      <c r="TOQ122" s="82"/>
      <c r="TOR122" s="82"/>
      <c r="TOS122" s="82"/>
      <c r="TOT122" s="82"/>
      <c r="TOU122" s="82"/>
      <c r="TOV122" s="82"/>
      <c r="TOW122" s="82"/>
      <c r="TOX122" s="82"/>
      <c r="TOY122" s="82"/>
      <c r="TOZ122" s="82"/>
      <c r="TPA122" s="82"/>
      <c r="TPB122" s="82"/>
      <c r="TPC122" s="82"/>
      <c r="TPD122" s="82"/>
      <c r="TPE122" s="82"/>
      <c r="TPF122" s="82"/>
      <c r="TPG122" s="82"/>
      <c r="TPH122" s="82"/>
      <c r="TPI122" s="82"/>
      <c r="TPJ122" s="82"/>
      <c r="TPK122" s="82"/>
      <c r="TPL122" s="82"/>
      <c r="TPM122" s="82"/>
      <c r="TPN122" s="82"/>
      <c r="TPO122" s="82"/>
      <c r="TPP122" s="82"/>
      <c r="TPQ122" s="82"/>
      <c r="TPR122" s="82"/>
      <c r="TPS122" s="82"/>
      <c r="TPT122" s="82"/>
      <c r="TPU122" s="82"/>
      <c r="TPV122" s="82"/>
      <c r="TPW122" s="82"/>
      <c r="TPX122" s="82"/>
      <c r="TPY122" s="82"/>
      <c r="TPZ122" s="82"/>
      <c r="TQA122" s="82"/>
      <c r="TQB122" s="82"/>
      <c r="TQC122" s="82"/>
      <c r="TQD122" s="82"/>
      <c r="TQE122" s="82"/>
      <c r="TQF122" s="82"/>
      <c r="TQG122" s="82"/>
      <c r="TQH122" s="82"/>
      <c r="TQI122" s="82"/>
      <c r="TQJ122" s="82"/>
      <c r="TQK122" s="82"/>
      <c r="TQL122" s="82"/>
      <c r="TQM122" s="82"/>
      <c r="TQN122" s="82"/>
      <c r="TQO122" s="82"/>
      <c r="TQP122" s="82"/>
      <c r="TQQ122" s="82"/>
      <c r="TQR122" s="82"/>
      <c r="TQS122" s="82"/>
      <c r="TQT122" s="82"/>
      <c r="TQU122" s="82"/>
      <c r="TQV122" s="82"/>
      <c r="TQW122" s="82"/>
      <c r="TQX122" s="82"/>
      <c r="TQY122" s="82"/>
      <c r="TQZ122" s="82"/>
      <c r="TRA122" s="82"/>
      <c r="TRB122" s="82"/>
      <c r="TRC122" s="82"/>
      <c r="TRD122" s="82"/>
      <c r="TRE122" s="82"/>
      <c r="TRF122" s="82"/>
      <c r="TRG122" s="82"/>
      <c r="TRH122" s="82"/>
      <c r="TRI122" s="82"/>
      <c r="TRJ122" s="82"/>
      <c r="TRK122" s="82"/>
      <c r="TRL122" s="82"/>
      <c r="TRM122" s="82"/>
      <c r="TRN122" s="82"/>
      <c r="TRO122" s="82"/>
      <c r="TRP122" s="82"/>
      <c r="TRQ122" s="82"/>
      <c r="TRR122" s="82"/>
      <c r="TRS122" s="82"/>
      <c r="TRT122" s="82"/>
      <c r="TRU122" s="82"/>
      <c r="TRV122" s="82"/>
      <c r="TRW122" s="82"/>
      <c r="TRX122" s="82"/>
      <c r="TRY122" s="82"/>
      <c r="TRZ122" s="82"/>
      <c r="TSA122" s="82"/>
      <c r="TSB122" s="82"/>
      <c r="TSC122" s="82"/>
      <c r="TSD122" s="82"/>
      <c r="TSE122" s="82"/>
      <c r="TSF122" s="82"/>
      <c r="TSG122" s="82"/>
      <c r="TSH122" s="82"/>
      <c r="TSI122" s="82"/>
      <c r="TSJ122" s="82"/>
      <c r="TSK122" s="82"/>
      <c r="TSL122" s="82"/>
      <c r="TSM122" s="82"/>
      <c r="TSN122" s="82"/>
      <c r="TSO122" s="82"/>
      <c r="TSP122" s="82"/>
      <c r="TSQ122" s="82"/>
      <c r="TSR122" s="82"/>
      <c r="TSS122" s="82"/>
      <c r="TST122" s="82"/>
      <c r="TSU122" s="82"/>
      <c r="TSV122" s="82"/>
      <c r="TSW122" s="82"/>
      <c r="TSX122" s="82"/>
      <c r="TSY122" s="82"/>
      <c r="TSZ122" s="82"/>
      <c r="TTA122" s="82"/>
      <c r="TTB122" s="82"/>
      <c r="TTC122" s="82"/>
      <c r="TTD122" s="82"/>
      <c r="TTE122" s="82"/>
      <c r="TTF122" s="82"/>
      <c r="TTG122" s="82"/>
      <c r="TTH122" s="82"/>
      <c r="TTI122" s="82"/>
      <c r="TTJ122" s="82"/>
      <c r="TTK122" s="82"/>
      <c r="TTL122" s="82"/>
      <c r="TTM122" s="82"/>
      <c r="TTN122" s="82"/>
      <c r="TTO122" s="82"/>
      <c r="TTP122" s="82"/>
      <c r="TTQ122" s="82"/>
      <c r="TTR122" s="82"/>
      <c r="TTS122" s="82"/>
      <c r="TTT122" s="82"/>
      <c r="TTU122" s="82"/>
      <c r="TTV122" s="82"/>
      <c r="TTW122" s="82"/>
      <c r="TTX122" s="82"/>
      <c r="TTY122" s="82"/>
      <c r="TTZ122" s="82"/>
      <c r="TUA122" s="82"/>
      <c r="TUB122" s="82"/>
      <c r="TUC122" s="82"/>
      <c r="TUD122" s="82"/>
      <c r="TUE122" s="82"/>
      <c r="TUF122" s="82"/>
      <c r="TUG122" s="82"/>
      <c r="TUH122" s="82"/>
      <c r="TUI122" s="82"/>
      <c r="TUJ122" s="82"/>
      <c r="TUK122" s="82"/>
      <c r="TUL122" s="82"/>
      <c r="TUM122" s="82"/>
      <c r="TUN122" s="82"/>
      <c r="TUO122" s="82"/>
      <c r="TUP122" s="82"/>
      <c r="TUQ122" s="82"/>
      <c r="TUR122" s="82"/>
      <c r="TUS122" s="82"/>
      <c r="TUT122" s="82"/>
      <c r="TUU122" s="82"/>
      <c r="TUV122" s="82"/>
      <c r="TUW122" s="82"/>
      <c r="TUX122" s="82"/>
      <c r="TUY122" s="82"/>
      <c r="TUZ122" s="82"/>
      <c r="TVA122" s="82"/>
      <c r="TVB122" s="82"/>
      <c r="TVC122" s="82"/>
      <c r="TVD122" s="82"/>
      <c r="TVE122" s="82"/>
      <c r="TVF122" s="82"/>
      <c r="TVG122" s="82"/>
      <c r="TVH122" s="82"/>
      <c r="TVI122" s="82"/>
      <c r="TVJ122" s="82"/>
      <c r="TVK122" s="82"/>
      <c r="TVL122" s="82"/>
      <c r="TVM122" s="82"/>
      <c r="TVN122" s="82"/>
      <c r="TVO122" s="82"/>
      <c r="TVP122" s="82"/>
      <c r="TVQ122" s="82"/>
      <c r="TVR122" s="82"/>
      <c r="TVS122" s="82"/>
      <c r="TVT122" s="82"/>
      <c r="TVU122" s="82"/>
      <c r="TVV122" s="82"/>
      <c r="TVW122" s="82"/>
      <c r="TVX122" s="82"/>
      <c r="TVY122" s="82"/>
      <c r="TVZ122" s="82"/>
      <c r="TWA122" s="82"/>
      <c r="TWB122" s="82"/>
      <c r="TWC122" s="82"/>
      <c r="TWD122" s="82"/>
      <c r="TWE122" s="82"/>
      <c r="TWF122" s="82"/>
      <c r="TWG122" s="82"/>
      <c r="TWH122" s="82"/>
      <c r="TWI122" s="82"/>
      <c r="TWJ122" s="82"/>
      <c r="TWK122" s="82"/>
      <c r="TWL122" s="82"/>
      <c r="TWM122" s="82"/>
      <c r="TWN122" s="82"/>
      <c r="TWO122" s="82"/>
      <c r="TWP122" s="82"/>
      <c r="TWQ122" s="82"/>
      <c r="TWR122" s="82"/>
      <c r="TWS122" s="82"/>
      <c r="TWT122" s="82"/>
      <c r="TWU122" s="82"/>
      <c r="TWV122" s="82"/>
      <c r="TWW122" s="82"/>
      <c r="TWX122" s="82"/>
      <c r="TWY122" s="82"/>
      <c r="TWZ122" s="82"/>
      <c r="TXA122" s="82"/>
      <c r="TXB122" s="82"/>
      <c r="TXC122" s="82"/>
      <c r="TXD122" s="82"/>
      <c r="TXE122" s="82"/>
      <c r="TXF122" s="82"/>
      <c r="TXG122" s="82"/>
      <c r="TXH122" s="82"/>
      <c r="TXI122" s="82"/>
      <c r="TXJ122" s="82"/>
      <c r="TXK122" s="82"/>
      <c r="TXL122" s="82"/>
      <c r="TXM122" s="82"/>
      <c r="TXN122" s="82"/>
      <c r="TXO122" s="82"/>
      <c r="TXP122" s="82"/>
      <c r="TXQ122" s="82"/>
      <c r="TXR122" s="82"/>
      <c r="TXS122" s="82"/>
      <c r="TXT122" s="82"/>
      <c r="TXU122" s="82"/>
      <c r="TXV122" s="82"/>
      <c r="TXW122" s="82"/>
      <c r="TXX122" s="82"/>
      <c r="TXY122" s="82"/>
      <c r="TXZ122" s="82"/>
      <c r="TYA122" s="82"/>
      <c r="TYB122" s="82"/>
      <c r="TYC122" s="82"/>
      <c r="TYD122" s="82"/>
      <c r="TYE122" s="82"/>
      <c r="TYF122" s="82"/>
      <c r="TYG122" s="82"/>
      <c r="TYH122" s="82"/>
      <c r="TYI122" s="82"/>
      <c r="TYJ122" s="82"/>
      <c r="TYK122" s="82"/>
      <c r="TYL122" s="82"/>
      <c r="TYM122" s="82"/>
      <c r="TYN122" s="82"/>
      <c r="TYO122" s="82"/>
      <c r="TYP122" s="82"/>
      <c r="TYQ122" s="82"/>
      <c r="TYR122" s="82"/>
      <c r="TYS122" s="82"/>
      <c r="TYT122" s="82"/>
      <c r="TYU122" s="82"/>
      <c r="TYV122" s="82"/>
      <c r="TYW122" s="82"/>
      <c r="TYX122" s="82"/>
      <c r="TYY122" s="82"/>
      <c r="TYZ122" s="82"/>
      <c r="TZA122" s="82"/>
      <c r="TZB122" s="82"/>
      <c r="TZC122" s="82"/>
      <c r="TZD122" s="82"/>
      <c r="TZE122" s="82"/>
      <c r="TZF122" s="82"/>
      <c r="TZG122" s="82"/>
      <c r="TZH122" s="82"/>
      <c r="TZI122" s="82"/>
      <c r="TZJ122" s="82"/>
      <c r="TZK122" s="82"/>
      <c r="TZL122" s="82"/>
      <c r="TZM122" s="82"/>
      <c r="TZN122" s="82"/>
      <c r="TZO122" s="82"/>
      <c r="TZP122" s="82"/>
      <c r="TZQ122" s="82"/>
      <c r="TZR122" s="82"/>
      <c r="TZS122" s="82"/>
      <c r="TZT122" s="82"/>
      <c r="TZU122" s="82"/>
      <c r="TZV122" s="82"/>
      <c r="TZW122" s="82"/>
      <c r="TZX122" s="82"/>
      <c r="TZY122" s="82"/>
      <c r="TZZ122" s="82"/>
      <c r="UAA122" s="82"/>
      <c r="UAB122" s="82"/>
      <c r="UAC122" s="82"/>
      <c r="UAD122" s="82"/>
      <c r="UAE122" s="82"/>
      <c r="UAF122" s="82"/>
      <c r="UAG122" s="82"/>
      <c r="UAH122" s="82"/>
      <c r="UAI122" s="82"/>
      <c r="UAJ122" s="82"/>
      <c r="UAK122" s="82"/>
      <c r="UAL122" s="82"/>
      <c r="UAM122" s="82"/>
      <c r="UAN122" s="82"/>
      <c r="UAO122" s="82"/>
      <c r="UAP122" s="82"/>
      <c r="UAQ122" s="82"/>
      <c r="UAR122" s="82"/>
      <c r="UAS122" s="82"/>
      <c r="UAT122" s="82"/>
      <c r="UAU122" s="82"/>
      <c r="UAV122" s="82"/>
      <c r="UAW122" s="82"/>
      <c r="UAX122" s="82"/>
      <c r="UAY122" s="82"/>
      <c r="UAZ122" s="82"/>
      <c r="UBA122" s="82"/>
      <c r="UBB122" s="82"/>
      <c r="UBC122" s="82"/>
      <c r="UBD122" s="82"/>
      <c r="UBE122" s="82"/>
      <c r="UBF122" s="82"/>
      <c r="UBG122" s="82"/>
      <c r="UBH122" s="82"/>
      <c r="UBI122" s="82"/>
      <c r="UBJ122" s="82"/>
      <c r="UBK122" s="82"/>
      <c r="UBL122" s="82"/>
      <c r="UBM122" s="82"/>
      <c r="UBN122" s="82"/>
      <c r="UBO122" s="82"/>
      <c r="UBP122" s="82"/>
      <c r="UBQ122" s="82"/>
      <c r="UBR122" s="82"/>
      <c r="UBS122" s="82"/>
      <c r="UBT122" s="82"/>
      <c r="UBU122" s="82"/>
      <c r="UBV122" s="82"/>
      <c r="UBW122" s="82"/>
      <c r="UBX122" s="82"/>
      <c r="UBY122" s="82"/>
      <c r="UBZ122" s="82"/>
      <c r="UCA122" s="82"/>
      <c r="UCB122" s="82"/>
      <c r="UCC122" s="82"/>
      <c r="UCD122" s="82"/>
      <c r="UCE122" s="82"/>
      <c r="UCF122" s="82"/>
      <c r="UCG122" s="82"/>
      <c r="UCH122" s="82"/>
      <c r="UCI122" s="82"/>
      <c r="UCJ122" s="82"/>
      <c r="UCK122" s="82"/>
      <c r="UCL122" s="82"/>
      <c r="UCM122" s="82"/>
      <c r="UCN122" s="82"/>
      <c r="UCO122" s="82"/>
      <c r="UCP122" s="82"/>
      <c r="UCQ122" s="82"/>
      <c r="UCR122" s="82"/>
      <c r="UCS122" s="82"/>
      <c r="UCT122" s="82"/>
      <c r="UCU122" s="82"/>
      <c r="UCV122" s="82"/>
      <c r="UCW122" s="82"/>
      <c r="UCX122" s="82"/>
      <c r="UCY122" s="82"/>
      <c r="UCZ122" s="82"/>
      <c r="UDA122" s="82"/>
      <c r="UDB122" s="82"/>
      <c r="UDC122" s="82"/>
      <c r="UDD122" s="82"/>
      <c r="UDE122" s="82"/>
      <c r="UDF122" s="82"/>
      <c r="UDG122" s="82"/>
      <c r="UDH122" s="82"/>
      <c r="UDI122" s="82"/>
      <c r="UDJ122" s="82"/>
      <c r="UDK122" s="82"/>
      <c r="UDL122" s="82"/>
      <c r="UDM122" s="82"/>
      <c r="UDN122" s="82"/>
      <c r="UDO122" s="82"/>
      <c r="UDP122" s="82"/>
      <c r="UDQ122" s="82"/>
      <c r="UDR122" s="82"/>
      <c r="UDS122" s="82"/>
      <c r="UDT122" s="82"/>
      <c r="UDU122" s="82"/>
      <c r="UDV122" s="82"/>
      <c r="UDW122" s="82"/>
      <c r="UDX122" s="82"/>
      <c r="UDY122" s="82"/>
      <c r="UDZ122" s="82"/>
      <c r="UEA122" s="82"/>
      <c r="UEB122" s="82"/>
      <c r="UEC122" s="82"/>
      <c r="UED122" s="82"/>
      <c r="UEE122" s="82"/>
      <c r="UEF122" s="82"/>
      <c r="UEG122" s="82"/>
      <c r="UEH122" s="82"/>
      <c r="UEI122" s="82"/>
      <c r="UEJ122" s="82"/>
      <c r="UEK122" s="82"/>
      <c r="UEL122" s="82"/>
      <c r="UEM122" s="82"/>
      <c r="UEN122" s="82"/>
      <c r="UEO122" s="82"/>
      <c r="UEP122" s="82"/>
      <c r="UEQ122" s="82"/>
      <c r="UER122" s="82"/>
      <c r="UES122" s="82"/>
      <c r="UET122" s="82"/>
      <c r="UEU122" s="82"/>
      <c r="UEV122" s="82"/>
      <c r="UEW122" s="82"/>
      <c r="UEX122" s="82"/>
      <c r="UEY122" s="82"/>
      <c r="UEZ122" s="82"/>
      <c r="UFA122" s="82"/>
      <c r="UFB122" s="82"/>
      <c r="UFC122" s="82"/>
      <c r="UFD122" s="82"/>
      <c r="UFE122" s="82"/>
      <c r="UFF122" s="82"/>
      <c r="UFG122" s="82"/>
      <c r="UFH122" s="82"/>
      <c r="UFI122" s="82"/>
      <c r="UFJ122" s="82"/>
      <c r="UFK122" s="82"/>
      <c r="UFL122" s="82"/>
      <c r="UFM122" s="82"/>
      <c r="UFN122" s="82"/>
      <c r="UFO122" s="82"/>
      <c r="UFP122" s="82"/>
      <c r="UFQ122" s="82"/>
      <c r="UFR122" s="82"/>
      <c r="UFS122" s="82"/>
      <c r="UFT122" s="82"/>
      <c r="UFU122" s="82"/>
      <c r="UFV122" s="82"/>
      <c r="UFW122" s="82"/>
      <c r="UFX122" s="82"/>
      <c r="UFY122" s="82"/>
      <c r="UFZ122" s="82"/>
      <c r="UGA122" s="82"/>
      <c r="UGB122" s="82"/>
      <c r="UGC122" s="82"/>
      <c r="UGD122" s="82"/>
      <c r="UGE122" s="82"/>
      <c r="UGF122" s="82"/>
      <c r="UGG122" s="82"/>
      <c r="UGH122" s="82"/>
      <c r="UGI122" s="82"/>
      <c r="UGJ122" s="82"/>
      <c r="UGK122" s="82"/>
      <c r="UGL122" s="82"/>
      <c r="UGM122" s="82"/>
      <c r="UGN122" s="82"/>
      <c r="UGO122" s="82"/>
      <c r="UGP122" s="82"/>
      <c r="UGQ122" s="82"/>
      <c r="UGR122" s="82"/>
      <c r="UGS122" s="82"/>
      <c r="UGT122" s="82"/>
      <c r="UGU122" s="82"/>
      <c r="UGV122" s="82"/>
      <c r="UGW122" s="82"/>
      <c r="UGX122" s="82"/>
      <c r="UGY122" s="82"/>
      <c r="UGZ122" s="82"/>
      <c r="UHA122" s="82"/>
      <c r="UHB122" s="82"/>
      <c r="UHC122" s="82"/>
      <c r="UHD122" s="82"/>
      <c r="UHE122" s="82"/>
      <c r="UHF122" s="82"/>
      <c r="UHG122" s="82"/>
      <c r="UHH122" s="82"/>
      <c r="UHI122" s="82"/>
      <c r="UHJ122" s="82"/>
      <c r="UHK122" s="82"/>
      <c r="UHL122" s="82"/>
      <c r="UHM122" s="82"/>
      <c r="UHN122" s="82"/>
      <c r="UHO122" s="82"/>
      <c r="UHP122" s="82"/>
      <c r="UHQ122" s="82"/>
      <c r="UHR122" s="82"/>
      <c r="UHS122" s="82"/>
      <c r="UHT122" s="82"/>
      <c r="UHU122" s="82"/>
      <c r="UHV122" s="82"/>
      <c r="UHW122" s="82"/>
      <c r="UHX122" s="82"/>
      <c r="UHY122" s="82"/>
      <c r="UHZ122" s="82"/>
      <c r="UIA122" s="82"/>
      <c r="UIB122" s="82"/>
      <c r="UIC122" s="82"/>
      <c r="UID122" s="82"/>
      <c r="UIE122" s="82"/>
      <c r="UIF122" s="82"/>
      <c r="UIG122" s="82"/>
      <c r="UIH122" s="82"/>
      <c r="UII122" s="82"/>
      <c r="UIJ122" s="82"/>
      <c r="UIK122" s="82"/>
      <c r="UIL122" s="82"/>
      <c r="UIM122" s="82"/>
      <c r="UIN122" s="82"/>
      <c r="UIO122" s="82"/>
      <c r="UIP122" s="82"/>
      <c r="UIQ122" s="82"/>
      <c r="UIR122" s="82"/>
      <c r="UIS122" s="82"/>
      <c r="UIT122" s="82"/>
      <c r="UIU122" s="82"/>
      <c r="UIV122" s="82"/>
      <c r="UIW122" s="82"/>
      <c r="UIX122" s="82"/>
      <c r="UIY122" s="82"/>
      <c r="UIZ122" s="82"/>
      <c r="UJA122" s="82"/>
      <c r="UJB122" s="82"/>
      <c r="UJC122" s="82"/>
      <c r="UJD122" s="82"/>
      <c r="UJE122" s="82"/>
      <c r="UJF122" s="82"/>
      <c r="UJG122" s="82"/>
      <c r="UJH122" s="82"/>
      <c r="UJI122" s="82"/>
      <c r="UJJ122" s="82"/>
      <c r="UJK122" s="82"/>
      <c r="UJL122" s="82"/>
      <c r="UJM122" s="82"/>
      <c r="UJN122" s="82"/>
      <c r="UJO122" s="82"/>
      <c r="UJP122" s="82"/>
      <c r="UJQ122" s="82"/>
      <c r="UJR122" s="82"/>
      <c r="UJS122" s="82"/>
      <c r="UJT122" s="82"/>
      <c r="UJU122" s="82"/>
      <c r="UJV122" s="82"/>
      <c r="UJW122" s="82"/>
      <c r="UJX122" s="82"/>
      <c r="UJY122" s="82"/>
      <c r="UJZ122" s="82"/>
      <c r="UKA122" s="82"/>
      <c r="UKB122" s="82"/>
      <c r="UKC122" s="82"/>
      <c r="UKD122" s="82"/>
      <c r="UKE122" s="82"/>
      <c r="UKF122" s="82"/>
      <c r="UKG122" s="82"/>
      <c r="UKH122" s="82"/>
      <c r="UKI122" s="82"/>
      <c r="UKJ122" s="82"/>
      <c r="UKK122" s="82"/>
      <c r="UKL122" s="82"/>
      <c r="UKM122" s="82"/>
      <c r="UKN122" s="82"/>
      <c r="UKO122" s="82"/>
      <c r="UKP122" s="82"/>
      <c r="UKQ122" s="82"/>
      <c r="UKR122" s="82"/>
      <c r="UKS122" s="82"/>
      <c r="UKT122" s="82"/>
      <c r="UKU122" s="82"/>
      <c r="UKV122" s="82"/>
      <c r="UKW122" s="82"/>
      <c r="UKX122" s="82"/>
      <c r="UKY122" s="82"/>
      <c r="UKZ122" s="82"/>
      <c r="ULA122" s="82"/>
      <c r="ULB122" s="82"/>
      <c r="ULC122" s="82"/>
      <c r="ULD122" s="82"/>
      <c r="ULE122" s="82"/>
      <c r="ULF122" s="82"/>
      <c r="ULG122" s="82"/>
      <c r="ULH122" s="82"/>
      <c r="ULI122" s="82"/>
      <c r="ULJ122" s="82"/>
      <c r="ULK122" s="82"/>
      <c r="ULL122" s="82"/>
      <c r="ULM122" s="82"/>
      <c r="ULN122" s="82"/>
      <c r="ULO122" s="82"/>
      <c r="ULP122" s="82"/>
      <c r="ULQ122" s="82"/>
      <c r="ULR122" s="82"/>
      <c r="ULS122" s="82"/>
      <c r="ULT122" s="82"/>
      <c r="ULU122" s="82"/>
      <c r="ULV122" s="82"/>
      <c r="ULW122" s="82"/>
      <c r="ULX122" s="82"/>
      <c r="ULY122" s="82"/>
      <c r="ULZ122" s="82"/>
      <c r="UMA122" s="82"/>
      <c r="UMB122" s="82"/>
      <c r="UMC122" s="82"/>
      <c r="UMD122" s="82"/>
      <c r="UME122" s="82"/>
      <c r="UMF122" s="82"/>
      <c r="UMG122" s="82"/>
      <c r="UMH122" s="82"/>
      <c r="UMI122" s="82"/>
      <c r="UMJ122" s="82"/>
      <c r="UMK122" s="82"/>
      <c r="UML122" s="82"/>
      <c r="UMM122" s="82"/>
      <c r="UMN122" s="82"/>
      <c r="UMO122" s="82"/>
      <c r="UMP122" s="82"/>
      <c r="UMQ122" s="82"/>
      <c r="UMR122" s="82"/>
      <c r="UMS122" s="82"/>
      <c r="UMT122" s="82"/>
      <c r="UMU122" s="82"/>
      <c r="UMV122" s="82"/>
      <c r="UMW122" s="82"/>
      <c r="UMX122" s="82"/>
      <c r="UMY122" s="82"/>
      <c r="UMZ122" s="82"/>
      <c r="UNA122" s="82"/>
      <c r="UNB122" s="82"/>
      <c r="UNC122" s="82"/>
      <c r="UND122" s="82"/>
      <c r="UNE122" s="82"/>
      <c r="UNF122" s="82"/>
      <c r="UNG122" s="82"/>
      <c r="UNH122" s="82"/>
      <c r="UNI122" s="82"/>
      <c r="UNJ122" s="82"/>
      <c r="UNK122" s="82"/>
      <c r="UNL122" s="82"/>
      <c r="UNM122" s="82"/>
      <c r="UNN122" s="82"/>
      <c r="UNO122" s="82"/>
      <c r="UNP122" s="82"/>
      <c r="UNQ122" s="82"/>
      <c r="UNR122" s="82"/>
      <c r="UNS122" s="82"/>
      <c r="UNT122" s="82"/>
      <c r="UNU122" s="82"/>
      <c r="UNV122" s="82"/>
      <c r="UNW122" s="82"/>
      <c r="UNX122" s="82"/>
      <c r="UNY122" s="82"/>
      <c r="UNZ122" s="82"/>
      <c r="UOA122" s="82"/>
      <c r="UOB122" s="82"/>
      <c r="UOC122" s="82"/>
      <c r="UOD122" s="82"/>
      <c r="UOE122" s="82"/>
      <c r="UOF122" s="82"/>
      <c r="UOG122" s="82"/>
      <c r="UOH122" s="82"/>
      <c r="UOI122" s="82"/>
      <c r="UOJ122" s="82"/>
      <c r="UOK122" s="82"/>
      <c r="UOL122" s="82"/>
      <c r="UOM122" s="82"/>
      <c r="UON122" s="82"/>
      <c r="UOO122" s="82"/>
      <c r="UOP122" s="82"/>
      <c r="UOQ122" s="82"/>
      <c r="UOR122" s="82"/>
      <c r="UOS122" s="82"/>
      <c r="UOT122" s="82"/>
      <c r="UOU122" s="82"/>
      <c r="UOV122" s="82"/>
      <c r="UOW122" s="82"/>
      <c r="UOX122" s="82"/>
      <c r="UOY122" s="82"/>
      <c r="UOZ122" s="82"/>
      <c r="UPA122" s="82"/>
      <c r="UPB122" s="82"/>
      <c r="UPC122" s="82"/>
      <c r="UPD122" s="82"/>
      <c r="UPE122" s="82"/>
      <c r="UPF122" s="82"/>
      <c r="UPG122" s="82"/>
      <c r="UPH122" s="82"/>
      <c r="UPI122" s="82"/>
      <c r="UPJ122" s="82"/>
      <c r="UPK122" s="82"/>
      <c r="UPL122" s="82"/>
      <c r="UPM122" s="82"/>
      <c r="UPN122" s="82"/>
      <c r="UPO122" s="82"/>
      <c r="UPP122" s="82"/>
      <c r="UPQ122" s="82"/>
      <c r="UPR122" s="82"/>
      <c r="UPS122" s="82"/>
      <c r="UPT122" s="82"/>
      <c r="UPU122" s="82"/>
      <c r="UPV122" s="82"/>
      <c r="UPW122" s="82"/>
      <c r="UPX122" s="82"/>
      <c r="UPY122" s="82"/>
      <c r="UPZ122" s="82"/>
      <c r="UQA122" s="82"/>
      <c r="UQB122" s="82"/>
      <c r="UQC122" s="82"/>
      <c r="UQD122" s="82"/>
      <c r="UQE122" s="82"/>
      <c r="UQF122" s="82"/>
      <c r="UQG122" s="82"/>
      <c r="UQH122" s="82"/>
      <c r="UQI122" s="82"/>
      <c r="UQJ122" s="82"/>
      <c r="UQK122" s="82"/>
      <c r="UQL122" s="82"/>
      <c r="UQM122" s="82"/>
      <c r="UQN122" s="82"/>
      <c r="UQO122" s="82"/>
      <c r="UQP122" s="82"/>
      <c r="UQQ122" s="82"/>
      <c r="UQR122" s="82"/>
      <c r="UQS122" s="82"/>
      <c r="UQT122" s="82"/>
      <c r="UQU122" s="82"/>
      <c r="UQV122" s="82"/>
      <c r="UQW122" s="82"/>
      <c r="UQX122" s="82"/>
      <c r="UQY122" s="82"/>
      <c r="UQZ122" s="82"/>
      <c r="URA122" s="82"/>
      <c r="URB122" s="82"/>
      <c r="URC122" s="82"/>
      <c r="URD122" s="82"/>
      <c r="URE122" s="82"/>
      <c r="URF122" s="82"/>
      <c r="URG122" s="82"/>
      <c r="URH122" s="82"/>
      <c r="URI122" s="82"/>
      <c r="URJ122" s="82"/>
      <c r="URK122" s="82"/>
      <c r="URL122" s="82"/>
      <c r="URM122" s="82"/>
      <c r="URN122" s="82"/>
      <c r="URO122" s="82"/>
      <c r="URP122" s="82"/>
      <c r="URQ122" s="82"/>
      <c r="URR122" s="82"/>
      <c r="URS122" s="82"/>
      <c r="URT122" s="82"/>
      <c r="URU122" s="82"/>
      <c r="URV122" s="82"/>
      <c r="URW122" s="82"/>
      <c r="URX122" s="82"/>
      <c r="URY122" s="82"/>
      <c r="URZ122" s="82"/>
      <c r="USA122" s="82"/>
      <c r="USB122" s="82"/>
      <c r="USC122" s="82"/>
      <c r="USD122" s="82"/>
      <c r="USE122" s="82"/>
      <c r="USF122" s="82"/>
      <c r="USG122" s="82"/>
      <c r="USH122" s="82"/>
      <c r="USI122" s="82"/>
      <c r="USJ122" s="82"/>
      <c r="USK122" s="82"/>
      <c r="USL122" s="82"/>
      <c r="USM122" s="82"/>
      <c r="USN122" s="82"/>
      <c r="USO122" s="82"/>
      <c r="USP122" s="82"/>
      <c r="USQ122" s="82"/>
      <c r="USR122" s="82"/>
      <c r="USS122" s="82"/>
      <c r="UST122" s="82"/>
      <c r="USU122" s="82"/>
      <c r="USV122" s="82"/>
      <c r="USW122" s="82"/>
      <c r="USX122" s="82"/>
      <c r="USY122" s="82"/>
      <c r="USZ122" s="82"/>
      <c r="UTA122" s="82"/>
      <c r="UTB122" s="82"/>
      <c r="UTC122" s="82"/>
      <c r="UTD122" s="82"/>
      <c r="UTE122" s="82"/>
      <c r="UTF122" s="82"/>
      <c r="UTG122" s="82"/>
      <c r="UTH122" s="82"/>
      <c r="UTI122" s="82"/>
      <c r="UTJ122" s="82"/>
      <c r="UTK122" s="82"/>
      <c r="UTL122" s="82"/>
      <c r="UTM122" s="82"/>
      <c r="UTN122" s="82"/>
      <c r="UTO122" s="82"/>
      <c r="UTP122" s="82"/>
      <c r="UTQ122" s="82"/>
      <c r="UTR122" s="82"/>
      <c r="UTS122" s="82"/>
      <c r="UTT122" s="82"/>
      <c r="UTU122" s="82"/>
      <c r="UTV122" s="82"/>
      <c r="UTW122" s="82"/>
      <c r="UTX122" s="82"/>
      <c r="UTY122" s="82"/>
      <c r="UTZ122" s="82"/>
      <c r="UUA122" s="82"/>
      <c r="UUB122" s="82"/>
      <c r="UUC122" s="82"/>
      <c r="UUD122" s="82"/>
      <c r="UUE122" s="82"/>
      <c r="UUF122" s="82"/>
      <c r="UUG122" s="82"/>
      <c r="UUH122" s="82"/>
      <c r="UUI122" s="82"/>
      <c r="UUJ122" s="82"/>
      <c r="UUK122" s="82"/>
      <c r="UUL122" s="82"/>
      <c r="UUM122" s="82"/>
      <c r="UUN122" s="82"/>
      <c r="UUO122" s="82"/>
      <c r="UUP122" s="82"/>
      <c r="UUQ122" s="82"/>
      <c r="UUR122" s="82"/>
      <c r="UUS122" s="82"/>
      <c r="UUT122" s="82"/>
      <c r="UUU122" s="82"/>
      <c r="UUV122" s="82"/>
      <c r="UUW122" s="82"/>
      <c r="UUX122" s="82"/>
      <c r="UUY122" s="82"/>
      <c r="UUZ122" s="82"/>
      <c r="UVA122" s="82"/>
      <c r="UVB122" s="82"/>
      <c r="UVC122" s="82"/>
      <c r="UVD122" s="82"/>
      <c r="UVE122" s="82"/>
      <c r="UVF122" s="82"/>
      <c r="UVG122" s="82"/>
      <c r="UVH122" s="82"/>
      <c r="UVI122" s="82"/>
      <c r="UVJ122" s="82"/>
      <c r="UVK122" s="82"/>
      <c r="UVL122" s="82"/>
      <c r="UVM122" s="82"/>
      <c r="UVN122" s="82"/>
      <c r="UVO122" s="82"/>
      <c r="UVP122" s="82"/>
      <c r="UVQ122" s="82"/>
      <c r="UVR122" s="82"/>
      <c r="UVS122" s="82"/>
      <c r="UVT122" s="82"/>
      <c r="UVU122" s="82"/>
      <c r="UVV122" s="82"/>
      <c r="UVW122" s="82"/>
      <c r="UVX122" s="82"/>
      <c r="UVY122" s="82"/>
      <c r="UVZ122" s="82"/>
      <c r="UWA122" s="82"/>
      <c r="UWB122" s="82"/>
      <c r="UWC122" s="82"/>
      <c r="UWD122" s="82"/>
      <c r="UWE122" s="82"/>
      <c r="UWF122" s="82"/>
      <c r="UWG122" s="82"/>
      <c r="UWH122" s="82"/>
      <c r="UWI122" s="82"/>
      <c r="UWJ122" s="82"/>
      <c r="UWK122" s="82"/>
      <c r="UWL122" s="82"/>
      <c r="UWM122" s="82"/>
      <c r="UWN122" s="82"/>
      <c r="UWO122" s="82"/>
      <c r="UWP122" s="82"/>
      <c r="UWQ122" s="82"/>
      <c r="UWR122" s="82"/>
      <c r="UWS122" s="82"/>
      <c r="UWT122" s="82"/>
      <c r="UWU122" s="82"/>
      <c r="UWV122" s="82"/>
      <c r="UWW122" s="82"/>
      <c r="UWX122" s="82"/>
      <c r="UWY122" s="82"/>
      <c r="UWZ122" s="82"/>
      <c r="UXA122" s="82"/>
      <c r="UXB122" s="82"/>
      <c r="UXC122" s="82"/>
      <c r="UXD122" s="82"/>
      <c r="UXE122" s="82"/>
      <c r="UXF122" s="82"/>
      <c r="UXG122" s="82"/>
      <c r="UXH122" s="82"/>
      <c r="UXI122" s="82"/>
      <c r="UXJ122" s="82"/>
      <c r="UXK122" s="82"/>
      <c r="UXL122" s="82"/>
      <c r="UXM122" s="82"/>
      <c r="UXN122" s="82"/>
      <c r="UXO122" s="82"/>
      <c r="UXP122" s="82"/>
      <c r="UXQ122" s="82"/>
      <c r="UXR122" s="82"/>
      <c r="UXS122" s="82"/>
      <c r="UXT122" s="82"/>
      <c r="UXU122" s="82"/>
      <c r="UXV122" s="82"/>
      <c r="UXW122" s="82"/>
      <c r="UXX122" s="82"/>
      <c r="UXY122" s="82"/>
      <c r="UXZ122" s="82"/>
      <c r="UYA122" s="82"/>
      <c r="UYB122" s="82"/>
      <c r="UYC122" s="82"/>
      <c r="UYD122" s="82"/>
      <c r="UYE122" s="82"/>
      <c r="UYF122" s="82"/>
      <c r="UYG122" s="82"/>
      <c r="UYH122" s="82"/>
      <c r="UYI122" s="82"/>
      <c r="UYJ122" s="82"/>
      <c r="UYK122" s="82"/>
      <c r="UYL122" s="82"/>
      <c r="UYM122" s="82"/>
      <c r="UYN122" s="82"/>
      <c r="UYO122" s="82"/>
      <c r="UYP122" s="82"/>
      <c r="UYQ122" s="82"/>
      <c r="UYR122" s="82"/>
      <c r="UYS122" s="82"/>
      <c r="UYT122" s="82"/>
      <c r="UYU122" s="82"/>
      <c r="UYV122" s="82"/>
      <c r="UYW122" s="82"/>
      <c r="UYX122" s="82"/>
      <c r="UYY122" s="82"/>
      <c r="UYZ122" s="82"/>
      <c r="UZA122" s="82"/>
      <c r="UZB122" s="82"/>
      <c r="UZC122" s="82"/>
      <c r="UZD122" s="82"/>
      <c r="UZE122" s="82"/>
      <c r="UZF122" s="82"/>
      <c r="UZG122" s="82"/>
      <c r="UZH122" s="82"/>
      <c r="UZI122" s="82"/>
      <c r="UZJ122" s="82"/>
      <c r="UZK122" s="82"/>
      <c r="UZL122" s="82"/>
      <c r="UZM122" s="82"/>
      <c r="UZN122" s="82"/>
      <c r="UZO122" s="82"/>
      <c r="UZP122" s="82"/>
      <c r="UZQ122" s="82"/>
      <c r="UZR122" s="82"/>
      <c r="UZS122" s="82"/>
      <c r="UZT122" s="82"/>
      <c r="UZU122" s="82"/>
      <c r="UZV122" s="82"/>
      <c r="UZW122" s="82"/>
      <c r="UZX122" s="82"/>
      <c r="UZY122" s="82"/>
      <c r="UZZ122" s="82"/>
      <c r="VAA122" s="82"/>
      <c r="VAB122" s="82"/>
      <c r="VAC122" s="82"/>
      <c r="VAD122" s="82"/>
      <c r="VAE122" s="82"/>
      <c r="VAF122" s="82"/>
      <c r="VAG122" s="82"/>
      <c r="VAH122" s="82"/>
      <c r="VAI122" s="82"/>
      <c r="VAJ122" s="82"/>
      <c r="VAK122" s="82"/>
      <c r="VAL122" s="82"/>
      <c r="VAM122" s="82"/>
      <c r="VAN122" s="82"/>
      <c r="VAO122" s="82"/>
      <c r="VAP122" s="82"/>
      <c r="VAQ122" s="82"/>
      <c r="VAR122" s="82"/>
      <c r="VAS122" s="82"/>
      <c r="VAT122" s="82"/>
      <c r="VAU122" s="82"/>
      <c r="VAV122" s="82"/>
      <c r="VAW122" s="82"/>
      <c r="VAX122" s="82"/>
      <c r="VAY122" s="82"/>
      <c r="VAZ122" s="82"/>
      <c r="VBA122" s="82"/>
      <c r="VBB122" s="82"/>
      <c r="VBC122" s="82"/>
      <c r="VBD122" s="82"/>
      <c r="VBE122" s="82"/>
      <c r="VBF122" s="82"/>
      <c r="VBG122" s="82"/>
      <c r="VBH122" s="82"/>
      <c r="VBI122" s="82"/>
      <c r="VBJ122" s="82"/>
      <c r="VBK122" s="82"/>
      <c r="VBL122" s="82"/>
      <c r="VBM122" s="82"/>
      <c r="VBN122" s="82"/>
      <c r="VBO122" s="82"/>
      <c r="VBP122" s="82"/>
      <c r="VBQ122" s="82"/>
      <c r="VBR122" s="82"/>
      <c r="VBS122" s="82"/>
      <c r="VBT122" s="82"/>
      <c r="VBU122" s="82"/>
      <c r="VBV122" s="82"/>
      <c r="VBW122" s="82"/>
      <c r="VBX122" s="82"/>
      <c r="VBY122" s="82"/>
      <c r="VBZ122" s="82"/>
      <c r="VCA122" s="82"/>
      <c r="VCB122" s="82"/>
      <c r="VCC122" s="82"/>
      <c r="VCD122" s="82"/>
      <c r="VCE122" s="82"/>
      <c r="VCF122" s="82"/>
      <c r="VCG122" s="82"/>
      <c r="VCH122" s="82"/>
      <c r="VCI122" s="82"/>
      <c r="VCJ122" s="82"/>
      <c r="VCK122" s="82"/>
      <c r="VCL122" s="82"/>
      <c r="VCM122" s="82"/>
      <c r="VCN122" s="82"/>
      <c r="VCO122" s="82"/>
      <c r="VCP122" s="82"/>
      <c r="VCQ122" s="82"/>
      <c r="VCR122" s="82"/>
      <c r="VCS122" s="82"/>
      <c r="VCT122" s="82"/>
      <c r="VCU122" s="82"/>
      <c r="VCV122" s="82"/>
      <c r="VCW122" s="82"/>
      <c r="VCX122" s="82"/>
      <c r="VCY122" s="82"/>
      <c r="VCZ122" s="82"/>
      <c r="VDA122" s="82"/>
      <c r="VDB122" s="82"/>
      <c r="VDC122" s="82"/>
      <c r="VDD122" s="82"/>
      <c r="VDE122" s="82"/>
      <c r="VDF122" s="82"/>
      <c r="VDG122" s="82"/>
      <c r="VDH122" s="82"/>
      <c r="VDI122" s="82"/>
      <c r="VDJ122" s="82"/>
      <c r="VDK122" s="82"/>
      <c r="VDL122" s="82"/>
      <c r="VDM122" s="82"/>
      <c r="VDN122" s="82"/>
      <c r="VDO122" s="82"/>
      <c r="VDP122" s="82"/>
      <c r="VDQ122" s="82"/>
      <c r="VDR122" s="82"/>
      <c r="VDS122" s="82"/>
      <c r="VDT122" s="82"/>
      <c r="VDU122" s="82"/>
      <c r="VDV122" s="82"/>
      <c r="VDW122" s="82"/>
      <c r="VDX122" s="82"/>
      <c r="VDY122" s="82"/>
      <c r="VDZ122" s="82"/>
      <c r="VEA122" s="82"/>
      <c r="VEB122" s="82"/>
      <c r="VEC122" s="82"/>
      <c r="VED122" s="82"/>
      <c r="VEE122" s="82"/>
      <c r="VEF122" s="82"/>
      <c r="VEG122" s="82"/>
      <c r="VEH122" s="82"/>
      <c r="VEI122" s="82"/>
      <c r="VEJ122" s="82"/>
      <c r="VEK122" s="82"/>
      <c r="VEL122" s="82"/>
      <c r="VEM122" s="82"/>
      <c r="VEN122" s="82"/>
      <c r="VEO122" s="82"/>
      <c r="VEP122" s="82"/>
      <c r="VEQ122" s="82"/>
      <c r="VER122" s="82"/>
      <c r="VES122" s="82"/>
      <c r="VET122" s="82"/>
      <c r="VEU122" s="82"/>
      <c r="VEV122" s="82"/>
      <c r="VEW122" s="82"/>
      <c r="VEX122" s="82"/>
      <c r="VEY122" s="82"/>
      <c r="VEZ122" s="82"/>
      <c r="VFA122" s="82"/>
      <c r="VFB122" s="82"/>
      <c r="VFC122" s="82"/>
      <c r="VFD122" s="82"/>
      <c r="VFE122" s="82"/>
      <c r="VFF122" s="82"/>
      <c r="VFG122" s="82"/>
      <c r="VFH122" s="82"/>
      <c r="VFI122" s="82"/>
      <c r="VFJ122" s="82"/>
      <c r="VFK122" s="82"/>
      <c r="VFL122" s="82"/>
      <c r="VFM122" s="82"/>
      <c r="VFN122" s="82"/>
      <c r="VFO122" s="82"/>
      <c r="VFP122" s="82"/>
      <c r="VFQ122" s="82"/>
      <c r="VFR122" s="82"/>
      <c r="VFS122" s="82"/>
      <c r="VFT122" s="82"/>
      <c r="VFU122" s="82"/>
      <c r="VFV122" s="82"/>
      <c r="VFW122" s="82"/>
      <c r="VFX122" s="82"/>
      <c r="VFY122" s="82"/>
      <c r="VFZ122" s="82"/>
      <c r="VGA122" s="82"/>
      <c r="VGB122" s="82"/>
      <c r="VGC122" s="82"/>
      <c r="VGD122" s="82"/>
      <c r="VGE122" s="82"/>
      <c r="VGF122" s="82"/>
      <c r="VGG122" s="82"/>
      <c r="VGH122" s="82"/>
      <c r="VGI122" s="82"/>
      <c r="VGJ122" s="82"/>
      <c r="VGK122" s="82"/>
      <c r="VGL122" s="82"/>
      <c r="VGM122" s="82"/>
      <c r="VGN122" s="82"/>
      <c r="VGO122" s="82"/>
      <c r="VGP122" s="82"/>
      <c r="VGQ122" s="82"/>
      <c r="VGR122" s="82"/>
      <c r="VGS122" s="82"/>
      <c r="VGT122" s="82"/>
      <c r="VGU122" s="82"/>
      <c r="VGV122" s="82"/>
      <c r="VGW122" s="82"/>
      <c r="VGX122" s="82"/>
      <c r="VGY122" s="82"/>
      <c r="VGZ122" s="82"/>
      <c r="VHA122" s="82"/>
      <c r="VHB122" s="82"/>
      <c r="VHC122" s="82"/>
      <c r="VHD122" s="82"/>
      <c r="VHE122" s="82"/>
      <c r="VHF122" s="82"/>
      <c r="VHG122" s="82"/>
      <c r="VHH122" s="82"/>
      <c r="VHI122" s="82"/>
      <c r="VHJ122" s="82"/>
      <c r="VHK122" s="82"/>
      <c r="VHL122" s="82"/>
      <c r="VHM122" s="82"/>
      <c r="VHN122" s="82"/>
      <c r="VHO122" s="82"/>
      <c r="VHP122" s="82"/>
      <c r="VHQ122" s="82"/>
      <c r="VHR122" s="82"/>
      <c r="VHS122" s="82"/>
      <c r="VHT122" s="82"/>
      <c r="VHU122" s="82"/>
      <c r="VHV122" s="82"/>
      <c r="VHW122" s="82"/>
      <c r="VHX122" s="82"/>
      <c r="VHY122" s="82"/>
      <c r="VHZ122" s="82"/>
      <c r="VIA122" s="82"/>
      <c r="VIB122" s="82"/>
      <c r="VIC122" s="82"/>
      <c r="VID122" s="82"/>
      <c r="VIE122" s="82"/>
      <c r="VIF122" s="82"/>
      <c r="VIG122" s="82"/>
      <c r="VIH122" s="82"/>
      <c r="VII122" s="82"/>
      <c r="VIJ122" s="82"/>
      <c r="VIK122" s="82"/>
      <c r="VIL122" s="82"/>
      <c r="VIM122" s="82"/>
      <c r="VIN122" s="82"/>
      <c r="VIO122" s="82"/>
      <c r="VIP122" s="82"/>
      <c r="VIQ122" s="82"/>
      <c r="VIR122" s="82"/>
      <c r="VIS122" s="82"/>
      <c r="VIT122" s="82"/>
      <c r="VIU122" s="82"/>
      <c r="VIV122" s="82"/>
      <c r="VIW122" s="82"/>
      <c r="VIX122" s="82"/>
      <c r="VIY122" s="82"/>
      <c r="VIZ122" s="82"/>
      <c r="VJA122" s="82"/>
      <c r="VJB122" s="82"/>
      <c r="VJC122" s="82"/>
      <c r="VJD122" s="82"/>
      <c r="VJE122" s="82"/>
      <c r="VJF122" s="82"/>
      <c r="VJG122" s="82"/>
      <c r="VJH122" s="82"/>
      <c r="VJI122" s="82"/>
      <c r="VJJ122" s="82"/>
      <c r="VJK122" s="82"/>
      <c r="VJL122" s="82"/>
      <c r="VJM122" s="82"/>
      <c r="VJN122" s="82"/>
      <c r="VJO122" s="82"/>
      <c r="VJP122" s="82"/>
      <c r="VJQ122" s="82"/>
      <c r="VJR122" s="82"/>
      <c r="VJS122" s="82"/>
      <c r="VJT122" s="82"/>
      <c r="VJU122" s="82"/>
      <c r="VJV122" s="82"/>
      <c r="VJW122" s="82"/>
      <c r="VJX122" s="82"/>
      <c r="VJY122" s="82"/>
      <c r="VJZ122" s="82"/>
      <c r="VKA122" s="82"/>
      <c r="VKB122" s="82"/>
      <c r="VKC122" s="82"/>
      <c r="VKD122" s="82"/>
      <c r="VKE122" s="82"/>
      <c r="VKF122" s="82"/>
      <c r="VKG122" s="82"/>
      <c r="VKH122" s="82"/>
      <c r="VKI122" s="82"/>
      <c r="VKJ122" s="82"/>
      <c r="VKK122" s="82"/>
      <c r="VKL122" s="82"/>
      <c r="VKM122" s="82"/>
      <c r="VKN122" s="82"/>
      <c r="VKO122" s="82"/>
      <c r="VKP122" s="82"/>
      <c r="VKQ122" s="82"/>
      <c r="VKR122" s="82"/>
      <c r="VKS122" s="82"/>
      <c r="VKT122" s="82"/>
      <c r="VKU122" s="82"/>
      <c r="VKV122" s="82"/>
      <c r="VKW122" s="82"/>
      <c r="VKX122" s="82"/>
      <c r="VKY122" s="82"/>
      <c r="VKZ122" s="82"/>
      <c r="VLA122" s="82"/>
      <c r="VLB122" s="82"/>
      <c r="VLC122" s="82"/>
      <c r="VLD122" s="82"/>
      <c r="VLE122" s="82"/>
      <c r="VLF122" s="82"/>
      <c r="VLG122" s="82"/>
      <c r="VLH122" s="82"/>
      <c r="VLI122" s="82"/>
      <c r="VLJ122" s="82"/>
      <c r="VLK122" s="82"/>
      <c r="VLL122" s="82"/>
      <c r="VLM122" s="82"/>
      <c r="VLN122" s="82"/>
      <c r="VLO122" s="82"/>
      <c r="VLP122" s="82"/>
      <c r="VLQ122" s="82"/>
      <c r="VLR122" s="82"/>
      <c r="VLS122" s="82"/>
      <c r="VLT122" s="82"/>
      <c r="VLU122" s="82"/>
      <c r="VLV122" s="82"/>
      <c r="VLW122" s="82"/>
      <c r="VLX122" s="82"/>
      <c r="VLY122" s="82"/>
      <c r="VLZ122" s="82"/>
      <c r="VMA122" s="82"/>
      <c r="VMB122" s="82"/>
      <c r="VMC122" s="82"/>
      <c r="VMD122" s="82"/>
      <c r="VME122" s="82"/>
      <c r="VMF122" s="82"/>
      <c r="VMG122" s="82"/>
      <c r="VMH122" s="82"/>
      <c r="VMI122" s="82"/>
      <c r="VMJ122" s="82"/>
      <c r="VMK122" s="82"/>
      <c r="VML122" s="82"/>
      <c r="VMM122" s="82"/>
      <c r="VMN122" s="82"/>
      <c r="VMO122" s="82"/>
      <c r="VMP122" s="82"/>
      <c r="VMQ122" s="82"/>
      <c r="VMR122" s="82"/>
      <c r="VMS122" s="82"/>
      <c r="VMT122" s="82"/>
      <c r="VMU122" s="82"/>
      <c r="VMV122" s="82"/>
      <c r="VMW122" s="82"/>
      <c r="VMX122" s="82"/>
      <c r="VMY122" s="82"/>
      <c r="VMZ122" s="82"/>
      <c r="VNA122" s="82"/>
      <c r="VNB122" s="82"/>
      <c r="VNC122" s="82"/>
      <c r="VND122" s="82"/>
      <c r="VNE122" s="82"/>
      <c r="VNF122" s="82"/>
      <c r="VNG122" s="82"/>
      <c r="VNH122" s="82"/>
      <c r="VNI122" s="82"/>
      <c r="VNJ122" s="82"/>
      <c r="VNK122" s="82"/>
      <c r="VNL122" s="82"/>
      <c r="VNM122" s="82"/>
      <c r="VNN122" s="82"/>
      <c r="VNO122" s="82"/>
      <c r="VNP122" s="82"/>
      <c r="VNQ122" s="82"/>
      <c r="VNR122" s="82"/>
      <c r="VNS122" s="82"/>
      <c r="VNT122" s="82"/>
      <c r="VNU122" s="82"/>
      <c r="VNV122" s="82"/>
      <c r="VNW122" s="82"/>
      <c r="VNX122" s="82"/>
      <c r="VNY122" s="82"/>
      <c r="VNZ122" s="82"/>
      <c r="VOA122" s="82"/>
      <c r="VOB122" s="82"/>
      <c r="VOC122" s="82"/>
      <c r="VOD122" s="82"/>
      <c r="VOE122" s="82"/>
      <c r="VOF122" s="82"/>
      <c r="VOG122" s="82"/>
      <c r="VOH122" s="82"/>
      <c r="VOI122" s="82"/>
      <c r="VOJ122" s="82"/>
      <c r="VOK122" s="82"/>
      <c r="VOL122" s="82"/>
      <c r="VOM122" s="82"/>
      <c r="VON122" s="82"/>
      <c r="VOO122" s="82"/>
      <c r="VOP122" s="82"/>
      <c r="VOQ122" s="82"/>
      <c r="VOR122" s="82"/>
      <c r="VOS122" s="82"/>
      <c r="VOT122" s="82"/>
      <c r="VOU122" s="82"/>
      <c r="VOV122" s="82"/>
      <c r="VOW122" s="82"/>
      <c r="VOX122" s="82"/>
      <c r="VOY122" s="82"/>
      <c r="VOZ122" s="82"/>
      <c r="VPA122" s="82"/>
      <c r="VPB122" s="82"/>
      <c r="VPC122" s="82"/>
      <c r="VPD122" s="82"/>
      <c r="VPE122" s="82"/>
      <c r="VPF122" s="82"/>
      <c r="VPG122" s="82"/>
      <c r="VPH122" s="82"/>
      <c r="VPI122" s="82"/>
      <c r="VPJ122" s="82"/>
      <c r="VPK122" s="82"/>
      <c r="VPL122" s="82"/>
      <c r="VPM122" s="82"/>
      <c r="VPN122" s="82"/>
      <c r="VPO122" s="82"/>
      <c r="VPP122" s="82"/>
      <c r="VPQ122" s="82"/>
      <c r="VPR122" s="82"/>
      <c r="VPS122" s="82"/>
      <c r="VPT122" s="82"/>
      <c r="VPU122" s="82"/>
      <c r="VPV122" s="82"/>
      <c r="VPW122" s="82"/>
      <c r="VPX122" s="82"/>
      <c r="VPY122" s="82"/>
      <c r="VPZ122" s="82"/>
      <c r="VQA122" s="82"/>
      <c r="VQB122" s="82"/>
      <c r="VQC122" s="82"/>
      <c r="VQD122" s="82"/>
      <c r="VQE122" s="82"/>
      <c r="VQF122" s="82"/>
      <c r="VQG122" s="82"/>
      <c r="VQH122" s="82"/>
      <c r="VQI122" s="82"/>
      <c r="VQJ122" s="82"/>
      <c r="VQK122" s="82"/>
      <c r="VQL122" s="82"/>
      <c r="VQM122" s="82"/>
      <c r="VQN122" s="82"/>
      <c r="VQO122" s="82"/>
      <c r="VQP122" s="82"/>
      <c r="VQQ122" s="82"/>
      <c r="VQR122" s="82"/>
      <c r="VQS122" s="82"/>
      <c r="VQT122" s="82"/>
      <c r="VQU122" s="82"/>
      <c r="VQV122" s="82"/>
      <c r="VQW122" s="82"/>
      <c r="VQX122" s="82"/>
      <c r="VQY122" s="82"/>
      <c r="VQZ122" s="82"/>
      <c r="VRA122" s="82"/>
      <c r="VRB122" s="82"/>
      <c r="VRC122" s="82"/>
      <c r="VRD122" s="82"/>
      <c r="VRE122" s="82"/>
      <c r="VRF122" s="82"/>
      <c r="VRG122" s="82"/>
      <c r="VRH122" s="82"/>
      <c r="VRI122" s="82"/>
      <c r="VRJ122" s="82"/>
      <c r="VRK122" s="82"/>
      <c r="VRL122" s="82"/>
      <c r="VRM122" s="82"/>
      <c r="VRN122" s="82"/>
      <c r="VRO122" s="82"/>
      <c r="VRP122" s="82"/>
      <c r="VRQ122" s="82"/>
      <c r="VRR122" s="82"/>
      <c r="VRS122" s="82"/>
      <c r="VRT122" s="82"/>
      <c r="VRU122" s="82"/>
      <c r="VRV122" s="82"/>
      <c r="VRW122" s="82"/>
      <c r="VRX122" s="82"/>
      <c r="VRY122" s="82"/>
      <c r="VRZ122" s="82"/>
      <c r="VSA122" s="82"/>
      <c r="VSB122" s="82"/>
      <c r="VSC122" s="82"/>
      <c r="VSD122" s="82"/>
      <c r="VSE122" s="82"/>
      <c r="VSF122" s="82"/>
      <c r="VSG122" s="82"/>
      <c r="VSH122" s="82"/>
      <c r="VSI122" s="82"/>
      <c r="VSJ122" s="82"/>
      <c r="VSK122" s="82"/>
      <c r="VSL122" s="82"/>
      <c r="VSM122" s="82"/>
      <c r="VSN122" s="82"/>
      <c r="VSO122" s="82"/>
      <c r="VSP122" s="82"/>
      <c r="VSQ122" s="82"/>
      <c r="VSR122" s="82"/>
      <c r="VSS122" s="82"/>
      <c r="VST122" s="82"/>
      <c r="VSU122" s="82"/>
      <c r="VSV122" s="82"/>
      <c r="VSW122" s="82"/>
      <c r="VSX122" s="82"/>
      <c r="VSY122" s="82"/>
      <c r="VSZ122" s="82"/>
      <c r="VTA122" s="82"/>
      <c r="VTB122" s="82"/>
      <c r="VTC122" s="82"/>
      <c r="VTD122" s="82"/>
      <c r="VTE122" s="82"/>
      <c r="VTF122" s="82"/>
      <c r="VTG122" s="82"/>
      <c r="VTH122" s="82"/>
      <c r="VTI122" s="82"/>
      <c r="VTJ122" s="82"/>
      <c r="VTK122" s="82"/>
      <c r="VTL122" s="82"/>
      <c r="VTM122" s="82"/>
      <c r="VTN122" s="82"/>
      <c r="VTO122" s="82"/>
      <c r="VTP122" s="82"/>
      <c r="VTQ122" s="82"/>
      <c r="VTR122" s="82"/>
      <c r="VTS122" s="82"/>
      <c r="VTT122" s="82"/>
      <c r="VTU122" s="82"/>
      <c r="VTV122" s="82"/>
      <c r="VTW122" s="82"/>
      <c r="VTX122" s="82"/>
      <c r="VTY122" s="82"/>
      <c r="VTZ122" s="82"/>
      <c r="VUA122" s="82"/>
      <c r="VUB122" s="82"/>
      <c r="VUC122" s="82"/>
      <c r="VUD122" s="82"/>
      <c r="VUE122" s="82"/>
      <c r="VUF122" s="82"/>
      <c r="VUG122" s="82"/>
      <c r="VUH122" s="82"/>
      <c r="VUI122" s="82"/>
      <c r="VUJ122" s="82"/>
      <c r="VUK122" s="82"/>
      <c r="VUL122" s="82"/>
      <c r="VUM122" s="82"/>
      <c r="VUN122" s="82"/>
      <c r="VUO122" s="82"/>
      <c r="VUP122" s="82"/>
      <c r="VUQ122" s="82"/>
      <c r="VUR122" s="82"/>
      <c r="VUS122" s="82"/>
      <c r="VUT122" s="82"/>
      <c r="VUU122" s="82"/>
      <c r="VUV122" s="82"/>
      <c r="VUW122" s="82"/>
      <c r="VUX122" s="82"/>
      <c r="VUY122" s="82"/>
      <c r="VUZ122" s="82"/>
      <c r="VVA122" s="82"/>
      <c r="VVB122" s="82"/>
      <c r="VVC122" s="82"/>
      <c r="VVD122" s="82"/>
      <c r="VVE122" s="82"/>
      <c r="VVF122" s="82"/>
      <c r="VVG122" s="82"/>
      <c r="VVH122" s="82"/>
      <c r="VVI122" s="82"/>
      <c r="VVJ122" s="82"/>
      <c r="VVK122" s="82"/>
      <c r="VVL122" s="82"/>
      <c r="VVM122" s="82"/>
      <c r="VVN122" s="82"/>
      <c r="VVO122" s="82"/>
      <c r="VVP122" s="82"/>
      <c r="VVQ122" s="82"/>
      <c r="VVR122" s="82"/>
      <c r="VVS122" s="82"/>
      <c r="VVT122" s="82"/>
      <c r="VVU122" s="82"/>
      <c r="VVV122" s="82"/>
      <c r="VVW122" s="82"/>
      <c r="VVX122" s="82"/>
      <c r="VVY122" s="82"/>
      <c r="VVZ122" s="82"/>
      <c r="VWA122" s="82"/>
      <c r="VWB122" s="82"/>
      <c r="VWC122" s="82"/>
      <c r="VWD122" s="82"/>
      <c r="VWE122" s="82"/>
      <c r="VWF122" s="82"/>
      <c r="VWG122" s="82"/>
      <c r="VWH122" s="82"/>
      <c r="VWI122" s="82"/>
      <c r="VWJ122" s="82"/>
      <c r="VWK122" s="82"/>
      <c r="VWL122" s="82"/>
      <c r="VWM122" s="82"/>
      <c r="VWN122" s="82"/>
      <c r="VWO122" s="82"/>
      <c r="VWP122" s="82"/>
      <c r="VWQ122" s="82"/>
      <c r="VWR122" s="82"/>
      <c r="VWS122" s="82"/>
      <c r="VWT122" s="82"/>
      <c r="VWU122" s="82"/>
      <c r="VWV122" s="82"/>
      <c r="VWW122" s="82"/>
      <c r="VWX122" s="82"/>
      <c r="VWY122" s="82"/>
      <c r="VWZ122" s="82"/>
      <c r="VXA122" s="82"/>
      <c r="VXB122" s="82"/>
      <c r="VXC122" s="82"/>
      <c r="VXD122" s="82"/>
      <c r="VXE122" s="82"/>
      <c r="VXF122" s="82"/>
      <c r="VXG122" s="82"/>
      <c r="VXH122" s="82"/>
      <c r="VXI122" s="82"/>
      <c r="VXJ122" s="82"/>
      <c r="VXK122" s="82"/>
      <c r="VXL122" s="82"/>
      <c r="VXM122" s="82"/>
      <c r="VXN122" s="82"/>
      <c r="VXO122" s="82"/>
      <c r="VXP122" s="82"/>
      <c r="VXQ122" s="82"/>
      <c r="VXR122" s="82"/>
      <c r="VXS122" s="82"/>
      <c r="VXT122" s="82"/>
      <c r="VXU122" s="82"/>
      <c r="VXV122" s="82"/>
      <c r="VXW122" s="82"/>
      <c r="VXX122" s="82"/>
      <c r="VXY122" s="82"/>
      <c r="VXZ122" s="82"/>
      <c r="VYA122" s="82"/>
      <c r="VYB122" s="82"/>
      <c r="VYC122" s="82"/>
      <c r="VYD122" s="82"/>
      <c r="VYE122" s="82"/>
      <c r="VYF122" s="82"/>
      <c r="VYG122" s="82"/>
      <c r="VYH122" s="82"/>
      <c r="VYI122" s="82"/>
      <c r="VYJ122" s="82"/>
      <c r="VYK122" s="82"/>
      <c r="VYL122" s="82"/>
      <c r="VYM122" s="82"/>
      <c r="VYN122" s="82"/>
      <c r="VYO122" s="82"/>
      <c r="VYP122" s="82"/>
      <c r="VYQ122" s="82"/>
      <c r="VYR122" s="82"/>
      <c r="VYS122" s="82"/>
      <c r="VYT122" s="82"/>
      <c r="VYU122" s="82"/>
      <c r="VYV122" s="82"/>
      <c r="VYW122" s="82"/>
      <c r="VYX122" s="82"/>
      <c r="VYY122" s="82"/>
      <c r="VYZ122" s="82"/>
      <c r="VZA122" s="82"/>
      <c r="VZB122" s="82"/>
      <c r="VZC122" s="82"/>
      <c r="VZD122" s="82"/>
      <c r="VZE122" s="82"/>
      <c r="VZF122" s="82"/>
      <c r="VZG122" s="82"/>
      <c r="VZH122" s="82"/>
      <c r="VZI122" s="82"/>
      <c r="VZJ122" s="82"/>
      <c r="VZK122" s="82"/>
      <c r="VZL122" s="82"/>
      <c r="VZM122" s="82"/>
      <c r="VZN122" s="82"/>
      <c r="VZO122" s="82"/>
      <c r="VZP122" s="82"/>
      <c r="VZQ122" s="82"/>
      <c r="VZR122" s="82"/>
      <c r="VZS122" s="82"/>
      <c r="VZT122" s="82"/>
      <c r="VZU122" s="82"/>
      <c r="VZV122" s="82"/>
      <c r="VZW122" s="82"/>
      <c r="VZX122" s="82"/>
      <c r="VZY122" s="82"/>
      <c r="VZZ122" s="82"/>
      <c r="WAA122" s="82"/>
      <c r="WAB122" s="82"/>
      <c r="WAC122" s="82"/>
      <c r="WAD122" s="82"/>
      <c r="WAE122" s="82"/>
      <c r="WAF122" s="82"/>
      <c r="WAG122" s="82"/>
      <c r="WAH122" s="82"/>
      <c r="WAI122" s="82"/>
      <c r="WAJ122" s="82"/>
      <c r="WAK122" s="82"/>
      <c r="WAL122" s="82"/>
      <c r="WAM122" s="82"/>
      <c r="WAN122" s="82"/>
      <c r="WAO122" s="82"/>
      <c r="WAP122" s="82"/>
      <c r="WAQ122" s="82"/>
      <c r="WAR122" s="82"/>
      <c r="WAS122" s="82"/>
      <c r="WAT122" s="82"/>
      <c r="WAU122" s="82"/>
      <c r="WAV122" s="82"/>
      <c r="WAW122" s="82"/>
      <c r="WAX122" s="82"/>
      <c r="WAY122" s="82"/>
      <c r="WAZ122" s="82"/>
      <c r="WBA122" s="82"/>
      <c r="WBB122" s="82"/>
      <c r="WBC122" s="82"/>
      <c r="WBD122" s="82"/>
      <c r="WBE122" s="82"/>
      <c r="WBF122" s="82"/>
      <c r="WBG122" s="82"/>
      <c r="WBH122" s="82"/>
      <c r="WBI122" s="82"/>
      <c r="WBJ122" s="82"/>
      <c r="WBK122" s="82"/>
      <c r="WBL122" s="82"/>
      <c r="WBM122" s="82"/>
      <c r="WBN122" s="82"/>
      <c r="WBO122" s="82"/>
      <c r="WBP122" s="82"/>
      <c r="WBQ122" s="82"/>
      <c r="WBR122" s="82"/>
      <c r="WBS122" s="82"/>
      <c r="WBT122" s="82"/>
      <c r="WBU122" s="82"/>
      <c r="WBV122" s="82"/>
      <c r="WBW122" s="82"/>
      <c r="WBX122" s="82"/>
      <c r="WBY122" s="82"/>
      <c r="WBZ122" s="82"/>
      <c r="WCA122" s="82"/>
      <c r="WCB122" s="82"/>
      <c r="WCC122" s="82"/>
      <c r="WCD122" s="82"/>
      <c r="WCE122" s="82"/>
      <c r="WCF122" s="82"/>
      <c r="WCG122" s="82"/>
      <c r="WCH122" s="82"/>
      <c r="WCI122" s="82"/>
      <c r="WCJ122" s="82"/>
      <c r="WCK122" s="82"/>
      <c r="WCL122" s="82"/>
      <c r="WCM122" s="82"/>
      <c r="WCN122" s="82"/>
      <c r="WCO122" s="82"/>
      <c r="WCP122" s="82"/>
      <c r="WCQ122" s="82"/>
      <c r="WCR122" s="82"/>
      <c r="WCS122" s="82"/>
      <c r="WCT122" s="82"/>
      <c r="WCU122" s="82"/>
      <c r="WCV122" s="82"/>
      <c r="WCW122" s="82"/>
      <c r="WCX122" s="82"/>
      <c r="WCY122" s="82"/>
      <c r="WCZ122" s="82"/>
      <c r="WDA122" s="82"/>
      <c r="WDB122" s="82"/>
      <c r="WDC122" s="82"/>
      <c r="WDD122" s="82"/>
      <c r="WDE122" s="82"/>
      <c r="WDF122" s="82"/>
      <c r="WDG122" s="82"/>
      <c r="WDH122" s="82"/>
      <c r="WDI122" s="82"/>
      <c r="WDJ122" s="82"/>
      <c r="WDK122" s="82"/>
      <c r="WDL122" s="82"/>
      <c r="WDM122" s="82"/>
      <c r="WDN122" s="82"/>
      <c r="WDO122" s="82"/>
      <c r="WDP122" s="82"/>
      <c r="WDQ122" s="82"/>
      <c r="WDR122" s="82"/>
      <c r="WDS122" s="82"/>
      <c r="WDT122" s="82"/>
      <c r="WDU122" s="82"/>
      <c r="WDV122" s="82"/>
      <c r="WDW122" s="82"/>
      <c r="WDX122" s="82"/>
      <c r="WDY122" s="82"/>
      <c r="WDZ122" s="82"/>
      <c r="WEA122" s="82"/>
      <c r="WEB122" s="82"/>
      <c r="WEC122" s="82"/>
      <c r="WED122" s="82"/>
      <c r="WEE122" s="82"/>
      <c r="WEF122" s="82"/>
      <c r="WEG122" s="82"/>
      <c r="WEH122" s="82"/>
      <c r="WEI122" s="82"/>
      <c r="WEJ122" s="82"/>
      <c r="WEK122" s="82"/>
      <c r="WEL122" s="82"/>
      <c r="WEM122" s="82"/>
      <c r="WEN122" s="82"/>
      <c r="WEO122" s="82"/>
      <c r="WEP122" s="82"/>
      <c r="WEQ122" s="82"/>
      <c r="WER122" s="82"/>
      <c r="WES122" s="82"/>
      <c r="WET122" s="82"/>
      <c r="WEU122" s="82"/>
      <c r="WEV122" s="82"/>
      <c r="WEW122" s="82"/>
      <c r="WEX122" s="82"/>
      <c r="WEY122" s="82"/>
      <c r="WEZ122" s="82"/>
      <c r="WFA122" s="82"/>
      <c r="WFB122" s="82"/>
      <c r="WFC122" s="82"/>
      <c r="WFD122" s="82"/>
      <c r="WFE122" s="82"/>
      <c r="WFF122" s="82"/>
      <c r="WFG122" s="82"/>
      <c r="WFH122" s="82"/>
      <c r="WFI122" s="82"/>
      <c r="WFJ122" s="82"/>
      <c r="WFK122" s="82"/>
      <c r="WFL122" s="82"/>
      <c r="WFM122" s="82"/>
      <c r="WFN122" s="82"/>
      <c r="WFO122" s="82"/>
      <c r="WFP122" s="82"/>
      <c r="WFQ122" s="82"/>
      <c r="WFR122" s="82"/>
      <c r="WFS122" s="82"/>
      <c r="WFT122" s="82"/>
      <c r="WFU122" s="82"/>
      <c r="WFV122" s="82"/>
      <c r="WFW122" s="82"/>
      <c r="WFX122" s="82"/>
      <c r="WFY122" s="82"/>
      <c r="WFZ122" s="82"/>
      <c r="WGA122" s="82"/>
      <c r="WGB122" s="82"/>
      <c r="WGC122" s="82"/>
      <c r="WGD122" s="82"/>
      <c r="WGE122" s="82"/>
      <c r="WGF122" s="82"/>
      <c r="WGG122" s="82"/>
      <c r="WGH122" s="82"/>
      <c r="WGI122" s="82"/>
      <c r="WGJ122" s="82"/>
      <c r="WGK122" s="82"/>
      <c r="WGL122" s="82"/>
      <c r="WGM122" s="82"/>
      <c r="WGN122" s="82"/>
      <c r="WGO122" s="82"/>
      <c r="WGP122" s="82"/>
      <c r="WGQ122" s="82"/>
      <c r="WGR122" s="82"/>
      <c r="WGS122" s="82"/>
      <c r="WGT122" s="82"/>
      <c r="WGU122" s="82"/>
      <c r="WGV122" s="82"/>
      <c r="WGW122" s="82"/>
      <c r="WGX122" s="82"/>
      <c r="WGY122" s="82"/>
      <c r="WGZ122" s="82"/>
      <c r="WHA122" s="82"/>
      <c r="WHB122" s="82"/>
      <c r="WHC122" s="82"/>
      <c r="WHD122" s="82"/>
      <c r="WHE122" s="82"/>
      <c r="WHF122" s="82"/>
      <c r="WHG122" s="82"/>
      <c r="WHH122" s="82"/>
      <c r="WHI122" s="82"/>
      <c r="WHJ122" s="82"/>
      <c r="WHK122" s="82"/>
      <c r="WHL122" s="82"/>
      <c r="WHM122" s="82"/>
      <c r="WHN122" s="82"/>
      <c r="WHO122" s="82"/>
      <c r="WHP122" s="82"/>
      <c r="WHQ122" s="82"/>
      <c r="WHR122" s="82"/>
      <c r="WHS122" s="82"/>
      <c r="WHT122" s="82"/>
      <c r="WHU122" s="82"/>
      <c r="WHV122" s="82"/>
      <c r="WHW122" s="82"/>
      <c r="WHX122" s="82"/>
      <c r="WHY122" s="82"/>
      <c r="WHZ122" s="82"/>
      <c r="WIA122" s="82"/>
      <c r="WIB122" s="82"/>
      <c r="WIC122" s="82"/>
      <c r="WID122" s="82"/>
      <c r="WIE122" s="82"/>
      <c r="WIF122" s="82"/>
      <c r="WIG122" s="82"/>
      <c r="WIH122" s="82"/>
      <c r="WII122" s="82"/>
      <c r="WIJ122" s="82"/>
      <c r="WIK122" s="82"/>
      <c r="WIL122" s="82"/>
      <c r="WIM122" s="82"/>
      <c r="WIN122" s="82"/>
      <c r="WIO122" s="82"/>
      <c r="WIP122" s="82"/>
      <c r="WIQ122" s="82"/>
      <c r="WIR122" s="82"/>
      <c r="WIS122" s="82"/>
      <c r="WIT122" s="82"/>
      <c r="WIU122" s="82"/>
      <c r="WIV122" s="82"/>
      <c r="WIW122" s="82"/>
      <c r="WIX122" s="82"/>
      <c r="WIY122" s="82"/>
      <c r="WIZ122" s="82"/>
      <c r="WJA122" s="82"/>
      <c r="WJB122" s="82"/>
      <c r="WJC122" s="82"/>
      <c r="WJD122" s="82"/>
      <c r="WJE122" s="82"/>
      <c r="WJF122" s="82"/>
      <c r="WJG122" s="82"/>
      <c r="WJH122" s="82"/>
      <c r="WJI122" s="82"/>
      <c r="WJJ122" s="82"/>
      <c r="WJK122" s="82"/>
      <c r="WJL122" s="82"/>
      <c r="WJM122" s="82"/>
      <c r="WJN122" s="82"/>
      <c r="WJO122" s="82"/>
      <c r="WJP122" s="82"/>
      <c r="WJQ122" s="82"/>
      <c r="WJR122" s="82"/>
      <c r="WJS122" s="82"/>
      <c r="WJT122" s="82"/>
      <c r="WJU122" s="82"/>
      <c r="WJV122" s="82"/>
      <c r="WJW122" s="82"/>
      <c r="WJX122" s="82"/>
      <c r="WJY122" s="82"/>
      <c r="WJZ122" s="82"/>
      <c r="WKA122" s="82"/>
      <c r="WKB122" s="82"/>
      <c r="WKC122" s="82"/>
      <c r="WKD122" s="82"/>
      <c r="WKE122" s="82"/>
      <c r="WKF122" s="82"/>
      <c r="WKG122" s="82"/>
      <c r="WKH122" s="82"/>
      <c r="WKI122" s="82"/>
      <c r="WKJ122" s="82"/>
      <c r="WKK122" s="82"/>
      <c r="WKL122" s="82"/>
      <c r="WKM122" s="82"/>
      <c r="WKN122" s="82"/>
      <c r="WKO122" s="82"/>
      <c r="WKP122" s="82"/>
      <c r="WKQ122" s="82"/>
      <c r="WKR122" s="82"/>
      <c r="WKS122" s="82"/>
      <c r="WKT122" s="82"/>
      <c r="WKU122" s="82"/>
      <c r="WKV122" s="82"/>
      <c r="WKW122" s="82"/>
      <c r="WKX122" s="82"/>
      <c r="WKY122" s="82"/>
      <c r="WKZ122" s="82"/>
      <c r="WLA122" s="82"/>
      <c r="WLB122" s="82"/>
      <c r="WLC122" s="82"/>
      <c r="WLD122" s="82"/>
      <c r="WLE122" s="82"/>
      <c r="WLF122" s="82"/>
      <c r="WLG122" s="82"/>
      <c r="WLH122" s="82"/>
      <c r="WLI122" s="82"/>
      <c r="WLJ122" s="82"/>
      <c r="WLK122" s="82"/>
      <c r="WLL122" s="82"/>
      <c r="WLM122" s="82"/>
      <c r="WLN122" s="82"/>
      <c r="WLO122" s="82"/>
      <c r="WLP122" s="82"/>
      <c r="WLQ122" s="82"/>
      <c r="WLR122" s="82"/>
      <c r="WLS122" s="82"/>
      <c r="WLT122" s="82"/>
      <c r="WLU122" s="82"/>
      <c r="WLV122" s="82"/>
      <c r="WLW122" s="82"/>
      <c r="WLX122" s="82"/>
      <c r="WLY122" s="82"/>
      <c r="WLZ122" s="82"/>
      <c r="WMA122" s="82"/>
      <c r="WMB122" s="82"/>
      <c r="WMC122" s="82"/>
      <c r="WMD122" s="82"/>
      <c r="WME122" s="82"/>
      <c r="WMF122" s="82"/>
      <c r="WMG122" s="82"/>
      <c r="WMH122" s="82"/>
      <c r="WMI122" s="82"/>
      <c r="WMJ122" s="82"/>
      <c r="WMK122" s="82"/>
      <c r="WML122" s="82"/>
      <c r="WMM122" s="82"/>
      <c r="WMN122" s="82"/>
      <c r="WMO122" s="82"/>
      <c r="WMP122" s="82"/>
      <c r="WMQ122" s="82"/>
      <c r="WMR122" s="82"/>
      <c r="WMS122" s="82"/>
      <c r="WMT122" s="82"/>
      <c r="WMU122" s="82"/>
      <c r="WMV122" s="82"/>
      <c r="WMW122" s="82"/>
      <c r="WMX122" s="82"/>
      <c r="WMY122" s="82"/>
      <c r="WMZ122" s="82"/>
      <c r="WNA122" s="82"/>
      <c r="WNB122" s="82"/>
      <c r="WNC122" s="82"/>
      <c r="WND122" s="82"/>
      <c r="WNE122" s="82"/>
      <c r="WNF122" s="82"/>
      <c r="WNG122" s="82"/>
      <c r="WNH122" s="82"/>
      <c r="WNI122" s="82"/>
      <c r="WNJ122" s="82"/>
      <c r="WNK122" s="82"/>
      <c r="WNL122" s="82"/>
      <c r="WNM122" s="82"/>
      <c r="WNN122" s="82"/>
      <c r="WNO122" s="82"/>
      <c r="WNP122" s="82"/>
      <c r="WNQ122" s="82"/>
      <c r="WNR122" s="82"/>
      <c r="WNS122" s="82"/>
      <c r="WNT122" s="82"/>
      <c r="WNU122" s="82"/>
      <c r="WNV122" s="82"/>
      <c r="WNW122" s="82"/>
      <c r="WNX122" s="82"/>
      <c r="WNY122" s="82"/>
      <c r="WNZ122" s="82"/>
      <c r="WOA122" s="82"/>
      <c r="WOB122" s="82"/>
      <c r="WOC122" s="82"/>
      <c r="WOD122" s="82"/>
      <c r="WOE122" s="82"/>
      <c r="WOF122" s="82"/>
      <c r="WOG122" s="82"/>
      <c r="WOH122" s="82"/>
      <c r="WOI122" s="82"/>
      <c r="WOJ122" s="82"/>
      <c r="WOK122" s="82"/>
      <c r="WOL122" s="82"/>
      <c r="WOM122" s="82"/>
      <c r="WON122" s="82"/>
      <c r="WOO122" s="82"/>
      <c r="WOP122" s="82"/>
      <c r="WOQ122" s="82"/>
      <c r="WOR122" s="82"/>
      <c r="WOS122" s="82"/>
      <c r="WOT122" s="82"/>
      <c r="WOU122" s="82"/>
      <c r="WOV122" s="82"/>
      <c r="WOW122" s="82"/>
      <c r="WOX122" s="82"/>
      <c r="WOY122" s="82"/>
      <c r="WOZ122" s="82"/>
      <c r="WPA122" s="82"/>
      <c r="WPB122" s="82"/>
      <c r="WPC122" s="82"/>
      <c r="WPD122" s="82"/>
      <c r="WPE122" s="82"/>
      <c r="WPF122" s="82"/>
      <c r="WPG122" s="82"/>
      <c r="WPH122" s="82"/>
      <c r="WPI122" s="82"/>
      <c r="WPJ122" s="82"/>
      <c r="WPK122" s="82"/>
      <c r="WPL122" s="82"/>
      <c r="WPM122" s="82"/>
      <c r="WPN122" s="82"/>
      <c r="WPO122" s="82"/>
      <c r="WPP122" s="82"/>
      <c r="WPQ122" s="82"/>
      <c r="WPR122" s="82"/>
      <c r="WPS122" s="82"/>
      <c r="WPT122" s="82"/>
      <c r="WPU122" s="82"/>
      <c r="WPV122" s="82"/>
      <c r="WPW122" s="82"/>
      <c r="WPX122" s="82"/>
      <c r="WPY122" s="82"/>
      <c r="WPZ122" s="82"/>
      <c r="WQA122" s="82"/>
      <c r="WQB122" s="82"/>
      <c r="WQC122" s="82"/>
      <c r="WQD122" s="82"/>
      <c r="WQE122" s="82"/>
      <c r="WQF122" s="82"/>
      <c r="WQG122" s="82"/>
      <c r="WQH122" s="82"/>
      <c r="WQI122" s="82"/>
      <c r="WQJ122" s="82"/>
      <c r="WQK122" s="82"/>
      <c r="WQL122" s="82"/>
      <c r="WQM122" s="82"/>
      <c r="WQN122" s="82"/>
      <c r="WQO122" s="82"/>
      <c r="WQP122" s="82"/>
      <c r="WQQ122" s="82"/>
      <c r="WQR122" s="82"/>
      <c r="WQS122" s="82"/>
      <c r="WQT122" s="82"/>
      <c r="WQU122" s="82"/>
      <c r="WQV122" s="82"/>
      <c r="WQW122" s="82"/>
      <c r="WQX122" s="82"/>
      <c r="WQY122" s="82"/>
      <c r="WQZ122" s="82"/>
      <c r="WRA122" s="82"/>
      <c r="WRB122" s="82"/>
      <c r="WRC122" s="82"/>
      <c r="WRD122" s="82"/>
      <c r="WRE122" s="82"/>
      <c r="WRF122" s="82"/>
      <c r="WRG122" s="82"/>
      <c r="WRH122" s="82"/>
      <c r="WRI122" s="82"/>
      <c r="WRJ122" s="82"/>
      <c r="WRK122" s="82"/>
      <c r="WRL122" s="82"/>
      <c r="WRM122" s="82"/>
      <c r="WRN122" s="82"/>
      <c r="WRO122" s="82"/>
      <c r="WRP122" s="82"/>
      <c r="WRQ122" s="82"/>
      <c r="WRR122" s="82"/>
      <c r="WRS122" s="82"/>
      <c r="WRT122" s="82"/>
      <c r="WRU122" s="82"/>
      <c r="WRV122" s="82"/>
      <c r="WRW122" s="82"/>
      <c r="WRX122" s="82"/>
      <c r="WRY122" s="82"/>
      <c r="WRZ122" s="82"/>
      <c r="WSA122" s="82"/>
      <c r="WSB122" s="82"/>
      <c r="WSC122" s="82"/>
      <c r="WSD122" s="82"/>
      <c r="WSE122" s="82"/>
      <c r="WSF122" s="82"/>
      <c r="WSG122" s="82"/>
      <c r="WSH122" s="82"/>
      <c r="WSI122" s="82"/>
      <c r="WSJ122" s="82"/>
      <c r="WSK122" s="82"/>
      <c r="WSL122" s="82"/>
      <c r="WSM122" s="82"/>
      <c r="WSN122" s="82"/>
      <c r="WSO122" s="82"/>
      <c r="WSP122" s="82"/>
      <c r="WSQ122" s="82"/>
      <c r="WSR122" s="82"/>
      <c r="WSS122" s="82"/>
      <c r="WST122" s="82"/>
      <c r="WSU122" s="82"/>
      <c r="WSV122" s="82"/>
      <c r="WSW122" s="82"/>
      <c r="WSX122" s="82"/>
      <c r="WSY122" s="82"/>
      <c r="WSZ122" s="82"/>
      <c r="WTA122" s="82"/>
      <c r="WTB122" s="82"/>
      <c r="WTC122" s="82"/>
      <c r="WTD122" s="82"/>
      <c r="WTE122" s="82"/>
      <c r="WTF122" s="82"/>
      <c r="WTG122" s="82"/>
      <c r="WTH122" s="82"/>
      <c r="WTI122" s="82"/>
      <c r="WTJ122" s="82"/>
      <c r="WTK122" s="82"/>
      <c r="WTL122" s="82"/>
      <c r="WTM122" s="82"/>
      <c r="WTN122" s="82"/>
      <c r="WTO122" s="82"/>
      <c r="WTP122" s="82"/>
      <c r="WTQ122" s="82"/>
      <c r="WTR122" s="82"/>
      <c r="WTS122" s="82"/>
      <c r="WTT122" s="82"/>
      <c r="WTU122" s="82"/>
      <c r="WTV122" s="82"/>
      <c r="WTW122" s="82"/>
      <c r="WTX122" s="82"/>
      <c r="WTY122" s="82"/>
      <c r="WTZ122" s="82"/>
      <c r="WUA122" s="82"/>
      <c r="WUB122" s="82"/>
      <c r="WUC122" s="82"/>
      <c r="WUD122" s="82"/>
      <c r="WUE122" s="82"/>
      <c r="WUF122" s="82"/>
      <c r="WUG122" s="82"/>
      <c r="WUH122" s="82"/>
      <c r="WUI122" s="82"/>
      <c r="WUJ122" s="82"/>
      <c r="WUK122" s="82"/>
      <c r="WUL122" s="82"/>
      <c r="WUM122" s="82"/>
      <c r="WUN122" s="82"/>
      <c r="WUO122" s="82"/>
      <c r="WUP122" s="82"/>
      <c r="WUQ122" s="82"/>
      <c r="WUR122" s="82"/>
      <c r="WUS122" s="82"/>
      <c r="WUT122" s="82"/>
      <c r="WUU122" s="82"/>
      <c r="WUV122" s="82"/>
      <c r="WUW122" s="82"/>
      <c r="WUX122" s="82"/>
      <c r="WUY122" s="82"/>
      <c r="WUZ122" s="82"/>
      <c r="WVA122" s="82"/>
      <c r="WVB122" s="82"/>
      <c r="WVC122" s="82"/>
      <c r="WVD122" s="82"/>
      <c r="WVE122" s="82"/>
      <c r="WVF122" s="82"/>
      <c r="WVG122" s="82"/>
      <c r="WVH122" s="82"/>
      <c r="WVI122" s="82"/>
      <c r="WVJ122" s="82"/>
      <c r="WVK122" s="82"/>
      <c r="WVL122" s="82"/>
      <c r="WVM122" s="82"/>
      <c r="WVN122" s="82"/>
      <c r="WVO122" s="82"/>
      <c r="WVP122" s="82"/>
      <c r="WVQ122" s="82"/>
      <c r="WVR122" s="82"/>
    </row>
  </sheetData>
  <mergeCells count="15">
    <mergeCell ref="A88:K88"/>
    <mergeCell ref="A89:K89"/>
    <mergeCell ref="A90:K90"/>
    <mergeCell ref="G92:I92"/>
    <mergeCell ref="K92:M92"/>
    <mergeCell ref="A50:K50"/>
    <mergeCell ref="A48:K48"/>
    <mergeCell ref="K52:M52"/>
    <mergeCell ref="G5:I5"/>
    <mergeCell ref="G52:I52"/>
    <mergeCell ref="A1:K1"/>
    <mergeCell ref="A2:K2"/>
    <mergeCell ref="A3:K3"/>
    <mergeCell ref="K5:M5"/>
    <mergeCell ref="A49:K49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47" max="16383" man="1"/>
    <brk id="8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7aa4a17343aab1a48cf498ecd0418a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61fecf377c45123748d796cef4bf958c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546871-F5C0-425C-91D4-EC7604B017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3FAB2A-8193-4096-B05C-158A95F4B804}">
  <ds:schemaRefs>
    <ds:schemaRef ds:uri="http://purl.org/dc/terms/"/>
    <ds:schemaRef ds:uri="http://schemas.microsoft.com/office/2006/documentManagement/types"/>
    <ds:schemaRef ds:uri="f5fc0256-1c5a-4eac-ba3b-e687e9d80b5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2bbdebc-f8c2-45a5-88c0-01402e00450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18958B-B360-458D-BC6A-A35C111189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2025-02-17T09:49:27Z</cp:lastPrinted>
  <dcterms:created xsi:type="dcterms:W3CDTF">2012-01-09T09:04:08Z</dcterms:created>
  <dcterms:modified xsi:type="dcterms:W3CDTF">2025-02-19T03:53:28Z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ContentTypeId">
    <vt:lpwstr>0x010100060FEAADB17DD74AB6169323920F8921</vt:lpwstr>
  </property>
  <property fmtid="{D5CDD505-2E9C-101B-9397-08002B2CF9AE}" pid="5" name="MediaServiceImageTags">
    <vt:lpwstr/>
  </property>
</Properties>
</file>