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4\YE12'2024\Convert\"/>
    </mc:Choice>
  </mc:AlternateContent>
  <xr:revisionPtr revIDLastSave="0" documentId="13_ncr:1_{25EE9BDD-36E6-4597-89D2-6D88E69199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onsolidated" sheetId="2" r:id="rId3"/>
    <sheet name="Company" sheetId="3" r:id="rId4"/>
    <sheet name="cashflow" sheetId="4" r:id="rId5"/>
  </sheets>
  <definedNames>
    <definedName name="_xlnm.Print_Area" localSheetId="0">BS!$A$1:$N$102</definedName>
    <definedName name="_xlnm.Print_Area" localSheetId="4">cashflow!$A$1:$M$118</definedName>
    <definedName name="_xlnm.Print_Area" localSheetId="3">Company!$A$1:$O$28</definedName>
    <definedName name="_xlnm.Print_Area" localSheetId="2">Consolidated!$A$1:$S$33</definedName>
    <definedName name="_xlnm.Print_Area" localSheetId="1">PL!$A$1:$M$57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4" i="4" l="1"/>
  <c r="G67" i="4" s="1"/>
  <c r="I67" i="4"/>
  <c r="K67" i="4"/>
  <c r="K24" i="4"/>
  <c r="G24" i="4"/>
  <c r="K23" i="4"/>
  <c r="G12" i="4"/>
  <c r="K24" i="5"/>
  <c r="I24" i="5"/>
  <c r="I25" i="5" s="1"/>
  <c r="I30" i="5" s="1"/>
  <c r="I32" i="5" s="1"/>
  <c r="G24" i="5"/>
  <c r="G25" i="5" s="1"/>
  <c r="G30" i="5" s="1"/>
  <c r="G32" i="5" s="1"/>
  <c r="K15" i="5"/>
  <c r="I15" i="5"/>
  <c r="G15" i="5"/>
  <c r="K92" i="1"/>
  <c r="K94" i="1" s="1"/>
  <c r="I92" i="1"/>
  <c r="I94" i="1" s="1"/>
  <c r="G92" i="1"/>
  <c r="G94" i="1" s="1"/>
  <c r="K66" i="1"/>
  <c r="I66" i="1"/>
  <c r="G66" i="1"/>
  <c r="K56" i="1"/>
  <c r="K67" i="1" s="1"/>
  <c r="K95" i="1" s="1"/>
  <c r="I56" i="1"/>
  <c r="G56" i="1"/>
  <c r="K29" i="1"/>
  <c r="I29" i="1"/>
  <c r="G29" i="1"/>
  <c r="K15" i="1"/>
  <c r="I15" i="1"/>
  <c r="G15" i="1"/>
  <c r="M77" i="4"/>
  <c r="M67" i="4"/>
  <c r="M15" i="5"/>
  <c r="M24" i="5"/>
  <c r="I77" i="4"/>
  <c r="M11" i="3"/>
  <c r="O11" i="3" s="1"/>
  <c r="M11" i="2"/>
  <c r="O11" i="2" s="1"/>
  <c r="S11" i="2" s="1"/>
  <c r="M56" i="1"/>
  <c r="M67" i="1" s="1"/>
  <c r="M95" i="1" s="1"/>
  <c r="M66" i="1"/>
  <c r="M92" i="1"/>
  <c r="M94" i="1"/>
  <c r="M15" i="1"/>
  <c r="M29" i="1"/>
  <c r="M30" i="1"/>
  <c r="G77" i="4"/>
  <c r="K77" i="4"/>
  <c r="O25" i="2"/>
  <c r="S25" i="2" s="1"/>
  <c r="K16" i="2"/>
  <c r="I16" i="2"/>
  <c r="G16" i="2"/>
  <c r="O9" i="3"/>
  <c r="O9" i="2"/>
  <c r="S9" i="2" s="1"/>
  <c r="Q10" i="2"/>
  <c r="Q12" i="2" s="1"/>
  <c r="Q16" i="2" s="1"/>
  <c r="O15" i="2"/>
  <c r="S15" i="2"/>
  <c r="O14" i="2"/>
  <c r="S14" i="2"/>
  <c r="M21" i="2"/>
  <c r="O21" i="2" s="1"/>
  <c r="S21" i="2" s="1"/>
  <c r="K27" i="2"/>
  <c r="I27" i="2"/>
  <c r="G19" i="2"/>
  <c r="I19" i="2"/>
  <c r="K19" i="2"/>
  <c r="G27" i="2"/>
  <c r="O24" i="2"/>
  <c r="S24" i="2"/>
  <c r="Q20" i="2"/>
  <c r="Q22" i="2" s="1"/>
  <c r="G19" i="3"/>
  <c r="I19" i="3"/>
  <c r="K19" i="3"/>
  <c r="M18" i="3"/>
  <c r="O18" i="3" s="1"/>
  <c r="G12" i="3"/>
  <c r="I12" i="3"/>
  <c r="K12" i="3"/>
  <c r="G22" i="2"/>
  <c r="G26" i="2"/>
  <c r="I22" i="2"/>
  <c r="I26" i="2"/>
  <c r="K22" i="2"/>
  <c r="K26" i="2"/>
  <c r="G14" i="3"/>
  <c r="G22" i="3"/>
  <c r="I14" i="3"/>
  <c r="I22" i="3"/>
  <c r="K14" i="3"/>
  <c r="K22" i="3"/>
  <c r="O20" i="3"/>
  <c r="O13" i="3"/>
  <c r="G28" i="2"/>
  <c r="K28" i="2"/>
  <c r="G16" i="3"/>
  <c r="G21" i="3"/>
  <c r="I28" i="2"/>
  <c r="I16" i="3"/>
  <c r="I21" i="3"/>
  <c r="K16" i="3"/>
  <c r="K21" i="3"/>
  <c r="K23" i="3"/>
  <c r="G23" i="3"/>
  <c r="I23" i="3"/>
  <c r="M25" i="5" l="1"/>
  <c r="M30" i="5" s="1"/>
  <c r="M96" i="1"/>
  <c r="G30" i="1"/>
  <c r="G67" i="1"/>
  <c r="G95" i="1" s="1"/>
  <c r="I67" i="1"/>
  <c r="I95" i="1" s="1"/>
  <c r="K25" i="5"/>
  <c r="K30" i="5" s="1"/>
  <c r="K32" i="5" s="1"/>
  <c r="K8" i="4"/>
  <c r="I8" i="4"/>
  <c r="Q27" i="2"/>
  <c r="Q19" i="2"/>
  <c r="Q26" i="2" s="1"/>
  <c r="Q28" i="2" s="1"/>
  <c r="M32" i="5"/>
  <c r="M8" i="4"/>
  <c r="I37" i="5"/>
  <c r="I45" i="5" s="1"/>
  <c r="I47" i="5" s="1"/>
  <c r="I40" i="5"/>
  <c r="I52" i="5" s="1"/>
  <c r="G40" i="5"/>
  <c r="G52" i="5" s="1"/>
  <c r="G37" i="5"/>
  <c r="G45" i="5" s="1"/>
  <c r="G47" i="5" s="1"/>
  <c r="G8" i="4"/>
  <c r="I30" i="1"/>
  <c r="I96" i="1" s="1"/>
  <c r="K30" i="1"/>
  <c r="K96" i="1" s="1"/>
  <c r="G96" i="1" l="1"/>
  <c r="G27" i="4"/>
  <c r="G40" i="4" s="1"/>
  <c r="G42" i="4" s="1"/>
  <c r="G78" i="4" s="1"/>
  <c r="G80" i="4" s="1"/>
  <c r="G81" i="4" s="1"/>
  <c r="M27" i="4"/>
  <c r="M40" i="4" s="1"/>
  <c r="M42" i="4" s="1"/>
  <c r="M78" i="4" s="1"/>
  <c r="M80" i="4" s="1"/>
  <c r="M81" i="4" s="1"/>
  <c r="I27" i="4"/>
  <c r="I40" i="4" s="1"/>
  <c r="I42" i="4" s="1"/>
  <c r="I78" i="4" s="1"/>
  <c r="I80" i="4" s="1"/>
  <c r="I81" i="4" s="1"/>
  <c r="K27" i="4"/>
  <c r="K40" i="4" s="1"/>
  <c r="K42" i="4" s="1"/>
  <c r="K78" i="4" s="1"/>
  <c r="K80" i="4" s="1"/>
  <c r="K81" i="4" s="1"/>
  <c r="M10" i="3"/>
  <c r="M40" i="5"/>
  <c r="M52" i="5"/>
  <c r="M37" i="5"/>
  <c r="M45" i="5" s="1"/>
  <c r="I42" i="5"/>
  <c r="M10" i="2"/>
  <c r="M12" i="2" s="1"/>
  <c r="M16" i="2" s="1"/>
  <c r="K52" i="5"/>
  <c r="K37" i="5"/>
  <c r="K45" i="5" s="1"/>
  <c r="M17" i="3"/>
  <c r="K40" i="5"/>
  <c r="M20" i="2"/>
  <c r="G42" i="5"/>
  <c r="O10" i="2" l="1"/>
  <c r="O10" i="3"/>
  <c r="O12" i="3" s="1"/>
  <c r="O14" i="3" s="1"/>
  <c r="O22" i="3" s="1"/>
  <c r="M12" i="3"/>
  <c r="M14" i="3" s="1"/>
  <c r="O20" i="2"/>
  <c r="M22" i="2"/>
  <c r="O17" i="3"/>
  <c r="O19" i="3" s="1"/>
  <c r="M19" i="3"/>
  <c r="S10" i="2"/>
  <c r="S12" i="2" s="1"/>
  <c r="S16" i="2" s="1"/>
  <c r="O12" i="2"/>
  <c r="O16" i="2" s="1"/>
  <c r="M19" i="2"/>
  <c r="M26" i="2" s="1"/>
  <c r="M28" i="2" s="1"/>
  <c r="M27" i="2"/>
  <c r="M22" i="3" l="1"/>
  <c r="M16" i="3"/>
  <c r="O16" i="3" s="1"/>
  <c r="O21" i="3" s="1"/>
  <c r="O23" i="3" s="1"/>
  <c r="S20" i="2"/>
  <c r="S22" i="2" s="1"/>
  <c r="O22" i="2"/>
  <c r="S19" i="2"/>
  <c r="S26" i="2" s="1"/>
  <c r="S28" i="2" s="1"/>
  <c r="S27" i="2"/>
  <c r="O19" i="2"/>
  <c r="O26" i="2" s="1"/>
  <c r="O28" i="2" s="1"/>
  <c r="O27" i="2"/>
  <c r="M21" i="3" l="1"/>
  <c r="M23" i="3" s="1"/>
</calcChain>
</file>

<file path=xl/sharedStrings.xml><?xml version="1.0" encoding="utf-8"?>
<sst xmlns="http://schemas.openxmlformats.org/spreadsheetml/2006/main" count="371" uniqueCount="233">
  <si>
    <t>(Unit: Baht)</t>
  </si>
  <si>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</si>
  <si>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</si>
  <si>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</si>
  <si>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</si>
  <si>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</si>
  <si>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</si>
  <si>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</si>
  <si>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</si>
  <si>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</si>
  <si>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</si>
  <si>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</si>
  <si>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</si>
  <si>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</si>
  <si>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</si>
  <si>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</si>
  <si>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</si>
  <si>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</si>
  <si>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</si>
  <si>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</si>
  <si>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</si>
  <si>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</si>
  <si>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</si>
  <si>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</si>
  <si>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</si>
  <si>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</si>
  <si>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</si>
  <si>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</si>
  <si>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</si>
  <si>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</si>
  <si>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</si>
  <si>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</si>
  <si>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</si>
  <si>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</si>
  <si>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</si>
  <si>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</si>
  <si>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</si>
  <si>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</si>
  <si>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</si>
  <si>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</si>
  <si>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</si>
  <si>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</si>
  <si>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</si>
  <si>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</si>
  <si>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</si>
  <si>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 xml:space="preserve">   Other non-current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</si>
  <si>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</si>
  <si>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</si>
  <si>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</si>
  <si>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</si>
  <si>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 statements (continued)</t>
  </si>
  <si>
    <t>Cash flows from investing activities</t>
  </si>
  <si>
    <t>Cash flows from financing activities</t>
  </si>
  <si>
    <t>Cash and cash equivalents at beginning of year</t>
  </si>
  <si>
    <t xml:space="preserve">Supplemental cash flow information: </t>
  </si>
  <si>
    <t>Non-cash transactions</t>
  </si>
  <si>
    <t xml:space="preserve">Issued and 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</si>
  <si>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</si>
  <si>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</si>
  <si>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</si>
  <si>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</si>
  <si>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</si>
  <si>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</si>
  <si>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</si>
  <si>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</si>
  <si>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</si>
  <si>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 xml:space="preserve">   Trade and other payables</t>
  </si>
  <si>
    <t>Intangible assets</t>
  </si>
  <si>
    <t>Total comprehensive income for the year</t>
  </si>
  <si>
    <t>Revenues</t>
  </si>
  <si>
    <t>Other service income</t>
  </si>
  <si>
    <t>Other comprehensive income:</t>
  </si>
  <si>
    <t xml:space="preserve">Earnings per share </t>
  </si>
  <si>
    <t>Profit for the year</t>
  </si>
  <si>
    <t xml:space="preserve">Adjustments to reconcile profit before tax to net cash </t>
  </si>
  <si>
    <t xml:space="preserve">Profit from operating activities before change in </t>
  </si>
  <si>
    <t xml:space="preserve">   operating assets and liabilities</t>
  </si>
  <si>
    <t>Net cash flows from operating activities</t>
  </si>
  <si>
    <t>Appropriated -</t>
  </si>
  <si>
    <t>Total sharehlders'</t>
  </si>
  <si>
    <t>equity</t>
  </si>
  <si>
    <t xml:space="preserve">Security deposits </t>
  </si>
  <si>
    <t xml:space="preserve">   Security deposits </t>
  </si>
  <si>
    <t>Profit or loss:</t>
  </si>
  <si>
    <t>Statements of changes in shareholders' equity (continued)</t>
  </si>
  <si>
    <t xml:space="preserve">Statements of changes in shareholders' equity </t>
  </si>
  <si>
    <t>Income tax payable</t>
  </si>
  <si>
    <t>Profit before income tax expense</t>
  </si>
  <si>
    <t xml:space="preserve">   Long-term employee benefit expense</t>
  </si>
  <si>
    <t>Provision for decommissioning costs</t>
  </si>
  <si>
    <t>Separate financial statements</t>
  </si>
  <si>
    <t>Deferred tax assets</t>
  </si>
  <si>
    <t>Share premium</t>
  </si>
  <si>
    <t>Director</t>
  </si>
  <si>
    <t>(Theparak Leungsuwan)</t>
  </si>
  <si>
    <t>(Pimkarn Leungsuwan)</t>
  </si>
  <si>
    <t>Right under port service concession agreement</t>
  </si>
  <si>
    <t xml:space="preserve">Provision for port remuneration under concession </t>
  </si>
  <si>
    <t xml:space="preserve">   agreement - net of current portion</t>
  </si>
  <si>
    <t>Other comprehensive income for the year</t>
  </si>
  <si>
    <t>Net cash used in financing activities</t>
  </si>
  <si>
    <t>Selling expenses</t>
  </si>
  <si>
    <t>Cash paid for purchase of intangible assets</t>
  </si>
  <si>
    <t xml:space="preserve">      1,240,000,000 ordinary shares of Baht 0.50 each</t>
  </si>
  <si>
    <t>fully paid capital</t>
  </si>
  <si>
    <t>Namyong Terminal Public Company Limited and its subsidiary</t>
  </si>
  <si>
    <t>Other non-current financial assets</t>
  </si>
  <si>
    <t>Right-of-use assets</t>
  </si>
  <si>
    <t>Current portion of lease liabilities</t>
  </si>
  <si>
    <t>Lease liabilities - net of current portion</t>
  </si>
  <si>
    <t>Other non-current liabilities</t>
  </si>
  <si>
    <t>Equity attribute to owners of the Company</t>
  </si>
  <si>
    <t>Non-controlling interests of the subsidiary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</si>
  <si>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</si>
  <si>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</si>
  <si>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</si>
  <si>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</t>
  </si>
  <si>
    <t xml:space="preserve">Namyong Terminal Public Company Limited and its subsidiary </t>
  </si>
  <si>
    <t>Total equity</t>
  </si>
  <si>
    <t>Equity attributable</t>
  </si>
  <si>
    <t>Total</t>
  </si>
  <si>
    <t>fully paid</t>
  </si>
  <si>
    <t>Share</t>
  </si>
  <si>
    <t xml:space="preserve">attributable to owners   </t>
  </si>
  <si>
    <t xml:space="preserve"> to non-controlling </t>
  </si>
  <si>
    <t>sharehlders'</t>
  </si>
  <si>
    <t>share capital</t>
  </si>
  <si>
    <t>premium</t>
  </si>
  <si>
    <t>of the Company</t>
  </si>
  <si>
    <t>interest of subsidiary</t>
  </si>
  <si>
    <t xml:space="preserve">Namyong Terminal Public Company Limited and its subsidiary  </t>
  </si>
  <si>
    <t>Cash received from interest income</t>
  </si>
  <si>
    <t>Current portion of long-term loans</t>
  </si>
  <si>
    <t xml:space="preserve">   Finance income</t>
  </si>
  <si>
    <t xml:space="preserve">   Finance cost</t>
  </si>
  <si>
    <t xml:space="preserve">   Inventories</t>
  </si>
  <si>
    <t>Repayments of lease payables</t>
  </si>
  <si>
    <t>Proceeds from non-controlling interests of subsidiary</t>
  </si>
  <si>
    <t>Long-term loans - net of current portion</t>
  </si>
  <si>
    <t>Loss from investments</t>
  </si>
  <si>
    <t>Inventories</t>
  </si>
  <si>
    <t>Other current financial assets</t>
  </si>
  <si>
    <t>Finance income</t>
  </si>
  <si>
    <t xml:space="preserve">Dividend paid </t>
  </si>
  <si>
    <t>Interest paid</t>
  </si>
  <si>
    <t xml:space="preserve">   Cash paid for long-term employee benefits</t>
  </si>
  <si>
    <t>Profit before income tax expenses</t>
  </si>
  <si>
    <t>Income tax expenses</t>
  </si>
  <si>
    <t xml:space="preserve">   Increase in lease liabilities</t>
  </si>
  <si>
    <t xml:space="preserve">   Interest expenses recorded as cost of project</t>
  </si>
  <si>
    <t>Consolidated financial statements</t>
  </si>
  <si>
    <t>Cash and cash equivalents at end of year (Note 7)</t>
  </si>
  <si>
    <t>6, 8</t>
  </si>
  <si>
    <t>Operating profit</t>
  </si>
  <si>
    <t xml:space="preserve">   Impairment loss from investments in associate</t>
  </si>
  <si>
    <t>Share subscription received of</t>
  </si>
  <si>
    <t xml:space="preserve">   non-controlling interests of the subsidiary</t>
  </si>
  <si>
    <t>Dividend income</t>
  </si>
  <si>
    <t xml:space="preserve">   Dividend income</t>
  </si>
  <si>
    <t>Investment properties</t>
  </si>
  <si>
    <t>Cash received from dividend income</t>
  </si>
  <si>
    <t>Net cash used in investing activities</t>
  </si>
  <si>
    <t>Balance as at 1 January 2023</t>
  </si>
  <si>
    <t>Balance as at 31 December 2023</t>
  </si>
  <si>
    <t>2023</t>
  </si>
  <si>
    <t xml:space="preserve">Bank overdrafts and short-term loans from </t>
  </si>
  <si>
    <t xml:space="preserve">   financial institution</t>
  </si>
  <si>
    <t>Rental income</t>
  </si>
  <si>
    <t>Cost of rental</t>
  </si>
  <si>
    <t xml:space="preserve">   Gain on cancellation of lease contract</t>
  </si>
  <si>
    <t>Cash paid for constructions of investment properties</t>
  </si>
  <si>
    <t>Increase in bank overdrafts</t>
  </si>
  <si>
    <t>Cash paid for long-term loans</t>
  </si>
  <si>
    <t xml:space="preserve">   Payables for constructions and purchases of equipment   </t>
  </si>
  <si>
    <t xml:space="preserve">      and investment properties</t>
  </si>
  <si>
    <t xml:space="preserve">   Increase in investment properties from lease contract</t>
  </si>
  <si>
    <t xml:space="preserve">   Increase in right-of-use assets</t>
  </si>
  <si>
    <t xml:space="preserve">   Impairment loss from assets</t>
  </si>
  <si>
    <t xml:space="preserve">   Impairment loss from investments in subsidiary</t>
  </si>
  <si>
    <t>Decrease (increase) in other non-current financial assets</t>
  </si>
  <si>
    <t>Net increase in cash and cash equivalents</t>
  </si>
  <si>
    <t>Advances payment for construction</t>
  </si>
  <si>
    <t>Impairment loss from investments in subsidiary</t>
  </si>
  <si>
    <t>Impairment loss from investments in associate</t>
  </si>
  <si>
    <t>For the year ended 31 December 2024</t>
  </si>
  <si>
    <t>Balance as at 1 January 2024</t>
  </si>
  <si>
    <t>Balance as at 31 December 2024</t>
  </si>
  <si>
    <t>As at 31 December 2024</t>
  </si>
  <si>
    <t>2024</t>
  </si>
  <si>
    <t>6, 22, 23</t>
  </si>
  <si>
    <t>6, 17</t>
  </si>
  <si>
    <t>6, 13.2</t>
  </si>
  <si>
    <t>Dividends paid (Note 35)</t>
  </si>
  <si>
    <t xml:space="preserve">                            -</t>
  </si>
  <si>
    <t>6, 21</t>
  </si>
  <si>
    <t>6, 28</t>
  </si>
  <si>
    <t>Investment in subsidiary</t>
  </si>
  <si>
    <t>Investment in joint venture</t>
  </si>
  <si>
    <t>Investment in associate</t>
  </si>
  <si>
    <t>Short-term loans from related parties</t>
  </si>
  <si>
    <t>Revenue from port and related services</t>
  </si>
  <si>
    <t>Gain from investments</t>
  </si>
  <si>
    <t xml:space="preserve">   Shore of loss from investment in joint venture</t>
  </si>
  <si>
    <t xml:space="preserve">Decrease (increase) in other current financial assets </t>
  </si>
  <si>
    <t>Cash paid for investment in subsidiary</t>
  </si>
  <si>
    <t>Cash paid for investment in joint venture</t>
  </si>
  <si>
    <t>Cash of subsidiary as at date of investment transfer</t>
  </si>
  <si>
    <t>Proceeds from sale of equipment</t>
  </si>
  <si>
    <t>Increase in short-term loans from related parties</t>
  </si>
  <si>
    <t xml:space="preserve">      investment properties</t>
  </si>
  <si>
    <t xml:space="preserve">   Transfer of land, buildings and equipment to</t>
  </si>
  <si>
    <t>Land, buildings and equipment</t>
  </si>
  <si>
    <t>Share of loss form investments in joint venture</t>
  </si>
  <si>
    <t>Share of profit form investments in an associate</t>
  </si>
  <si>
    <t>(Unit: Baht per share)</t>
  </si>
  <si>
    <t xml:space="preserve">Non-controlling interest of the subsidiary </t>
  </si>
  <si>
    <t xml:space="preserve">   as at date of transfer investment</t>
  </si>
  <si>
    <t xml:space="preserve">   Share of profit from investments in associate</t>
  </si>
  <si>
    <t xml:space="preserve">   Loss (gain) on fair value adjustments of financial assets </t>
  </si>
  <si>
    <t xml:space="preserve">   Allowance for expected credit loss</t>
  </si>
  <si>
    <t>Cash receipt from long-term loans</t>
  </si>
  <si>
    <t xml:space="preserve">   Loss (gain) on sale/write-off of equipment and</t>
  </si>
  <si>
    <t xml:space="preserve">      intangible assets</t>
  </si>
  <si>
    <t xml:space="preserve">   Increase in investment properties from modification </t>
  </si>
  <si>
    <t xml:space="preserve">   Decrease (increase) in lease liabilities from modification</t>
  </si>
  <si>
    <t xml:space="preserve">   Increase (decrease) in right-of-use assets from </t>
  </si>
  <si>
    <t xml:space="preserve">   Decrease in right-of-use assets from cancellation </t>
  </si>
  <si>
    <t xml:space="preserve">      of lease contract</t>
  </si>
  <si>
    <t xml:space="preserve">      of contracts</t>
  </si>
  <si>
    <t xml:space="preserve">   Decrease in lease liabilities from cancellation of contracts</t>
  </si>
  <si>
    <t xml:space="preserve">   Transfer from right-of-use assets to investment properties</t>
  </si>
  <si>
    <t xml:space="preserve">      modification of contracts</t>
  </si>
  <si>
    <t>Cash paid for purchases of buildings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</si>
</sst>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[Black]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_);_(* \(#,##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u/>
      <sz val="11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166" fontId="17" fillId="0" borderId="0"/>
    <xf numFmtId="167" fontId="17" fillId="0" borderId="0"/>
    <xf numFmtId="168" fontId="17" fillId="0" borderId="0"/>
    <xf numFmtId="38" fontId="18" fillId="2" borderId="0" applyNumberFormat="0" applyBorder="0" applyAlignment="0" applyProtection="0"/>
    <xf numFmtId="10" fontId="18" fillId="3" borderId="8" applyNumberFormat="0" applyBorder="0" applyAlignment="0" applyProtection="0"/>
    <xf numFmtId="37" fontId="19" fillId="0" borderId="0"/>
    <xf numFmtId="169" fontId="20" fillId="0" borderId="0"/>
    <xf numFmtId="10" fontId="21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</cellStyleXfs>
  <cellXfs count="102">
    <xf numFmtId="0" fontId="0" fillId="0" borderId="0" xfId="0"/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37" fontId="10" fillId="0" borderId="4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5" fontId="10" fillId="0" borderId="0" xfId="2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0" fillId="0" borderId="2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165" fontId="14" fillId="0" borderId="0" xfId="3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170" fontId="10" fillId="0" borderId="5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0" fontId="22" fillId="0" borderId="0" xfId="0" quotePrefix="1" applyFont="1" applyAlignment="1">
      <alignment horizontal="center" vertical="center"/>
    </xf>
    <xf numFmtId="0" fontId="22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vertical="center"/>
    </xf>
    <xf numFmtId="41" fontId="12" fillId="0" borderId="2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horizontal="right" vertical="center"/>
    </xf>
    <xf numFmtId="41" fontId="12" fillId="0" borderId="5" xfId="0" applyNumberFormat="1" applyFont="1" applyBorder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8" fontId="12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0" fontId="12" fillId="0" borderId="0" xfId="0" applyFont="1"/>
    <xf numFmtId="37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41" fontId="4" fillId="0" borderId="6" xfId="5" applyNumberFormat="1" applyFont="1" applyBorder="1" applyAlignment="1">
      <alignment vertical="center"/>
    </xf>
    <xf numFmtId="41" fontId="4" fillId="0" borderId="0" xfId="5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37" fontId="3" fillId="0" borderId="0" xfId="4" applyNumberFormat="1" applyFont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41" fontId="10" fillId="0" borderId="2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41" fontId="23" fillId="0" borderId="2" xfId="0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2" xfId="0" applyNumberFormat="1" applyFont="1" applyBorder="1" applyAlignment="1">
      <alignment vertical="center"/>
    </xf>
    <xf numFmtId="37" fontId="10" fillId="0" borderId="7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37" fontId="10" fillId="0" borderId="2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</cellXfs>
  <cellStyles count="20">
    <cellStyle name="Comma" xfId="1" builtinId="3"/>
    <cellStyle name="Comma 2" xfId="10" xr:uid="{99A89AE6-428B-4C4A-9021-5B3BD452ED2E}"/>
    <cellStyle name="comma zerodec" xfId="11" xr:uid="{7E9B349C-F1CA-461A-A9FE-FC1FC40C4783}"/>
    <cellStyle name="Currency1" xfId="12" xr:uid="{C9F1C133-EADD-404C-B56F-AA7A13F85503}"/>
    <cellStyle name="Dollar (zero dec)" xfId="13" xr:uid="{618D817A-D674-44B0-8E39-74FE64569650}"/>
    <cellStyle name="Grey" xfId="14" xr:uid="{6168FA2F-CD22-4FA6-9D76-BF52F7BC6881}"/>
    <cellStyle name="Input [yellow]" xfId="15" xr:uid="{F493806B-B29C-4A67-B788-218D6824D551}"/>
    <cellStyle name="no dec" xfId="16" xr:uid="{9C0662CE-5E7E-4E72-818B-FD05215D0115}"/>
    <cellStyle name="Normal" xfId="0" builtinId="0"/>
    <cellStyle name="Normal - Style1" xfId="17" xr:uid="{77CCF62A-5667-4344-BC87-AAC4F0A6815F}"/>
    <cellStyle name="Normal 2" xfId="4" xr:uid="{A20E4DDE-D1A3-4A82-A920-B817270DDE02}"/>
    <cellStyle name="Normal 2 2" xfId="8" xr:uid="{B4C5E4C0-90BC-43FC-B7A3-A35FAEB09E67}"/>
    <cellStyle name="Normal 3" xfId="5" xr:uid="{65C51CCC-3D6D-40BC-96EC-10D066A8E185}"/>
    <cellStyle name="Normal 3 2" xfId="2" xr:uid="{00000000-0005-0000-0000-000002000000}"/>
    <cellStyle name="Normal 3 2 2" xfId="9" xr:uid="{76FE55A8-E4EE-48A6-A53A-18E7A6243F32}"/>
    <cellStyle name="Normal 3 3" xfId="7" xr:uid="{E9D7A006-D42E-4C88-A9AD-F2407DF04331}"/>
    <cellStyle name="Percent [2]" xfId="18" xr:uid="{83B20020-CF7B-432F-A7FE-42B5AC5E5C56}"/>
    <cellStyle name="Quantity" xfId="19" xr:uid="{46EF9243-5577-49BB-AC7E-F09D04471245}"/>
    <cellStyle name="ปกติ 4" xfId="6" xr:uid="{E149414D-7AA6-450D-BD5E-6D0CF82E3392}"/>
    <cellStyle name="ปกติ_USCT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showGridLines="0" tabSelected="1" zoomScale="115" zoomScaleNormal="115" zoomScaleSheetLayoutView="85" workbookViewId="0">
      <selection activeCell="K92" sqref="K92"/>
    </sheetView>
  </sheetViews>
  <sheetFormatPr defaultColWidth="10.7109375" defaultRowHeight="21.95" customHeight="1"/>
  <cols>
    <col min="1" max="1" width="12.7109375" style="59" customWidth="1"/>
    <col min="2" max="3" width="10.7109375" style="59" customWidth="1"/>
    <col min="4" max="4" width="14" style="59" customWidth="1"/>
    <col min="5" max="5" width="6.85546875" style="59" customWidth="1"/>
    <col min="6" max="6" width="1.42578125" style="59" customWidth="1"/>
    <col min="7" max="7" width="17.42578125" style="59" customWidth="1"/>
    <col min="8" max="8" width="1.7109375" style="59" customWidth="1"/>
    <col min="9" max="9" width="17.42578125" style="59" customWidth="1"/>
    <col min="10" max="10" width="1.7109375" style="59" customWidth="1"/>
    <col min="11" max="11" width="17" style="59" customWidth="1"/>
    <col min="12" max="12" width="1.7109375" style="59" customWidth="1"/>
    <col min="13" max="13" width="17" style="59" customWidth="1"/>
    <col min="14" max="14" width="1.42578125" style="59" customWidth="1"/>
    <col min="15" max="16384" width="10.7109375" style="59"/>
  </cols>
  <sheetData>
    <row r="1" spans="1:14" ht="21.95" customHeight="1">
      <c r="A1" s="95" t="s">
        <v>105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4" ht="21.95" customHeight="1">
      <c r="A2" s="95" t="s">
        <v>59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4" ht="21.95" customHeight="1">
      <c r="A3" s="95" t="s">
        <v>187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4" ht="21.95" customHeight="1">
      <c r="C4" s="60"/>
      <c r="M4" s="61" t="s">
        <v>0</v>
      </c>
    </row>
    <row r="5" spans="1:14" ht="21.95" customHeight="1">
      <c r="C5" s="60"/>
      <c r="G5" s="97" t="s">
        <v>150</v>
      </c>
      <c r="H5" s="97"/>
      <c r="I5" s="97"/>
      <c r="K5" s="96" t="s">
        <v>90</v>
      </c>
      <c r="L5" s="96"/>
      <c r="M5" s="96"/>
    </row>
    <row r="6" spans="1:14" ht="21.95" customHeight="1">
      <c r="E6" s="62" t="s">
        <v>1</v>
      </c>
      <c r="F6" s="62"/>
      <c r="G6" s="63" t="s">
        <v>188</v>
      </c>
      <c r="H6" s="62"/>
      <c r="I6" s="63" t="s">
        <v>164</v>
      </c>
      <c r="J6" s="64"/>
      <c r="K6" s="63" t="s">
        <v>188</v>
      </c>
      <c r="L6" s="62"/>
      <c r="M6" s="63" t="s">
        <v>164</v>
      </c>
      <c r="N6" s="62"/>
    </row>
    <row r="7" spans="1:14" ht="21.95" customHeight="1">
      <c r="A7" s="65" t="s">
        <v>2</v>
      </c>
    </row>
    <row r="8" spans="1:14" ht="21.95" customHeight="1">
      <c r="A8" s="65" t="s">
        <v>3</v>
      </c>
      <c r="B8" s="65"/>
      <c r="D8" s="60"/>
    </row>
    <row r="9" spans="1:14" ht="21.95" customHeight="1">
      <c r="A9" s="59" t="s">
        <v>4</v>
      </c>
      <c r="D9" s="60"/>
      <c r="E9" s="66">
        <v>7</v>
      </c>
      <c r="G9" s="26">
        <v>302401011</v>
      </c>
      <c r="H9" s="71"/>
      <c r="I9" s="59">
        <v>334673839</v>
      </c>
      <c r="J9" s="71"/>
      <c r="K9" s="26">
        <v>302337720</v>
      </c>
      <c r="L9" s="30"/>
      <c r="M9" s="59">
        <v>334602716</v>
      </c>
    </row>
    <row r="10" spans="1:14" ht="21.95" customHeight="1">
      <c r="A10" s="59" t="s">
        <v>61</v>
      </c>
      <c r="D10" s="60"/>
      <c r="E10" s="66" t="s">
        <v>152</v>
      </c>
      <c r="G10" s="26">
        <v>108712498</v>
      </c>
      <c r="H10" s="71"/>
      <c r="I10" s="59">
        <v>151288750</v>
      </c>
      <c r="J10" s="71"/>
      <c r="K10" s="26">
        <v>106189969</v>
      </c>
      <c r="L10" s="30"/>
      <c r="M10" s="59">
        <v>151279053</v>
      </c>
    </row>
    <row r="11" spans="1:14" ht="21.95" customHeight="1">
      <c r="A11" s="59" t="s">
        <v>140</v>
      </c>
      <c r="D11" s="60"/>
      <c r="E11" s="66"/>
      <c r="G11" s="26">
        <v>3082482</v>
      </c>
      <c r="H11" s="71"/>
      <c r="I11" s="59">
        <v>2358617</v>
      </c>
      <c r="J11" s="71"/>
      <c r="K11" s="26" t="s">
        <v>193</v>
      </c>
      <c r="L11" s="30"/>
      <c r="M11" s="67">
        <v>0</v>
      </c>
    </row>
    <row r="12" spans="1:14" ht="21.95" customHeight="1">
      <c r="A12" s="59" t="s">
        <v>5</v>
      </c>
      <c r="D12" s="60"/>
      <c r="G12" s="26">
        <v>19001446</v>
      </c>
      <c r="H12" s="71"/>
      <c r="I12" s="59">
        <v>21445893</v>
      </c>
      <c r="J12" s="71"/>
      <c r="K12" s="26">
        <v>15365035</v>
      </c>
      <c r="L12" s="30"/>
      <c r="M12" s="59">
        <v>15630942</v>
      </c>
    </row>
    <row r="13" spans="1:14" ht="21.95" customHeight="1">
      <c r="A13" s="59" t="s">
        <v>141</v>
      </c>
      <c r="D13" s="60"/>
      <c r="E13" s="66">
        <v>9</v>
      </c>
      <c r="G13" s="26">
        <v>765816318</v>
      </c>
      <c r="H13" s="71"/>
      <c r="I13" s="59">
        <v>1433521224</v>
      </c>
      <c r="J13" s="60"/>
      <c r="K13" s="26">
        <v>765816318</v>
      </c>
      <c r="L13" s="60"/>
      <c r="M13" s="59">
        <v>1433521224</v>
      </c>
    </row>
    <row r="14" spans="1:14" ht="21.95" customHeight="1">
      <c r="A14" s="59" t="s">
        <v>6</v>
      </c>
      <c r="E14" s="60"/>
      <c r="F14" s="60"/>
      <c r="G14" s="26">
        <v>2817747</v>
      </c>
      <c r="H14" s="60"/>
      <c r="I14" s="59">
        <v>3807893</v>
      </c>
      <c r="J14" s="60"/>
      <c r="K14" s="26">
        <v>2454027</v>
      </c>
      <c r="L14" s="60"/>
      <c r="M14" s="59">
        <v>3770913</v>
      </c>
    </row>
    <row r="15" spans="1:14" ht="21.95" customHeight="1">
      <c r="A15" s="65" t="s">
        <v>7</v>
      </c>
      <c r="E15" s="60"/>
      <c r="F15" s="60"/>
      <c r="G15" s="68">
        <f>SUM(G9:G14)</f>
        <v>1201831502</v>
      </c>
      <c r="H15" s="60"/>
      <c r="I15" s="68">
        <f>SUM(I9:I14)</f>
        <v>1947096216</v>
      </c>
      <c r="J15" s="60"/>
      <c r="K15" s="68">
        <f>SUM(K9:K14)</f>
        <v>1192163069</v>
      </c>
      <c r="L15" s="60"/>
      <c r="M15" s="68">
        <f>SUM(M9:M14)</f>
        <v>1938804848</v>
      </c>
    </row>
    <row r="16" spans="1:14" ht="21.95" customHeight="1">
      <c r="A16" s="65" t="s">
        <v>8</v>
      </c>
      <c r="E16" s="60"/>
      <c r="F16" s="60"/>
      <c r="G16" s="60"/>
      <c r="H16" s="60"/>
      <c r="I16" s="60"/>
      <c r="J16" s="60"/>
      <c r="K16" s="60"/>
      <c r="L16" s="60"/>
      <c r="M16" s="60"/>
    </row>
    <row r="17" spans="1:13" ht="21.95" customHeight="1">
      <c r="A17" s="59" t="s">
        <v>106</v>
      </c>
      <c r="E17" s="66">
        <v>10</v>
      </c>
      <c r="F17" s="60"/>
      <c r="G17" s="26">
        <v>272469131</v>
      </c>
      <c r="H17" s="60"/>
      <c r="I17" s="67">
        <v>231729212</v>
      </c>
      <c r="J17" s="60"/>
      <c r="K17" s="26">
        <v>270341823</v>
      </c>
      <c r="L17" s="60"/>
      <c r="M17" s="67">
        <v>228648904</v>
      </c>
    </row>
    <row r="18" spans="1:13" ht="21.95" customHeight="1">
      <c r="A18" s="59" t="s">
        <v>196</v>
      </c>
      <c r="E18" s="66">
        <v>11</v>
      </c>
      <c r="F18" s="60"/>
      <c r="G18" s="26">
        <v>0</v>
      </c>
      <c r="H18" s="60"/>
      <c r="I18" s="67">
        <v>0</v>
      </c>
      <c r="J18" s="60"/>
      <c r="K18" s="26">
        <v>0</v>
      </c>
      <c r="L18" s="60"/>
      <c r="M18" s="67">
        <v>12750</v>
      </c>
    </row>
    <row r="19" spans="1:13" ht="21.95" customHeight="1">
      <c r="A19" s="59" t="s">
        <v>197</v>
      </c>
      <c r="E19" s="66">
        <v>12</v>
      </c>
      <c r="G19" s="26">
        <v>38250797</v>
      </c>
      <c r="H19" s="60"/>
      <c r="I19" s="67">
        <v>0</v>
      </c>
      <c r="J19" s="60"/>
      <c r="K19" s="26">
        <v>51000000</v>
      </c>
      <c r="L19" s="60"/>
      <c r="M19" s="67">
        <v>0</v>
      </c>
    </row>
    <row r="20" spans="1:13" ht="21.95" customHeight="1">
      <c r="A20" s="59" t="s">
        <v>198</v>
      </c>
      <c r="E20" s="66">
        <v>13</v>
      </c>
      <c r="F20" s="60"/>
      <c r="G20" s="26">
        <v>955315356</v>
      </c>
      <c r="H20" s="60"/>
      <c r="I20" s="59">
        <v>1014019551</v>
      </c>
      <c r="J20" s="60"/>
      <c r="K20" s="26">
        <v>1011905138</v>
      </c>
      <c r="L20" s="60"/>
      <c r="M20" s="59">
        <v>1066905138</v>
      </c>
    </row>
    <row r="21" spans="1:13" ht="21.95" customHeight="1">
      <c r="A21" s="59" t="s">
        <v>96</v>
      </c>
      <c r="E21" s="66">
        <v>14</v>
      </c>
      <c r="F21" s="60"/>
      <c r="G21" s="26">
        <v>103725231</v>
      </c>
      <c r="H21" s="60"/>
      <c r="I21" s="59">
        <v>180542253</v>
      </c>
      <c r="J21" s="60"/>
      <c r="K21" s="26">
        <v>103725231</v>
      </c>
      <c r="L21" s="60"/>
      <c r="M21" s="59">
        <v>180542253</v>
      </c>
    </row>
    <row r="22" spans="1:13" ht="21.95" customHeight="1">
      <c r="A22" s="59" t="s">
        <v>181</v>
      </c>
      <c r="E22" s="66"/>
      <c r="F22" s="60"/>
      <c r="G22" s="26">
        <v>5311881</v>
      </c>
      <c r="H22" s="60"/>
      <c r="I22" s="67">
        <v>99278898</v>
      </c>
      <c r="J22" s="60"/>
      <c r="K22" s="26">
        <v>5311881</v>
      </c>
      <c r="L22" s="60"/>
      <c r="M22" s="59">
        <v>99278898</v>
      </c>
    </row>
    <row r="23" spans="1:13" ht="21.95" customHeight="1">
      <c r="A23" s="59" t="s">
        <v>159</v>
      </c>
      <c r="E23" s="66">
        <v>15</v>
      </c>
      <c r="F23" s="60"/>
      <c r="G23" s="26">
        <v>1742486145</v>
      </c>
      <c r="H23" s="60"/>
      <c r="I23" s="16">
        <v>953717797</v>
      </c>
      <c r="J23" s="60"/>
      <c r="K23" s="26">
        <v>1742486145</v>
      </c>
      <c r="L23" s="60"/>
      <c r="M23" s="59">
        <v>953717797</v>
      </c>
    </row>
    <row r="24" spans="1:13" ht="21.95" customHeight="1">
      <c r="A24" s="59" t="s">
        <v>211</v>
      </c>
      <c r="E24" s="66">
        <v>16</v>
      </c>
      <c r="F24" s="60"/>
      <c r="G24" s="26">
        <v>729742795</v>
      </c>
      <c r="H24" s="60"/>
      <c r="I24" s="16">
        <v>881312501</v>
      </c>
      <c r="J24" s="60"/>
      <c r="K24" s="26">
        <v>544322956</v>
      </c>
      <c r="M24" s="59">
        <v>679320013</v>
      </c>
    </row>
    <row r="25" spans="1:13" ht="21.95" customHeight="1">
      <c r="A25" s="59" t="s">
        <v>67</v>
      </c>
      <c r="E25" s="66"/>
      <c r="F25" s="60"/>
      <c r="G25" s="26">
        <v>3982188</v>
      </c>
      <c r="H25" s="60"/>
      <c r="I25" s="59">
        <v>4860505</v>
      </c>
      <c r="J25" s="60"/>
      <c r="K25" s="26">
        <v>2434277</v>
      </c>
      <c r="L25" s="60"/>
      <c r="M25" s="59">
        <v>3054424</v>
      </c>
    </row>
    <row r="26" spans="1:13" ht="21.95" customHeight="1">
      <c r="A26" s="59" t="s">
        <v>107</v>
      </c>
      <c r="E26" s="66">
        <v>17</v>
      </c>
      <c r="F26" s="60"/>
      <c r="G26" s="26">
        <v>1393316555</v>
      </c>
      <c r="H26" s="60"/>
      <c r="I26" s="59">
        <v>1532629876</v>
      </c>
      <c r="J26" s="60"/>
      <c r="K26" s="26">
        <v>1393316555</v>
      </c>
      <c r="L26" s="60"/>
      <c r="M26" s="59">
        <v>1532629876</v>
      </c>
    </row>
    <row r="27" spans="1:13" ht="21.95" customHeight="1">
      <c r="A27" s="59" t="s">
        <v>91</v>
      </c>
      <c r="E27" s="66">
        <v>30</v>
      </c>
      <c r="F27" s="60"/>
      <c r="G27" s="26">
        <v>105611481</v>
      </c>
      <c r="H27" s="60"/>
      <c r="I27" s="59">
        <v>107805059</v>
      </c>
      <c r="J27" s="60"/>
      <c r="K27" s="26">
        <v>105611481</v>
      </c>
      <c r="L27" s="60"/>
      <c r="M27" s="59">
        <v>107805059</v>
      </c>
    </row>
    <row r="28" spans="1:13" ht="21.95" customHeight="1">
      <c r="A28" s="59" t="s">
        <v>9</v>
      </c>
      <c r="E28" s="66">
        <v>6</v>
      </c>
      <c r="F28" s="60"/>
      <c r="G28" s="25">
        <v>860955</v>
      </c>
      <c r="H28" s="60"/>
      <c r="I28" s="69">
        <v>37600</v>
      </c>
      <c r="J28" s="60"/>
      <c r="K28" s="25">
        <v>860955</v>
      </c>
      <c r="L28" s="60"/>
      <c r="M28" s="69">
        <v>37600</v>
      </c>
    </row>
    <row r="29" spans="1:13" ht="21.95" customHeight="1">
      <c r="A29" s="65" t="s">
        <v>10</v>
      </c>
      <c r="D29" s="60"/>
      <c r="G29" s="69">
        <f>SUM(G17:G28)</f>
        <v>5351072515</v>
      </c>
      <c r="I29" s="69">
        <f>SUM(I17:I28)</f>
        <v>5005933252</v>
      </c>
      <c r="K29" s="69">
        <f>SUM(K17:K28)</f>
        <v>5231316442</v>
      </c>
      <c r="M29" s="69">
        <f>SUM(M17:M28)</f>
        <v>4851952712</v>
      </c>
    </row>
    <row r="30" spans="1:13" ht="21.95" customHeight="1" thickBot="1">
      <c r="A30" s="65" t="s">
        <v>11</v>
      </c>
      <c r="D30" s="60"/>
      <c r="G30" s="70">
        <f>SUM(G15,G29)</f>
        <v>6552904017</v>
      </c>
      <c r="I30" s="70">
        <f>SUM(I15,I29)</f>
        <v>6953029468</v>
      </c>
      <c r="K30" s="70">
        <f>SUM(K15,K29)</f>
        <v>6423479511</v>
      </c>
      <c r="M30" s="70">
        <f>SUM(M15,M29)</f>
        <v>6790757560</v>
      </c>
    </row>
    <row r="31" spans="1:13" ht="21.95" customHeight="1" thickTop="1">
      <c r="D31" s="60"/>
    </row>
    <row r="32" spans="1:13" ht="21.95" customHeight="1">
      <c r="D32" s="60"/>
    </row>
    <row r="33" spans="1:15" ht="21.95" customHeight="1">
      <c r="A33" s="59" t="s">
        <v>12</v>
      </c>
      <c r="D33" s="60"/>
    </row>
    <row r="34" spans="1:15" ht="21.95" customHeight="1">
      <c r="D34" s="60"/>
    </row>
    <row r="35" spans="1:15" ht="21.95" customHeight="1">
      <c r="D35" s="60"/>
    </row>
    <row r="36" spans="1:15" s="16" customFormat="1" ht="21.95" customHeight="1">
      <c r="A36" s="14"/>
      <c r="B36" s="14"/>
      <c r="C36" s="14"/>
      <c r="D36" s="15" t="s">
        <v>93</v>
      </c>
      <c r="E36" s="15"/>
      <c r="F36" s="15"/>
      <c r="I36" s="14"/>
      <c r="J36" s="14"/>
      <c r="K36" s="14"/>
      <c r="L36" s="15" t="s">
        <v>93</v>
      </c>
      <c r="N36" s="22"/>
      <c r="O36" s="17"/>
    </row>
    <row r="37" spans="1:15" s="16" customFormat="1" ht="21.95" customHeight="1">
      <c r="A37" s="94" t="s">
        <v>94</v>
      </c>
      <c r="B37" s="94"/>
      <c r="C37" s="94"/>
      <c r="I37" s="94" t="s">
        <v>95</v>
      </c>
      <c r="J37" s="94"/>
      <c r="K37" s="94"/>
      <c r="O37" s="17"/>
    </row>
    <row r="38" spans="1:15" ht="21.95" customHeight="1">
      <c r="A38" s="95" t="s">
        <v>105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</row>
    <row r="39" spans="1:15" ht="21.95" customHeight="1">
      <c r="A39" s="95" t="s">
        <v>60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</row>
    <row r="40" spans="1:15" ht="21.95" customHeight="1">
      <c r="A40" s="95" t="s">
        <v>187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</row>
    <row r="41" spans="1:15" ht="21.95" customHeight="1">
      <c r="C41" s="60"/>
      <c r="M41" s="61" t="s">
        <v>0</v>
      </c>
    </row>
    <row r="42" spans="1:15" ht="21.95" customHeight="1">
      <c r="C42" s="60"/>
      <c r="G42" s="97" t="s">
        <v>150</v>
      </c>
      <c r="H42" s="97"/>
      <c r="I42" s="97"/>
      <c r="K42" s="96" t="s">
        <v>90</v>
      </c>
      <c r="L42" s="96"/>
      <c r="M42" s="96"/>
    </row>
    <row r="43" spans="1:15" ht="21.95" customHeight="1">
      <c r="E43" s="62" t="s">
        <v>1</v>
      </c>
      <c r="F43" s="62"/>
      <c r="G43" s="63" t="s">
        <v>188</v>
      </c>
      <c r="H43" s="62"/>
      <c r="I43" s="63" t="s">
        <v>164</v>
      </c>
      <c r="J43" s="64"/>
      <c r="K43" s="63" t="s">
        <v>188</v>
      </c>
      <c r="L43" s="62"/>
      <c r="M43" s="63" t="s">
        <v>164</v>
      </c>
      <c r="N43" s="62"/>
    </row>
    <row r="44" spans="1:15" ht="21.95" customHeight="1">
      <c r="A44" s="65" t="s">
        <v>13</v>
      </c>
      <c r="J44" s="60"/>
      <c r="K44" s="60"/>
      <c r="L44" s="60"/>
      <c r="M44" s="60"/>
      <c r="N44" s="60"/>
    </row>
    <row r="45" spans="1:15" ht="21.95" customHeight="1">
      <c r="A45" s="65" t="s">
        <v>14</v>
      </c>
      <c r="D45" s="60"/>
    </row>
    <row r="46" spans="1:15" ht="21.95" customHeight="1">
      <c r="A46" s="59" t="s">
        <v>165</v>
      </c>
      <c r="D46" s="60"/>
    </row>
    <row r="47" spans="1:15" ht="21.95" customHeight="1">
      <c r="A47" s="59" t="s">
        <v>166</v>
      </c>
      <c r="D47" s="60"/>
      <c r="E47" s="66">
        <v>18</v>
      </c>
      <c r="G47" s="26">
        <v>26094850</v>
      </c>
      <c r="H47" s="71"/>
      <c r="I47" s="59">
        <v>26419309</v>
      </c>
      <c r="J47" s="71"/>
      <c r="K47" s="67">
        <v>0</v>
      </c>
      <c r="M47" s="67">
        <v>0</v>
      </c>
    </row>
    <row r="48" spans="1:15" ht="21.95" customHeight="1">
      <c r="A48" s="59" t="s">
        <v>62</v>
      </c>
      <c r="D48" s="60"/>
      <c r="E48" s="66">
        <v>19</v>
      </c>
      <c r="F48" s="66"/>
      <c r="G48" s="26">
        <v>73735485</v>
      </c>
      <c r="H48" s="66"/>
      <c r="I48" s="61">
        <v>74429787</v>
      </c>
      <c r="J48" s="66"/>
      <c r="K48" s="26">
        <v>68413757</v>
      </c>
      <c r="L48" s="66"/>
      <c r="M48" s="61">
        <v>66044554</v>
      </c>
    </row>
    <row r="49" spans="1:13" ht="21.95" customHeight="1">
      <c r="A49" s="59" t="s">
        <v>199</v>
      </c>
      <c r="D49" s="60"/>
      <c r="E49" s="66">
        <v>6</v>
      </c>
      <c r="F49" s="66"/>
      <c r="G49" s="26">
        <v>262550000</v>
      </c>
      <c r="H49" s="66"/>
      <c r="I49" s="61">
        <v>185000000</v>
      </c>
      <c r="J49" s="53"/>
      <c r="K49" s="67">
        <v>0</v>
      </c>
      <c r="L49" s="66"/>
      <c r="M49" s="67">
        <v>0</v>
      </c>
    </row>
    <row r="50" spans="1:13" ht="21.95" customHeight="1">
      <c r="A50" s="59" t="s">
        <v>132</v>
      </c>
      <c r="D50" s="60"/>
      <c r="E50" s="66">
        <v>20</v>
      </c>
      <c r="F50" s="66"/>
      <c r="G50" s="26">
        <v>125948388</v>
      </c>
      <c r="H50" s="66"/>
      <c r="I50" s="61">
        <v>125733847</v>
      </c>
      <c r="J50" s="66"/>
      <c r="K50" s="26">
        <v>99788388</v>
      </c>
      <c r="L50" s="66"/>
      <c r="M50" s="67">
        <v>99573847</v>
      </c>
    </row>
    <row r="51" spans="1:13" ht="21.95" customHeight="1">
      <c r="A51" s="59" t="s">
        <v>108</v>
      </c>
      <c r="D51" s="60"/>
      <c r="E51" s="66">
        <v>17</v>
      </c>
      <c r="F51" s="66"/>
      <c r="G51" s="26">
        <v>231131358</v>
      </c>
      <c r="H51" s="66"/>
      <c r="I51" s="61">
        <v>371247496</v>
      </c>
      <c r="J51" s="66"/>
      <c r="K51" s="26">
        <v>231131358</v>
      </c>
      <c r="L51" s="66"/>
      <c r="M51" s="61">
        <v>371247496</v>
      </c>
    </row>
    <row r="52" spans="1:13" ht="21.95" customHeight="1">
      <c r="A52" s="59" t="s">
        <v>81</v>
      </c>
      <c r="D52" s="60"/>
      <c r="E52" s="66">
        <v>21</v>
      </c>
      <c r="F52" s="66"/>
      <c r="G52" s="26">
        <v>47841218</v>
      </c>
      <c r="H52" s="66"/>
      <c r="I52" s="61">
        <v>51613046</v>
      </c>
      <c r="J52" s="66"/>
      <c r="K52" s="26">
        <v>47841218</v>
      </c>
      <c r="L52" s="66"/>
      <c r="M52" s="61">
        <v>51613046</v>
      </c>
    </row>
    <row r="53" spans="1:13" ht="21.95" customHeight="1">
      <c r="A53" s="59" t="s">
        <v>15</v>
      </c>
      <c r="D53" s="60"/>
      <c r="E53" s="66" t="s">
        <v>189</v>
      </c>
      <c r="F53" s="66"/>
      <c r="G53" s="26">
        <v>211428135</v>
      </c>
      <c r="H53" s="66"/>
      <c r="I53" s="61">
        <v>223948132</v>
      </c>
      <c r="J53" s="66"/>
      <c r="K53" s="26">
        <v>197198785</v>
      </c>
      <c r="L53" s="66"/>
      <c r="M53" s="61">
        <v>220349184</v>
      </c>
    </row>
    <row r="54" spans="1:13" ht="21.95" customHeight="1">
      <c r="A54" s="59" t="s">
        <v>86</v>
      </c>
      <c r="D54" s="60"/>
      <c r="E54" s="66"/>
      <c r="F54" s="66"/>
      <c r="G54" s="26">
        <v>34782083</v>
      </c>
      <c r="H54" s="66"/>
      <c r="I54" s="61">
        <v>43493822</v>
      </c>
      <c r="J54" s="66"/>
      <c r="K54" s="26">
        <v>34782083</v>
      </c>
      <c r="L54" s="66"/>
      <c r="M54" s="61">
        <v>43493822</v>
      </c>
    </row>
    <row r="55" spans="1:13" ht="21.95" customHeight="1">
      <c r="A55" s="59" t="s">
        <v>16</v>
      </c>
      <c r="D55" s="60"/>
      <c r="E55" s="66"/>
      <c r="G55" s="26">
        <v>46291969</v>
      </c>
      <c r="H55" s="71"/>
      <c r="I55" s="61">
        <v>27129947</v>
      </c>
      <c r="J55" s="71"/>
      <c r="K55" s="26">
        <v>21394288</v>
      </c>
      <c r="L55" s="30"/>
      <c r="M55" s="61">
        <v>25981157</v>
      </c>
    </row>
    <row r="56" spans="1:13" ht="21.95" customHeight="1">
      <c r="A56" s="65" t="s">
        <v>17</v>
      </c>
      <c r="D56" s="60"/>
      <c r="G56" s="72">
        <f>SUM(G47:G55)</f>
        <v>1059803486</v>
      </c>
      <c r="I56" s="72">
        <f>SUM(I47:I55)</f>
        <v>1129015386</v>
      </c>
      <c r="K56" s="72">
        <f>SUM(K47:K55)</f>
        <v>700549877</v>
      </c>
      <c r="M56" s="72">
        <f>SUM(M47:M55)</f>
        <v>878303106</v>
      </c>
    </row>
    <row r="57" spans="1:13" ht="21.95" customHeight="1">
      <c r="A57" s="65" t="s">
        <v>18</v>
      </c>
      <c r="D57" s="60"/>
    </row>
    <row r="58" spans="1:13" ht="21.95" customHeight="1">
      <c r="A58" s="59" t="s">
        <v>138</v>
      </c>
      <c r="D58" s="60"/>
      <c r="E58" s="66">
        <v>20</v>
      </c>
      <c r="G58" s="26">
        <v>185256193</v>
      </c>
      <c r="H58" s="71"/>
      <c r="I58" s="59">
        <v>311204581</v>
      </c>
      <c r="J58" s="66"/>
      <c r="K58" s="26">
        <v>88856193</v>
      </c>
      <c r="L58" s="66"/>
      <c r="M58" s="67">
        <v>188644581</v>
      </c>
    </row>
    <row r="59" spans="1:13" ht="21.95" customHeight="1">
      <c r="A59" s="59" t="s">
        <v>97</v>
      </c>
      <c r="D59" s="60"/>
      <c r="E59" s="66"/>
      <c r="G59" s="26"/>
      <c r="H59" s="71"/>
      <c r="I59" s="67"/>
      <c r="J59" s="71"/>
      <c r="K59" s="26"/>
      <c r="L59" s="30"/>
      <c r="M59" s="67"/>
    </row>
    <row r="60" spans="1:13" ht="21.95" customHeight="1">
      <c r="A60" s="59" t="s">
        <v>98</v>
      </c>
      <c r="D60" s="60"/>
      <c r="E60" s="66">
        <v>22</v>
      </c>
      <c r="G60" s="26">
        <v>20029599</v>
      </c>
      <c r="H60" s="71"/>
      <c r="I60" s="67">
        <v>98801283</v>
      </c>
      <c r="J60" s="71"/>
      <c r="K60" s="26">
        <v>20029599</v>
      </c>
      <c r="L60" s="30"/>
      <c r="M60" s="67">
        <v>98801283</v>
      </c>
    </row>
    <row r="61" spans="1:13" ht="21.95" customHeight="1">
      <c r="A61" s="59" t="s">
        <v>109</v>
      </c>
      <c r="D61" s="60"/>
      <c r="E61" s="66" t="s">
        <v>190</v>
      </c>
      <c r="G61" s="26">
        <v>1612362155</v>
      </c>
      <c r="H61" s="71"/>
      <c r="I61" s="59">
        <v>1744758081</v>
      </c>
      <c r="J61" s="71"/>
      <c r="K61" s="26">
        <v>1612362155</v>
      </c>
      <c r="L61" s="30"/>
      <c r="M61" s="59">
        <v>1744758081</v>
      </c>
    </row>
    <row r="62" spans="1:13" ht="21.95" customHeight="1">
      <c r="A62" s="59" t="s">
        <v>81</v>
      </c>
      <c r="D62" s="60"/>
      <c r="E62" s="66" t="s">
        <v>194</v>
      </c>
      <c r="G62" s="26">
        <v>135298994</v>
      </c>
      <c r="H62" s="71"/>
      <c r="I62" s="59">
        <v>129467729</v>
      </c>
      <c r="J62" s="71"/>
      <c r="K62" s="26">
        <v>135298994</v>
      </c>
      <c r="L62" s="30"/>
      <c r="M62" s="59">
        <v>129467729</v>
      </c>
    </row>
    <row r="63" spans="1:13" ht="21.95" customHeight="1">
      <c r="A63" s="59" t="s">
        <v>89</v>
      </c>
      <c r="D63" s="60"/>
      <c r="E63" s="66">
        <v>24</v>
      </c>
      <c r="G63" s="26">
        <v>29480528</v>
      </c>
      <c r="H63" s="71"/>
      <c r="I63" s="59">
        <v>33195016</v>
      </c>
      <c r="J63" s="71"/>
      <c r="K63" s="26">
        <v>29480528</v>
      </c>
      <c r="L63" s="30"/>
      <c r="M63" s="59">
        <v>33195016</v>
      </c>
    </row>
    <row r="64" spans="1:13" ht="21.95" customHeight="1">
      <c r="A64" s="59" t="s">
        <v>63</v>
      </c>
      <c r="D64" s="60"/>
      <c r="E64" s="66">
        <v>25</v>
      </c>
      <c r="G64" s="26">
        <v>55004786</v>
      </c>
      <c r="I64" s="73">
        <v>52165939</v>
      </c>
      <c r="K64" s="26">
        <v>53905310</v>
      </c>
      <c r="L64" s="30"/>
      <c r="M64" s="73">
        <v>51137696</v>
      </c>
    </row>
    <row r="65" spans="1:15" ht="21.95" customHeight="1">
      <c r="A65" s="59" t="s">
        <v>110</v>
      </c>
      <c r="D65" s="60"/>
      <c r="E65" s="66"/>
      <c r="G65" s="91">
        <v>7462242</v>
      </c>
      <c r="H65" s="71"/>
      <c r="I65" s="74">
        <v>9218064</v>
      </c>
      <c r="J65" s="71"/>
      <c r="K65" s="91">
        <v>7462242</v>
      </c>
      <c r="M65" s="74">
        <v>9218063</v>
      </c>
    </row>
    <row r="66" spans="1:15" ht="21.95" customHeight="1">
      <c r="A66" s="65" t="s">
        <v>19</v>
      </c>
      <c r="D66" s="60"/>
      <c r="G66" s="69">
        <f>SUM(G58:G65)</f>
        <v>2044894497</v>
      </c>
      <c r="I66" s="69">
        <f>SUM(I58:I65)</f>
        <v>2378810693</v>
      </c>
      <c r="K66" s="69">
        <f>SUM(K58:K65)</f>
        <v>1947395021</v>
      </c>
      <c r="L66" s="30"/>
      <c r="M66" s="69">
        <f>SUM(M58:M65)</f>
        <v>2255222449</v>
      </c>
    </row>
    <row r="67" spans="1:15" ht="21.95" customHeight="1">
      <c r="A67" s="65" t="s">
        <v>20</v>
      </c>
      <c r="D67" s="60"/>
      <c r="G67" s="72">
        <f>SUM(G56,G66)</f>
        <v>3104697983</v>
      </c>
      <c r="I67" s="72">
        <f>SUM(I56,I66)</f>
        <v>3507826079</v>
      </c>
      <c r="K67" s="72">
        <f>SUM(K56,K66)</f>
        <v>2647944898</v>
      </c>
      <c r="M67" s="72">
        <f>SUM(M56,M66)</f>
        <v>3133525555</v>
      </c>
    </row>
    <row r="68" spans="1:15" ht="21.95" customHeight="1">
      <c r="D68" s="60"/>
    </row>
    <row r="69" spans="1:15" ht="21.95" customHeight="1">
      <c r="D69" s="60"/>
    </row>
    <row r="70" spans="1:15" ht="21.95" customHeight="1">
      <c r="A70" s="59" t="s">
        <v>12</v>
      </c>
      <c r="D70" s="60"/>
    </row>
    <row r="71" spans="1:15" ht="21.95" customHeight="1">
      <c r="D71" s="60"/>
    </row>
    <row r="72" spans="1:15" ht="21.95" customHeight="1">
      <c r="D72" s="60"/>
    </row>
    <row r="73" spans="1:15" s="16" customFormat="1" ht="21.95" customHeight="1">
      <c r="A73" s="14"/>
      <c r="B73" s="14"/>
      <c r="C73" s="14"/>
      <c r="D73" s="15" t="s">
        <v>93</v>
      </c>
      <c r="E73" s="15"/>
      <c r="F73" s="15"/>
      <c r="I73" s="14"/>
      <c r="J73" s="14"/>
      <c r="K73" s="14"/>
      <c r="L73" s="15" t="s">
        <v>93</v>
      </c>
      <c r="M73" s="17"/>
    </row>
    <row r="74" spans="1:15" s="16" customFormat="1" ht="21.95" customHeight="1">
      <c r="A74" s="94" t="s">
        <v>94</v>
      </c>
      <c r="B74" s="94"/>
      <c r="C74" s="94"/>
      <c r="H74" s="94" t="s">
        <v>95</v>
      </c>
      <c r="I74" s="94"/>
      <c r="J74" s="94"/>
      <c r="K74" s="94"/>
      <c r="O74" s="17"/>
    </row>
    <row r="75" spans="1:15" ht="21.95" customHeight="1">
      <c r="D75" s="60"/>
    </row>
    <row r="76" spans="1:15" ht="21.95" customHeight="1">
      <c r="A76" s="95" t="s">
        <v>105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</row>
    <row r="77" spans="1:15" ht="21.95" customHeight="1">
      <c r="A77" s="95" t="s">
        <v>60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</row>
    <row r="78" spans="1:15" ht="21.95" customHeight="1">
      <c r="A78" s="95" t="s">
        <v>187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</row>
    <row r="79" spans="1:15" ht="21.95" customHeight="1">
      <c r="C79" s="60"/>
      <c r="M79" s="61" t="s">
        <v>0</v>
      </c>
    </row>
    <row r="80" spans="1:15" ht="21.95" customHeight="1">
      <c r="C80" s="60"/>
      <c r="G80" s="97" t="s">
        <v>150</v>
      </c>
      <c r="H80" s="97"/>
      <c r="I80" s="97"/>
      <c r="K80" s="96" t="s">
        <v>90</v>
      </c>
      <c r="L80" s="96"/>
      <c r="M80" s="96"/>
    </row>
    <row r="81" spans="1:14" ht="21.95" customHeight="1">
      <c r="E81" s="62" t="s">
        <v>1</v>
      </c>
      <c r="F81" s="62"/>
      <c r="G81" s="63" t="s">
        <v>188</v>
      </c>
      <c r="H81" s="62"/>
      <c r="I81" s="63" t="s">
        <v>164</v>
      </c>
      <c r="J81" s="64"/>
      <c r="K81" s="63" t="s">
        <v>188</v>
      </c>
      <c r="L81" s="62"/>
      <c r="M81" s="63" t="s">
        <v>164</v>
      </c>
      <c r="N81" s="62"/>
    </row>
    <row r="82" spans="1:14" ht="21.95" customHeight="1">
      <c r="A82" s="65" t="s">
        <v>21</v>
      </c>
      <c r="D82" s="60"/>
    </row>
    <row r="83" spans="1:14" ht="21.95" customHeight="1">
      <c r="A83" s="59" t="s">
        <v>22</v>
      </c>
      <c r="D83" s="60"/>
      <c r="E83" s="66"/>
    </row>
    <row r="84" spans="1:14" ht="21.95" customHeight="1">
      <c r="A84" s="59" t="s">
        <v>23</v>
      </c>
      <c r="D84" s="60"/>
    </row>
    <row r="85" spans="1:14" ht="21.95" customHeight="1" thickBot="1">
      <c r="A85" s="59" t="s">
        <v>103</v>
      </c>
      <c r="D85" s="60"/>
      <c r="G85" s="70">
        <v>620000000</v>
      </c>
      <c r="H85" s="71"/>
      <c r="I85" s="70">
        <v>620000000</v>
      </c>
      <c r="J85" s="71"/>
      <c r="K85" s="70">
        <v>620000000</v>
      </c>
      <c r="L85" s="30"/>
      <c r="M85" s="70">
        <v>620000000</v>
      </c>
    </row>
    <row r="86" spans="1:14" ht="21.95" customHeight="1" thickTop="1">
      <c r="A86" s="59" t="s">
        <v>24</v>
      </c>
      <c r="D86" s="60"/>
      <c r="G86" s="71"/>
      <c r="H86" s="71"/>
      <c r="I86" s="71"/>
      <c r="J86" s="71"/>
      <c r="K86" s="71"/>
      <c r="L86" s="30"/>
      <c r="M86" s="30"/>
    </row>
    <row r="87" spans="1:14" ht="21.95" customHeight="1">
      <c r="A87" s="59" t="s">
        <v>103</v>
      </c>
      <c r="D87" s="60"/>
      <c r="G87" s="26">
        <v>620000000</v>
      </c>
      <c r="H87" s="71"/>
      <c r="I87" s="59">
        <v>620000000</v>
      </c>
      <c r="J87" s="71"/>
      <c r="K87" s="26">
        <v>620000000</v>
      </c>
      <c r="L87" s="30"/>
      <c r="M87" s="59">
        <v>620000000</v>
      </c>
    </row>
    <row r="88" spans="1:14" ht="21.95" customHeight="1">
      <c r="A88" s="59" t="s">
        <v>92</v>
      </c>
      <c r="D88" s="60"/>
      <c r="G88" s="26">
        <v>2178409444</v>
      </c>
      <c r="H88" s="71"/>
      <c r="I88" s="59">
        <v>2178409444</v>
      </c>
      <c r="J88" s="71"/>
      <c r="K88" s="26">
        <v>2178409444</v>
      </c>
      <c r="L88" s="30"/>
      <c r="M88" s="59">
        <v>2178409444</v>
      </c>
    </row>
    <row r="89" spans="1:14" ht="21.95" customHeight="1">
      <c r="A89" s="59" t="s">
        <v>25</v>
      </c>
      <c r="D89" s="60"/>
      <c r="G89" s="26"/>
      <c r="H89" s="71"/>
      <c r="I89" s="71"/>
      <c r="J89" s="71"/>
      <c r="K89" s="26"/>
      <c r="L89" s="30"/>
      <c r="M89" s="30"/>
    </row>
    <row r="90" spans="1:14" ht="21.95" customHeight="1">
      <c r="A90" s="59" t="s">
        <v>26</v>
      </c>
      <c r="D90" s="60"/>
      <c r="E90" s="66">
        <v>26</v>
      </c>
      <c r="G90" s="26">
        <v>62000000</v>
      </c>
      <c r="H90" s="71"/>
      <c r="I90" s="59">
        <v>62000000</v>
      </c>
      <c r="J90" s="71"/>
      <c r="K90" s="26">
        <v>62000000</v>
      </c>
      <c r="L90" s="30"/>
      <c r="M90" s="59">
        <v>62000000</v>
      </c>
    </row>
    <row r="91" spans="1:14" ht="21.95" customHeight="1">
      <c r="A91" s="59" t="s">
        <v>27</v>
      </c>
      <c r="D91" s="60"/>
      <c r="G91" s="25">
        <v>716723446</v>
      </c>
      <c r="I91" s="69">
        <v>664921755</v>
      </c>
      <c r="K91" s="25">
        <v>915125169</v>
      </c>
      <c r="M91" s="69">
        <v>796822561</v>
      </c>
    </row>
    <row r="92" spans="1:14" s="16" customFormat="1" ht="21.95" customHeight="1">
      <c r="A92" s="59" t="s">
        <v>111</v>
      </c>
      <c r="D92" s="17"/>
      <c r="E92" s="66"/>
      <c r="G92" s="59">
        <f>SUM(G87:G91)</f>
        <v>3577132890</v>
      </c>
      <c r="H92" s="59"/>
      <c r="I92" s="59">
        <f>SUM(I87:I91)</f>
        <v>3525331199</v>
      </c>
      <c r="J92" s="59"/>
      <c r="K92" s="59">
        <f t="shared" ref="K92" si="0">SUM(K87:K91)</f>
        <v>3775534613</v>
      </c>
      <c r="L92" s="59"/>
      <c r="M92" s="59">
        <f t="shared" ref="M92" si="1">SUM(M87:M91)</f>
        <v>3657232005</v>
      </c>
    </row>
    <row r="93" spans="1:14" s="16" customFormat="1" ht="21.95" customHeight="1">
      <c r="A93" s="59" t="s">
        <v>112</v>
      </c>
      <c r="D93" s="17"/>
      <c r="E93" s="75">
        <v>11.2</v>
      </c>
      <c r="G93" s="76">
        <v>-128926856</v>
      </c>
      <c r="H93" s="59"/>
      <c r="I93" s="76">
        <v>-80127810</v>
      </c>
      <c r="J93" s="59"/>
      <c r="K93" s="76">
        <v>0</v>
      </c>
      <c r="L93" s="59"/>
      <c r="M93" s="76">
        <v>0</v>
      </c>
    </row>
    <row r="94" spans="1:14" ht="21.95" customHeight="1">
      <c r="A94" s="65" t="s">
        <v>28</v>
      </c>
      <c r="D94" s="60"/>
      <c r="G94" s="69">
        <f>SUM(G92:G93)</f>
        <v>3448206034</v>
      </c>
      <c r="I94" s="69">
        <f>SUM(I92:I93)</f>
        <v>3445203389</v>
      </c>
      <c r="K94" s="69">
        <f>SUM(K92:K93)</f>
        <v>3775534613</v>
      </c>
      <c r="M94" s="69">
        <f>SUM(M92:M93)</f>
        <v>3657232005</v>
      </c>
    </row>
    <row r="95" spans="1:14" ht="21.95" customHeight="1" thickBot="1">
      <c r="A95" s="65" t="s">
        <v>29</v>
      </c>
      <c r="D95" s="60"/>
      <c r="G95" s="70">
        <f>SUM(G67,G94)</f>
        <v>6552904017</v>
      </c>
      <c r="I95" s="70">
        <f>SUM(I67,I94)</f>
        <v>6953029468</v>
      </c>
      <c r="K95" s="70">
        <f>SUM(K67,K94)</f>
        <v>6423479511</v>
      </c>
      <c r="M95" s="70">
        <f>SUM(M67,M94)</f>
        <v>6790757560</v>
      </c>
    </row>
    <row r="96" spans="1:14" ht="21.95" customHeight="1" thickTop="1">
      <c r="D96" s="60"/>
      <c r="G96" s="67">
        <f>SUM(G30-G95)</f>
        <v>0</v>
      </c>
      <c r="I96" s="67">
        <f>SUM(I30-I95)</f>
        <v>0</v>
      </c>
      <c r="K96" s="67">
        <f>SUM(K30-K95)</f>
        <v>0</v>
      </c>
      <c r="L96" s="67"/>
      <c r="M96" s="67">
        <f>SUM(M30-M95)</f>
        <v>0</v>
      </c>
      <c r="N96" s="67"/>
    </row>
    <row r="97" spans="1:13" ht="21.95" customHeight="1">
      <c r="D97" s="60"/>
    </row>
    <row r="98" spans="1:13" ht="21.95" customHeight="1">
      <c r="A98" s="59" t="s">
        <v>12</v>
      </c>
      <c r="D98" s="60"/>
    </row>
    <row r="99" spans="1:13" ht="21.95" customHeight="1">
      <c r="D99" s="60"/>
    </row>
    <row r="100" spans="1:13" ht="21.95" customHeight="1">
      <c r="D100" s="60"/>
    </row>
    <row r="101" spans="1:13" s="16" customFormat="1" ht="21.95" customHeight="1">
      <c r="A101" s="14"/>
      <c r="B101" s="14"/>
      <c r="C101" s="14"/>
      <c r="D101" s="15" t="s">
        <v>93</v>
      </c>
      <c r="E101" s="15"/>
      <c r="F101" s="15"/>
      <c r="I101" s="14"/>
      <c r="J101" s="14"/>
      <c r="K101" s="14"/>
      <c r="L101" s="15" t="s">
        <v>93</v>
      </c>
      <c r="M101" s="17"/>
    </row>
    <row r="102" spans="1:13" s="16" customFormat="1" ht="21.95" customHeight="1">
      <c r="A102" s="94" t="s">
        <v>94</v>
      </c>
      <c r="B102" s="94"/>
      <c r="C102" s="94"/>
      <c r="I102" s="94" t="s">
        <v>95</v>
      </c>
      <c r="J102" s="94"/>
      <c r="K102" s="94"/>
      <c r="M102" s="17"/>
    </row>
  </sheetData>
  <mergeCells count="21">
    <mergeCell ref="A1:K1"/>
    <mergeCell ref="A2:K2"/>
    <mergeCell ref="A3:K3"/>
    <mergeCell ref="A38:K38"/>
    <mergeCell ref="A39:K39"/>
    <mergeCell ref="A37:C37"/>
    <mergeCell ref="I37:K37"/>
    <mergeCell ref="K5:M5"/>
    <mergeCell ref="G5:I5"/>
    <mergeCell ref="A102:C102"/>
    <mergeCell ref="A40:K40"/>
    <mergeCell ref="A76:K76"/>
    <mergeCell ref="A77:K77"/>
    <mergeCell ref="A78:K78"/>
    <mergeCell ref="A74:C74"/>
    <mergeCell ref="I102:K102"/>
    <mergeCell ref="H74:K74"/>
    <mergeCell ref="K42:M42"/>
    <mergeCell ref="K80:M80"/>
    <mergeCell ref="G42:I42"/>
    <mergeCell ref="G80:I80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7"/>
  <sheetViews>
    <sheetView showGridLines="0" topLeftCell="A46" zoomScale="130" zoomScaleNormal="130" zoomScaleSheetLayoutView="85" workbookViewId="0">
      <selection activeCell="K32" sqref="K32"/>
    </sheetView>
  </sheetViews>
  <sheetFormatPr defaultColWidth="10.7109375" defaultRowHeight="19.350000000000001" customHeight="1"/>
  <cols>
    <col min="1" max="1" width="12.7109375" style="59" customWidth="1"/>
    <col min="2" max="2" width="10.7109375" style="59" customWidth="1"/>
    <col min="3" max="3" width="12.28515625" style="59" customWidth="1"/>
    <col min="4" max="4" width="15.85546875" style="59" customWidth="1"/>
    <col min="5" max="5" width="6.85546875" style="59" customWidth="1"/>
    <col min="6" max="6" width="1.42578125" style="59" customWidth="1"/>
    <col min="7" max="7" width="17" style="59" customWidth="1"/>
    <col min="8" max="8" width="1.42578125" style="59" customWidth="1"/>
    <col min="9" max="9" width="17" style="59" customWidth="1"/>
    <col min="10" max="10" width="1.42578125" style="59" customWidth="1"/>
    <col min="11" max="11" width="17" style="59" customWidth="1"/>
    <col min="12" max="12" width="0.85546875" style="59" customWidth="1"/>
    <col min="13" max="13" width="17" style="59" customWidth="1"/>
    <col min="14" max="16384" width="10.7109375" style="59"/>
  </cols>
  <sheetData>
    <row r="1" spans="1:13" ht="19.350000000000001" customHeight="1">
      <c r="A1" s="95" t="s">
        <v>105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3" ht="19.350000000000001" customHeight="1">
      <c r="A2" s="95" t="s">
        <v>64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3" ht="19.350000000000001" customHeight="1">
      <c r="A3" s="95" t="s">
        <v>184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3" ht="19.350000000000001" customHeight="1">
      <c r="C4" s="60"/>
      <c r="M4" s="61" t="s">
        <v>0</v>
      </c>
    </row>
    <row r="5" spans="1:13" ht="19.350000000000001" customHeight="1">
      <c r="C5" s="60"/>
      <c r="G5" s="97" t="s">
        <v>150</v>
      </c>
      <c r="H5" s="97"/>
      <c r="I5" s="97"/>
      <c r="K5" s="96" t="s">
        <v>90</v>
      </c>
      <c r="L5" s="96"/>
      <c r="M5" s="96"/>
    </row>
    <row r="6" spans="1:13" ht="19.350000000000001" customHeight="1">
      <c r="E6" s="62" t="s">
        <v>1</v>
      </c>
      <c r="F6" s="62"/>
      <c r="G6" s="77" t="s">
        <v>188</v>
      </c>
      <c r="H6" s="62"/>
      <c r="I6" s="77" t="s">
        <v>164</v>
      </c>
      <c r="J6" s="64"/>
      <c r="K6" s="77" t="s">
        <v>188</v>
      </c>
      <c r="M6" s="77" t="s">
        <v>164</v>
      </c>
    </row>
    <row r="7" spans="1:13" ht="19.350000000000001" customHeight="1">
      <c r="A7" s="65" t="s">
        <v>83</v>
      </c>
      <c r="E7" s="62"/>
      <c r="F7" s="62"/>
      <c r="G7" s="77"/>
      <c r="H7" s="62"/>
      <c r="J7" s="64"/>
      <c r="K7" s="77"/>
      <c r="M7" s="77"/>
    </row>
    <row r="8" spans="1:13" ht="19.350000000000001" customHeight="1">
      <c r="A8" s="65" t="s">
        <v>69</v>
      </c>
      <c r="E8" s="62"/>
      <c r="F8" s="62"/>
      <c r="G8" s="62"/>
      <c r="H8" s="62"/>
      <c r="J8" s="64"/>
      <c r="K8" s="77"/>
      <c r="M8" s="77"/>
    </row>
    <row r="9" spans="1:13" ht="19.350000000000001" customHeight="1">
      <c r="A9" s="59" t="s">
        <v>200</v>
      </c>
      <c r="D9" s="60"/>
      <c r="E9" s="66">
        <v>6</v>
      </c>
      <c r="G9" s="92">
        <v>1212296395</v>
      </c>
      <c r="H9" s="71"/>
      <c r="I9" s="59">
        <v>1375228652</v>
      </c>
      <c r="J9" s="71"/>
      <c r="K9" s="92">
        <v>1212296395</v>
      </c>
      <c r="L9" s="67"/>
      <c r="M9" s="59">
        <v>1375228652</v>
      </c>
    </row>
    <row r="10" spans="1:13" ht="19.350000000000001" customHeight="1">
      <c r="A10" s="59" t="s">
        <v>70</v>
      </c>
      <c r="D10" s="60"/>
      <c r="E10" s="66"/>
      <c r="G10" s="92">
        <v>361588046</v>
      </c>
      <c r="H10" s="71"/>
      <c r="I10" s="59">
        <v>349508824</v>
      </c>
      <c r="J10" s="71"/>
      <c r="K10" s="92">
        <v>343144018</v>
      </c>
      <c r="L10" s="67"/>
      <c r="M10" s="59">
        <v>338687279</v>
      </c>
    </row>
    <row r="11" spans="1:13" ht="19.350000000000001" customHeight="1">
      <c r="A11" s="59" t="s">
        <v>167</v>
      </c>
      <c r="D11" s="60"/>
      <c r="E11" s="66"/>
      <c r="G11" s="92">
        <v>87475816</v>
      </c>
      <c r="H11" s="71"/>
      <c r="I11" s="59">
        <v>21070481</v>
      </c>
      <c r="J11" s="71"/>
      <c r="K11" s="92">
        <v>87475816</v>
      </c>
      <c r="L11" s="67"/>
      <c r="M11" s="59">
        <v>21070481</v>
      </c>
    </row>
    <row r="12" spans="1:13" ht="19.350000000000001" customHeight="1">
      <c r="A12" s="59" t="s">
        <v>157</v>
      </c>
      <c r="D12" s="60"/>
      <c r="E12" s="66" t="s">
        <v>191</v>
      </c>
      <c r="G12" s="67">
        <v>0</v>
      </c>
      <c r="H12" s="71"/>
      <c r="I12" s="67">
        <v>0</v>
      </c>
      <c r="J12" s="71"/>
      <c r="K12" s="92">
        <v>123920205</v>
      </c>
      <c r="L12" s="67"/>
      <c r="M12" s="59">
        <v>37804642</v>
      </c>
    </row>
    <row r="13" spans="1:13" ht="19.350000000000001" customHeight="1">
      <c r="A13" s="59" t="s">
        <v>201</v>
      </c>
      <c r="D13" s="60"/>
      <c r="E13" s="66"/>
      <c r="G13" s="16">
        <v>7499937</v>
      </c>
      <c r="H13" s="71"/>
      <c r="I13" s="67">
        <v>0</v>
      </c>
      <c r="J13" s="71"/>
      <c r="K13" s="16">
        <v>7499937</v>
      </c>
      <c r="L13" s="67"/>
      <c r="M13" s="67">
        <v>0</v>
      </c>
    </row>
    <row r="14" spans="1:13" ht="19.350000000000001" customHeight="1">
      <c r="A14" s="59" t="s">
        <v>30</v>
      </c>
      <c r="D14" s="60"/>
      <c r="E14" s="66">
        <v>6</v>
      </c>
      <c r="G14" s="93">
        <v>46237252</v>
      </c>
      <c r="H14" s="71"/>
      <c r="I14" s="76">
        <v>16672353</v>
      </c>
      <c r="J14" s="71"/>
      <c r="K14" s="93">
        <v>44119496</v>
      </c>
      <c r="L14" s="67"/>
      <c r="M14" s="76">
        <v>16669164</v>
      </c>
    </row>
    <row r="15" spans="1:13" ht="19.350000000000001" customHeight="1">
      <c r="A15" s="65" t="s">
        <v>31</v>
      </c>
      <c r="D15" s="60"/>
      <c r="G15" s="76">
        <f>SUM(G9:G14)</f>
        <v>1715097446</v>
      </c>
      <c r="I15" s="76">
        <f>SUM(I9:I14)</f>
        <v>1762480310</v>
      </c>
      <c r="K15" s="76">
        <f>SUM(K9:K14)</f>
        <v>1818455867</v>
      </c>
      <c r="L15" s="67"/>
      <c r="M15" s="76">
        <f>SUM(M9:M14)</f>
        <v>1789460218</v>
      </c>
    </row>
    <row r="16" spans="1:13" ht="19.350000000000001" customHeight="1">
      <c r="A16" s="65" t="s">
        <v>32</v>
      </c>
      <c r="D16" s="60"/>
      <c r="G16" s="67"/>
      <c r="I16" s="67"/>
      <c r="K16" s="67"/>
      <c r="L16" s="67"/>
      <c r="M16" s="67"/>
    </row>
    <row r="17" spans="1:13" ht="19.350000000000001" customHeight="1">
      <c r="A17" s="59" t="s">
        <v>33</v>
      </c>
      <c r="D17" s="60"/>
      <c r="E17" s="66">
        <v>6</v>
      </c>
      <c r="G17" s="92">
        <v>893648084</v>
      </c>
      <c r="H17" s="71"/>
      <c r="I17" s="67">
        <v>955089020</v>
      </c>
      <c r="J17" s="71"/>
      <c r="K17" s="92">
        <v>807204319</v>
      </c>
      <c r="L17" s="67"/>
      <c r="M17" s="67">
        <v>866893185</v>
      </c>
    </row>
    <row r="18" spans="1:13" ht="19.350000000000001" customHeight="1">
      <c r="A18" s="59" t="s">
        <v>168</v>
      </c>
      <c r="D18" s="60"/>
      <c r="E18" s="66"/>
      <c r="G18" s="92">
        <v>56913524</v>
      </c>
      <c r="H18" s="71"/>
      <c r="I18" s="67">
        <v>33316934</v>
      </c>
      <c r="J18" s="71"/>
      <c r="K18" s="92">
        <v>56913524</v>
      </c>
      <c r="L18" s="67"/>
      <c r="M18" s="67">
        <v>33316934</v>
      </c>
    </row>
    <row r="19" spans="1:13" ht="19.350000000000001" customHeight="1">
      <c r="A19" s="59" t="s">
        <v>101</v>
      </c>
      <c r="D19" s="60"/>
      <c r="G19" s="92">
        <v>7408677</v>
      </c>
      <c r="H19" s="71"/>
      <c r="I19" s="67">
        <v>4609269</v>
      </c>
      <c r="J19" s="71"/>
      <c r="K19" s="92">
        <v>3547073</v>
      </c>
      <c r="L19" s="67"/>
      <c r="M19" s="67">
        <v>4351924</v>
      </c>
    </row>
    <row r="20" spans="1:13" ht="19.350000000000001" customHeight="1">
      <c r="A20" s="59" t="s">
        <v>34</v>
      </c>
      <c r="D20" s="60"/>
      <c r="E20" s="66">
        <v>6</v>
      </c>
      <c r="G20" s="26">
        <v>165311348</v>
      </c>
      <c r="I20" s="67">
        <v>188142934</v>
      </c>
      <c r="K20" s="26">
        <v>155715137</v>
      </c>
      <c r="L20" s="67"/>
      <c r="M20" s="67">
        <v>155036704</v>
      </c>
    </row>
    <row r="21" spans="1:13" ht="19.350000000000001" customHeight="1">
      <c r="A21" s="59" t="s">
        <v>139</v>
      </c>
      <c r="D21" s="60"/>
      <c r="E21" s="66"/>
      <c r="G21" s="67">
        <v>0</v>
      </c>
      <c r="I21" s="67">
        <v>8096298</v>
      </c>
      <c r="K21" s="67">
        <v>0</v>
      </c>
      <c r="L21" s="67"/>
      <c r="M21" s="67">
        <v>8096298</v>
      </c>
    </row>
    <row r="22" spans="1:13" ht="19.350000000000001" customHeight="1">
      <c r="A22" s="59" t="s">
        <v>182</v>
      </c>
      <c r="D22" s="60"/>
      <c r="E22" s="75">
        <v>11.1</v>
      </c>
      <c r="G22" s="67">
        <v>0</v>
      </c>
      <c r="I22" s="67">
        <v>0</v>
      </c>
      <c r="K22" s="67">
        <v>0</v>
      </c>
      <c r="L22" s="67"/>
      <c r="M22" s="67">
        <v>76500000</v>
      </c>
    </row>
    <row r="23" spans="1:13" ht="19.350000000000001" customHeight="1">
      <c r="A23" s="59" t="s">
        <v>183</v>
      </c>
      <c r="D23" s="60"/>
      <c r="E23" s="75">
        <v>13.1</v>
      </c>
      <c r="G23" s="76">
        <v>0</v>
      </c>
      <c r="I23" s="76">
        <v>0</v>
      </c>
      <c r="K23" s="87">
        <v>55000000</v>
      </c>
      <c r="L23" s="67"/>
      <c r="M23" s="76">
        <v>0</v>
      </c>
    </row>
    <row r="24" spans="1:13" ht="19.350000000000001" customHeight="1">
      <c r="A24" s="65" t="s">
        <v>35</v>
      </c>
      <c r="D24" s="60"/>
      <c r="G24" s="76">
        <f>SUM(G17:G23)</f>
        <v>1123281633</v>
      </c>
      <c r="I24" s="76">
        <f>SUM(I17:I23)</f>
        <v>1189254455</v>
      </c>
      <c r="K24" s="76">
        <f>SUM(K17:K23)</f>
        <v>1078380053</v>
      </c>
      <c r="L24" s="67"/>
      <c r="M24" s="76">
        <f>SUM(M17:M23)</f>
        <v>1144195045</v>
      </c>
    </row>
    <row r="25" spans="1:13" ht="19.350000000000001" customHeight="1">
      <c r="A25" s="65" t="s">
        <v>153</v>
      </c>
      <c r="D25" s="60"/>
      <c r="G25" s="67">
        <f>SUM(G15-G24)</f>
        <v>591815813</v>
      </c>
      <c r="I25" s="67">
        <f>SUM(I15-I24)</f>
        <v>573225855</v>
      </c>
      <c r="K25" s="67">
        <f>SUM(K15-K24)</f>
        <v>740075814</v>
      </c>
      <c r="L25" s="67"/>
      <c r="M25" s="67">
        <f>SUM(M15-M24)</f>
        <v>645265173</v>
      </c>
    </row>
    <row r="26" spans="1:13" ht="19.350000000000001" customHeight="1">
      <c r="A26" s="59" t="s">
        <v>212</v>
      </c>
      <c r="D26" s="60"/>
      <c r="E26" s="75">
        <v>12.2</v>
      </c>
      <c r="G26" s="26">
        <v>-12477638</v>
      </c>
      <c r="I26" s="67">
        <v>0</v>
      </c>
      <c r="K26" s="67">
        <v>0</v>
      </c>
      <c r="L26" s="67"/>
      <c r="M26" s="67">
        <v>0</v>
      </c>
    </row>
    <row r="27" spans="1:13" ht="19.350000000000001" customHeight="1">
      <c r="A27" s="59" t="s">
        <v>213</v>
      </c>
      <c r="D27" s="60"/>
      <c r="E27" s="75">
        <v>13.2</v>
      </c>
      <c r="G27" s="26">
        <v>65216010</v>
      </c>
      <c r="H27" s="71"/>
      <c r="I27" s="67">
        <v>65715183</v>
      </c>
      <c r="J27" s="71"/>
      <c r="K27" s="67">
        <v>0</v>
      </c>
      <c r="L27" s="67"/>
      <c r="M27" s="67">
        <v>0</v>
      </c>
    </row>
    <row r="28" spans="1:13" ht="19.350000000000001" customHeight="1">
      <c r="A28" s="59" t="s">
        <v>142</v>
      </c>
      <c r="D28" s="60"/>
      <c r="E28" s="66">
        <v>27</v>
      </c>
      <c r="G28" s="92">
        <v>30973005</v>
      </c>
      <c r="H28" s="71"/>
      <c r="I28" s="59">
        <v>27295987</v>
      </c>
      <c r="J28" s="71"/>
      <c r="K28" s="92">
        <v>30971336</v>
      </c>
      <c r="L28" s="67"/>
      <c r="M28" s="59">
        <v>27295171</v>
      </c>
    </row>
    <row r="29" spans="1:13" ht="19.350000000000001" customHeight="1">
      <c r="A29" s="59" t="s">
        <v>36</v>
      </c>
      <c r="D29" s="60"/>
      <c r="E29" s="66" t="s">
        <v>195</v>
      </c>
      <c r="G29" s="93">
        <v>-103670703</v>
      </c>
      <c r="I29" s="67">
        <v>-102415052</v>
      </c>
      <c r="K29" s="93">
        <v>-83642034</v>
      </c>
      <c r="L29" s="67"/>
      <c r="M29" s="67">
        <v>-87104361</v>
      </c>
    </row>
    <row r="30" spans="1:13" ht="19.350000000000001" customHeight="1">
      <c r="A30" s="65" t="s">
        <v>146</v>
      </c>
      <c r="D30" s="60"/>
      <c r="E30" s="66"/>
      <c r="G30" s="78">
        <f>SUM(G25:G29)</f>
        <v>571856487</v>
      </c>
      <c r="H30" s="79"/>
      <c r="I30" s="78">
        <f>SUM(I25:I29)</f>
        <v>563821973</v>
      </c>
      <c r="K30" s="78">
        <f>SUM(K25:K29)</f>
        <v>687405116</v>
      </c>
      <c r="L30" s="67"/>
      <c r="M30" s="78">
        <f>SUM(M25:M29)</f>
        <v>585455983</v>
      </c>
    </row>
    <row r="31" spans="1:13" ht="19.350000000000001" customHeight="1">
      <c r="A31" s="59" t="s">
        <v>147</v>
      </c>
      <c r="D31" s="60"/>
      <c r="E31" s="66">
        <v>30</v>
      </c>
      <c r="G31" s="92">
        <v>-122702508</v>
      </c>
      <c r="H31" s="71"/>
      <c r="I31" s="67">
        <v>-126820236</v>
      </c>
      <c r="J31" s="71"/>
      <c r="K31" s="92">
        <v>-122702508</v>
      </c>
      <c r="L31" s="67"/>
      <c r="M31" s="67">
        <v>-126820236</v>
      </c>
    </row>
    <row r="32" spans="1:13" ht="19.350000000000001" customHeight="1">
      <c r="A32" s="65" t="s">
        <v>73</v>
      </c>
      <c r="D32" s="60"/>
      <c r="E32" s="66"/>
      <c r="G32" s="80">
        <f>SUM(G30:G31)</f>
        <v>449153979</v>
      </c>
      <c r="I32" s="80">
        <f>SUM(I30:I31)</f>
        <v>437001737</v>
      </c>
      <c r="K32" s="80">
        <f>SUM(K30:K31)</f>
        <v>564702608</v>
      </c>
      <c r="L32" s="67"/>
      <c r="M32" s="80">
        <f>SUM(M30:M31)</f>
        <v>458635747</v>
      </c>
    </row>
    <row r="33" spans="1:13" ht="19.350000000000001" customHeight="1">
      <c r="A33" s="65"/>
      <c r="D33" s="60"/>
      <c r="E33" s="46"/>
      <c r="F33" s="46"/>
      <c r="G33" s="31"/>
      <c r="H33" s="31"/>
      <c r="I33" s="31"/>
      <c r="J33" s="31"/>
      <c r="K33" s="31"/>
      <c r="L33" s="67"/>
      <c r="M33" s="31"/>
    </row>
    <row r="34" spans="1:13" ht="19.350000000000001" customHeight="1">
      <c r="A34" s="65" t="s">
        <v>71</v>
      </c>
      <c r="D34" s="60"/>
      <c r="E34" s="81"/>
      <c r="F34" s="79"/>
      <c r="G34" s="79"/>
      <c r="H34" s="79"/>
      <c r="I34" s="79"/>
      <c r="J34" s="79"/>
      <c r="K34" s="81"/>
      <c r="L34" s="67"/>
      <c r="M34" s="81"/>
    </row>
    <row r="35" spans="1:13" ht="19.350000000000001" customHeight="1">
      <c r="A35" s="59" t="s">
        <v>99</v>
      </c>
      <c r="D35" s="60"/>
      <c r="G35" s="76">
        <v>0</v>
      </c>
      <c r="I35" s="76">
        <v>0</v>
      </c>
      <c r="J35" s="67"/>
      <c r="K35" s="76">
        <v>0</v>
      </c>
      <c r="L35" s="67"/>
      <c r="M35" s="76">
        <v>0</v>
      </c>
    </row>
    <row r="36" spans="1:13" ht="19.350000000000001" customHeight="1">
      <c r="A36" s="65"/>
      <c r="D36" s="60"/>
      <c r="E36" s="46"/>
      <c r="F36" s="46"/>
      <c r="G36" s="31"/>
      <c r="H36" s="31"/>
      <c r="I36" s="31"/>
      <c r="J36" s="31"/>
      <c r="K36" s="31"/>
      <c r="L36" s="67"/>
      <c r="M36" s="31"/>
    </row>
    <row r="37" spans="1:13" ht="19.350000000000001" customHeight="1" thickBot="1">
      <c r="A37" s="65" t="s">
        <v>68</v>
      </c>
      <c r="D37" s="60"/>
      <c r="E37" s="66"/>
      <c r="G37" s="83">
        <f>SUM(G32,G35)</f>
        <v>449153979</v>
      </c>
      <c r="I37" s="83">
        <f>SUM(I32,I35)</f>
        <v>437001737</v>
      </c>
      <c r="K37" s="83">
        <f>SUM(K32,K35)</f>
        <v>564702608</v>
      </c>
      <c r="M37" s="83">
        <f>SUM(M32,M35)</f>
        <v>458635747</v>
      </c>
    </row>
    <row r="38" spans="1:13" ht="19.350000000000001" customHeight="1" thickTop="1">
      <c r="D38" s="60"/>
      <c r="E38" s="46"/>
      <c r="F38" s="46"/>
      <c r="G38" s="31"/>
      <c r="H38" s="31"/>
      <c r="I38" s="31"/>
      <c r="J38" s="31"/>
      <c r="K38" s="31"/>
      <c r="L38" s="67"/>
      <c r="M38" s="31"/>
    </row>
    <row r="39" spans="1:13" s="82" customFormat="1" ht="19.350000000000001" customHeight="1">
      <c r="A39" s="84" t="s">
        <v>113</v>
      </c>
      <c r="D39" s="81"/>
      <c r="E39" s="31"/>
      <c r="F39" s="31"/>
      <c r="G39" s="31"/>
      <c r="H39" s="31"/>
      <c r="I39" s="31"/>
      <c r="J39" s="31"/>
      <c r="K39" s="31"/>
      <c r="L39" s="81"/>
      <c r="M39" s="31"/>
    </row>
    <row r="40" spans="1:13" s="82" customFormat="1" ht="19.350000000000001" customHeight="1" thickBot="1">
      <c r="A40" s="82" t="s">
        <v>114</v>
      </c>
      <c r="D40" s="81"/>
      <c r="E40" s="46"/>
      <c r="F40" s="46"/>
      <c r="G40" s="31">
        <f>SUM(G32-G41)</f>
        <v>498201691</v>
      </c>
      <c r="H40" s="31"/>
      <c r="I40" s="31">
        <f>SUM(I32-I41)</f>
        <v>500917540</v>
      </c>
      <c r="J40" s="31"/>
      <c r="K40" s="85">
        <f>SUM(K32)</f>
        <v>564702608</v>
      </c>
      <c r="L40" s="81"/>
      <c r="M40" s="85">
        <f>SUM(M32)</f>
        <v>458635747</v>
      </c>
    </row>
    <row r="41" spans="1:13" s="82" customFormat="1" ht="19.350000000000001" customHeight="1" thickTop="1">
      <c r="A41" s="82" t="s">
        <v>112</v>
      </c>
      <c r="D41" s="86"/>
      <c r="E41" s="75">
        <v>11.2</v>
      </c>
      <c r="F41" s="46"/>
      <c r="G41" s="87">
        <v>-49047712</v>
      </c>
      <c r="H41" s="31"/>
      <c r="I41" s="87">
        <v>-63915803</v>
      </c>
      <c r="J41" s="31"/>
      <c r="K41" s="31"/>
      <c r="L41" s="81"/>
      <c r="M41" s="31"/>
    </row>
    <row r="42" spans="1:13" s="82" customFormat="1" ht="19.350000000000001" customHeight="1" thickBot="1">
      <c r="A42" s="84"/>
      <c r="D42" s="81"/>
      <c r="E42" s="46"/>
      <c r="F42" s="46"/>
      <c r="G42" s="88">
        <f>SUM(G40:G41)</f>
        <v>449153979</v>
      </c>
      <c r="H42" s="31"/>
      <c r="I42" s="88">
        <f>SUM(I40:I41)</f>
        <v>437001737</v>
      </c>
      <c r="J42" s="31"/>
      <c r="K42" s="31"/>
      <c r="L42" s="81"/>
      <c r="M42" s="31"/>
    </row>
    <row r="43" spans="1:13" s="82" customFormat="1" ht="19.350000000000001" customHeight="1" thickTop="1">
      <c r="A43" s="84"/>
      <c r="D43" s="81"/>
      <c r="E43" s="46"/>
      <c r="F43" s="46"/>
      <c r="G43" s="31"/>
      <c r="H43" s="31"/>
      <c r="I43" s="31"/>
      <c r="J43" s="31"/>
      <c r="K43" s="31"/>
      <c r="L43" s="81"/>
      <c r="M43" s="31"/>
    </row>
    <row r="44" spans="1:13" s="82" customFormat="1" ht="19.350000000000001" customHeight="1">
      <c r="A44" s="84" t="s">
        <v>115</v>
      </c>
      <c r="D44" s="81"/>
      <c r="E44" s="46"/>
      <c r="F44" s="46"/>
      <c r="G44" s="31"/>
      <c r="H44" s="31"/>
      <c r="I44" s="31"/>
      <c r="J44" s="31"/>
      <c r="K44" s="31"/>
      <c r="L44" s="81"/>
      <c r="M44" s="31"/>
    </row>
    <row r="45" spans="1:13" s="82" customFormat="1" ht="19.350000000000001" customHeight="1" thickBot="1">
      <c r="A45" s="82" t="s">
        <v>114</v>
      </c>
      <c r="D45" s="81"/>
      <c r="E45" s="46"/>
      <c r="F45" s="46"/>
      <c r="G45" s="31">
        <f>SUM(G37-G46)</f>
        <v>498201691</v>
      </c>
      <c r="H45" s="31"/>
      <c r="I45" s="31">
        <f>SUM(I37-I46)</f>
        <v>500917540</v>
      </c>
      <c r="J45" s="31"/>
      <c r="K45" s="85">
        <f>SUM(K37)</f>
        <v>564702608</v>
      </c>
      <c r="L45" s="81"/>
      <c r="M45" s="85">
        <f>SUM(M37)</f>
        <v>458635747</v>
      </c>
    </row>
    <row r="46" spans="1:13" s="82" customFormat="1" ht="19.350000000000001" customHeight="1" thickTop="1">
      <c r="A46" s="82" t="s">
        <v>112</v>
      </c>
      <c r="D46" s="81"/>
      <c r="E46" s="46"/>
      <c r="F46" s="46"/>
      <c r="G46" s="87">
        <v>-49047712</v>
      </c>
      <c r="H46" s="31"/>
      <c r="I46" s="87">
        <v>-63915803</v>
      </c>
      <c r="J46" s="31"/>
      <c r="K46" s="31"/>
      <c r="L46" s="81"/>
      <c r="M46" s="59"/>
    </row>
    <row r="47" spans="1:13" s="82" customFormat="1" ht="19.350000000000001" customHeight="1" thickBot="1">
      <c r="A47" s="84"/>
      <c r="D47" s="81"/>
      <c r="E47" s="46"/>
      <c r="F47" s="46"/>
      <c r="G47" s="88">
        <f>SUM(G45:G46)</f>
        <v>449153979</v>
      </c>
      <c r="H47" s="31"/>
      <c r="I47" s="88">
        <f>SUM(I45:I46)</f>
        <v>437001737</v>
      </c>
      <c r="J47" s="31"/>
      <c r="K47" s="31"/>
      <c r="L47" s="81"/>
      <c r="M47" s="59"/>
    </row>
    <row r="48" spans="1:13" s="82" customFormat="1" ht="19.350000000000001" customHeight="1" thickTop="1">
      <c r="A48" s="84"/>
      <c r="D48" s="81"/>
      <c r="E48" s="81"/>
      <c r="F48" s="81"/>
      <c r="G48" s="81"/>
      <c r="H48" s="81"/>
      <c r="I48" s="81"/>
      <c r="J48" s="59"/>
      <c r="K48" s="59"/>
      <c r="L48" s="81"/>
      <c r="M48" s="59"/>
    </row>
    <row r="49" spans="1:16" s="82" customFormat="1" ht="19.350000000000001" customHeight="1">
      <c r="A49" s="84"/>
      <c r="D49" s="81"/>
      <c r="E49" s="66"/>
      <c r="F49" s="59"/>
      <c r="G49" s="59"/>
      <c r="H49" s="59"/>
      <c r="I49" s="59"/>
      <c r="J49" s="59"/>
      <c r="K49" s="59"/>
      <c r="L49" s="81"/>
      <c r="M49" s="61" t="s">
        <v>214</v>
      </c>
    </row>
    <row r="50" spans="1:16" ht="19.350000000000001" customHeight="1">
      <c r="A50" s="65" t="s">
        <v>72</v>
      </c>
      <c r="D50" s="60"/>
      <c r="E50" s="66">
        <v>32</v>
      </c>
    </row>
    <row r="51" spans="1:16" ht="19.350000000000001" customHeight="1">
      <c r="A51" s="59" t="s">
        <v>37</v>
      </c>
      <c r="D51" s="60"/>
    </row>
    <row r="52" spans="1:16" ht="19.350000000000001" customHeight="1" thickBot="1">
      <c r="A52" s="59" t="s">
        <v>116</v>
      </c>
      <c r="D52" s="60"/>
      <c r="G52" s="89">
        <f>G40/1240000000</f>
        <v>0.40177555725806452</v>
      </c>
      <c r="I52" s="89">
        <f>I40/1240000000</f>
        <v>0.40396575806451612</v>
      </c>
      <c r="J52" s="90"/>
      <c r="K52" s="89">
        <f>K32/1240000000</f>
        <v>0.45540532903225805</v>
      </c>
      <c r="L52" s="90"/>
      <c r="M52" s="89">
        <f>M32/1240000000</f>
        <v>0.3698675379032258</v>
      </c>
    </row>
    <row r="53" spans="1:16" ht="19.350000000000001" customHeight="1" thickTop="1">
      <c r="D53" s="60"/>
    </row>
    <row r="54" spans="1:16" ht="19.350000000000001" customHeight="1">
      <c r="A54" s="59" t="s">
        <v>12</v>
      </c>
      <c r="D54" s="60"/>
    </row>
    <row r="56" spans="1:16" s="16" customFormat="1" ht="19.350000000000001" customHeight="1">
      <c r="A56" s="14"/>
      <c r="B56" s="14"/>
      <c r="C56" s="14"/>
      <c r="D56" s="15" t="s">
        <v>93</v>
      </c>
      <c r="E56" s="15"/>
      <c r="F56" s="15"/>
      <c r="H56" s="14"/>
      <c r="I56" s="14"/>
      <c r="J56" s="14"/>
      <c r="K56" s="14"/>
      <c r="L56" s="15" t="s">
        <v>93</v>
      </c>
      <c r="N56" s="22"/>
      <c r="P56" s="17"/>
    </row>
    <row r="57" spans="1:16" s="16" customFormat="1" ht="19.350000000000001" customHeight="1">
      <c r="A57" s="94" t="s">
        <v>94</v>
      </c>
      <c r="B57" s="94"/>
      <c r="C57" s="94"/>
      <c r="H57" s="94" t="s">
        <v>95</v>
      </c>
      <c r="I57" s="94"/>
      <c r="J57" s="94"/>
      <c r="K57" s="94"/>
      <c r="P57" s="17"/>
    </row>
  </sheetData>
  <mergeCells count="7">
    <mergeCell ref="A57:C57"/>
    <mergeCell ref="H57:K57"/>
    <mergeCell ref="K5:M5"/>
    <mergeCell ref="A1:K1"/>
    <mergeCell ref="A2:K2"/>
    <mergeCell ref="A3:K3"/>
    <mergeCell ref="G5:I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showGridLines="0" topLeftCell="A9" zoomScale="115" zoomScaleNormal="115" zoomScaleSheetLayoutView="85" workbookViewId="0">
      <selection activeCell="E21" sqref="E21"/>
    </sheetView>
  </sheetViews>
  <sheetFormatPr defaultColWidth="9.85546875" defaultRowHeight="19.149999999999999" customHeight="1"/>
  <cols>
    <col min="1" max="1" width="8.7109375" style="4" customWidth="1"/>
    <col min="2" max="2" width="9.5703125" style="4" customWidth="1"/>
    <col min="3" max="3" width="8.42578125" style="4" customWidth="1"/>
    <col min="4" max="4" width="8" style="4" customWidth="1"/>
    <col min="5" max="5" width="6.85546875" style="4" customWidth="1"/>
    <col min="6" max="6" width="1.7109375" style="4" customWidth="1"/>
    <col min="7" max="7" width="17.7109375" style="5" customWidth="1"/>
    <col min="8" max="8" width="1.7109375" style="5" customWidth="1"/>
    <col min="9" max="9" width="17.7109375" style="5" customWidth="1"/>
    <col min="10" max="10" width="1.7109375" style="5" customWidth="1"/>
    <col min="11" max="11" width="17.7109375" style="6" customWidth="1"/>
    <col min="12" max="12" width="1.7109375" style="5" customWidth="1"/>
    <col min="13" max="13" width="17.7109375" style="6" customWidth="1"/>
    <col min="14" max="14" width="1.7109375" style="7" customWidth="1"/>
    <col min="15" max="15" width="19.7109375" style="6" customWidth="1"/>
    <col min="16" max="16" width="1.28515625" style="4" customWidth="1"/>
    <col min="17" max="17" width="19.7109375" style="4" customWidth="1"/>
    <col min="18" max="18" width="1.7109375" style="4" customWidth="1"/>
    <col min="19" max="19" width="17.7109375" style="4" customWidth="1"/>
    <col min="20" max="20" width="0.7109375" style="4" customWidth="1"/>
    <col min="21" max="16384" width="9.85546875" style="4"/>
  </cols>
  <sheetData>
    <row r="1" spans="1:19" s="2" customFormat="1" ht="19.149999999999999" customHeight="1">
      <c r="A1" s="95" t="s">
        <v>117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1"/>
      <c r="M1" s="1"/>
      <c r="N1" s="1"/>
      <c r="O1" s="1"/>
    </row>
    <row r="2" spans="1:19" ht="19.149999999999999" customHeight="1">
      <c r="A2" s="95" t="s">
        <v>85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3"/>
      <c r="M2" s="1"/>
      <c r="N2" s="1"/>
      <c r="O2" s="1"/>
    </row>
    <row r="3" spans="1:19" ht="19.149999999999999" customHeight="1">
      <c r="A3" s="95" t="s">
        <v>184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3"/>
      <c r="M3" s="1"/>
      <c r="N3" s="1"/>
      <c r="O3" s="1"/>
    </row>
    <row r="4" spans="1:19" ht="19.149999999999999" customHeight="1">
      <c r="G4" s="4"/>
      <c r="H4" s="4"/>
      <c r="I4" s="4"/>
      <c r="K4" s="5"/>
      <c r="M4" s="5"/>
      <c r="N4" s="5"/>
      <c r="P4" s="5"/>
      <c r="Q4" s="6"/>
      <c r="R4" s="7"/>
      <c r="S4" s="6" t="s">
        <v>0</v>
      </c>
    </row>
    <row r="5" spans="1:19" ht="19.149999999999999" customHeight="1">
      <c r="G5" s="99" t="s">
        <v>150</v>
      </c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 ht="19.149999999999999" customHeight="1">
      <c r="G6" s="21" t="s">
        <v>56</v>
      </c>
      <c r="H6" s="21"/>
      <c r="I6" s="21"/>
      <c r="J6" s="21"/>
      <c r="K6" s="99" t="s">
        <v>25</v>
      </c>
      <c r="L6" s="99"/>
      <c r="M6" s="99"/>
      <c r="N6" s="17"/>
      <c r="O6" s="17" t="s">
        <v>118</v>
      </c>
      <c r="P6" s="17"/>
      <c r="Q6" s="17" t="s">
        <v>119</v>
      </c>
      <c r="R6" s="22"/>
      <c r="S6" s="17" t="s">
        <v>120</v>
      </c>
    </row>
    <row r="7" spans="1:19" ht="19.149999999999999" customHeight="1">
      <c r="G7" s="21" t="s">
        <v>121</v>
      </c>
      <c r="H7" s="21"/>
      <c r="I7" s="21" t="s">
        <v>122</v>
      </c>
      <c r="J7" s="21"/>
      <c r="K7" s="23" t="s">
        <v>78</v>
      </c>
      <c r="L7" s="23"/>
      <c r="M7" s="23"/>
      <c r="N7" s="17"/>
      <c r="O7" s="17" t="s">
        <v>123</v>
      </c>
      <c r="P7" s="17"/>
      <c r="Q7" s="17" t="s">
        <v>124</v>
      </c>
      <c r="R7" s="22"/>
      <c r="S7" s="17" t="s">
        <v>125</v>
      </c>
    </row>
    <row r="8" spans="1:19" ht="19.149999999999999" customHeight="1">
      <c r="D8" s="5"/>
      <c r="E8" s="5"/>
      <c r="F8" s="5"/>
      <c r="G8" s="54" t="s">
        <v>126</v>
      </c>
      <c r="H8" s="21"/>
      <c r="I8" s="54" t="s">
        <v>127</v>
      </c>
      <c r="J8" s="21"/>
      <c r="K8" s="54" t="s">
        <v>57</v>
      </c>
      <c r="L8" s="21"/>
      <c r="M8" s="54" t="s">
        <v>58</v>
      </c>
      <c r="N8" s="21"/>
      <c r="O8" s="54" t="s">
        <v>128</v>
      </c>
      <c r="P8" s="21"/>
      <c r="Q8" s="54" t="s">
        <v>129</v>
      </c>
      <c r="R8" s="22"/>
      <c r="S8" s="54" t="s">
        <v>80</v>
      </c>
    </row>
    <row r="9" spans="1:19" ht="19.149999999999999" customHeight="1">
      <c r="A9" s="9" t="s">
        <v>162</v>
      </c>
      <c r="G9" s="11">
        <v>620000000</v>
      </c>
      <c r="H9" s="11"/>
      <c r="I9" s="11">
        <v>2178409444</v>
      </c>
      <c r="J9" s="11"/>
      <c r="K9" s="11">
        <v>62000000</v>
      </c>
      <c r="L9" s="11"/>
      <c r="M9" s="11">
        <v>436804215</v>
      </c>
      <c r="N9" s="11"/>
      <c r="O9" s="11">
        <f>SUM(G9:M9)</f>
        <v>3297213659</v>
      </c>
      <c r="P9" s="11"/>
      <c r="Q9" s="11">
        <v>-16224257</v>
      </c>
      <c r="R9" s="11"/>
      <c r="S9" s="24">
        <f>SUM(O9:Q9)</f>
        <v>3280989402</v>
      </c>
    </row>
    <row r="10" spans="1:19" ht="19.149999999999999" customHeight="1">
      <c r="A10" s="18" t="s">
        <v>73</v>
      </c>
      <c r="G10" s="11">
        <v>0</v>
      </c>
      <c r="H10" s="11"/>
      <c r="I10" s="11">
        <v>0</v>
      </c>
      <c r="J10" s="11"/>
      <c r="K10" s="11">
        <v>0</v>
      </c>
      <c r="L10" s="11"/>
      <c r="M10" s="11">
        <f>SUM(PL!I40)</f>
        <v>500917540</v>
      </c>
      <c r="N10" s="11"/>
      <c r="O10" s="11">
        <f>SUM(G10:M10)</f>
        <v>500917540</v>
      </c>
      <c r="P10" s="11"/>
      <c r="Q10" s="11">
        <f>SUM(PL!I41)</f>
        <v>-63915803</v>
      </c>
      <c r="R10" s="11"/>
      <c r="S10" s="24">
        <f>SUM(O10:Q10)</f>
        <v>437001737</v>
      </c>
    </row>
    <row r="11" spans="1:19" ht="19.149999999999999" customHeight="1">
      <c r="A11" s="19" t="s">
        <v>99</v>
      </c>
      <c r="G11" s="32">
        <v>0</v>
      </c>
      <c r="H11" s="11"/>
      <c r="I11" s="32">
        <v>0</v>
      </c>
      <c r="J11" s="11"/>
      <c r="K11" s="32">
        <v>0</v>
      </c>
      <c r="L11" s="11"/>
      <c r="M11" s="32">
        <f>SUM(PL!I35)</f>
        <v>0</v>
      </c>
      <c r="N11" s="11"/>
      <c r="O11" s="32">
        <f>SUM(G11:M11)</f>
        <v>0</v>
      </c>
      <c r="P11" s="11"/>
      <c r="Q11" s="32">
        <v>0</v>
      </c>
      <c r="R11" s="11"/>
      <c r="S11" s="28">
        <f>SUM(O11:Q11)</f>
        <v>0</v>
      </c>
    </row>
    <row r="12" spans="1:19" ht="19.149999999999999" customHeight="1">
      <c r="A12" s="19" t="s">
        <v>68</v>
      </c>
      <c r="G12" s="11">
        <v>0</v>
      </c>
      <c r="H12" s="11"/>
      <c r="I12" s="11">
        <v>0</v>
      </c>
      <c r="J12" s="11"/>
      <c r="K12" s="11">
        <v>0</v>
      </c>
      <c r="L12" s="11"/>
      <c r="M12" s="11">
        <f>SUM(M10:M11)</f>
        <v>500917540</v>
      </c>
      <c r="N12" s="11"/>
      <c r="O12" s="11">
        <f>SUM(O10:O11)</f>
        <v>500917540</v>
      </c>
      <c r="P12" s="11"/>
      <c r="Q12" s="11">
        <f>SUM(Q10:Q11)</f>
        <v>-63915803</v>
      </c>
      <c r="R12" s="11"/>
      <c r="S12" s="11">
        <f>SUM(S10:S11)</f>
        <v>437001737</v>
      </c>
    </row>
    <row r="13" spans="1:19" ht="19.149999999999999" customHeight="1">
      <c r="A13" s="19" t="s">
        <v>155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19.149999999999999" customHeight="1">
      <c r="A14" s="19" t="s">
        <v>156</v>
      </c>
      <c r="G14" s="11">
        <v>0</v>
      </c>
      <c r="H14" s="11"/>
      <c r="I14" s="11">
        <v>0</v>
      </c>
      <c r="J14" s="11"/>
      <c r="K14" s="11">
        <v>0</v>
      </c>
      <c r="L14" s="11"/>
      <c r="M14" s="11">
        <v>0</v>
      </c>
      <c r="N14" s="11"/>
      <c r="O14" s="11">
        <f>SUM(G14:M14)</f>
        <v>0</v>
      </c>
      <c r="P14" s="11"/>
      <c r="Q14" s="11">
        <v>12250</v>
      </c>
      <c r="R14" s="11"/>
      <c r="S14" s="24">
        <f>SUM(O14:Q14)</f>
        <v>12250</v>
      </c>
    </row>
    <row r="15" spans="1:19" ht="19.149999999999999" customHeight="1">
      <c r="A15" s="19" t="s">
        <v>192</v>
      </c>
      <c r="G15" s="11">
        <v>0</v>
      </c>
      <c r="H15" s="11"/>
      <c r="I15" s="11">
        <v>0</v>
      </c>
      <c r="J15" s="11"/>
      <c r="K15" s="11">
        <v>0</v>
      </c>
      <c r="L15" s="11"/>
      <c r="M15" s="11">
        <v>-272800000</v>
      </c>
      <c r="N15" s="11"/>
      <c r="O15" s="11">
        <f>SUM(G15:M15)</f>
        <v>-272800000</v>
      </c>
      <c r="P15" s="11"/>
      <c r="Q15" s="11">
        <v>0</v>
      </c>
      <c r="R15" s="11"/>
      <c r="S15" s="24">
        <f>SUM(O15:Q15)</f>
        <v>-272800000</v>
      </c>
    </row>
    <row r="16" spans="1:19" ht="19.149999999999999" customHeight="1" thickBot="1">
      <c r="A16" s="9" t="s">
        <v>163</v>
      </c>
      <c r="G16" s="35">
        <f>SUM(G9,G12:G15)</f>
        <v>620000000</v>
      </c>
      <c r="H16" s="36"/>
      <c r="I16" s="35">
        <f>SUM(I9,I12:I15)</f>
        <v>2178409444</v>
      </c>
      <c r="J16" s="36"/>
      <c r="K16" s="35">
        <f>SUM(K9,K12:K15)</f>
        <v>62000000</v>
      </c>
      <c r="L16" s="36"/>
      <c r="M16" s="35">
        <f>SUM(M9,M12:M15)</f>
        <v>664921755</v>
      </c>
      <c r="N16" s="36"/>
      <c r="O16" s="35">
        <f>SUM(O9,O12:O15)</f>
        <v>3525331199</v>
      </c>
      <c r="P16" s="36"/>
      <c r="Q16" s="35">
        <f>SUM(Q9,Q12:Q15)</f>
        <v>-80127810</v>
      </c>
      <c r="R16" s="37"/>
      <c r="S16" s="35">
        <f>SUM(S9,S12:S15)</f>
        <v>3445203389</v>
      </c>
    </row>
    <row r="17" spans="1:19" ht="19.149999999999999" customHeight="1" thickTop="1">
      <c r="G17" s="4"/>
      <c r="H17" s="4"/>
      <c r="I17" s="4"/>
      <c r="J17" s="4"/>
      <c r="K17" s="4"/>
      <c r="L17" s="4"/>
      <c r="M17" s="4"/>
      <c r="N17" s="4"/>
      <c r="O17" s="4"/>
    </row>
    <row r="18" spans="1:19" ht="19.149999999999999" customHeight="1"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2"/>
      <c r="S18" s="22"/>
    </row>
    <row r="19" spans="1:19" ht="19.149999999999999" customHeight="1">
      <c r="A19" s="9" t="s">
        <v>185</v>
      </c>
      <c r="E19" s="10"/>
      <c r="G19" s="11">
        <f>SUM(G16)</f>
        <v>620000000</v>
      </c>
      <c r="H19" s="4"/>
      <c r="I19" s="11">
        <f>SUM(I16)</f>
        <v>2178409444</v>
      </c>
      <c r="J19" s="4"/>
      <c r="K19" s="11">
        <f>SUM(K16)</f>
        <v>62000000</v>
      </c>
      <c r="L19" s="4"/>
      <c r="M19" s="11">
        <f>SUM(M16)</f>
        <v>664921755</v>
      </c>
      <c r="N19" s="4"/>
      <c r="O19" s="11">
        <f>SUM(O16)</f>
        <v>3525331199</v>
      </c>
      <c r="Q19" s="11">
        <f>SUM(Q16)</f>
        <v>-80127810</v>
      </c>
      <c r="S19" s="11">
        <f>SUM(S16)</f>
        <v>3445203389</v>
      </c>
    </row>
    <row r="20" spans="1:19" ht="19.149999999999999" customHeight="1">
      <c r="A20" s="18" t="s">
        <v>73</v>
      </c>
      <c r="E20" s="10"/>
      <c r="G20" s="11">
        <v>0</v>
      </c>
      <c r="H20" s="11"/>
      <c r="I20" s="11">
        <v>0</v>
      </c>
      <c r="J20" s="11"/>
      <c r="K20" s="11">
        <v>0</v>
      </c>
      <c r="L20" s="11"/>
      <c r="M20" s="11">
        <f>SUM(PL!G40)</f>
        <v>498201691</v>
      </c>
      <c r="N20" s="11"/>
      <c r="O20" s="11">
        <f>SUM(G20:M20)</f>
        <v>498201691</v>
      </c>
      <c r="Q20" s="26">
        <f>PL!G41</f>
        <v>-49047712</v>
      </c>
      <c r="S20" s="24">
        <f>SUM(O20:Q20)</f>
        <v>449153979</v>
      </c>
    </row>
    <row r="21" spans="1:19" ht="19.149999999999999" customHeight="1">
      <c r="A21" s="19" t="s">
        <v>99</v>
      </c>
      <c r="E21" s="10"/>
      <c r="G21" s="32">
        <v>0</v>
      </c>
      <c r="H21" s="11"/>
      <c r="I21" s="32">
        <v>0</v>
      </c>
      <c r="J21" s="11"/>
      <c r="K21" s="32">
        <v>0</v>
      </c>
      <c r="L21" s="11"/>
      <c r="M21" s="32">
        <f>SUM(PL!G35)</f>
        <v>0</v>
      </c>
      <c r="N21" s="11"/>
      <c r="O21" s="32">
        <f>SUM(G21:M21)</f>
        <v>0</v>
      </c>
      <c r="Q21" s="25">
        <v>0</v>
      </c>
      <c r="S21" s="28">
        <f>SUM(O21:Q21)</f>
        <v>0</v>
      </c>
    </row>
    <row r="22" spans="1:19" ht="19.149999999999999" customHeight="1">
      <c r="A22" s="19" t="s">
        <v>68</v>
      </c>
      <c r="E22" s="10"/>
      <c r="G22" s="11">
        <f>SUM(G20:G21)</f>
        <v>0</v>
      </c>
      <c r="H22" s="11"/>
      <c r="I22" s="11">
        <f>SUM(I20:I21)</f>
        <v>0</v>
      </c>
      <c r="J22" s="11"/>
      <c r="K22" s="11">
        <f>SUM(K20:K21)</f>
        <v>0</v>
      </c>
      <c r="L22" s="11"/>
      <c r="M22" s="11">
        <f>SUM(M20:M21)</f>
        <v>498201691</v>
      </c>
      <c r="N22" s="11"/>
      <c r="O22" s="11">
        <f>SUM(O20:O21)</f>
        <v>498201691</v>
      </c>
      <c r="Q22" s="26">
        <f>SUM(Q20:Q21)</f>
        <v>-49047712</v>
      </c>
      <c r="S22" s="26">
        <f>SUM(S20:S21)</f>
        <v>449153979</v>
      </c>
    </row>
    <row r="23" spans="1:19" ht="19.149999999999999" customHeight="1">
      <c r="A23" s="19" t="s">
        <v>215</v>
      </c>
      <c r="E23" s="10"/>
      <c r="G23" s="11"/>
      <c r="H23" s="11"/>
      <c r="I23" s="11"/>
      <c r="J23" s="11"/>
      <c r="K23" s="11"/>
      <c r="L23" s="11"/>
      <c r="M23" s="11"/>
      <c r="N23" s="11"/>
      <c r="O23" s="11"/>
      <c r="Q23" s="26"/>
      <c r="S23" s="26"/>
    </row>
    <row r="24" spans="1:19" ht="19.149999999999999" customHeight="1">
      <c r="A24" s="4" t="s">
        <v>216</v>
      </c>
      <c r="E24" s="10"/>
      <c r="G24" s="11">
        <v>0</v>
      </c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11">
        <f>SUM(G24:M24)</f>
        <v>0</v>
      </c>
      <c r="Q24" s="11">
        <v>248666</v>
      </c>
      <c r="S24" s="24">
        <f>SUM(O24:Q24)</f>
        <v>248666</v>
      </c>
    </row>
    <row r="25" spans="1:19" ht="19.149999999999999" customHeight="1">
      <c r="A25" s="19" t="s">
        <v>192</v>
      </c>
      <c r="E25" s="10"/>
      <c r="G25" s="11">
        <v>0</v>
      </c>
      <c r="H25" s="11"/>
      <c r="I25" s="11">
        <v>0</v>
      </c>
      <c r="J25" s="11"/>
      <c r="K25" s="11">
        <v>0</v>
      </c>
      <c r="L25" s="11"/>
      <c r="M25" s="11">
        <v>-446400000</v>
      </c>
      <c r="N25" s="11"/>
      <c r="O25" s="11">
        <f>SUM(G25:M25)</f>
        <v>-446400000</v>
      </c>
      <c r="Q25" s="26">
        <v>0</v>
      </c>
      <c r="S25" s="24">
        <f>SUM(O25:Q25)</f>
        <v>-446400000</v>
      </c>
    </row>
    <row r="26" spans="1:19" ht="19.149999999999999" customHeight="1" thickBot="1">
      <c r="A26" s="9" t="s">
        <v>186</v>
      </c>
      <c r="G26" s="27">
        <f>SUM(G19,G22:G25)</f>
        <v>620000000</v>
      </c>
      <c r="H26" s="11"/>
      <c r="I26" s="27">
        <f>SUM(I19,I22:I25)</f>
        <v>2178409444</v>
      </c>
      <c r="J26" s="11"/>
      <c r="K26" s="27">
        <f>SUM(K19,K22:K25)</f>
        <v>62000000</v>
      </c>
      <c r="L26" s="11"/>
      <c r="M26" s="27">
        <f>SUM(M19,M22:M25)</f>
        <v>716723446</v>
      </c>
      <c r="N26" s="11"/>
      <c r="O26" s="27">
        <f>SUM(O19,O22:O25)</f>
        <v>3577132890</v>
      </c>
      <c r="Q26" s="27">
        <f>SUM(Q19,Q22:Q25)</f>
        <v>-128926856</v>
      </c>
      <c r="R26" s="22"/>
      <c r="S26" s="27">
        <f>SUM(S19,S22:S25)</f>
        <v>3448206034</v>
      </c>
    </row>
    <row r="27" spans="1:19" ht="19.149999999999999" customHeight="1" thickTop="1">
      <c r="G27" s="11">
        <f>SUM(G16-BS!I87)</f>
        <v>0</v>
      </c>
      <c r="H27" s="11"/>
      <c r="I27" s="11">
        <f>SUM(I16-BS!I88)</f>
        <v>0</v>
      </c>
      <c r="J27" s="11"/>
      <c r="K27" s="11">
        <f>SUM(K16-BS!I90)</f>
        <v>0</v>
      </c>
      <c r="L27" s="11"/>
      <c r="M27" s="11">
        <f>SUM(M16-BS!I91)</f>
        <v>0</v>
      </c>
      <c r="N27" s="11"/>
      <c r="O27" s="11">
        <f>SUM(O16-BS!I92)</f>
        <v>0</v>
      </c>
      <c r="Q27" s="11">
        <f>SUM(Q16-BS!I93)</f>
        <v>0</v>
      </c>
      <c r="S27" s="11">
        <f>SUM(S16-BS!I94)</f>
        <v>0</v>
      </c>
    </row>
    <row r="28" spans="1:19" ht="19.149999999999999" customHeight="1">
      <c r="A28" s="2"/>
      <c r="G28" s="11">
        <f>SUM(G26-BS!G87)</f>
        <v>0</v>
      </c>
      <c r="H28" s="11"/>
      <c r="I28" s="11">
        <f>SUM(I26-BS!G88)</f>
        <v>0</v>
      </c>
      <c r="J28" s="11"/>
      <c r="K28" s="11">
        <f>SUM(K26-BS!G90)</f>
        <v>0</v>
      </c>
      <c r="L28" s="11"/>
      <c r="M28" s="11">
        <f>SUM(M26-BS!G91)</f>
        <v>0</v>
      </c>
      <c r="N28" s="11"/>
      <c r="O28" s="11">
        <f>SUM(O26-BS!G92)</f>
        <v>0</v>
      </c>
      <c r="Q28" s="26">
        <f>SUM(Q26-BS!G93)</f>
        <v>0</v>
      </c>
      <c r="S28" s="26">
        <f>SUM(S26-BS!G94)</f>
        <v>0</v>
      </c>
    </row>
    <row r="29" spans="1:19" ht="19.149999999999999" customHeight="1">
      <c r="A29" s="2" t="s">
        <v>12</v>
      </c>
      <c r="G29" s="11"/>
      <c r="H29" s="11"/>
      <c r="I29" s="11"/>
      <c r="J29" s="11"/>
      <c r="K29" s="11"/>
      <c r="L29" s="11"/>
      <c r="M29" s="11"/>
      <c r="N29" s="11"/>
      <c r="O29" s="11"/>
    </row>
    <row r="30" spans="1:19" ht="19.149999999999999" customHeight="1">
      <c r="A30" s="2"/>
      <c r="G30" s="11"/>
      <c r="H30" s="11"/>
      <c r="I30" s="11"/>
      <c r="J30" s="11"/>
      <c r="K30" s="11"/>
      <c r="L30" s="11"/>
      <c r="M30" s="11"/>
      <c r="N30" s="11"/>
      <c r="O30" s="11"/>
    </row>
    <row r="31" spans="1:19" ht="19.149999999999999" customHeight="1">
      <c r="G31" s="11"/>
      <c r="H31" s="12"/>
      <c r="I31" s="11"/>
      <c r="J31" s="12"/>
      <c r="K31" s="13"/>
      <c r="L31" s="12"/>
      <c r="M31" s="13"/>
      <c r="N31" s="12"/>
      <c r="O31" s="13"/>
    </row>
    <row r="32" spans="1:19" s="16" customFormat="1" ht="19.149999999999999" customHeight="1">
      <c r="A32" s="14"/>
      <c r="B32" s="14"/>
      <c r="C32" s="14"/>
      <c r="D32" s="14"/>
      <c r="E32" s="14"/>
      <c r="F32" s="15"/>
      <c r="G32" s="15" t="s">
        <v>93</v>
      </c>
      <c r="I32" s="11"/>
      <c r="J32" s="12"/>
      <c r="K32" s="13"/>
      <c r="L32" s="12"/>
      <c r="M32" s="11"/>
      <c r="N32" s="12"/>
      <c r="O32" s="13"/>
      <c r="Q32" s="15" t="s">
        <v>93</v>
      </c>
    </row>
    <row r="33" spans="1:15" s="16" customFormat="1" ht="19.149999999999999" customHeight="1">
      <c r="A33" s="94" t="s">
        <v>94</v>
      </c>
      <c r="B33" s="94"/>
      <c r="C33" s="94"/>
      <c r="D33" s="94"/>
      <c r="E33" s="94"/>
      <c r="H33" s="98"/>
      <c r="I33" s="98"/>
      <c r="J33" s="98"/>
      <c r="K33" s="98"/>
      <c r="M33" s="94" t="s">
        <v>95</v>
      </c>
      <c r="N33" s="94"/>
      <c r="O33" s="94"/>
    </row>
  </sheetData>
  <mergeCells count="8">
    <mergeCell ref="H33:K33"/>
    <mergeCell ref="A1:K1"/>
    <mergeCell ref="A2:K2"/>
    <mergeCell ref="A3:K3"/>
    <mergeCell ref="M33:O33"/>
    <mergeCell ref="A33:E33"/>
    <mergeCell ref="K6:M6"/>
    <mergeCell ref="G5:S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topLeftCell="B1" zoomScale="85" zoomScaleNormal="85" workbookViewId="0">
      <selection activeCell="I13" sqref="I13"/>
    </sheetView>
  </sheetViews>
  <sheetFormatPr defaultColWidth="9.85546875" defaultRowHeight="21.75" customHeight="1"/>
  <cols>
    <col min="1" max="1" width="8" style="4" customWidth="1"/>
    <col min="2" max="2" width="14.7109375" style="4" customWidth="1"/>
    <col min="3" max="3" width="14.42578125" style="4" customWidth="1"/>
    <col min="4" max="4" width="20.140625" style="4" customWidth="1"/>
    <col min="5" max="5" width="10" style="4" customWidth="1"/>
    <col min="6" max="6" width="1.7109375" style="4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6" customWidth="1"/>
    <col min="12" max="12" width="1.7109375" style="5" customWidth="1"/>
    <col min="13" max="13" width="15.7109375" style="6" customWidth="1"/>
    <col min="14" max="14" width="1.7109375" style="7" customWidth="1"/>
    <col min="15" max="15" width="15.7109375" style="6" customWidth="1"/>
    <col min="16" max="16" width="2.140625" style="4" customWidth="1"/>
    <col min="17" max="16384" width="9.85546875" style="4"/>
  </cols>
  <sheetData>
    <row r="1" spans="1:15" s="2" customFormat="1" ht="21.75" customHeight="1">
      <c r="A1" s="95" t="s">
        <v>130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1"/>
      <c r="M1" s="1"/>
      <c r="N1" s="1"/>
      <c r="O1" s="1"/>
    </row>
    <row r="2" spans="1:15" ht="21.75" customHeight="1">
      <c r="A2" s="95" t="s">
        <v>84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3"/>
      <c r="M2" s="1"/>
      <c r="N2" s="1"/>
      <c r="O2" s="1"/>
    </row>
    <row r="3" spans="1:15" ht="21.75" customHeight="1">
      <c r="A3" s="95" t="s">
        <v>184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3"/>
      <c r="M3" s="1"/>
      <c r="N3" s="1"/>
      <c r="O3" s="1"/>
    </row>
    <row r="4" spans="1:15" ht="21.75" customHeight="1">
      <c r="F4" s="5"/>
      <c r="O4" s="6" t="s">
        <v>0</v>
      </c>
    </row>
    <row r="5" spans="1:15" ht="21.75" customHeight="1">
      <c r="F5" s="5"/>
      <c r="G5" s="100" t="s">
        <v>90</v>
      </c>
      <c r="H5" s="100"/>
      <c r="I5" s="100"/>
      <c r="J5" s="100"/>
      <c r="K5" s="100"/>
      <c r="L5" s="100"/>
      <c r="M5" s="100"/>
      <c r="N5" s="100"/>
      <c r="O5" s="100"/>
    </row>
    <row r="6" spans="1:15" ht="21.75" customHeight="1">
      <c r="F6" s="5"/>
      <c r="K6" s="100" t="s">
        <v>25</v>
      </c>
      <c r="L6" s="100"/>
      <c r="M6" s="100"/>
      <c r="O6" s="7"/>
    </row>
    <row r="7" spans="1:15" ht="21.75" customHeight="1">
      <c r="F7" s="5"/>
      <c r="G7" s="5" t="s">
        <v>56</v>
      </c>
      <c r="K7" s="8" t="s">
        <v>78</v>
      </c>
      <c r="L7" s="8"/>
      <c r="M7" s="8"/>
      <c r="O7" s="7" t="s">
        <v>79</v>
      </c>
    </row>
    <row r="8" spans="1:15" ht="21.75" customHeight="1">
      <c r="D8" s="5"/>
      <c r="F8" s="5"/>
      <c r="G8" s="55" t="s">
        <v>104</v>
      </c>
      <c r="I8" s="55" t="s">
        <v>92</v>
      </c>
      <c r="K8" s="55" t="s">
        <v>57</v>
      </c>
      <c r="M8" s="55" t="s">
        <v>58</v>
      </c>
      <c r="N8" s="5"/>
      <c r="O8" s="55" t="s">
        <v>80</v>
      </c>
    </row>
    <row r="9" spans="1:15" ht="21.75" customHeight="1">
      <c r="A9" s="29" t="s">
        <v>162</v>
      </c>
      <c r="B9" s="19"/>
      <c r="D9" s="5"/>
      <c r="F9" s="5"/>
      <c r="G9" s="11">
        <v>620000000</v>
      </c>
      <c r="H9" s="11"/>
      <c r="I9" s="11">
        <v>2178409444</v>
      </c>
      <c r="J9" s="11"/>
      <c r="K9" s="11">
        <v>62000000</v>
      </c>
      <c r="L9" s="11"/>
      <c r="M9" s="11">
        <v>610986814</v>
      </c>
      <c r="N9" s="11"/>
      <c r="O9" s="11">
        <f>SUM(G9:M9)</f>
        <v>3471396258</v>
      </c>
    </row>
    <row r="10" spans="1:15" ht="21.75" customHeight="1">
      <c r="A10" s="18" t="s">
        <v>73</v>
      </c>
      <c r="G10" s="11">
        <v>0</v>
      </c>
      <c r="H10" s="11"/>
      <c r="I10" s="11">
        <v>0</v>
      </c>
      <c r="J10" s="11"/>
      <c r="K10" s="11">
        <v>0</v>
      </c>
      <c r="L10" s="11"/>
      <c r="M10" s="11">
        <f>SUM(PL!M32)</f>
        <v>458635747</v>
      </c>
      <c r="N10" s="11"/>
      <c r="O10" s="11">
        <f>SUM(G10:M10)</f>
        <v>458635747</v>
      </c>
    </row>
    <row r="11" spans="1:15" ht="21.75" customHeight="1">
      <c r="A11" s="19" t="s">
        <v>99</v>
      </c>
      <c r="G11" s="32">
        <v>0</v>
      </c>
      <c r="H11" s="11"/>
      <c r="I11" s="32">
        <v>0</v>
      </c>
      <c r="J11" s="11"/>
      <c r="K11" s="32">
        <v>0</v>
      </c>
      <c r="L11" s="11"/>
      <c r="M11" s="32">
        <f>SUM(PL!M35)</f>
        <v>0</v>
      </c>
      <c r="N11" s="11"/>
      <c r="O11" s="32">
        <f>SUM(G11:M11)</f>
        <v>0</v>
      </c>
    </row>
    <row r="12" spans="1:15" ht="21.75" customHeight="1">
      <c r="A12" s="19" t="s">
        <v>68</v>
      </c>
      <c r="G12" s="11">
        <f>SUM(G10:G11)</f>
        <v>0</v>
      </c>
      <c r="H12" s="11"/>
      <c r="I12" s="11">
        <f>SUM(I10:I11)</f>
        <v>0</v>
      </c>
      <c r="J12" s="11"/>
      <c r="K12" s="11">
        <f>SUM(K10:K11)</f>
        <v>0</v>
      </c>
      <c r="L12" s="11"/>
      <c r="M12" s="11">
        <f>SUM(M10:M11)</f>
        <v>458635747</v>
      </c>
      <c r="N12" s="11"/>
      <c r="O12" s="11">
        <f>SUM(O10:O11)</f>
        <v>458635747</v>
      </c>
    </row>
    <row r="13" spans="1:15" ht="21.75" customHeight="1">
      <c r="A13" s="19" t="s">
        <v>192</v>
      </c>
      <c r="G13" s="32">
        <v>0</v>
      </c>
      <c r="H13" s="11"/>
      <c r="I13" s="32">
        <v>0</v>
      </c>
      <c r="J13" s="11"/>
      <c r="K13" s="32">
        <v>0</v>
      </c>
      <c r="L13" s="11"/>
      <c r="M13" s="32">
        <v>-272800000</v>
      </c>
      <c r="N13" s="11"/>
      <c r="O13" s="32">
        <f>SUM(G13:M13)</f>
        <v>-272800000</v>
      </c>
    </row>
    <row r="14" spans="1:15" ht="21.75" customHeight="1" thickBot="1">
      <c r="A14" s="9" t="s">
        <v>163</v>
      </c>
      <c r="G14" s="33">
        <f>SUM(G9,G12:G13)</f>
        <v>620000000</v>
      </c>
      <c r="H14" s="11"/>
      <c r="I14" s="33">
        <f>SUM(I9,I12:I13)</f>
        <v>2178409444</v>
      </c>
      <c r="J14" s="11"/>
      <c r="K14" s="33">
        <f>SUM(K9,K12:K13)</f>
        <v>62000000</v>
      </c>
      <c r="L14" s="11"/>
      <c r="M14" s="33">
        <f>SUM(M9,M12:M13)</f>
        <v>796822561</v>
      </c>
      <c r="N14" s="11"/>
      <c r="O14" s="33">
        <f>SUM(O9,O12:O13)</f>
        <v>3657232005</v>
      </c>
    </row>
    <row r="15" spans="1:15" ht="21.75" customHeight="1" thickTop="1">
      <c r="A15" s="9"/>
      <c r="G15" s="4"/>
      <c r="H15" s="4"/>
      <c r="I15" s="4"/>
      <c r="J15" s="4"/>
      <c r="K15" s="4"/>
      <c r="L15" s="4"/>
      <c r="M15" s="4"/>
      <c r="N15" s="4"/>
      <c r="O15" s="4"/>
    </row>
    <row r="16" spans="1:15" ht="21.75" customHeight="1">
      <c r="A16" s="9" t="s">
        <v>185</v>
      </c>
      <c r="G16" s="11">
        <f>SUM(G14)</f>
        <v>620000000</v>
      </c>
      <c r="H16" s="4"/>
      <c r="I16" s="11">
        <f>SUM(I14)</f>
        <v>2178409444</v>
      </c>
      <c r="J16" s="4"/>
      <c r="K16" s="11">
        <f>SUM(K14)</f>
        <v>62000000</v>
      </c>
      <c r="L16" s="4"/>
      <c r="M16" s="11">
        <f>SUM(M14)</f>
        <v>796822561</v>
      </c>
      <c r="N16" s="4"/>
      <c r="O16" s="11">
        <f>SUM(G16:M16)</f>
        <v>3657232005</v>
      </c>
    </row>
    <row r="17" spans="1:15" ht="21.75" customHeight="1">
      <c r="A17" s="18" t="s">
        <v>73</v>
      </c>
      <c r="G17" s="11">
        <v>0</v>
      </c>
      <c r="H17" s="11"/>
      <c r="I17" s="11">
        <v>0</v>
      </c>
      <c r="J17" s="11"/>
      <c r="K17" s="11">
        <v>0</v>
      </c>
      <c r="L17" s="11"/>
      <c r="M17" s="11">
        <f>SUM(PL!K32)</f>
        <v>564702608</v>
      </c>
      <c r="N17" s="11"/>
      <c r="O17" s="11">
        <f>SUM(G17:M17)</f>
        <v>564702608</v>
      </c>
    </row>
    <row r="18" spans="1:15" ht="21.75" customHeight="1">
      <c r="A18" s="19" t="s">
        <v>99</v>
      </c>
      <c r="G18" s="32">
        <v>0</v>
      </c>
      <c r="H18" s="11"/>
      <c r="I18" s="32">
        <v>0</v>
      </c>
      <c r="J18" s="11"/>
      <c r="K18" s="32">
        <v>0</v>
      </c>
      <c r="L18" s="11"/>
      <c r="M18" s="32">
        <f>SUM(PL!K35)</f>
        <v>0</v>
      </c>
      <c r="N18" s="11"/>
      <c r="O18" s="32">
        <f>SUM(G18:M18)</f>
        <v>0</v>
      </c>
    </row>
    <row r="19" spans="1:15" ht="21.75" customHeight="1">
      <c r="A19" s="19" t="s">
        <v>68</v>
      </c>
      <c r="G19" s="11">
        <f>SUM(G17:G18)</f>
        <v>0</v>
      </c>
      <c r="H19" s="11"/>
      <c r="I19" s="11">
        <f>SUM(I17:I18)</f>
        <v>0</v>
      </c>
      <c r="J19" s="11"/>
      <c r="K19" s="11">
        <f>SUM(K17:K18)</f>
        <v>0</v>
      </c>
      <c r="L19" s="11"/>
      <c r="M19" s="11">
        <f>SUM(M17:M18)</f>
        <v>564702608</v>
      </c>
      <c r="N19" s="11"/>
      <c r="O19" s="11">
        <f>SUM(O17:O18)</f>
        <v>564702608</v>
      </c>
    </row>
    <row r="20" spans="1:15" ht="21.75" customHeight="1">
      <c r="A20" s="19" t="s">
        <v>192</v>
      </c>
      <c r="G20" s="12">
        <v>0</v>
      </c>
      <c r="H20" s="11"/>
      <c r="I20" s="12">
        <v>0</v>
      </c>
      <c r="J20" s="11"/>
      <c r="K20" s="12">
        <v>0</v>
      </c>
      <c r="L20" s="11"/>
      <c r="M20" s="32">
        <v>-446400000</v>
      </c>
      <c r="N20" s="11"/>
      <c r="O20" s="11">
        <f>SUM(G20:M20)</f>
        <v>-446400000</v>
      </c>
    </row>
    <row r="21" spans="1:15" ht="21.75" customHeight="1" thickBot="1">
      <c r="A21" s="9" t="s">
        <v>186</v>
      </c>
      <c r="E21" s="10"/>
      <c r="G21" s="34">
        <f>SUM(G16,G19:G20)</f>
        <v>620000000</v>
      </c>
      <c r="H21" s="11"/>
      <c r="I21" s="34">
        <f>SUM(I16,I19:I20)</f>
        <v>2178409444</v>
      </c>
      <c r="J21" s="11"/>
      <c r="K21" s="34">
        <f>SUM(K16,K19:K20)</f>
        <v>62000000</v>
      </c>
      <c r="L21" s="11"/>
      <c r="M21" s="34">
        <f>SUM(M16,M19:M20)</f>
        <v>915125169</v>
      </c>
      <c r="N21" s="11"/>
      <c r="O21" s="34">
        <f>SUM(O16,O19:O20)</f>
        <v>3775534613</v>
      </c>
    </row>
    <row r="22" spans="1:15" ht="21.75" customHeight="1" thickTop="1">
      <c r="G22" s="11">
        <f>SUM(G14-BS!M87)</f>
        <v>0</v>
      </c>
      <c r="H22" s="4"/>
      <c r="I22" s="11">
        <f>SUM(I14-BS!M88)</f>
        <v>0</v>
      </c>
      <c r="J22" s="4"/>
      <c r="K22" s="11">
        <f>SUM(K14-BS!M90)</f>
        <v>0</v>
      </c>
      <c r="L22" s="4"/>
      <c r="M22" s="11">
        <f>SUM(M14-BS!M91)</f>
        <v>0</v>
      </c>
      <c r="N22" s="4"/>
      <c r="O22" s="11">
        <f>SUM(O14-BS!M94)</f>
        <v>0</v>
      </c>
    </row>
    <row r="23" spans="1:15" ht="21.75" customHeight="1">
      <c r="G23" s="11">
        <f>SUM(G21-BS!K87)</f>
        <v>0</v>
      </c>
      <c r="H23" s="4"/>
      <c r="I23" s="11">
        <f>SUM(I21-BS!K88)</f>
        <v>0</v>
      </c>
      <c r="J23" s="4"/>
      <c r="K23" s="11">
        <f>SUM(K21-BS!K90)</f>
        <v>0</v>
      </c>
      <c r="L23" s="4"/>
      <c r="M23" s="11">
        <f>SUM(M21-BS!K91)</f>
        <v>0</v>
      </c>
      <c r="N23" s="4"/>
      <c r="O23" s="11">
        <f>SUM(O21-BS!K94)</f>
        <v>0</v>
      </c>
    </row>
    <row r="24" spans="1:15" ht="21.75" customHeight="1">
      <c r="A24" s="2" t="s">
        <v>12</v>
      </c>
    </row>
    <row r="26" spans="1:15" s="16" customFormat="1" ht="21.75" customHeight="1">
      <c r="A26" s="14"/>
      <c r="B26" s="14"/>
      <c r="C26" s="14"/>
      <c r="D26" s="15" t="s">
        <v>93</v>
      </c>
      <c r="E26" s="15"/>
      <c r="F26" s="15"/>
      <c r="J26" s="14"/>
      <c r="K26" s="14"/>
      <c r="L26" s="14"/>
      <c r="M26" s="14"/>
      <c r="N26" s="15" t="s">
        <v>93</v>
      </c>
    </row>
    <row r="27" spans="1:15" s="16" customFormat="1" ht="21.75" customHeight="1">
      <c r="A27" s="94" t="s">
        <v>94</v>
      </c>
      <c r="B27" s="94"/>
      <c r="C27" s="94"/>
      <c r="J27" s="94" t="s">
        <v>95</v>
      </c>
      <c r="K27" s="94"/>
      <c r="L27" s="94"/>
      <c r="M27" s="94"/>
    </row>
  </sheetData>
  <mergeCells count="7">
    <mergeCell ref="A27:C27"/>
    <mergeCell ref="J27:M27"/>
    <mergeCell ref="A1:K1"/>
    <mergeCell ref="A2:K2"/>
    <mergeCell ref="A3:K3"/>
    <mergeCell ref="G5:O5"/>
    <mergeCell ref="K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8"/>
  <sheetViews>
    <sheetView showGridLines="0" topLeftCell="A47" zoomScaleNormal="100" zoomScaleSheetLayoutView="115" workbookViewId="0">
      <selection activeCell="G61" sqref="G61"/>
    </sheetView>
  </sheetViews>
  <sheetFormatPr defaultColWidth="10.7109375" defaultRowHeight="24" customHeight="1"/>
  <cols>
    <col min="1" max="1" width="12.7109375" style="16" customWidth="1"/>
    <col min="2" max="3" width="10.7109375" style="16" customWidth="1"/>
    <col min="4" max="4" width="14.28515625" style="16" customWidth="1"/>
    <col min="5" max="5" width="6" style="16" customWidth="1"/>
    <col min="6" max="6" width="1.42578125" style="16" customWidth="1"/>
    <col min="7" max="7" width="17" style="16" customWidth="1"/>
    <col min="8" max="8" width="1.42578125" style="16" customWidth="1"/>
    <col min="9" max="9" width="17" style="16" customWidth="1"/>
    <col min="10" max="10" width="1.42578125" style="16" customWidth="1"/>
    <col min="11" max="11" width="17" style="16" customWidth="1"/>
    <col min="12" max="12" width="1.42578125" style="16" customWidth="1"/>
    <col min="13" max="13" width="17" style="16" customWidth="1"/>
    <col min="14" max="16384" width="10.7109375" style="16"/>
  </cols>
  <sheetData>
    <row r="1" spans="1:13" ht="21.95" customHeight="1">
      <c r="A1" s="101" t="s">
        <v>105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21.95" customHeight="1">
      <c r="A2" s="101" t="s">
        <v>38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3" ht="21.95" customHeight="1">
      <c r="A3" s="101" t="s">
        <v>184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3" ht="21.95" customHeight="1">
      <c r="C4" s="17"/>
      <c r="M4" s="38" t="s">
        <v>0</v>
      </c>
    </row>
    <row r="5" spans="1:13" ht="21.95" customHeight="1">
      <c r="C5" s="17"/>
      <c r="G5" s="97" t="s">
        <v>150</v>
      </c>
      <c r="H5" s="97"/>
      <c r="I5" s="97"/>
      <c r="K5" s="97" t="s">
        <v>90</v>
      </c>
      <c r="L5" s="97"/>
      <c r="M5" s="97"/>
    </row>
    <row r="6" spans="1:13" ht="21.95" customHeight="1">
      <c r="E6" s="39"/>
      <c r="F6" s="39"/>
      <c r="G6" s="40" t="s">
        <v>188</v>
      </c>
      <c r="H6" s="39"/>
      <c r="I6" s="40">
        <v>2023</v>
      </c>
      <c r="J6" s="41"/>
      <c r="K6" s="40" t="s">
        <v>188</v>
      </c>
      <c r="L6" s="41"/>
      <c r="M6" s="40" t="s">
        <v>164</v>
      </c>
    </row>
    <row r="7" spans="1:13" ht="21.95" customHeight="1">
      <c r="A7" s="42" t="s">
        <v>39</v>
      </c>
      <c r="B7" s="43"/>
      <c r="C7" s="43"/>
      <c r="D7" s="43"/>
      <c r="E7" s="43"/>
      <c r="F7" s="43"/>
      <c r="G7" s="43"/>
      <c r="H7" s="43"/>
      <c r="I7" s="40"/>
      <c r="J7" s="44"/>
      <c r="K7" s="44"/>
      <c r="L7" s="44"/>
      <c r="M7" s="44"/>
    </row>
    <row r="8" spans="1:13" s="17" customFormat="1" ht="21.95" customHeight="1">
      <c r="A8" s="16" t="s">
        <v>87</v>
      </c>
      <c r="B8" s="43"/>
      <c r="C8" s="43"/>
      <c r="D8" s="43"/>
      <c r="E8" s="43"/>
      <c r="F8" s="43"/>
      <c r="G8" s="31">
        <f>PL!G30</f>
        <v>571856487</v>
      </c>
      <c r="H8" s="43"/>
      <c r="I8" s="31">
        <f>PL!I30</f>
        <v>563821973</v>
      </c>
      <c r="J8" s="31"/>
      <c r="K8" s="31">
        <f>PL!K30</f>
        <v>687405116</v>
      </c>
      <c r="L8" s="31"/>
      <c r="M8" s="31">
        <f>PL!M30</f>
        <v>585455983</v>
      </c>
    </row>
    <row r="9" spans="1:13" s="17" customFormat="1" ht="21.95" customHeight="1">
      <c r="A9" s="16" t="s">
        <v>74</v>
      </c>
      <c r="B9" s="43"/>
      <c r="C9" s="43"/>
      <c r="D9" s="43"/>
      <c r="E9" s="43"/>
      <c r="F9" s="43"/>
      <c r="G9" s="31"/>
      <c r="H9" s="43"/>
      <c r="I9" s="31"/>
      <c r="J9" s="31"/>
      <c r="K9" s="31"/>
      <c r="L9" s="31"/>
      <c r="M9" s="31"/>
    </row>
    <row r="10" spans="1:13" s="17" customFormat="1" ht="21.95" customHeight="1">
      <c r="A10" s="16" t="s">
        <v>40</v>
      </c>
      <c r="B10" s="43"/>
      <c r="C10" s="43"/>
      <c r="D10" s="43"/>
      <c r="E10" s="43"/>
      <c r="F10" s="43"/>
      <c r="G10" s="31"/>
      <c r="H10" s="43"/>
      <c r="I10" s="31"/>
      <c r="J10" s="31"/>
      <c r="K10" s="31"/>
      <c r="L10" s="31"/>
      <c r="M10" s="31"/>
    </row>
    <row r="11" spans="1:13" s="17" customFormat="1" ht="21.95" customHeight="1">
      <c r="A11" s="57" t="s">
        <v>202</v>
      </c>
      <c r="B11" s="43"/>
      <c r="C11" s="43"/>
      <c r="D11" s="43"/>
      <c r="E11" s="43"/>
      <c r="F11" s="43"/>
      <c r="G11" s="48">
        <v>12477638</v>
      </c>
      <c r="H11" s="56"/>
      <c r="I11" s="48">
        <v>0</v>
      </c>
      <c r="J11" s="48"/>
      <c r="K11" s="48">
        <v>0</v>
      </c>
      <c r="L11" s="31"/>
      <c r="M11" s="31">
        <v>0</v>
      </c>
    </row>
    <row r="12" spans="1:13" s="17" customFormat="1" ht="21.95" customHeight="1">
      <c r="A12" s="20" t="s">
        <v>217</v>
      </c>
      <c r="B12" s="43"/>
      <c r="C12" s="43"/>
      <c r="D12" s="43"/>
      <c r="E12" s="43"/>
      <c r="F12" s="43"/>
      <c r="G12" s="48">
        <f>-65216010</f>
        <v>-65216010</v>
      </c>
      <c r="H12" s="56"/>
      <c r="I12" s="48">
        <v>-65715183</v>
      </c>
      <c r="J12" s="56"/>
      <c r="K12" s="48">
        <v>0</v>
      </c>
      <c r="L12" s="31"/>
      <c r="M12" s="48">
        <v>0</v>
      </c>
    </row>
    <row r="13" spans="1:13" s="17" customFormat="1" ht="21.95" customHeight="1">
      <c r="A13" s="16" t="s">
        <v>178</v>
      </c>
      <c r="B13" s="43"/>
      <c r="C13" s="43"/>
      <c r="D13" s="43"/>
      <c r="E13" s="43"/>
      <c r="F13" s="43"/>
      <c r="G13" s="48">
        <v>0</v>
      </c>
      <c r="H13" s="56"/>
      <c r="I13" s="48">
        <v>0</v>
      </c>
      <c r="J13" s="56"/>
      <c r="K13" s="48">
        <v>0</v>
      </c>
      <c r="L13" s="31"/>
      <c r="M13" s="48">
        <v>76500000</v>
      </c>
    </row>
    <row r="14" spans="1:13" s="17" customFormat="1" ht="21.95" customHeight="1">
      <c r="A14" s="16" t="s">
        <v>154</v>
      </c>
      <c r="B14" s="43"/>
      <c r="C14" s="43"/>
      <c r="D14" s="43"/>
      <c r="E14" s="43"/>
      <c r="F14" s="43"/>
      <c r="G14" s="48">
        <v>0</v>
      </c>
      <c r="H14" s="56"/>
      <c r="I14" s="48">
        <v>0</v>
      </c>
      <c r="J14" s="56"/>
      <c r="K14" s="48">
        <v>55000000</v>
      </c>
      <c r="L14" s="31"/>
      <c r="M14" s="48">
        <v>0</v>
      </c>
    </row>
    <row r="15" spans="1:13" s="17" customFormat="1" ht="21.95" customHeight="1">
      <c r="A15" s="16" t="s">
        <v>218</v>
      </c>
      <c r="B15" s="43"/>
      <c r="C15" s="43"/>
      <c r="D15" s="43"/>
      <c r="E15" s="43"/>
      <c r="F15" s="43"/>
      <c r="G15" s="48">
        <v>-6149555</v>
      </c>
      <c r="H15" s="56"/>
      <c r="I15" s="48">
        <v>4047426</v>
      </c>
      <c r="J15" s="56"/>
      <c r="K15" s="48">
        <v>-6149555</v>
      </c>
      <c r="L15" s="31"/>
      <c r="M15" s="48">
        <v>4047426</v>
      </c>
    </row>
    <row r="16" spans="1:13" s="17" customFormat="1" ht="21.95" customHeight="1">
      <c r="A16" s="16" t="s">
        <v>41</v>
      </c>
      <c r="B16" s="43"/>
      <c r="C16" s="43"/>
      <c r="D16" s="43"/>
      <c r="E16" s="43"/>
      <c r="F16" s="43"/>
      <c r="G16" s="48">
        <v>507560092</v>
      </c>
      <c r="H16" s="56"/>
      <c r="I16" s="48">
        <v>499398517</v>
      </c>
      <c r="J16" s="56"/>
      <c r="K16" s="48">
        <v>489202874</v>
      </c>
      <c r="L16" s="31"/>
      <c r="M16" s="48">
        <v>480806186</v>
      </c>
    </row>
    <row r="17" spans="1:13" s="17" customFormat="1" ht="21.95" customHeight="1">
      <c r="A17" s="16" t="s">
        <v>169</v>
      </c>
      <c r="B17" s="43"/>
      <c r="C17" s="43"/>
      <c r="D17" s="43"/>
      <c r="E17" s="43"/>
      <c r="F17" s="43"/>
      <c r="G17" s="48">
        <v>-35811941</v>
      </c>
      <c r="H17" s="56"/>
      <c r="I17" s="48">
        <v>-10807521</v>
      </c>
      <c r="J17" s="56"/>
      <c r="K17" s="48">
        <v>-35811941</v>
      </c>
      <c r="L17" s="31"/>
      <c r="M17" s="48">
        <v>-10807521</v>
      </c>
    </row>
    <row r="18" spans="1:13" s="17" customFormat="1" ht="21.95" customHeight="1">
      <c r="A18" s="16" t="s">
        <v>221</v>
      </c>
      <c r="B18" s="43"/>
      <c r="C18" s="43"/>
      <c r="D18" s="43"/>
      <c r="E18" s="43"/>
      <c r="F18" s="43"/>
      <c r="G18" s="48"/>
      <c r="H18" s="56"/>
      <c r="I18" s="48"/>
      <c r="J18" s="56"/>
      <c r="K18" s="48"/>
      <c r="L18" s="31"/>
      <c r="M18" s="48"/>
    </row>
    <row r="19" spans="1:13" s="17" customFormat="1" ht="21.95" customHeight="1">
      <c r="A19" s="16" t="s">
        <v>222</v>
      </c>
      <c r="B19" s="45"/>
      <c r="C19" s="45"/>
      <c r="D19" s="45"/>
      <c r="E19" s="45"/>
      <c r="F19" s="45"/>
      <c r="G19" s="48">
        <v>-462696</v>
      </c>
      <c r="H19" s="49"/>
      <c r="I19" s="48">
        <v>4490029</v>
      </c>
      <c r="J19" s="49"/>
      <c r="K19" s="48">
        <v>-462696</v>
      </c>
      <c r="L19" s="31"/>
      <c r="M19" s="48">
        <v>4499367</v>
      </c>
    </row>
    <row r="20" spans="1:13" s="17" customFormat="1" ht="21.95" customHeight="1">
      <c r="A20" s="16" t="s">
        <v>219</v>
      </c>
      <c r="B20" s="45"/>
      <c r="C20" s="45"/>
      <c r="D20" s="45"/>
      <c r="E20" s="45"/>
      <c r="F20" s="45"/>
      <c r="G20" s="48">
        <v>0</v>
      </c>
      <c r="H20" s="49"/>
      <c r="I20" s="48">
        <v>0</v>
      </c>
      <c r="J20" s="49"/>
      <c r="K20" s="48">
        <v>730575</v>
      </c>
      <c r="L20" s="31"/>
      <c r="M20" s="48">
        <v>4395863</v>
      </c>
    </row>
    <row r="21" spans="1:13" s="17" customFormat="1" ht="21.95" customHeight="1">
      <c r="A21" s="16" t="s">
        <v>177</v>
      </c>
      <c r="B21" s="45"/>
      <c r="C21" s="45"/>
      <c r="D21" s="45"/>
      <c r="E21" s="45"/>
      <c r="F21" s="45"/>
      <c r="G21" s="48">
        <v>0</v>
      </c>
      <c r="H21" s="49"/>
      <c r="I21" s="48">
        <v>24135985</v>
      </c>
      <c r="J21" s="49"/>
      <c r="K21" s="48">
        <v>0</v>
      </c>
      <c r="L21" s="31"/>
      <c r="M21" s="48">
        <v>0</v>
      </c>
    </row>
    <row r="22" spans="1:13" s="17" customFormat="1" ht="21.95" customHeight="1">
      <c r="A22" s="16" t="s">
        <v>88</v>
      </c>
      <c r="B22" s="45"/>
      <c r="C22" s="45"/>
      <c r="D22" s="45"/>
      <c r="E22" s="45"/>
      <c r="F22" s="45"/>
      <c r="G22" s="48">
        <v>2773678</v>
      </c>
      <c r="H22" s="49"/>
      <c r="I22" s="48">
        <v>2606156</v>
      </c>
      <c r="J22" s="49"/>
      <c r="K22" s="48">
        <v>2531045</v>
      </c>
      <c r="L22" s="31"/>
      <c r="M22" s="48">
        <v>2534923</v>
      </c>
    </row>
    <row r="23" spans="1:13" s="17" customFormat="1" ht="21.95" customHeight="1">
      <c r="A23" s="16" t="s">
        <v>158</v>
      </c>
      <c r="B23" s="45"/>
      <c r="C23" s="45"/>
      <c r="D23" s="45"/>
      <c r="E23" s="45"/>
      <c r="F23" s="45"/>
      <c r="G23" s="48">
        <v>0</v>
      </c>
      <c r="H23" s="49"/>
      <c r="I23" s="48">
        <v>0</v>
      </c>
      <c r="J23" s="49"/>
      <c r="K23" s="48">
        <f>-123920205</f>
        <v>-123920205</v>
      </c>
      <c r="L23" s="31"/>
      <c r="M23" s="48">
        <v>-37804642</v>
      </c>
    </row>
    <row r="24" spans="1:13" s="17" customFormat="1" ht="21.95" customHeight="1">
      <c r="A24" s="16" t="s">
        <v>133</v>
      </c>
      <c r="B24" s="45"/>
      <c r="C24" s="45"/>
      <c r="D24" s="45"/>
      <c r="E24" s="45"/>
      <c r="F24" s="45"/>
      <c r="G24" s="48">
        <f>-30973004</f>
        <v>-30973004</v>
      </c>
      <c r="H24" s="49"/>
      <c r="I24" s="48">
        <v>-27295987</v>
      </c>
      <c r="J24" s="49"/>
      <c r="K24" s="48">
        <f>-30971336</f>
        <v>-30971336</v>
      </c>
      <c r="L24" s="31"/>
      <c r="M24" s="48">
        <v>-27295171</v>
      </c>
    </row>
    <row r="25" spans="1:13" s="17" customFormat="1" ht="21.95" customHeight="1">
      <c r="A25" s="16" t="s">
        <v>134</v>
      </c>
      <c r="B25" s="45"/>
      <c r="C25" s="45"/>
      <c r="D25" s="45"/>
      <c r="E25" s="45"/>
      <c r="F25" s="45"/>
      <c r="G25" s="50">
        <v>103670703</v>
      </c>
      <c r="H25" s="49"/>
      <c r="I25" s="50">
        <v>102415052</v>
      </c>
      <c r="J25" s="49"/>
      <c r="K25" s="50">
        <v>83642034</v>
      </c>
      <c r="L25" s="31"/>
      <c r="M25" s="50">
        <v>87104361</v>
      </c>
    </row>
    <row r="26" spans="1:13" s="17" customFormat="1" ht="21.95" customHeight="1">
      <c r="A26" s="16" t="s">
        <v>75</v>
      </c>
      <c r="B26" s="45"/>
      <c r="C26" s="45"/>
      <c r="D26" s="45"/>
      <c r="E26" s="45"/>
      <c r="F26" s="45"/>
      <c r="L26" s="31"/>
      <c r="M26" s="48"/>
    </row>
    <row r="27" spans="1:13" s="17" customFormat="1" ht="21.95" customHeight="1">
      <c r="A27" s="16" t="s">
        <v>76</v>
      </c>
      <c r="B27" s="45"/>
      <c r="C27" s="45"/>
      <c r="D27" s="45"/>
      <c r="E27" s="45"/>
      <c r="F27" s="45"/>
      <c r="G27" s="48">
        <f>SUM(G8:G25)</f>
        <v>1059725392</v>
      </c>
      <c r="H27" s="48"/>
      <c r="I27" s="48">
        <f>SUM(I8:I25)</f>
        <v>1097096447</v>
      </c>
      <c r="J27" s="48"/>
      <c r="K27" s="48">
        <f>SUM(K8:K25)</f>
        <v>1121195911</v>
      </c>
      <c r="L27" s="31"/>
      <c r="M27" s="48">
        <f>SUM(M8:M25)</f>
        <v>1169436775</v>
      </c>
    </row>
    <row r="28" spans="1:13" s="17" customFormat="1" ht="21.75" customHeight="1">
      <c r="A28" s="16" t="s">
        <v>42</v>
      </c>
      <c r="B28" s="45"/>
      <c r="C28" s="45"/>
      <c r="D28" s="45"/>
      <c r="E28" s="45"/>
      <c r="F28" s="45"/>
      <c r="G28" s="48"/>
      <c r="H28" s="48"/>
      <c r="I28" s="48"/>
      <c r="J28" s="48"/>
      <c r="K28" s="48"/>
      <c r="L28" s="31"/>
      <c r="M28" s="48"/>
    </row>
    <row r="29" spans="1:13" s="17" customFormat="1" ht="21.95" customHeight="1">
      <c r="A29" s="16" t="s">
        <v>65</v>
      </c>
      <c r="B29" s="45"/>
      <c r="C29" s="45"/>
      <c r="D29" s="45"/>
      <c r="E29" s="45"/>
      <c r="F29" s="45"/>
      <c r="G29" s="48">
        <v>38278477</v>
      </c>
      <c r="H29" s="49"/>
      <c r="I29" s="48">
        <v>-4679192</v>
      </c>
      <c r="J29" s="49"/>
      <c r="K29" s="48">
        <v>40794158</v>
      </c>
      <c r="L29" s="31"/>
      <c r="M29" s="48">
        <v>-7835226</v>
      </c>
    </row>
    <row r="30" spans="1:13" s="17" customFormat="1" ht="21.95" customHeight="1">
      <c r="A30" s="16" t="s">
        <v>135</v>
      </c>
      <c r="B30" s="45"/>
      <c r="C30" s="45"/>
      <c r="D30" s="45"/>
      <c r="E30" s="45"/>
      <c r="F30" s="45"/>
      <c r="G30" s="48">
        <v>-723865</v>
      </c>
      <c r="H30" s="49"/>
      <c r="I30" s="48">
        <v>4715</v>
      </c>
      <c r="J30" s="49"/>
      <c r="K30" s="48">
        <v>0</v>
      </c>
      <c r="L30" s="31"/>
      <c r="M30" s="48">
        <v>0</v>
      </c>
    </row>
    <row r="31" spans="1:13" s="17" customFormat="1" ht="21.95" customHeight="1">
      <c r="A31" s="16" t="s">
        <v>43</v>
      </c>
      <c r="B31" s="45"/>
      <c r="C31" s="45"/>
      <c r="D31" s="45"/>
      <c r="E31" s="45"/>
      <c r="F31" s="45"/>
      <c r="G31" s="48">
        <v>2444446</v>
      </c>
      <c r="H31" s="49"/>
      <c r="I31" s="48">
        <v>-2443265</v>
      </c>
      <c r="J31" s="49"/>
      <c r="K31" s="48">
        <v>265907</v>
      </c>
      <c r="L31" s="31"/>
      <c r="M31" s="48">
        <v>-2878428</v>
      </c>
    </row>
    <row r="32" spans="1:13" s="17" customFormat="1" ht="21.95" customHeight="1">
      <c r="A32" s="16" t="s">
        <v>44</v>
      </c>
      <c r="B32" s="45"/>
      <c r="C32" s="45"/>
      <c r="D32" s="45"/>
      <c r="E32" s="45"/>
      <c r="F32" s="45"/>
      <c r="G32" s="48">
        <v>-900738</v>
      </c>
      <c r="H32" s="49"/>
      <c r="I32" s="48">
        <v>976695</v>
      </c>
      <c r="J32" s="49"/>
      <c r="K32" s="48">
        <v>-573997</v>
      </c>
      <c r="L32" s="31"/>
      <c r="M32" s="48">
        <v>942715</v>
      </c>
    </row>
    <row r="33" spans="1:16" s="17" customFormat="1" ht="21.95" customHeight="1">
      <c r="A33" s="16" t="s">
        <v>45</v>
      </c>
      <c r="B33" s="45"/>
      <c r="C33" s="45"/>
      <c r="D33" s="45"/>
      <c r="E33" s="45"/>
      <c r="F33" s="45"/>
      <c r="G33" s="48">
        <v>-823355</v>
      </c>
      <c r="H33" s="49"/>
      <c r="I33" s="48">
        <v>-669783</v>
      </c>
      <c r="J33" s="49"/>
      <c r="K33" s="48">
        <v>-823355</v>
      </c>
      <c r="L33" s="31"/>
      <c r="M33" s="48">
        <v>-669783</v>
      </c>
    </row>
    <row r="34" spans="1:16" ht="21.95" customHeight="1">
      <c r="A34" s="16" t="s">
        <v>46</v>
      </c>
      <c r="B34" s="45"/>
      <c r="C34" s="45"/>
      <c r="D34" s="45"/>
      <c r="E34" s="45"/>
      <c r="F34" s="45"/>
      <c r="G34" s="57"/>
      <c r="H34" s="49"/>
      <c r="I34" s="57"/>
      <c r="J34" s="49"/>
      <c r="K34" s="71"/>
      <c r="L34" s="31"/>
      <c r="M34" s="30"/>
    </row>
    <row r="35" spans="1:16" ht="21.95" customHeight="1">
      <c r="A35" s="16" t="s">
        <v>66</v>
      </c>
      <c r="B35" s="45"/>
      <c r="C35" s="45"/>
      <c r="D35" s="45"/>
      <c r="E35" s="45"/>
      <c r="F35" s="45"/>
      <c r="G35" s="47">
        <v>9617216</v>
      </c>
      <c r="H35" s="49"/>
      <c r="I35" s="47">
        <v>-11618600</v>
      </c>
      <c r="J35" s="49"/>
      <c r="K35" s="47">
        <v>12201642</v>
      </c>
      <c r="L35" s="31"/>
      <c r="M35" s="47">
        <v>-12275573</v>
      </c>
    </row>
    <row r="36" spans="1:16" ht="21.95" customHeight="1">
      <c r="A36" s="16" t="s">
        <v>47</v>
      </c>
      <c r="B36" s="45"/>
      <c r="C36" s="45"/>
      <c r="D36" s="45"/>
      <c r="E36" s="45"/>
      <c r="F36" s="45"/>
      <c r="G36" s="48">
        <v>-101654562</v>
      </c>
      <c r="H36" s="49"/>
      <c r="I36" s="48">
        <v>-63140620</v>
      </c>
      <c r="J36" s="49"/>
      <c r="K36" s="48">
        <v>-102698672</v>
      </c>
      <c r="L36" s="31"/>
      <c r="M36" s="48">
        <v>-61525794</v>
      </c>
    </row>
    <row r="37" spans="1:16" ht="21.95" customHeight="1">
      <c r="A37" s="16" t="s">
        <v>82</v>
      </c>
      <c r="B37" s="45"/>
      <c r="C37" s="45"/>
      <c r="D37" s="45"/>
      <c r="E37" s="45"/>
      <c r="F37" s="45"/>
      <c r="G37" s="48">
        <v>-1452206</v>
      </c>
      <c r="H37" s="49"/>
      <c r="I37" s="48">
        <v>48983243</v>
      </c>
      <c r="J37" s="49"/>
      <c r="K37" s="48">
        <v>-1452206</v>
      </c>
      <c r="L37" s="31"/>
      <c r="M37" s="48">
        <v>48983243</v>
      </c>
    </row>
    <row r="38" spans="1:16" ht="21.95" customHeight="1">
      <c r="A38" s="16" t="s">
        <v>145</v>
      </c>
      <c r="B38" s="45"/>
      <c r="C38" s="45"/>
      <c r="D38" s="45"/>
      <c r="E38" s="45"/>
      <c r="F38" s="45"/>
      <c r="G38" s="48">
        <v>-758750</v>
      </c>
      <c r="H38" s="49"/>
      <c r="I38" s="48">
        <v>-1541168</v>
      </c>
      <c r="J38" s="49"/>
      <c r="K38" s="48">
        <v>-587350</v>
      </c>
      <c r="L38" s="31"/>
      <c r="M38" s="48">
        <v>-1541168</v>
      </c>
    </row>
    <row r="39" spans="1:16" ht="21.95" customHeight="1">
      <c r="A39" s="16" t="s">
        <v>48</v>
      </c>
      <c r="B39" s="45"/>
      <c r="C39" s="45"/>
      <c r="D39" s="45"/>
      <c r="E39" s="45"/>
      <c r="F39" s="45"/>
      <c r="G39" s="50">
        <v>16066192</v>
      </c>
      <c r="H39" s="49"/>
      <c r="I39" s="50">
        <v>5886667</v>
      </c>
      <c r="J39" s="49"/>
      <c r="K39" s="50">
        <v>-7988867</v>
      </c>
      <c r="L39" s="31"/>
      <c r="M39" s="50">
        <v>5757501</v>
      </c>
    </row>
    <row r="40" spans="1:16" ht="21.95" customHeight="1">
      <c r="A40" s="16" t="s">
        <v>39</v>
      </c>
      <c r="B40" s="45"/>
      <c r="C40" s="45"/>
      <c r="D40" s="45"/>
      <c r="E40" s="45"/>
      <c r="F40" s="45"/>
      <c r="G40" s="48">
        <f>SUM(G27:G39)</f>
        <v>1019818247</v>
      </c>
      <c r="H40" s="48"/>
      <c r="I40" s="48">
        <f>SUM(I27:I39)</f>
        <v>1068855139</v>
      </c>
      <c r="J40" s="48"/>
      <c r="K40" s="48">
        <f>SUM(K27:K39)</f>
        <v>1060333171</v>
      </c>
      <c r="L40" s="31"/>
      <c r="M40" s="48">
        <f>SUM(M27:M39)</f>
        <v>1138394262</v>
      </c>
    </row>
    <row r="41" spans="1:16" ht="21.95" customHeight="1">
      <c r="A41" s="16" t="s">
        <v>49</v>
      </c>
      <c r="B41" s="45"/>
      <c r="C41" s="45"/>
      <c r="D41" s="45"/>
      <c r="E41" s="45"/>
      <c r="F41" s="45"/>
      <c r="G41" s="48">
        <v>-129220669</v>
      </c>
      <c r="H41" s="49"/>
      <c r="I41" s="48">
        <v>-120546349</v>
      </c>
      <c r="J41" s="49"/>
      <c r="K41" s="48">
        <v>-129220669</v>
      </c>
      <c r="L41" s="31"/>
      <c r="M41" s="48">
        <v>-120546349</v>
      </c>
    </row>
    <row r="42" spans="1:16" ht="21.95" customHeight="1">
      <c r="A42" s="42" t="s">
        <v>77</v>
      </c>
      <c r="B42" s="45"/>
      <c r="C42" s="45"/>
      <c r="D42" s="45"/>
      <c r="E42" s="45"/>
      <c r="F42" s="45"/>
      <c r="G42" s="51">
        <f>SUM(G40:G41)</f>
        <v>890597578</v>
      </c>
      <c r="H42" s="48"/>
      <c r="I42" s="51">
        <f>SUM(I40:I41)</f>
        <v>948308790</v>
      </c>
      <c r="J42" s="48"/>
      <c r="K42" s="51">
        <f>SUM(K40:K41)</f>
        <v>931112502</v>
      </c>
      <c r="L42" s="31"/>
      <c r="M42" s="51">
        <f>SUM(M40:M41)</f>
        <v>1017847913</v>
      </c>
    </row>
    <row r="43" spans="1:16" ht="21.95" customHeight="1">
      <c r="B43" s="45"/>
      <c r="C43" s="45"/>
      <c r="D43" s="45"/>
      <c r="E43" s="45"/>
      <c r="F43" s="45"/>
    </row>
    <row r="44" spans="1:16" ht="21.95" customHeight="1">
      <c r="A44" s="16" t="s">
        <v>12</v>
      </c>
      <c r="B44" s="45"/>
      <c r="C44" s="45"/>
      <c r="D44" s="45"/>
      <c r="E44" s="45"/>
      <c r="F44" s="45"/>
      <c r="G44" s="45"/>
      <c r="H44" s="45"/>
    </row>
    <row r="45" spans="1:16" ht="21.95" customHeight="1">
      <c r="B45" s="45"/>
      <c r="C45" s="45"/>
      <c r="D45" s="45"/>
      <c r="E45" s="45"/>
      <c r="F45" s="45"/>
      <c r="G45" s="45"/>
      <c r="H45" s="45"/>
    </row>
    <row r="46" spans="1:16" ht="21.95" customHeight="1">
      <c r="A46" s="14"/>
      <c r="B46" s="14"/>
      <c r="C46" s="14"/>
      <c r="D46" s="15" t="s">
        <v>93</v>
      </c>
      <c r="E46" s="15"/>
      <c r="F46" s="15"/>
      <c r="H46" s="14"/>
      <c r="I46" s="14"/>
      <c r="J46" s="14"/>
      <c r="K46" s="14"/>
      <c r="L46" s="15" t="s">
        <v>93</v>
      </c>
      <c r="N46" s="22"/>
      <c r="P46" s="17"/>
    </row>
    <row r="47" spans="1:16" ht="21.95" customHeight="1">
      <c r="A47" s="94" t="s">
        <v>94</v>
      </c>
      <c r="B47" s="94"/>
      <c r="C47" s="94"/>
      <c r="H47" s="94" t="s">
        <v>95</v>
      </c>
      <c r="I47" s="94"/>
      <c r="J47" s="94"/>
      <c r="K47" s="94"/>
      <c r="P47" s="17"/>
    </row>
    <row r="48" spans="1:16" ht="21.95" customHeight="1">
      <c r="B48" s="45"/>
      <c r="C48" s="45"/>
      <c r="D48" s="45"/>
      <c r="E48" s="45"/>
      <c r="F48" s="45"/>
      <c r="G48" s="45"/>
      <c r="H48" s="45"/>
    </row>
    <row r="49" spans="1:13" ht="21.6" customHeight="1">
      <c r="A49" s="101" t="s">
        <v>130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</row>
    <row r="50" spans="1:13" ht="21.6" customHeight="1">
      <c r="A50" s="101" t="s">
        <v>50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</row>
    <row r="51" spans="1:13" ht="21.6" customHeight="1">
      <c r="A51" s="101" t="s">
        <v>184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</row>
    <row r="52" spans="1:13" s="17" customFormat="1" ht="21.6" customHeight="1">
      <c r="A52" s="16"/>
      <c r="B52" s="16"/>
      <c r="D52" s="16"/>
      <c r="E52" s="16"/>
      <c r="F52" s="16"/>
      <c r="G52" s="16"/>
      <c r="H52" s="16"/>
      <c r="I52" s="16"/>
      <c r="J52" s="16"/>
      <c r="L52" s="16"/>
      <c r="M52" s="38" t="s">
        <v>0</v>
      </c>
    </row>
    <row r="53" spans="1:13" ht="21.6" customHeight="1">
      <c r="C53" s="17"/>
      <c r="G53" s="97" t="s">
        <v>150</v>
      </c>
      <c r="H53" s="97"/>
      <c r="I53" s="97"/>
      <c r="K53" s="97" t="s">
        <v>90</v>
      </c>
      <c r="L53" s="97"/>
      <c r="M53" s="97"/>
    </row>
    <row r="54" spans="1:13" ht="21.6" customHeight="1">
      <c r="E54" s="39"/>
      <c r="F54" s="39"/>
      <c r="G54" s="40" t="s">
        <v>188</v>
      </c>
      <c r="H54" s="39"/>
      <c r="I54" s="40">
        <v>2023</v>
      </c>
      <c r="J54" s="41"/>
      <c r="K54" s="40" t="s">
        <v>188</v>
      </c>
      <c r="L54" s="41"/>
      <c r="M54" s="40" t="s">
        <v>164</v>
      </c>
    </row>
    <row r="55" spans="1:13" s="17" customFormat="1" ht="21.6" customHeight="1">
      <c r="A55" s="42" t="s">
        <v>51</v>
      </c>
      <c r="B55" s="45"/>
      <c r="C55" s="45"/>
      <c r="D55" s="45"/>
      <c r="E55" s="45"/>
      <c r="F55" s="45"/>
      <c r="G55" s="45"/>
      <c r="H55" s="45"/>
      <c r="J55" s="46"/>
      <c r="K55" s="38"/>
      <c r="L55" s="46"/>
      <c r="M55" s="38"/>
    </row>
    <row r="56" spans="1:13" s="17" customFormat="1" ht="21.6" customHeight="1">
      <c r="A56" s="16" t="s">
        <v>203</v>
      </c>
      <c r="B56" s="45"/>
      <c r="C56" s="45"/>
      <c r="D56" s="45"/>
      <c r="E56" s="45"/>
      <c r="F56" s="45"/>
      <c r="G56" s="58">
        <v>673854462</v>
      </c>
      <c r="H56" s="49"/>
      <c r="I56" s="58">
        <v>-199362482</v>
      </c>
      <c r="J56" s="49"/>
      <c r="K56" s="48">
        <v>673854462</v>
      </c>
      <c r="L56" s="46"/>
      <c r="M56" s="48">
        <v>-199362482</v>
      </c>
    </row>
    <row r="57" spans="1:13" s="17" customFormat="1" ht="21.6" customHeight="1">
      <c r="A57" s="16" t="s">
        <v>179</v>
      </c>
      <c r="B57" s="45"/>
      <c r="C57" s="45"/>
      <c r="D57" s="45"/>
      <c r="E57" s="45"/>
      <c r="F57" s="45"/>
      <c r="G57" s="48">
        <v>-41939788</v>
      </c>
      <c r="H57" s="49"/>
      <c r="I57" s="48">
        <v>2511480</v>
      </c>
      <c r="J57" s="49"/>
      <c r="K57" s="48">
        <v>-42892788</v>
      </c>
      <c r="L57" s="46"/>
      <c r="M57" s="48">
        <v>2958480</v>
      </c>
    </row>
    <row r="58" spans="1:13" s="17" customFormat="1" ht="21.6" customHeight="1">
      <c r="A58" s="16" t="s">
        <v>204</v>
      </c>
      <c r="B58" s="45"/>
      <c r="C58" s="45"/>
      <c r="D58" s="45"/>
      <c r="E58" s="45"/>
      <c r="F58" s="45"/>
      <c r="G58" s="48">
        <v>0</v>
      </c>
      <c r="H58" s="49"/>
      <c r="I58" s="48">
        <v>0</v>
      </c>
      <c r="J58" s="49"/>
      <c r="K58" s="48">
        <v>-12737250</v>
      </c>
      <c r="L58" s="46"/>
      <c r="M58" s="48">
        <v>-12750</v>
      </c>
    </row>
    <row r="59" spans="1:13" s="17" customFormat="1" ht="21.6" customHeight="1">
      <c r="A59" s="16" t="s">
        <v>205</v>
      </c>
      <c r="B59" s="45"/>
      <c r="C59" s="45"/>
      <c r="D59" s="45"/>
      <c r="E59" s="45"/>
      <c r="F59" s="45"/>
      <c r="G59" s="48">
        <v>-38250000</v>
      </c>
      <c r="H59" s="49"/>
      <c r="I59" s="48">
        <v>0</v>
      </c>
      <c r="J59" s="49"/>
      <c r="K59" s="48">
        <v>-38250000</v>
      </c>
      <c r="L59" s="46"/>
      <c r="M59" s="48">
        <v>0</v>
      </c>
    </row>
    <row r="60" spans="1:13" s="17" customFormat="1" ht="21.6" customHeight="1">
      <c r="A60" s="16" t="s">
        <v>206</v>
      </c>
      <c r="B60" s="45"/>
      <c r="C60" s="45"/>
      <c r="D60" s="45"/>
      <c r="E60" s="45"/>
      <c r="F60" s="45"/>
      <c r="G60" s="48">
        <v>-12753934</v>
      </c>
      <c r="H60" s="49"/>
      <c r="I60" s="48">
        <v>0</v>
      </c>
      <c r="J60" s="49"/>
      <c r="K60" s="48">
        <v>0</v>
      </c>
      <c r="L60" s="46"/>
      <c r="M60" s="48">
        <v>0</v>
      </c>
    </row>
    <row r="61" spans="1:13" s="17" customFormat="1" ht="21.6" customHeight="1">
      <c r="A61" s="16" t="s">
        <v>160</v>
      </c>
      <c r="B61" s="45"/>
      <c r="C61" s="45"/>
      <c r="D61" s="45"/>
      <c r="E61" s="45"/>
      <c r="F61" s="45"/>
      <c r="G61" s="48">
        <v>123920205</v>
      </c>
      <c r="H61" s="49"/>
      <c r="I61" s="48">
        <v>37804642</v>
      </c>
      <c r="J61" s="49"/>
      <c r="K61" s="48">
        <v>123920205</v>
      </c>
      <c r="L61" s="46"/>
      <c r="M61" s="48">
        <v>37804642</v>
      </c>
    </row>
    <row r="62" spans="1:13" s="17" customFormat="1" ht="21.6" customHeight="1">
      <c r="A62" s="16" t="s">
        <v>207</v>
      </c>
      <c r="B62" s="45"/>
      <c r="C62" s="45"/>
      <c r="D62" s="45"/>
      <c r="E62" s="45"/>
      <c r="F62" s="45"/>
      <c r="G62" s="48">
        <v>479570</v>
      </c>
      <c r="H62" s="49"/>
      <c r="I62" s="48">
        <v>357388</v>
      </c>
      <c r="J62" s="49"/>
      <c r="K62" s="48">
        <v>479570</v>
      </c>
      <c r="L62" s="31"/>
      <c r="M62" s="48">
        <v>367944</v>
      </c>
    </row>
    <row r="63" spans="1:13" s="17" customFormat="1" ht="21.6" customHeight="1">
      <c r="A63" s="20" t="s">
        <v>170</v>
      </c>
      <c r="B63" s="45"/>
      <c r="C63" s="45"/>
      <c r="D63" s="45"/>
      <c r="E63" s="45"/>
      <c r="F63" s="45"/>
      <c r="G63" s="48">
        <v>-748629658</v>
      </c>
      <c r="H63" s="49"/>
      <c r="I63" s="48">
        <v>-194079535</v>
      </c>
      <c r="J63" s="49"/>
      <c r="K63" s="48">
        <v>-748629658</v>
      </c>
      <c r="L63" s="31"/>
      <c r="M63" s="48">
        <v>-194079535</v>
      </c>
    </row>
    <row r="64" spans="1:13" s="17" customFormat="1" ht="21.6" customHeight="1">
      <c r="A64" s="20" t="s">
        <v>232</v>
      </c>
      <c r="B64" s="45"/>
      <c r="C64" s="45"/>
      <c r="D64" s="45"/>
      <c r="E64" s="45"/>
      <c r="F64" s="45"/>
      <c r="G64" s="48">
        <f>-18258823-1</f>
        <v>-18258824</v>
      </c>
      <c r="H64" s="49"/>
      <c r="I64" s="48">
        <v>-24077783</v>
      </c>
      <c r="J64" s="49"/>
      <c r="K64" s="48">
        <v>-16732424</v>
      </c>
      <c r="M64" s="48">
        <v>-17048040</v>
      </c>
    </row>
    <row r="65" spans="1:13" s="17" customFormat="1" ht="21.6" customHeight="1">
      <c r="A65" s="16" t="s">
        <v>102</v>
      </c>
      <c r="B65" s="45"/>
      <c r="C65" s="45"/>
      <c r="D65" s="45"/>
      <c r="E65" s="45"/>
      <c r="F65" s="45"/>
      <c r="G65" s="48">
        <v>-218416</v>
      </c>
      <c r="H65" s="49"/>
      <c r="I65" s="48">
        <v>-587434</v>
      </c>
      <c r="J65" s="49"/>
      <c r="K65" s="48">
        <v>-218416</v>
      </c>
      <c r="L65" s="31"/>
      <c r="M65" s="48">
        <v>-587434</v>
      </c>
    </row>
    <row r="66" spans="1:13" s="17" customFormat="1" ht="21.6" customHeight="1">
      <c r="A66" s="16" t="s">
        <v>131</v>
      </c>
      <c r="B66" s="45"/>
      <c r="C66" s="45"/>
      <c r="D66" s="45"/>
      <c r="E66" s="45"/>
      <c r="F66" s="45"/>
      <c r="G66" s="48">
        <v>35737223</v>
      </c>
      <c r="H66" s="49"/>
      <c r="I66" s="48">
        <v>23756963</v>
      </c>
      <c r="J66" s="49"/>
      <c r="K66" s="48">
        <v>35735555</v>
      </c>
      <c r="L66" s="31"/>
      <c r="M66" s="48">
        <v>23756147</v>
      </c>
    </row>
    <row r="67" spans="1:13" s="17" customFormat="1" ht="21.6" customHeight="1">
      <c r="A67" s="42" t="s">
        <v>161</v>
      </c>
      <c r="B67" s="45"/>
      <c r="C67" s="45"/>
      <c r="D67" s="45"/>
      <c r="E67" s="45"/>
      <c r="F67" s="45"/>
      <c r="G67" s="51">
        <f>SUM(G56:G66)</f>
        <v>-26059160</v>
      </c>
      <c r="H67" s="49"/>
      <c r="I67" s="51">
        <f>SUM(I56:I66)</f>
        <v>-353676761</v>
      </c>
      <c r="J67" s="49"/>
      <c r="K67" s="51">
        <f>SUM(K56:K66)</f>
        <v>-25470744</v>
      </c>
      <c r="L67" s="31"/>
      <c r="M67" s="51">
        <f>SUM(M56:M66)</f>
        <v>-346203028</v>
      </c>
    </row>
    <row r="68" spans="1:13" s="17" customFormat="1" ht="21.6" customHeight="1">
      <c r="A68" s="42" t="s">
        <v>52</v>
      </c>
      <c r="B68" s="45"/>
      <c r="C68" s="45"/>
      <c r="D68" s="45"/>
      <c r="E68" s="45"/>
      <c r="F68" s="45"/>
      <c r="L68" s="31"/>
    </row>
    <row r="69" spans="1:13" s="17" customFormat="1" ht="21.6" customHeight="1">
      <c r="A69" s="20" t="s">
        <v>171</v>
      </c>
      <c r="B69" s="45"/>
      <c r="C69" s="45"/>
      <c r="D69" s="45"/>
      <c r="E69" s="45"/>
      <c r="F69" s="45"/>
      <c r="G69" s="48">
        <v>-324458</v>
      </c>
      <c r="H69" s="49"/>
      <c r="I69" s="48">
        <v>1419309</v>
      </c>
      <c r="J69" s="49"/>
      <c r="K69" s="48">
        <v>0</v>
      </c>
      <c r="L69" s="31"/>
      <c r="M69" s="48">
        <v>0</v>
      </c>
    </row>
    <row r="70" spans="1:13" s="17" customFormat="1" ht="21.6" customHeight="1">
      <c r="A70" s="16" t="s">
        <v>208</v>
      </c>
      <c r="B70" s="45"/>
      <c r="C70" s="45"/>
      <c r="D70" s="45"/>
      <c r="E70" s="45"/>
      <c r="F70" s="45"/>
      <c r="G70" s="48">
        <v>77550000</v>
      </c>
      <c r="H70" s="49"/>
      <c r="I70" s="48">
        <v>102500000</v>
      </c>
      <c r="J70" s="49"/>
      <c r="K70" s="48">
        <v>0</v>
      </c>
      <c r="L70" s="31"/>
      <c r="M70" s="48">
        <v>0</v>
      </c>
    </row>
    <row r="71" spans="1:13" s="17" customFormat="1" ht="21.6" customHeight="1">
      <c r="A71" s="16" t="s">
        <v>220</v>
      </c>
      <c r="B71" s="45"/>
      <c r="C71" s="45"/>
      <c r="D71" s="45"/>
      <c r="E71" s="45"/>
      <c r="F71" s="45"/>
      <c r="G71" s="48">
        <v>0</v>
      </c>
      <c r="H71" s="49"/>
      <c r="I71" s="48">
        <v>63000000</v>
      </c>
      <c r="J71" s="49"/>
      <c r="K71" s="48">
        <v>0</v>
      </c>
      <c r="L71" s="31"/>
      <c r="M71" s="48">
        <v>63000000</v>
      </c>
    </row>
    <row r="72" spans="1:13" s="17" customFormat="1" ht="21.6" customHeight="1">
      <c r="A72" s="20" t="s">
        <v>172</v>
      </c>
      <c r="B72" s="45"/>
      <c r="C72" s="45"/>
      <c r="D72" s="45"/>
      <c r="E72" s="45"/>
      <c r="F72" s="45"/>
      <c r="G72" s="48">
        <v>-126120000</v>
      </c>
      <c r="H72" s="49"/>
      <c r="I72" s="48">
        <v>-36730000</v>
      </c>
      <c r="J72" s="49"/>
      <c r="K72" s="48">
        <v>-99960000</v>
      </c>
      <c r="L72" s="31"/>
      <c r="M72" s="48">
        <v>-22450000</v>
      </c>
    </row>
    <row r="73" spans="1:13" s="17" customFormat="1" ht="21.6" customHeight="1">
      <c r="A73" s="16" t="s">
        <v>136</v>
      </c>
      <c r="B73" s="45"/>
      <c r="C73" s="45"/>
      <c r="D73" s="45"/>
      <c r="E73" s="45"/>
      <c r="F73" s="45"/>
      <c r="G73" s="48">
        <v>-311844872</v>
      </c>
      <c r="H73" s="49"/>
      <c r="I73" s="48">
        <v>-232401643</v>
      </c>
      <c r="J73" s="49"/>
      <c r="K73" s="48">
        <v>-311844872</v>
      </c>
      <c r="L73" s="31"/>
      <c r="M73" s="48">
        <v>-232401643</v>
      </c>
    </row>
    <row r="74" spans="1:13" s="17" customFormat="1" ht="21.6" customHeight="1">
      <c r="A74" s="16" t="s">
        <v>143</v>
      </c>
      <c r="B74" s="45"/>
      <c r="C74" s="45"/>
      <c r="D74" s="45"/>
      <c r="E74" s="45"/>
      <c r="F74" s="45"/>
      <c r="G74" s="48">
        <v>-446400000</v>
      </c>
      <c r="H74" s="49"/>
      <c r="I74" s="48">
        <v>-272800000</v>
      </c>
      <c r="J74" s="49"/>
      <c r="K74" s="48">
        <v>-446400000</v>
      </c>
      <c r="L74" s="31"/>
      <c r="M74" s="48">
        <v>-272800000</v>
      </c>
    </row>
    <row r="75" spans="1:13" s="17" customFormat="1" ht="21.6" customHeight="1">
      <c r="A75" s="16" t="s">
        <v>144</v>
      </c>
      <c r="B75" s="45"/>
      <c r="C75" s="45"/>
      <c r="D75" s="45"/>
      <c r="E75" s="45"/>
      <c r="F75" s="45"/>
      <c r="G75" s="48">
        <v>-89671916</v>
      </c>
      <c r="H75" s="49"/>
      <c r="I75" s="48">
        <v>-96491151</v>
      </c>
      <c r="J75" s="49"/>
      <c r="K75" s="48">
        <v>-79701882</v>
      </c>
      <c r="L75" s="31"/>
      <c r="M75" s="48">
        <v>-83073321</v>
      </c>
    </row>
    <row r="76" spans="1:13" s="17" customFormat="1" ht="21.6" customHeight="1">
      <c r="A76" s="16" t="s">
        <v>137</v>
      </c>
      <c r="B76" s="45"/>
      <c r="C76" s="45"/>
      <c r="D76" s="45"/>
      <c r="E76" s="45"/>
      <c r="F76" s="45"/>
      <c r="G76" s="48">
        <v>0</v>
      </c>
      <c r="H76" s="49"/>
      <c r="I76" s="48">
        <v>12250</v>
      </c>
      <c r="J76" s="49"/>
      <c r="K76" s="48">
        <v>0</v>
      </c>
      <c r="L76" s="31"/>
      <c r="M76" s="48">
        <v>0</v>
      </c>
    </row>
    <row r="77" spans="1:13" s="17" customFormat="1" ht="21.6" customHeight="1">
      <c r="A77" s="42" t="s">
        <v>100</v>
      </c>
      <c r="B77" s="45"/>
      <c r="C77" s="45"/>
      <c r="D77" s="45"/>
      <c r="E77" s="45"/>
      <c r="F77" s="45"/>
      <c r="G77" s="51">
        <f>SUM(G69:G76)</f>
        <v>-896811246</v>
      </c>
      <c r="H77" s="49"/>
      <c r="I77" s="51">
        <f>SUM(I69:I76)</f>
        <v>-471491235</v>
      </c>
      <c r="J77" s="49"/>
      <c r="K77" s="51">
        <f>SUM(K69:K76)</f>
        <v>-937906754</v>
      </c>
      <c r="L77" s="31"/>
      <c r="M77" s="51">
        <f>SUM(M69:M76)</f>
        <v>-547724964</v>
      </c>
    </row>
    <row r="78" spans="1:13" s="17" customFormat="1" ht="21.6" customHeight="1">
      <c r="A78" s="42" t="s">
        <v>180</v>
      </c>
      <c r="B78" s="45"/>
      <c r="C78" s="45"/>
      <c r="D78" s="45"/>
      <c r="E78" s="45"/>
      <c r="F78" s="45"/>
      <c r="G78" s="31">
        <f>SUM(G42,G67,G77)</f>
        <v>-32272828</v>
      </c>
      <c r="H78" s="49"/>
      <c r="I78" s="31">
        <f>SUM(I42,I67,I77)</f>
        <v>123140794</v>
      </c>
      <c r="J78" s="49"/>
      <c r="K78" s="31">
        <f>SUM(K42,K67,K77)</f>
        <v>-32264996</v>
      </c>
      <c r="L78" s="31"/>
      <c r="M78" s="31">
        <f>SUM(M42,M67,M77)</f>
        <v>123919921</v>
      </c>
    </row>
    <row r="79" spans="1:13" s="17" customFormat="1" ht="21.6" customHeight="1">
      <c r="A79" s="16" t="s">
        <v>53</v>
      </c>
      <c r="B79" s="45"/>
      <c r="C79" s="45"/>
      <c r="D79" s="45"/>
      <c r="E79" s="45"/>
      <c r="F79" s="45"/>
      <c r="G79" s="48">
        <v>334673839</v>
      </c>
      <c r="H79" s="49"/>
      <c r="I79" s="48">
        <v>211533045</v>
      </c>
      <c r="J79" s="49"/>
      <c r="K79" s="48">
        <v>334602716</v>
      </c>
      <c r="L79" s="48"/>
      <c r="M79" s="48">
        <v>210682795</v>
      </c>
    </row>
    <row r="80" spans="1:13" s="17" customFormat="1" ht="21.6" customHeight="1" thickBot="1">
      <c r="A80" s="42" t="s">
        <v>151</v>
      </c>
      <c r="B80" s="45"/>
      <c r="C80" s="45"/>
      <c r="D80" s="45"/>
      <c r="E80" s="45"/>
      <c r="F80" s="45"/>
      <c r="G80" s="52">
        <f>SUM(G78:G79)</f>
        <v>302401011</v>
      </c>
      <c r="H80" s="49"/>
      <c r="I80" s="52">
        <f>SUM(I78:I79)</f>
        <v>334673839</v>
      </c>
      <c r="J80" s="49"/>
      <c r="K80" s="52">
        <f>SUM(K78:K79)</f>
        <v>302337720</v>
      </c>
      <c r="L80" s="31"/>
      <c r="M80" s="52">
        <f>SUM(M78:M79)</f>
        <v>334602716</v>
      </c>
    </row>
    <row r="81" spans="1:16" s="17" customFormat="1" ht="21.6" customHeight="1" thickTop="1">
      <c r="B81" s="45"/>
      <c r="C81" s="45"/>
      <c r="D81" s="45"/>
      <c r="E81" s="45"/>
      <c r="F81" s="45"/>
      <c r="G81" s="31">
        <f>SUM(G80-BS!G9)</f>
        <v>0</v>
      </c>
      <c r="H81" s="45"/>
      <c r="I81" s="31">
        <f>SUM(I80-BS!I9)</f>
        <v>0</v>
      </c>
      <c r="J81" s="31"/>
      <c r="K81" s="31">
        <f>SUM(K80-BS!K9)</f>
        <v>0</v>
      </c>
      <c r="L81" s="31"/>
      <c r="M81" s="31">
        <f>SUM(M80-BS!M9)</f>
        <v>0</v>
      </c>
    </row>
    <row r="82" spans="1:16" ht="21.95" customHeight="1">
      <c r="B82" s="45"/>
      <c r="C82" s="45"/>
      <c r="D82" s="45"/>
      <c r="E82" s="45"/>
      <c r="F82" s="45"/>
    </row>
    <row r="83" spans="1:16" ht="21.95" customHeight="1">
      <c r="A83" s="16" t="s">
        <v>12</v>
      </c>
      <c r="B83" s="45"/>
      <c r="C83" s="45"/>
      <c r="D83" s="45"/>
      <c r="E83" s="45"/>
      <c r="F83" s="45"/>
      <c r="G83" s="45"/>
      <c r="H83" s="45"/>
    </row>
    <row r="84" spans="1:16" ht="21.95" customHeight="1">
      <c r="B84" s="45"/>
      <c r="C84" s="45"/>
      <c r="D84" s="45"/>
      <c r="E84" s="45"/>
      <c r="F84" s="45"/>
      <c r="G84" s="45"/>
      <c r="H84" s="45"/>
    </row>
    <row r="85" spans="1:16" ht="21.95" customHeight="1">
      <c r="A85" s="14"/>
      <c r="B85" s="14"/>
      <c r="C85" s="14"/>
      <c r="D85" s="15" t="s">
        <v>93</v>
      </c>
      <c r="E85" s="15"/>
      <c r="F85" s="15"/>
      <c r="H85" s="14"/>
      <c r="I85" s="14"/>
      <c r="J85" s="14"/>
      <c r="K85" s="14"/>
      <c r="L85" s="15" t="s">
        <v>93</v>
      </c>
      <c r="N85" s="22"/>
      <c r="P85" s="17"/>
    </row>
    <row r="86" spans="1:16" ht="21.95" customHeight="1">
      <c r="A86" s="94" t="s">
        <v>94</v>
      </c>
      <c r="B86" s="94"/>
      <c r="C86" s="94"/>
      <c r="H86" s="94" t="s">
        <v>95</v>
      </c>
      <c r="I86" s="94"/>
      <c r="J86" s="94"/>
      <c r="K86" s="94"/>
      <c r="P86" s="17"/>
    </row>
    <row r="87" spans="1:16" ht="21.95" customHeight="1">
      <c r="B87" s="45"/>
      <c r="C87" s="45"/>
      <c r="D87" s="45"/>
      <c r="E87" s="45"/>
      <c r="F87" s="45"/>
      <c r="G87" s="45"/>
      <c r="H87" s="45"/>
    </row>
    <row r="88" spans="1:16" ht="21.6" customHeight="1">
      <c r="A88" s="101" t="s">
        <v>130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</row>
    <row r="89" spans="1:16" ht="21.6" customHeight="1">
      <c r="A89" s="101" t="s">
        <v>50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</row>
    <row r="90" spans="1:16" ht="21.6" customHeight="1">
      <c r="A90" s="101" t="s">
        <v>184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</row>
    <row r="91" spans="1:16" s="17" customFormat="1" ht="21.6" customHeight="1">
      <c r="A91" s="16"/>
      <c r="B91" s="16"/>
      <c r="D91" s="16"/>
      <c r="E91" s="16"/>
      <c r="F91" s="16"/>
      <c r="G91" s="16"/>
      <c r="H91" s="16"/>
      <c r="I91" s="16"/>
      <c r="J91" s="16"/>
      <c r="L91" s="16"/>
      <c r="M91" s="38" t="s">
        <v>0</v>
      </c>
    </row>
    <row r="92" spans="1:16" ht="21.6" customHeight="1">
      <c r="C92" s="17"/>
      <c r="G92" s="97" t="s">
        <v>150</v>
      </c>
      <c r="H92" s="97"/>
      <c r="I92" s="97"/>
      <c r="K92" s="97" t="s">
        <v>90</v>
      </c>
      <c r="L92" s="97"/>
      <c r="M92" s="97"/>
    </row>
    <row r="93" spans="1:16" ht="21.6" customHeight="1">
      <c r="E93" s="39"/>
      <c r="F93" s="39"/>
      <c r="G93" s="40" t="s">
        <v>188</v>
      </c>
      <c r="H93" s="39"/>
      <c r="I93" s="40">
        <v>2023</v>
      </c>
      <c r="J93" s="41"/>
      <c r="K93" s="40" t="s">
        <v>188</v>
      </c>
      <c r="L93" s="41"/>
      <c r="M93" s="40" t="s">
        <v>164</v>
      </c>
    </row>
    <row r="94" spans="1:16" s="17" customFormat="1" ht="21.6" customHeight="1">
      <c r="A94" s="42" t="s">
        <v>54</v>
      </c>
      <c r="B94" s="45"/>
      <c r="C94" s="45"/>
      <c r="D94" s="45"/>
      <c r="E94" s="45"/>
      <c r="F94" s="45"/>
      <c r="G94" s="45"/>
      <c r="H94" s="45"/>
      <c r="I94" s="45"/>
      <c r="J94" s="31"/>
      <c r="K94" s="31"/>
      <c r="L94" s="31"/>
      <c r="M94" s="31"/>
    </row>
    <row r="95" spans="1:16" s="17" customFormat="1" ht="21.6" customHeight="1">
      <c r="A95" s="16" t="s">
        <v>55</v>
      </c>
      <c r="B95" s="45"/>
      <c r="C95" s="45"/>
      <c r="D95" s="45"/>
      <c r="E95" s="45"/>
      <c r="F95" s="45"/>
      <c r="G95" s="45"/>
      <c r="H95" s="45"/>
      <c r="I95" s="45"/>
      <c r="J95" s="31"/>
      <c r="K95" s="31"/>
      <c r="L95" s="31"/>
      <c r="M95" s="31"/>
    </row>
    <row r="96" spans="1:16" s="17" customFormat="1" ht="21.6" customHeight="1">
      <c r="A96" s="20" t="s">
        <v>173</v>
      </c>
      <c r="B96" s="45"/>
      <c r="C96" s="45"/>
      <c r="D96" s="45"/>
      <c r="E96" s="45"/>
      <c r="F96" s="45"/>
      <c r="G96" s="45"/>
      <c r="H96" s="45"/>
      <c r="I96" s="45"/>
      <c r="J96" s="31"/>
      <c r="K96" s="31"/>
      <c r="L96" s="31"/>
      <c r="M96" s="31"/>
    </row>
    <row r="97" spans="1:13" s="17" customFormat="1" ht="21.6" customHeight="1">
      <c r="A97" s="20" t="s">
        <v>174</v>
      </c>
      <c r="B97" s="45"/>
      <c r="C97" s="45"/>
      <c r="D97" s="45"/>
      <c r="E97" s="45"/>
      <c r="F97" s="45"/>
      <c r="G97" s="48">
        <v>27421551</v>
      </c>
      <c r="H97" s="48"/>
      <c r="I97" s="48">
        <v>77965580</v>
      </c>
      <c r="J97" s="48"/>
      <c r="K97" s="48">
        <v>27421551</v>
      </c>
      <c r="L97" s="31"/>
      <c r="M97" s="48">
        <v>77965580</v>
      </c>
    </row>
    <row r="98" spans="1:13" s="17" customFormat="1" ht="21.6" customHeight="1">
      <c r="A98" s="20" t="s">
        <v>175</v>
      </c>
      <c r="B98" s="45"/>
      <c r="C98" s="45"/>
      <c r="D98" s="45"/>
      <c r="E98" s="45"/>
      <c r="F98" s="45"/>
      <c r="G98" s="48">
        <v>0</v>
      </c>
      <c r="H98" s="48"/>
      <c r="I98" s="48">
        <v>227531265.20999998</v>
      </c>
      <c r="J98" s="48"/>
      <c r="K98" s="48">
        <v>0</v>
      </c>
      <c r="L98" s="31"/>
      <c r="M98" s="48">
        <v>227531265.20999998</v>
      </c>
    </row>
    <row r="99" spans="1:13" s="17" customFormat="1" ht="21.6" customHeight="1">
      <c r="A99" s="20" t="s">
        <v>148</v>
      </c>
      <c r="B99" s="45"/>
      <c r="C99" s="45"/>
      <c r="D99" s="45"/>
      <c r="E99" s="45"/>
      <c r="F99" s="45"/>
      <c r="G99" s="48">
        <v>-40159412</v>
      </c>
      <c r="H99" s="48"/>
      <c r="I99" s="48">
        <v>-246789844</v>
      </c>
      <c r="J99" s="48"/>
      <c r="K99" s="48">
        <v>-40159412</v>
      </c>
      <c r="L99" s="31"/>
      <c r="M99" s="48">
        <v>-246789844</v>
      </c>
    </row>
    <row r="100" spans="1:13" s="17" customFormat="1" ht="21.6" customHeight="1">
      <c r="A100" s="45" t="s">
        <v>176</v>
      </c>
      <c r="B100" s="45"/>
      <c r="C100" s="45"/>
      <c r="D100" s="45"/>
      <c r="E100" s="45"/>
      <c r="F100" s="45"/>
      <c r="G100" s="48">
        <v>41180985</v>
      </c>
      <c r="H100" s="48"/>
      <c r="I100" s="48">
        <v>20906369</v>
      </c>
      <c r="J100" s="48"/>
      <c r="K100" s="48">
        <v>41180985</v>
      </c>
      <c r="L100" s="31"/>
      <c r="M100" s="48">
        <v>20906369</v>
      </c>
    </row>
    <row r="101" spans="1:13" s="17" customFormat="1" ht="21.6" customHeight="1">
      <c r="A101" s="45" t="s">
        <v>223</v>
      </c>
      <c r="B101" s="45"/>
      <c r="C101" s="45"/>
      <c r="D101" s="45"/>
      <c r="E101" s="45"/>
      <c r="F101" s="45"/>
      <c r="G101" s="48"/>
      <c r="H101" s="48"/>
      <c r="I101" s="48"/>
      <c r="J101" s="48"/>
      <c r="K101" s="48"/>
      <c r="L101" s="31"/>
      <c r="M101" s="48"/>
    </row>
    <row r="102" spans="1:13" s="17" customFormat="1" ht="21.6" customHeight="1">
      <c r="A102" s="45" t="s">
        <v>227</v>
      </c>
      <c r="B102" s="45"/>
      <c r="C102" s="45"/>
      <c r="D102" s="45"/>
      <c r="E102" s="45"/>
      <c r="F102" s="45"/>
      <c r="G102" s="48">
        <v>4863340</v>
      </c>
      <c r="H102" s="48"/>
      <c r="I102" s="48">
        <v>0</v>
      </c>
      <c r="J102" s="48"/>
      <c r="K102" s="48">
        <v>4863340</v>
      </c>
      <c r="L102" s="31"/>
      <c r="M102" s="48">
        <v>0</v>
      </c>
    </row>
    <row r="103" spans="1:13" s="17" customFormat="1" ht="21.6" customHeight="1">
      <c r="A103" s="20" t="s">
        <v>224</v>
      </c>
      <c r="B103" s="45"/>
      <c r="C103" s="45"/>
      <c r="D103" s="45"/>
      <c r="E103" s="45"/>
      <c r="F103" s="45"/>
      <c r="G103" s="48"/>
      <c r="H103" s="48"/>
      <c r="I103" s="48"/>
      <c r="J103" s="48"/>
      <c r="K103" s="48"/>
      <c r="L103" s="31"/>
      <c r="M103" s="48"/>
    </row>
    <row r="104" spans="1:13" s="17" customFormat="1" ht="21.6" customHeight="1">
      <c r="A104" s="20" t="s">
        <v>228</v>
      </c>
      <c r="B104" s="45"/>
      <c r="C104" s="45"/>
      <c r="D104" s="45"/>
      <c r="E104" s="45"/>
      <c r="F104" s="45"/>
      <c r="G104" s="48">
        <v>-241223672</v>
      </c>
      <c r="H104" s="48"/>
      <c r="I104" s="48">
        <v>5824928</v>
      </c>
      <c r="J104" s="48"/>
      <c r="K104" s="48">
        <v>-241223672</v>
      </c>
      <c r="L104" s="31"/>
      <c r="M104" s="48">
        <v>5824928</v>
      </c>
    </row>
    <row r="105" spans="1:13" s="17" customFormat="1" ht="21.6" customHeight="1">
      <c r="A105" s="20" t="s">
        <v>225</v>
      </c>
      <c r="B105" s="45"/>
      <c r="C105" s="45"/>
      <c r="D105" s="45"/>
      <c r="E105" s="45"/>
      <c r="F105" s="45"/>
      <c r="G105" s="48"/>
      <c r="H105" s="48"/>
      <c r="I105" s="48"/>
      <c r="J105" s="48"/>
      <c r="K105" s="48"/>
      <c r="L105" s="31"/>
      <c r="M105" s="48"/>
    </row>
    <row r="106" spans="1:13" s="17" customFormat="1" ht="21.6" customHeight="1">
      <c r="A106" s="20" t="s">
        <v>231</v>
      </c>
      <c r="B106" s="45"/>
      <c r="C106" s="45"/>
      <c r="D106" s="45"/>
      <c r="E106" s="45"/>
      <c r="F106" s="45"/>
      <c r="G106" s="48">
        <v>236360332</v>
      </c>
      <c r="H106" s="48"/>
      <c r="I106" s="48">
        <v>-5824928</v>
      </c>
      <c r="J106" s="48"/>
      <c r="K106" s="48">
        <v>236360332</v>
      </c>
      <c r="L106" s="31"/>
      <c r="M106" s="48">
        <v>-5824928</v>
      </c>
    </row>
    <row r="107" spans="1:13" s="17" customFormat="1" ht="21.6" customHeight="1">
      <c r="A107" s="45" t="s">
        <v>229</v>
      </c>
      <c r="B107" s="45"/>
      <c r="C107" s="45"/>
      <c r="D107" s="45"/>
      <c r="E107" s="45"/>
      <c r="F107" s="45"/>
      <c r="G107" s="48">
        <v>243071849</v>
      </c>
      <c r="H107" s="48"/>
      <c r="I107" s="48">
        <v>136062619</v>
      </c>
      <c r="J107" s="48"/>
      <c r="K107" s="48">
        <v>243071849</v>
      </c>
      <c r="L107" s="31"/>
      <c r="M107" s="48">
        <v>136062619</v>
      </c>
    </row>
    <row r="108" spans="1:13" s="17" customFormat="1" ht="21.6" customHeight="1">
      <c r="A108" s="45" t="s">
        <v>226</v>
      </c>
      <c r="B108" s="45"/>
      <c r="C108" s="45"/>
      <c r="D108" s="45"/>
      <c r="E108" s="45"/>
      <c r="F108" s="45"/>
      <c r="G108" s="48"/>
      <c r="H108" s="48"/>
      <c r="I108" s="48"/>
      <c r="J108" s="48"/>
      <c r="K108" s="48"/>
      <c r="L108" s="31"/>
      <c r="M108" s="48"/>
    </row>
    <row r="109" spans="1:13" s="17" customFormat="1" ht="21.6" customHeight="1">
      <c r="A109" s="45" t="s">
        <v>228</v>
      </c>
      <c r="B109" s="45"/>
      <c r="C109" s="45"/>
      <c r="D109" s="45"/>
      <c r="E109" s="45"/>
      <c r="F109" s="45"/>
      <c r="G109" s="48">
        <v>-140710683</v>
      </c>
      <c r="H109" s="48"/>
      <c r="I109" s="48">
        <v>-123967829</v>
      </c>
      <c r="J109" s="48"/>
      <c r="K109" s="48">
        <v>-140710683</v>
      </c>
      <c r="L109" s="31"/>
      <c r="M109" s="48">
        <v>-123967829</v>
      </c>
    </row>
    <row r="110" spans="1:13" s="17" customFormat="1" ht="21.6" customHeight="1">
      <c r="A110" s="20" t="s">
        <v>149</v>
      </c>
      <c r="B110" s="45"/>
      <c r="C110" s="45"/>
      <c r="D110" s="45"/>
      <c r="E110" s="45"/>
      <c r="F110" s="45"/>
      <c r="G110" s="48">
        <v>0</v>
      </c>
      <c r="H110" s="48"/>
      <c r="I110" s="48">
        <v>971384</v>
      </c>
      <c r="J110" s="48"/>
      <c r="K110" s="48">
        <v>0</v>
      </c>
      <c r="L110" s="31"/>
      <c r="M110" s="48">
        <v>971384</v>
      </c>
    </row>
    <row r="111" spans="1:13" s="17" customFormat="1" ht="21.6" customHeight="1">
      <c r="A111" s="20" t="s">
        <v>210</v>
      </c>
      <c r="B111" s="20"/>
      <c r="C111" s="20"/>
      <c r="D111" s="20"/>
      <c r="E111" s="45"/>
      <c r="F111" s="45"/>
      <c r="G111" s="57"/>
      <c r="H111" s="57"/>
      <c r="I111" s="57"/>
      <c r="J111" s="48"/>
      <c r="K111" s="48"/>
      <c r="L111" s="31"/>
      <c r="M111" s="48"/>
    </row>
    <row r="112" spans="1:13" s="17" customFormat="1" ht="21.6" customHeight="1">
      <c r="A112" s="20" t="s">
        <v>209</v>
      </c>
      <c r="B112" s="20"/>
      <c r="C112" s="20"/>
      <c r="D112" s="20"/>
      <c r="E112" s="45"/>
      <c r="F112" s="45"/>
      <c r="G112" s="48"/>
      <c r="H112" s="57"/>
      <c r="I112" s="48">
        <v>0</v>
      </c>
      <c r="J112" s="48"/>
      <c r="K112" s="48"/>
      <c r="L112" s="31"/>
      <c r="M112" s="48">
        <v>0</v>
      </c>
    </row>
    <row r="113" spans="1:16" s="17" customFormat="1" ht="21.6" customHeight="1">
      <c r="A113" s="20" t="s">
        <v>230</v>
      </c>
      <c r="B113" s="20"/>
      <c r="C113" s="20"/>
      <c r="D113" s="20"/>
      <c r="E113" s="45"/>
      <c r="F113" s="45"/>
      <c r="G113" s="48">
        <v>2596392</v>
      </c>
      <c r="H113" s="57"/>
      <c r="I113" s="48">
        <v>0</v>
      </c>
      <c r="J113" s="48"/>
      <c r="K113" s="48">
        <v>2596392</v>
      </c>
      <c r="L113" s="31"/>
      <c r="M113" s="48">
        <v>0</v>
      </c>
    </row>
    <row r="114" spans="1:16" s="17" customFormat="1" ht="21.6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31"/>
      <c r="K114" s="31"/>
      <c r="L114" s="31"/>
      <c r="M114" s="31"/>
    </row>
    <row r="115" spans="1:16" s="17" customFormat="1" ht="21.6" customHeight="1">
      <c r="A115" s="16" t="s">
        <v>12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</row>
    <row r="116" spans="1:16" ht="21.6" customHeight="1"/>
    <row r="117" spans="1:16" ht="21.6" customHeight="1">
      <c r="A117" s="14"/>
      <c r="B117" s="14"/>
      <c r="C117" s="14"/>
      <c r="D117" s="15" t="s">
        <v>93</v>
      </c>
      <c r="E117" s="15"/>
      <c r="F117" s="15"/>
      <c r="H117" s="14"/>
      <c r="I117" s="14"/>
      <c r="J117" s="14"/>
      <c r="K117" s="14"/>
      <c r="L117" s="15" t="s">
        <v>93</v>
      </c>
      <c r="N117" s="22"/>
      <c r="P117" s="17"/>
    </row>
    <row r="118" spans="1:16" ht="21.6" customHeight="1">
      <c r="A118" s="94" t="s">
        <v>94</v>
      </c>
      <c r="B118" s="94"/>
      <c r="C118" s="94"/>
      <c r="H118" s="94" t="s">
        <v>95</v>
      </c>
      <c r="I118" s="94"/>
      <c r="J118" s="94"/>
      <c r="K118" s="94"/>
      <c r="P118" s="17"/>
    </row>
  </sheetData>
  <mergeCells count="21">
    <mergeCell ref="A1:K1"/>
    <mergeCell ref="A2:K2"/>
    <mergeCell ref="A3:K3"/>
    <mergeCell ref="A49:K49"/>
    <mergeCell ref="K5:M5"/>
    <mergeCell ref="G5:I5"/>
    <mergeCell ref="A118:C118"/>
    <mergeCell ref="H118:K118"/>
    <mergeCell ref="A47:C47"/>
    <mergeCell ref="H47:K47"/>
    <mergeCell ref="A50:K50"/>
    <mergeCell ref="A51:K51"/>
    <mergeCell ref="K53:M53"/>
    <mergeCell ref="G53:I53"/>
    <mergeCell ref="A86:C86"/>
    <mergeCell ref="H86:K86"/>
    <mergeCell ref="A88:K88"/>
    <mergeCell ref="A89:K89"/>
    <mergeCell ref="A90:K90"/>
    <mergeCell ref="G92:I92"/>
    <mergeCell ref="K92:M92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2" manualBreakCount="2">
    <brk id="48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2025-02-18T02:37:32Z</cp:lastPrinted>
  <dcterms:created xsi:type="dcterms:W3CDTF">2012-01-09T08:54:04Z</dcterms:created>
  <dcterms:modified xsi:type="dcterms:W3CDTF">2025-02-19T03:52:48Z</dcterms:modified>
</cp:coreProperties>
</file>