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M:\ABAS-Non-Listed\- Non Listed Client Folder\Thaire Life Assurance Public-Q124\Thaire Life Assurance_Dec2024\"/>
    </mc:Choice>
  </mc:AlternateContent>
  <xr:revisionPtr revIDLastSave="0" documentId="13_ncr:1_{DCD1A88D-A867-4765-8ACA-7BEA58ED3237}" xr6:coauthVersionLast="47" xr6:coauthVersionMax="47" xr10:uidLastSave="{00000000-0000-0000-0000-000000000000}"/>
  <bookViews>
    <workbookView xWindow="-120" yWindow="-120" windowWidth="21840" windowHeight="13020" tabRatio="662" activeTab="4" xr2:uid="{00000000-000D-0000-FFFF-FFFF00000000}"/>
  </bookViews>
  <sheets>
    <sheet name="T6-7" sheetId="9" r:id="rId1"/>
    <sheet name="T8-9" sheetId="10" r:id="rId2"/>
    <sheet name="T10" sheetId="12" r:id="rId3"/>
    <sheet name="T11" sheetId="16" r:id="rId4"/>
    <sheet name="T12" sheetId="14" r:id="rId5"/>
  </sheets>
  <definedNames>
    <definedName name="_xlnm.Print_Area" localSheetId="2">'T10'!$A$1:$U$42</definedName>
    <definedName name="_xlnm.Print_Area" localSheetId="3">'T11'!$A$1:$Q$42</definedName>
    <definedName name="_xlnm.Print_Area" localSheetId="4">'T12'!$A$1:$L$46</definedName>
    <definedName name="_xlnm.Print_Area" localSheetId="0">'T6-7'!$A$1:$L$93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4" i="12" l="1"/>
  <c r="O24" i="12"/>
  <c r="M24" i="12"/>
  <c r="K24" i="12"/>
  <c r="I24" i="12"/>
  <c r="U34" i="12"/>
  <c r="O31" i="12"/>
  <c r="M31" i="12"/>
  <c r="O31" i="16"/>
  <c r="U14" i="12"/>
  <c r="Q32" i="16"/>
  <c r="Q28" i="16"/>
  <c r="Q26" i="16"/>
  <c r="Q24" i="16"/>
  <c r="Q22" i="16"/>
  <c r="Q21" i="16"/>
  <c r="Q20" i="16"/>
  <c r="Q19" i="16"/>
  <c r="Q18" i="16"/>
  <c r="Q17" i="16"/>
  <c r="Q15" i="16"/>
  <c r="Q14" i="16"/>
  <c r="M26" i="16"/>
  <c r="O26" i="16"/>
  <c r="K26" i="16"/>
  <c r="I26" i="16"/>
  <c r="G26" i="16"/>
  <c r="G40" i="16"/>
  <c r="Q29" i="16"/>
  <c r="G40" i="12"/>
  <c r="G38" i="12"/>
  <c r="S29" i="12"/>
  <c r="U29" i="12" s="1"/>
  <c r="J35" i="14" l="1"/>
  <c r="F35" i="14"/>
  <c r="F28" i="14"/>
  <c r="F21" i="14"/>
  <c r="F39" i="10"/>
  <c r="F15" i="10"/>
  <c r="F18" i="10" s="1"/>
  <c r="F26" i="10" s="1"/>
  <c r="F69" i="10"/>
  <c r="M36" i="12" s="1"/>
  <c r="J39" i="10"/>
  <c r="R40" i="12"/>
  <c r="P40" i="12"/>
  <c r="L40" i="12"/>
  <c r="K40" i="12"/>
  <c r="J40" i="12"/>
  <c r="H40" i="16"/>
  <c r="I40" i="16"/>
  <c r="J40" i="16"/>
  <c r="K40" i="16"/>
  <c r="L40" i="16"/>
  <c r="N40" i="16"/>
  <c r="P40" i="16"/>
  <c r="Q34" i="16"/>
  <c r="H40" i="12"/>
  <c r="I40" i="12"/>
  <c r="N40" i="12"/>
  <c r="T40" i="12"/>
  <c r="H26" i="12"/>
  <c r="J26" i="12"/>
  <c r="T26" i="12"/>
  <c r="L26" i="12"/>
  <c r="N26" i="12"/>
  <c r="P26" i="12"/>
  <c r="R26" i="12"/>
  <c r="G24" i="12"/>
  <c r="G26" i="12" s="1"/>
  <c r="L35" i="14"/>
  <c r="H35" i="14"/>
  <c r="F41" i="10" l="1"/>
  <c r="F44" i="10" s="1"/>
  <c r="F37" i="14"/>
  <c r="S24" i="12"/>
  <c r="I38" i="16"/>
  <c r="G38" i="16"/>
  <c r="M26" i="12"/>
  <c r="K26" i="12"/>
  <c r="I26" i="12"/>
  <c r="L26" i="9"/>
  <c r="H26" i="9"/>
  <c r="Q26" i="12"/>
  <c r="O26" i="12"/>
  <c r="U22" i="12"/>
  <c r="U21" i="12"/>
  <c r="U19" i="12"/>
  <c r="U18" i="12"/>
  <c r="U17" i="12"/>
  <c r="U15" i="12"/>
  <c r="S14" i="12"/>
  <c r="S26" i="12" s="1"/>
  <c r="M35" i="12" l="1"/>
  <c r="U24" i="12"/>
  <c r="U26" i="12" s="1"/>
  <c r="J59" i="10" l="1"/>
  <c r="L83" i="10"/>
  <c r="L86" i="10" s="1"/>
  <c r="L74" i="10"/>
  <c r="L69" i="10"/>
  <c r="L39" i="10"/>
  <c r="L15" i="10"/>
  <c r="L18" i="10" s="1"/>
  <c r="L26" i="10" s="1"/>
  <c r="H83" i="10"/>
  <c r="H86" i="10" s="1"/>
  <c r="H74" i="10"/>
  <c r="H69" i="10"/>
  <c r="H42" i="10"/>
  <c r="H39" i="10"/>
  <c r="H15" i="10"/>
  <c r="H18" i="10" s="1"/>
  <c r="H26" i="10" s="1"/>
  <c r="J50" i="9"/>
  <c r="H41" i="10" l="1"/>
  <c r="H44" i="10" s="1"/>
  <c r="L41" i="10"/>
  <c r="L44" i="10" s="1"/>
  <c r="L77" i="10"/>
  <c r="H77" i="10"/>
  <c r="H28" i="14"/>
  <c r="J28" i="14"/>
  <c r="L28" i="14"/>
  <c r="A47" i="9"/>
  <c r="H88" i="10" l="1"/>
  <c r="H90" i="10" s="1"/>
  <c r="L88" i="10"/>
  <c r="L90" i="10" s="1"/>
  <c r="F74" i="10" l="1"/>
  <c r="O36" i="12" s="1"/>
  <c r="U32" i="12"/>
  <c r="Q33" i="16"/>
  <c r="S31" i="12"/>
  <c r="F77" i="10" l="1"/>
  <c r="F41" i="14"/>
  <c r="U33" i="12" l="1"/>
  <c r="A56" i="10" l="1"/>
  <c r="A3" i="12" l="1"/>
  <c r="A3" i="16" s="1"/>
  <c r="A3" i="14"/>
  <c r="O38" i="12"/>
  <c r="O40" i="12" s="1"/>
  <c r="M38" i="12"/>
  <c r="M40" i="12" s="1"/>
  <c r="K38" i="12"/>
  <c r="I38" i="12"/>
  <c r="S35" i="12"/>
  <c r="U35" i="12" s="1"/>
  <c r="U31" i="12"/>
  <c r="F66" i="9" l="1"/>
  <c r="J83" i="10"/>
  <c r="J86" i="10" s="1"/>
  <c r="J69" i="10" l="1"/>
  <c r="M36" i="16" s="1"/>
  <c r="Q31" i="16" l="1"/>
  <c r="K38" i="16" l="1"/>
  <c r="J21" i="14" l="1"/>
  <c r="L21" i="14"/>
  <c r="H21" i="14"/>
  <c r="F83" i="10"/>
  <c r="Q36" i="12" s="1"/>
  <c r="J74" i="10"/>
  <c r="J15" i="10"/>
  <c r="O36" i="16" l="1"/>
  <c r="O38" i="16" s="1"/>
  <c r="O40" i="16" s="1"/>
  <c r="S36" i="12"/>
  <c r="Q38" i="12"/>
  <c r="Q40" i="12" s="1"/>
  <c r="F86" i="10"/>
  <c r="F88" i="10" s="1"/>
  <c r="F90" i="10" s="1"/>
  <c r="J18" i="10"/>
  <c r="J26" i="10" s="1"/>
  <c r="J77" i="10"/>
  <c r="J88" i="10" s="1"/>
  <c r="Q36" i="16" l="1"/>
  <c r="U36" i="12"/>
  <c r="U38" i="12" s="1"/>
  <c r="U40" i="12" s="1"/>
  <c r="S38" i="12"/>
  <c r="S40" i="12" s="1"/>
  <c r="F88" i="9"/>
  <c r="L88" i="9"/>
  <c r="H88" i="9"/>
  <c r="F26" i="9" l="1"/>
  <c r="J26" i="9"/>
  <c r="J37" i="14" l="1"/>
  <c r="J41" i="10"/>
  <c r="F90" i="9"/>
  <c r="L37" i="14" l="1"/>
  <c r="L41" i="14" s="1"/>
  <c r="H37" i="14"/>
  <c r="H41" i="14" s="1"/>
  <c r="J44" i="10"/>
  <c r="A93" i="9"/>
  <c r="L66" i="9"/>
  <c r="L90" i="9" s="1"/>
  <c r="J66" i="9"/>
  <c r="H66" i="9"/>
  <c r="H90" i="9" s="1"/>
  <c r="M35" i="16" l="1"/>
  <c r="J90" i="10"/>
  <c r="J41" i="14"/>
  <c r="Q35" i="16" l="1"/>
  <c r="Q38" i="16" s="1"/>
  <c r="Q40" i="16" s="1"/>
  <c r="M38" i="16"/>
  <c r="J88" i="9" l="1"/>
  <c r="J90" i="9" s="1"/>
  <c r="M40" i="16"/>
</calcChain>
</file>

<file path=xl/sharedStrings.xml><?xml version="1.0" encoding="utf-8"?>
<sst xmlns="http://schemas.openxmlformats.org/spreadsheetml/2006/main" count="334" uniqueCount="191">
  <si>
    <t xml:space="preserve">บริษัท ไทยรีประกันชีวิต จำกัด (มหาชน)  </t>
  </si>
  <si>
    <t>งบฐานะการเงิน</t>
  </si>
  <si>
    <t>ณ วันที่ 31 ธันวาคม พ.ศ. 2567</t>
  </si>
  <si>
    <t>งบการเงินที่แสดง</t>
  </si>
  <si>
    <t>เงินลงทุนตามวิธีส่วนได้เสีย</t>
  </si>
  <si>
    <t>งบการเงินเฉพาะกิจการ</t>
  </si>
  <si>
    <t>พ.ศ. 2567</t>
  </si>
  <si>
    <t>พ.ศ. 2566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</si>
  <si>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</si>
  <si>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</si>
  <si>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</si>
  <si>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</si>
  <si>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>7</t>
  </si>
  <si>
    <t>รายได้จากการลงทุนค้างรับ</t>
  </si>
  <si>
    <t>สินทรัพย์จากการประกันภัยต่อ</t>
  </si>
  <si>
    <t>8</t>
  </si>
  <si>
    <t>ลูกหนี้จากสัญญาประกันภัยต่อ</t>
  </si>
  <si>
    <t>9</t>
  </si>
  <si>
    <t>ต้นทุนการได้มารอตัดบัญชี</t>
  </si>
  <si>
    <t>สินทรัพย์ทางการเงินตราสารหนี้</t>
  </si>
  <si>
    <t>สินทรัพย์ทางการเงินตราสารทุน</t>
  </si>
  <si>
    <t>เงินลงทุนในบริษัทร่วม</t>
  </si>
  <si>
    <t>12</t>
  </si>
  <si>
    <t>สินทรัพย์ที่ถือไว้เพื่อขาย</t>
  </si>
  <si>
    <t>13</t>
  </si>
  <si>
    <t>14</t>
  </si>
  <si>
    <t>สินทรัพย์ไม่มีตัวตน</t>
  </si>
  <si>
    <t>สินทรัพย์ภาษีเงินได้รอตัดบัญชี</t>
  </si>
  <si>
    <t>สินทรัพย์อื่น</t>
  </si>
  <si>
    <t>รวมสินทรัพย์</t>
  </si>
  <si>
    <t>กรรมการ  ………………………………………………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</si>
  <si>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</si>
  <si>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</si>
  <si>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</si>
  <si>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หนี้สินจากสัญญาประกันภัย</t>
  </si>
  <si>
    <t>17</t>
  </si>
  <si>
    <t>เจ้าหนี้บริษัทประกันภัยต่อ</t>
  </si>
  <si>
    <t>18</t>
  </si>
  <si>
    <t>หนี้สินตามสัญญาเช่า</t>
  </si>
  <si>
    <t>19</t>
  </si>
  <si>
    <t>ภาระผูกพันผลประโยชน์พนักงาน</t>
  </si>
  <si>
    <t>20</t>
  </si>
  <si>
    <t>หนี้สินอื่น</t>
  </si>
  <si>
    <t>ค่าใช้จ่ายค้างจ่าย</t>
  </si>
  <si>
    <t>อื่นๆ</t>
  </si>
  <si>
    <t>รวมหนี้สิน</t>
  </si>
  <si>
    <t>ส่วนของเจ้าของ</t>
  </si>
  <si>
    <t>ทุนเรือนหุ้น</t>
  </si>
  <si>
    <t>21</t>
  </si>
  <si>
    <t>ทุนจดทะเบียน</t>
  </si>
  <si>
    <t xml:space="preserve">หุ้นสามัญจำนวน 620,000,000 หุ้น </t>
  </si>
  <si>
    <t xml:space="preserve">  มูลค่าที่ตราไว้หุ้นละ 1 บาท</t>
  </si>
  <si>
    <t xml:space="preserve">(พ.ศ. 2566 : หุ้นสามัญจำนวน 610,000,000 หุ้น </t>
  </si>
  <si>
    <t xml:space="preserve">  มูลค่าที่ตราไว้หุ้นละ 1 บาท)</t>
  </si>
  <si>
    <t>ทุนที่ออกและชำระแล้ว</t>
  </si>
  <si>
    <t xml:space="preserve">  มูลค่าที่ได้รับชำระแล้วหุ้นละ 1 บาท</t>
  </si>
  <si>
    <t xml:space="preserve">(พ.ศ. 2566 : หุ้นสามัญจำนวน 609,998,247 หุ้น </t>
  </si>
  <si>
    <t>ส่วนเกินมูลค่าหุ้นสามัญ</t>
  </si>
  <si>
    <t>กำไรสะสม</t>
  </si>
  <si>
    <t>จัดสรรแล้ว - สำรองตามกฎหมาย</t>
  </si>
  <si>
    <t>22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</si>
  <si>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</si>
  <si>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</si>
  <si>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</si>
  <si>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</si>
  <si>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</si>
  <si>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</si>
  <si>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</t>
  </si>
  <si>
    <t>เบี้ยประกันภัยต่อรับ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</si>
  <si>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เบี้ยประกันภัยจ่ายจากการเอาประกันภัยต่อ </t>
    </r>
  </si>
  <si>
    <t>เบี้ยประกันภัยต่อรับสุทธิ</t>
  </si>
  <si>
    <r>
      <rPr>
        <u/>
        <sz val="13"/>
        <rFont val="Browallia New"/>
        <family val="2"/>
      </rPr>
      <t>บวก (หัก)</t>
    </r>
    <r>
      <rPr>
        <sz val="13"/>
        <rFont val="Browallia New"/>
        <family val="2"/>
      </rPr>
      <t xml:space="preserve"> สำรองเบี้ยประกันภัยที่ยังไม่ถือเป็นรายได้ลดลง (เพิ่มขึ้น) จากปีก่อน</t>
    </r>
  </si>
  <si>
    <t>เบี้ยประกันภัยต่อที่ถือเป็นรายได้สุทธิ</t>
  </si>
  <si>
    <t>รายได้ค่าบำเหน็จ</t>
  </si>
  <si>
    <t>รายได้จากการลงทุนสุทธิ</t>
  </si>
  <si>
    <t>23</t>
  </si>
  <si>
    <t>กำไร (ขาดทุน) สุทธิจากเครื่องมือทางการเงิน</t>
  </si>
  <si>
    <t>24</t>
  </si>
  <si>
    <t>ส่วนแบ่งผลขาดทุนในบริษัทร่วมภายใต้วิธีส่วนได้เสีย</t>
  </si>
  <si>
    <t>รายได้อื่น</t>
  </si>
  <si>
    <t>รวมรายได้</t>
  </si>
  <si>
    <t>ค่าใช้จ่าย</t>
  </si>
  <si>
    <t>ผลประโยชน์จ่ายตามกรมธรรม์ประกันภัยและค่าสินไหมทดแทน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</si>
  <si>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ค่าสินไหมทดแทนรับคืนจากการเอาประกันภัยต่อช่วง</t>
    </r>
  </si>
  <si>
    <t>ค่าบำเหน็จ</t>
  </si>
  <si>
    <t>ค่าใช้จ่ายในการรับประกันภัยอื่น</t>
  </si>
  <si>
    <t>ค่าใช้จ่ายในการดำเนินงาน</t>
  </si>
  <si>
    <t>26</t>
  </si>
  <si>
    <t>ต้นทุนทางการเงิน</t>
  </si>
  <si>
    <t>ผลขาดทุนด้านเครดิตที่คาดว่าจะเกิดขึ้น</t>
  </si>
  <si>
    <t>รวมค่าใช้จ่าย</t>
  </si>
  <si>
    <t>ค่าใช้จ่ายภาษีเงินได้</t>
  </si>
  <si>
    <t>กำไรสุทธิสำหรับปี</t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</si>
  <si>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(ต่อ)</t>
    </r>
  </si>
  <si>
    <t>เงินทุนลงตามวิธีส่วนได้เสีย</t>
  </si>
  <si>
    <t>กำไร (ขาดทุน) เบ็ดเสร็จอื่น</t>
  </si>
  <si>
    <t>รายการที่ไม่จัดประเภทรายการใหม่ไปยังกำไรหรือขาดทุนในภายหลัง</t>
  </si>
  <si>
    <t xml:space="preserve">   สำหรับโครงการผลประโยชน์พนักงาน</t>
  </si>
  <si>
    <r>
      <rPr>
        <u/>
        <sz val="13"/>
        <color theme="1"/>
        <rFont val="Browallia New"/>
        <family val="2"/>
      </rPr>
      <t>บวก (หัก)</t>
    </r>
    <r>
      <rPr>
        <sz val="13"/>
        <color theme="1"/>
        <rFont val="Browallia New"/>
        <family val="2"/>
      </rPr>
      <t xml:space="preserve"> ภาษีเงินได้</t>
    </r>
  </si>
  <si>
    <t>ขาดทุนจากการประมาณการตามหลักคณิตศาสตร์ประกันภัย</t>
  </si>
  <si>
    <t xml:space="preserve">   สำหรับโครงการผลประโยชน์พนักงาน - สุทธิจากภาษีเงินได้</t>
  </si>
  <si>
    <t>กำไร (ขาดทุน) จากการวัดมูลค่าเงินลงทุนในตราสารทุนด้วยมูลค่ายุติธรรม</t>
  </si>
  <si>
    <t xml:space="preserve">   ผ่านกำไรขาดทุนเบ็ดเสร็จอื่น</t>
  </si>
  <si>
    <t xml:space="preserve">   - สุทธิจากภาษีเงินได้</t>
  </si>
  <si>
    <t>รายการที่จัดประเภทรายการใหม่ไปยังกำไรหรือขาดทุนในภายหลัง</t>
  </si>
  <si>
    <t>ผลต่างจากการแปลงค่างบการเงินที่เป็นเงินตราต่างประเทศของบริษัทร่วม</t>
  </si>
  <si>
    <r>
      <rPr>
        <u/>
        <sz val="13"/>
        <color theme="1"/>
        <rFont val="Browallia New"/>
        <family val="2"/>
      </rPr>
      <t>บวก</t>
    </r>
    <r>
      <rPr>
        <sz val="13"/>
        <color theme="1"/>
        <rFont val="Browallia New"/>
        <family val="2"/>
      </rPr>
      <t xml:space="preserve"> ภาษีเงินได้</t>
    </r>
  </si>
  <si>
    <t>กำไร (ขาดทุน) เบ็ดเสร็จรวมสำหรับปี</t>
  </si>
  <si>
    <t>กำไร (ขาดทุน) ต่อหุ้น</t>
  </si>
  <si>
    <t>29</t>
  </si>
  <si>
    <t>งบการเปลี่ยนแปลงส่วนของเจ้าของ</t>
  </si>
  <si>
    <t>งบการเงินที่แสดงเงินลงทุนตามวิธีส่วนได้เสีย</t>
  </si>
  <si>
    <t>การวัดมูลค่าตราสารทุน</t>
  </si>
  <si>
    <t>การแปลงค่า</t>
  </si>
  <si>
    <t>จัดสรรแล้ว -</t>
  </si>
  <si>
    <t>ด้วยมูลค่ายุติธรรมผ่าน</t>
  </si>
  <si>
    <t>งบการเงินที่เป็นเงินตรา</t>
  </si>
  <si>
    <t>ทุนที่ออกและ</t>
  </si>
  <si>
    <t xml:space="preserve"> ส่วนเกินมูลค่า</t>
  </si>
  <si>
    <t>สำรองตาม</t>
  </si>
  <si>
    <t>กำไรขาดทุนเบ็ดเสร็จอื่น</t>
  </si>
  <si>
    <t>ต่างประเทศของบริษัทร่วม</t>
  </si>
  <si>
    <t>รวมองค์ประกอบอื่น</t>
  </si>
  <si>
    <t>รวมส่วนของ</t>
  </si>
  <si>
    <t>ชำระแล้ว</t>
  </si>
  <si>
    <t>หุ้นสามัญ</t>
  </si>
  <si>
    <t>กฎหมาย</t>
  </si>
  <si>
    <t xml:space="preserve"> - สุทธิจากภาษีเงินได้</t>
  </si>
  <si>
    <t>ของส่วนของเจ้าของ</t>
  </si>
  <si>
    <t>เจ้าของ</t>
  </si>
  <si>
    <t>ยอดคงเหลือ ณ วันที่ 1 มกราคม พ.ศ. 2566</t>
  </si>
  <si>
    <t>การเพิ่มหุ้นสามัญ</t>
  </si>
  <si>
    <t>โอนขาดทุนจากการจำหน่ายตราสารทุนที่วัดมูลค่าด้วย</t>
  </si>
  <si>
    <t xml:space="preserve">  มูลค่ายุติธรรมผ่านกำไรขาดทุนเบ็ดเสร็จอื่นไปกำไรสะสม</t>
  </si>
  <si>
    <t>เงินปันผล</t>
  </si>
  <si>
    <t>โอนกลับเงินปันผลค้างจ่ายเนื่องจากผู้ถือหุ้นไม่ได้สิทธิ์</t>
  </si>
  <si>
    <t>โอนไปสํารองตามกฎหมาย</t>
  </si>
  <si>
    <t>ขาดทุนเบ็ดเสร็จอื่นสำหรับปี</t>
  </si>
  <si>
    <t>ยอดคงเหลือ ณ วันที่ 31 ธันวาคม พ.ศ. 2566</t>
  </si>
  <si>
    <t>ยอดคงเหลือ ณ วันที่ 1 มกราคม พ.ศ. 2567</t>
  </si>
  <si>
    <t>โอนไปสำรองตามกฎหมาย</t>
  </si>
  <si>
    <t>ขาดทุนสุทธิสำหรับปี</t>
  </si>
  <si>
    <t>กำไร (ขาดทุน) เบ็ดเสร็จอื่นสำหรับปี</t>
  </si>
  <si>
    <t>ยอดคงเหลือ ณ วันที่ 31 ธันวาคม พ.ศ. 2567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</si>
  <si>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</si>
  <si>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รวม</t>
  </si>
  <si>
    <t>ขาดทุนเบ็ดเสร็จรวมสำหรับปี</t>
  </si>
  <si>
    <t>งบกระแสเงินสด</t>
  </si>
  <si>
    <t>กระแสเงินสดจากกิจกรรมดำเนินงาน</t>
  </si>
  <si>
    <t>เงินรับจากการประกันภัยต่อ</t>
  </si>
  <si>
    <t>ดอกเบี้ยรับ</t>
  </si>
  <si>
    <t>เงินปันผลรับ</t>
  </si>
  <si>
    <t>รายจ่ายจากการลงทุนอื่น</t>
  </si>
  <si>
    <t>เงินสดรับ - สินทรัพย์ทางการเงิน</t>
  </si>
  <si>
    <t>เงินสดจ่าย - สินทรัพย์ทางการเงิน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</si>
  <si>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</si>
  <si>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</si>
  <si>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</si>
  <si>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</si>
  <si>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</si>
  <si>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</si>
  <si>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เงินสดรับจากการขายเศษหุ้นปันผล</t>
  </si>
  <si>
    <t>ชำระหนี้สินตามสัญญาเช่า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</si>
  <si>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</si>
  <si>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</si>
  <si>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</si>
  <si>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</si>
  <si>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ผลขาดทุนด้านเครดิตที่คาดว่าจะเกิดขึ้น (เพิ่มขึ้น) ลดลง</t>
  </si>
  <si>
    <t>เงินสดและรายการเทียบเท่าเงินสดสิ้นปี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</si>
  <si>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</si>
  <si>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</si>
  <si>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>สำรองประกันภัยสำหรับสัญญาประกันภัยระยะยาวลดลง</t>
  </si>
  <si>
    <t>กำไร (ขาดทุน) ก่อนภาษีเงินได้</t>
  </si>
  <si>
    <t>กำไร (ขาดทุน) สุทธิสำหรับปี</t>
  </si>
  <si>
    <t>กำไร (ขาดทุน) จากการปรับมูลค่ายุติธรรมของเครื่องมือทางการเงิน</t>
  </si>
  <si>
    <t>รายได้ (ค่าใช้จ่าย) ภาษีเงินได้</t>
  </si>
  <si>
    <t>กำไร (ขาดทุน) เบ็ดเสร็จอื่นสำหรับปี - สุทธิจากภาษี</t>
  </si>
  <si>
    <t>กำไร (ขาดทุน) ต่อหุ้นขั้นพื้นฐาน</t>
  </si>
  <si>
    <t>ส่วนเกินทุน (ต่ำกว่าทุน) จาก</t>
  </si>
  <si>
    <t>10.1</t>
  </si>
  <si>
    <t>10.2</t>
  </si>
  <si>
    <t>11</t>
  </si>
  <si>
    <t>15.1</t>
  </si>
  <si>
    <t>15.2</t>
  </si>
  <si>
    <t>16</t>
  </si>
  <si>
    <t>11.3</t>
  </si>
  <si>
    <t>10.2.2</t>
  </si>
  <si>
    <t xml:space="preserve">   ผ่านกำไรขาดทุนเบ็ดเสร็จอื่น - สุทธิจากภาษีเงินได้</t>
  </si>
  <si>
    <t>หมายเหตุประกอบงบการเงินเป็นส่วนหนึ่งของงบการเงินนี้</t>
  </si>
  <si>
    <t>เงินสดรับจากการขายสินทรัพย์ที่ถือไว้เพื่อขาย</t>
  </si>
  <si>
    <t>อาคาร ส่วนปรับปรุงอาคารเช่าและอุปกรณ์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</si>
</sst>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[$$]#,##0.00_);\([$$]#,##0.00\)"/>
    <numFmt numFmtId="169" formatCode="#,##0.0;\(#,##0.0\);\-"/>
    <numFmt numFmtId="170" formatCode="General\ "/>
    <numFmt numFmtId="171" formatCode="_(* #,##0.00_);_(* \(#,##0.00\);_(* \-??_);_(@_)"/>
    <numFmt numFmtId="172" formatCode="&quot; $&quot;#,##0\ ;&quot; $(&quot;#,##0\);&quot; $- &quot;;@\ "/>
    <numFmt numFmtId="173" formatCode="_-* #,##0.00_-;\-* #,##0.00_-;_-* \-??_-;_-@_-"/>
    <numFmt numFmtId="174" formatCode="#,##0.00\ ;&quot; (&quot;#,##0.00\);&quot; -&quot;#\ ;@\ "/>
    <numFmt numFmtId="175" formatCode="_(* #,##0.00_);_(* \(#,##0.00\);_(* &quot;-&quot;_);_(@_)"/>
  </numFmts>
  <fonts count="23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2"/>
      <name val="Browallia New"/>
      <family val="2"/>
    </font>
    <font>
      <b/>
      <sz val="12"/>
      <name val="Browallia New"/>
      <family val="2"/>
    </font>
    <font>
      <sz val="12"/>
      <color theme="1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4"/>
      <name val="Angsana New"/>
      <family val="1"/>
    </font>
    <font>
      <sz val="11"/>
      <color theme="1"/>
      <name val="Browallia New"/>
      <family val="2"/>
    </font>
    <font>
      <u/>
      <sz val="13"/>
      <name val="Browallia New"/>
      <family val="2"/>
    </font>
    <font>
      <sz val="13"/>
      <color rgb="FFFF0000"/>
      <name val="Browallia New"/>
      <family val="2"/>
    </font>
    <font>
      <u/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37">
    <xf numFmtId="0" fontId="0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5" fillId="0" borderId="0" applyAlignment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4" fillId="0" borderId="0"/>
    <xf numFmtId="0" fontId="8" fillId="0" borderId="0" applyBorder="0" applyProtection="0"/>
    <xf numFmtId="171" fontId="9" fillId="0" borderId="0" applyBorder="0" applyProtection="0"/>
    <xf numFmtId="172" fontId="2" fillId="0" borderId="0" applyFill="0" applyBorder="0" applyAlignment="0" applyProtection="0"/>
    <xf numFmtId="43" fontId="4" fillId="0" borderId="0" applyFont="0" applyFill="0" applyBorder="0" applyAlignment="0" applyProtection="0"/>
    <xf numFmtId="172" fontId="2" fillId="0" borderId="0" applyFill="0" applyBorder="0" applyAlignment="0" applyProtection="0"/>
    <xf numFmtId="170" fontId="2" fillId="0" borderId="0"/>
    <xf numFmtId="171" fontId="9" fillId="0" borderId="0" applyBorder="0" applyProtection="0"/>
    <xf numFmtId="172" fontId="2" fillId="0" borderId="0" applyBorder="0" applyProtection="0"/>
    <xf numFmtId="0" fontId="8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" fillId="0" borderId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ill="0" applyBorder="0" applyAlignment="0" applyProtection="0"/>
    <xf numFmtId="174" fontId="2" fillId="0" borderId="0" applyFill="0" applyBorder="0" applyAlignment="0" applyProtection="0"/>
    <xf numFmtId="43" fontId="4" fillId="0" borderId="0" applyFont="0" applyFill="0" applyBorder="0" applyAlignment="0" applyProtection="0"/>
    <xf numFmtId="174" fontId="2" fillId="0" borderId="0" applyFill="0" applyBorder="0" applyAlignment="0" applyProtection="0"/>
    <xf numFmtId="168" fontId="5" fillId="0" borderId="0" applyAlignment="0"/>
    <xf numFmtId="0" fontId="10" fillId="0" borderId="4" applyNumberFormat="0" applyFill="0" applyBorder="0" applyAlignment="0">
      <alignment wrapText="1"/>
      <protection locked="0"/>
    </xf>
    <xf numFmtId="0" fontId="18" fillId="0" borderId="0"/>
  </cellStyleXfs>
  <cellXfs count="194">
    <xf numFmtId="0" fontId="0" fillId="0" borderId="0" xfId="0"/>
    <xf numFmtId="166" fontId="7" fillId="0" borderId="0" xfId="0" applyNumberFormat="1" applyFont="1" applyAlignment="1">
      <alignment vertical="center"/>
    </xf>
    <xf numFmtId="165" fontId="12" fillId="0" borderId="0" xfId="2" applyFont="1" applyFill="1" applyAlignment="1">
      <alignment horizontal="right" vertical="center"/>
    </xf>
    <xf numFmtId="164" fontId="12" fillId="0" borderId="0" xfId="2" applyNumberFormat="1" applyFont="1" applyFill="1" applyAlignment="1">
      <alignment horizontal="right" vertical="center"/>
    </xf>
    <xf numFmtId="167" fontId="12" fillId="0" borderId="0" xfId="2" applyNumberFormat="1" applyFont="1" applyFill="1" applyAlignment="1">
      <alignment horizontal="right" vertical="center"/>
    </xf>
    <xf numFmtId="164" fontId="12" fillId="0" borderId="0" xfId="2" applyNumberFormat="1" applyFont="1" applyFill="1" applyBorder="1" applyAlignment="1">
      <alignment horizontal="centerContinuous" vertical="center"/>
    </xf>
    <xf numFmtId="164" fontId="12" fillId="0" borderId="1" xfId="2" applyNumberFormat="1" applyFont="1" applyFill="1" applyBorder="1" applyAlignment="1">
      <alignment horizontal="right" vertical="center" wrapText="1"/>
    </xf>
    <xf numFmtId="164" fontId="12" fillId="0" borderId="0" xfId="2" applyNumberFormat="1" applyFont="1" applyFill="1" applyBorder="1" applyAlignment="1">
      <alignment horizontal="right" vertical="center" wrapText="1"/>
    </xf>
    <xf numFmtId="167" fontId="12" fillId="0" borderId="0" xfId="2" applyNumberFormat="1" applyFont="1" applyFill="1" applyBorder="1" applyAlignment="1">
      <alignment horizontal="right" vertical="center" wrapText="1"/>
    </xf>
    <xf numFmtId="164" fontId="11" fillId="0" borderId="0" xfId="1" applyNumberFormat="1" applyFont="1" applyFill="1" applyAlignment="1">
      <alignment vertical="center"/>
    </xf>
    <xf numFmtId="164" fontId="11" fillId="0" borderId="1" xfId="1" applyNumberFormat="1" applyFont="1" applyFill="1" applyBorder="1" applyAlignment="1">
      <alignment vertical="center"/>
    </xf>
    <xf numFmtId="164" fontId="12" fillId="0" borderId="5" xfId="2" applyNumberFormat="1" applyFont="1" applyFill="1" applyBorder="1" applyAlignment="1">
      <alignment horizontal="right" vertical="center"/>
    </xf>
    <xf numFmtId="164" fontId="12" fillId="0" borderId="5" xfId="2" applyNumberFormat="1" applyFont="1" applyFill="1" applyBorder="1" applyAlignment="1">
      <alignment horizontal="centerContinuous" vertical="center"/>
    </xf>
    <xf numFmtId="164" fontId="11" fillId="0" borderId="0" xfId="1" applyNumberFormat="1" applyFont="1" applyFill="1" applyBorder="1" applyAlignment="1">
      <alignment vertical="center"/>
    </xf>
    <xf numFmtId="165" fontId="17" fillId="0" borderId="0" xfId="2" applyFont="1" applyFill="1" applyAlignment="1">
      <alignment horizontal="right" vertical="center"/>
    </xf>
    <xf numFmtId="164" fontId="17" fillId="0" borderId="0" xfId="2" applyNumberFormat="1" applyFont="1" applyFill="1" applyAlignment="1">
      <alignment horizontal="right" vertical="center"/>
    </xf>
    <xf numFmtId="164" fontId="17" fillId="0" borderId="0" xfId="2" applyNumberFormat="1" applyFont="1" applyFill="1" applyBorder="1" applyAlignment="1">
      <alignment horizontal="right" vertical="center"/>
    </xf>
    <xf numFmtId="164" fontId="17" fillId="0" borderId="0" xfId="2" applyNumberFormat="1" applyFont="1" applyFill="1" applyBorder="1" applyAlignment="1">
      <alignment horizontal="centerContinuous" vertical="center"/>
    </xf>
    <xf numFmtId="167" fontId="17" fillId="0" borderId="1" xfId="2" applyNumberFormat="1" applyFont="1" applyFill="1" applyBorder="1" applyAlignment="1">
      <alignment horizontal="center" vertical="center"/>
    </xf>
    <xf numFmtId="164" fontId="17" fillId="0" borderId="1" xfId="2" applyNumberFormat="1" applyFont="1" applyFill="1" applyBorder="1" applyAlignment="1">
      <alignment horizontal="right" vertical="center" wrapText="1"/>
    </xf>
    <xf numFmtId="164" fontId="17" fillId="0" borderId="0" xfId="2" applyNumberFormat="1" applyFont="1" applyFill="1" applyBorder="1" applyAlignment="1">
      <alignment horizontal="right" vertical="center" wrapText="1"/>
    </xf>
    <xf numFmtId="167" fontId="6" fillId="0" borderId="1" xfId="2" applyNumberFormat="1" applyFont="1" applyFill="1" applyBorder="1" applyAlignment="1">
      <alignment horizontal="center" vertical="center"/>
    </xf>
    <xf numFmtId="167" fontId="17" fillId="0" borderId="0" xfId="2" applyNumberFormat="1" applyFont="1" applyFill="1" applyAlignment="1">
      <alignment horizontal="center" vertical="center"/>
    </xf>
    <xf numFmtId="167" fontId="17" fillId="0" borderId="0" xfId="2" applyNumberFormat="1" applyFont="1" applyFill="1" applyBorder="1" applyAlignment="1">
      <alignment horizontal="center" vertical="center" wrapText="1"/>
    </xf>
    <xf numFmtId="167" fontId="12" fillId="0" borderId="0" xfId="2" applyNumberFormat="1" applyFont="1" applyFill="1" applyAlignment="1">
      <alignment horizontal="center" vertical="center"/>
    </xf>
    <xf numFmtId="167" fontId="12" fillId="0" borderId="1" xfId="2" applyNumberFormat="1" applyFont="1" applyFill="1" applyBorder="1" applyAlignment="1">
      <alignment horizontal="center" vertical="center"/>
    </xf>
    <xf numFmtId="167" fontId="12" fillId="0" borderId="0" xfId="2" applyNumberFormat="1" applyFont="1" applyFill="1" applyBorder="1" applyAlignment="1">
      <alignment horizontal="center" vertical="center" wrapText="1"/>
    </xf>
    <xf numFmtId="164" fontId="11" fillId="0" borderId="0" xfId="0" applyNumberFormat="1" applyFont="1" applyAlignment="1">
      <alignment horizontal="right" vertical="center"/>
    </xf>
    <xf numFmtId="164" fontId="11" fillId="0" borderId="1" xfId="0" applyNumberFormat="1" applyFont="1" applyBorder="1" applyAlignment="1">
      <alignment horizontal="left" vertical="center"/>
    </xf>
    <xf numFmtId="166" fontId="6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6" fontId="6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66" fontId="15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vertical="center"/>
    </xf>
    <xf numFmtId="164" fontId="7" fillId="0" borderId="0" xfId="7" applyNumberFormat="1" applyFont="1" applyAlignment="1">
      <alignment horizontal="right" vertical="center"/>
    </xf>
    <xf numFmtId="164" fontId="21" fillId="0" borderId="0" xfId="7" applyNumberFormat="1" applyFont="1" applyAlignment="1">
      <alignment horizontal="right" vertical="center"/>
    </xf>
    <xf numFmtId="164" fontId="14" fillId="0" borderId="0" xfId="7" applyNumberFormat="1" applyFont="1" applyAlignment="1">
      <alignment horizontal="right" vertical="center"/>
    </xf>
    <xf numFmtId="49" fontId="7" fillId="0" borderId="0" xfId="0" applyNumberFormat="1" applyFont="1" applyAlignment="1">
      <alignment vertical="center"/>
    </xf>
    <xf numFmtId="164" fontId="7" fillId="0" borderId="1" xfId="7" applyNumberFormat="1" applyFont="1" applyBorder="1" applyAlignment="1">
      <alignment horizontal="right" vertical="center"/>
    </xf>
    <xf numFmtId="166" fontId="15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center" vertical="center"/>
    </xf>
    <xf numFmtId="166" fontId="15" fillId="0" borderId="1" xfId="0" applyNumberFormat="1" applyFont="1" applyBorder="1" applyAlignment="1">
      <alignment horizontal="left" vertical="center"/>
    </xf>
    <xf numFmtId="49" fontId="14" fillId="0" borderId="1" xfId="0" applyNumberFormat="1" applyFont="1" applyBorder="1" applyAlignment="1">
      <alignment horizontal="center" vertical="center"/>
    </xf>
    <xf numFmtId="166" fontId="14" fillId="0" borderId="1" xfId="0" applyNumberFormat="1" applyFont="1" applyBorder="1" applyAlignment="1">
      <alignment horizontal="left" vertical="center"/>
    </xf>
    <xf numFmtId="164" fontId="14" fillId="0" borderId="1" xfId="0" applyNumberFormat="1" applyFont="1" applyBorder="1" applyAlignment="1">
      <alignment horizontal="right" vertical="center"/>
    </xf>
    <xf numFmtId="164" fontId="14" fillId="0" borderId="1" xfId="0" applyNumberFormat="1" applyFont="1" applyBorder="1" applyAlignment="1">
      <alignment horizontal="left" vertical="center"/>
    </xf>
    <xf numFmtId="164" fontId="14" fillId="0" borderId="1" xfId="0" applyNumberFormat="1" applyFont="1" applyBorder="1" applyAlignment="1">
      <alignment horizontal="center" vertical="center"/>
    </xf>
    <xf numFmtId="166" fontId="14" fillId="0" borderId="0" xfId="0" applyNumberFormat="1" applyFont="1" applyAlignment="1">
      <alignment vertical="center"/>
    </xf>
    <xf numFmtId="49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166" fontId="22" fillId="0" borderId="0" xfId="0" applyNumberFormat="1" applyFont="1" applyAlignment="1">
      <alignment horizontal="left" vertical="center"/>
    </xf>
    <xf numFmtId="166" fontId="14" fillId="0" borderId="0" xfId="0" quotePrefix="1" applyNumberFormat="1" applyFont="1" applyAlignment="1">
      <alignment horizontal="left" vertical="center"/>
    </xf>
    <xf numFmtId="166" fontId="14" fillId="0" borderId="0" xfId="5" applyNumberFormat="1" applyFont="1" applyAlignment="1">
      <alignment vertical="center"/>
    </xf>
    <xf numFmtId="166" fontId="14" fillId="0" borderId="0" xfId="5" applyNumberFormat="1" applyFont="1" applyAlignment="1">
      <alignment horizontal="left" vertical="center"/>
    </xf>
    <xf numFmtId="164" fontId="14" fillId="0" borderId="1" xfId="7" applyNumberFormat="1" applyFont="1" applyBorder="1" applyAlignment="1">
      <alignment horizontal="right" vertical="center"/>
    </xf>
    <xf numFmtId="166" fontId="14" fillId="0" borderId="0" xfId="7" applyNumberFormat="1" applyFont="1" applyAlignment="1">
      <alignment vertical="center"/>
    </xf>
    <xf numFmtId="166" fontId="14" fillId="0" borderId="0" xfId="5" quotePrefix="1" applyNumberFormat="1" applyFont="1" applyAlignment="1">
      <alignment horizontal="left" vertical="center"/>
    </xf>
    <xf numFmtId="49" fontId="14" fillId="0" borderId="0" xfId="7" applyNumberFormat="1" applyFont="1" applyAlignment="1">
      <alignment horizontal="center" vertical="center"/>
    </xf>
    <xf numFmtId="166" fontId="14" fillId="0" borderId="0" xfId="7" applyNumberFormat="1" applyFont="1" applyAlignment="1">
      <alignment horizontal="left" vertical="center"/>
    </xf>
    <xf numFmtId="164" fontId="14" fillId="0" borderId="0" xfId="1" quotePrefix="1" applyNumberFormat="1" applyFont="1" applyFill="1" applyAlignment="1">
      <alignment horizontal="right" vertical="center"/>
    </xf>
    <xf numFmtId="166" fontId="7" fillId="0" borderId="0" xfId="7" applyNumberFormat="1" applyFont="1" applyAlignment="1">
      <alignment vertical="center"/>
    </xf>
    <xf numFmtId="166" fontId="15" fillId="0" borderId="0" xfId="5" applyNumberFormat="1" applyFont="1" applyAlignment="1">
      <alignment horizontal="left" vertical="center"/>
    </xf>
    <xf numFmtId="166" fontId="14" fillId="0" borderId="0" xfId="7" quotePrefix="1" applyNumberFormat="1" applyFont="1" applyAlignment="1">
      <alignment vertical="center"/>
    </xf>
    <xf numFmtId="164" fontId="14" fillId="0" borderId="2" xfId="0" applyNumberFormat="1" applyFont="1" applyBorder="1" applyAlignment="1">
      <alignment horizontal="right" vertical="center"/>
    </xf>
    <xf numFmtId="175" fontId="7" fillId="0" borderId="0" xfId="0" applyNumberFormat="1" applyFont="1" applyAlignment="1">
      <alignment horizontal="right" vertical="center"/>
    </xf>
    <xf numFmtId="164" fontId="7" fillId="0" borderId="0" xfId="4" applyNumberFormat="1" applyFont="1" applyAlignment="1">
      <alignment horizontal="right" vertical="center"/>
    </xf>
    <xf numFmtId="49" fontId="7" fillId="0" borderId="0" xfId="0" quotePrefix="1" applyNumberFormat="1" applyFont="1" applyAlignment="1">
      <alignment horizontal="center" vertical="center"/>
    </xf>
    <xf numFmtId="164" fontId="7" fillId="0" borderId="5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6" fontId="7" fillId="0" borderId="0" xfId="0" quotePrefix="1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167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167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0" fontId="16" fillId="0" borderId="0" xfId="8" applyFont="1" applyAlignment="1">
      <alignment vertical="center"/>
    </xf>
    <xf numFmtId="0" fontId="17" fillId="0" borderId="0" xfId="8" applyFont="1" applyAlignment="1">
      <alignment horizontal="right" vertical="center"/>
    </xf>
    <xf numFmtId="0" fontId="17" fillId="0" borderId="0" xfId="8" applyFont="1" applyAlignment="1">
      <alignment horizontal="center" vertical="center"/>
    </xf>
    <xf numFmtId="164" fontId="17" fillId="0" borderId="1" xfId="8" applyNumberFormat="1" applyFont="1" applyBorder="1" applyAlignment="1">
      <alignment horizontal="right" vertical="center"/>
    </xf>
    <xf numFmtId="0" fontId="16" fillId="0" borderId="0" xfId="8" applyFont="1" applyAlignment="1">
      <alignment horizontal="center" vertical="center"/>
    </xf>
    <xf numFmtId="164" fontId="16" fillId="0" borderId="0" xfId="8" applyNumberFormat="1" applyFont="1" applyAlignment="1">
      <alignment vertical="center"/>
    </xf>
    <xf numFmtId="164" fontId="17" fillId="0" borderId="0" xfId="8" applyNumberFormat="1" applyFont="1" applyAlignment="1">
      <alignment vertical="center"/>
    </xf>
    <xf numFmtId="164" fontId="17" fillId="0" borderId="0" xfId="8" applyNumberFormat="1" applyFont="1" applyAlignment="1">
      <alignment horizontal="right" vertical="center"/>
    </xf>
    <xf numFmtId="164" fontId="17" fillId="0" borderId="0" xfId="5" applyNumberFormat="1" applyFont="1" applyAlignment="1">
      <alignment horizontal="right" vertical="center"/>
    </xf>
    <xf numFmtId="164" fontId="17" fillId="0" borderId="0" xfId="8" applyNumberFormat="1" applyFont="1" applyAlignment="1">
      <alignment horizontal="center" vertical="center"/>
    </xf>
    <xf numFmtId="167" fontId="17" fillId="0" borderId="0" xfId="4" applyNumberFormat="1" applyFont="1" applyAlignment="1">
      <alignment horizontal="center" vertical="center"/>
    </xf>
    <xf numFmtId="164" fontId="17" fillId="0" borderId="0" xfId="4" applyNumberFormat="1" applyFont="1" applyAlignment="1">
      <alignment horizontal="right" vertical="center"/>
    </xf>
    <xf numFmtId="166" fontId="17" fillId="0" borderId="0" xfId="4" applyNumberFormat="1" applyFont="1" applyAlignment="1">
      <alignment horizontal="left" vertical="center"/>
    </xf>
    <xf numFmtId="167" fontId="16" fillId="0" borderId="0" xfId="8" applyNumberFormat="1" applyFont="1" applyAlignment="1">
      <alignment horizontal="center" vertical="center"/>
    </xf>
    <xf numFmtId="167" fontId="16" fillId="0" borderId="0" xfId="8" applyNumberFormat="1" applyFont="1" applyAlignment="1">
      <alignment horizontal="right" vertical="center"/>
    </xf>
    <xf numFmtId="164" fontId="16" fillId="0" borderId="0" xfId="36" applyNumberFormat="1" applyFont="1" applyAlignment="1">
      <alignment vertical="center"/>
    </xf>
    <xf numFmtId="166" fontId="16" fillId="0" borderId="0" xfId="4" applyNumberFormat="1" applyFont="1" applyAlignment="1">
      <alignment horizontal="left" vertical="center"/>
    </xf>
    <xf numFmtId="166" fontId="16" fillId="0" borderId="0" xfId="4" applyNumberFormat="1" applyFont="1" applyAlignment="1">
      <alignment horizontal="center" vertical="center"/>
    </xf>
    <xf numFmtId="169" fontId="16" fillId="0" borderId="0" xfId="8" applyNumberFormat="1" applyFont="1" applyAlignment="1">
      <alignment horizontal="center" vertical="center"/>
    </xf>
    <xf numFmtId="164" fontId="16" fillId="0" borderId="1" xfId="36" applyNumberFormat="1" applyFont="1" applyBorder="1" applyAlignment="1">
      <alignment vertical="center"/>
    </xf>
    <xf numFmtId="164" fontId="19" fillId="0" borderId="0" xfId="0" applyNumberFormat="1" applyFont="1"/>
    <xf numFmtId="0" fontId="19" fillId="0" borderId="0" xfId="0" applyFont="1"/>
    <xf numFmtId="169" fontId="16" fillId="0" borderId="0" xfId="8" quotePrefix="1" applyNumberFormat="1" applyFont="1" applyAlignment="1">
      <alignment horizontal="center" vertical="center"/>
    </xf>
    <xf numFmtId="164" fontId="16" fillId="0" borderId="0" xfId="8" applyNumberFormat="1" applyFont="1" applyAlignment="1">
      <alignment horizontal="right" vertical="center"/>
    </xf>
    <xf numFmtId="164" fontId="16" fillId="0" borderId="0" xfId="1" applyNumberFormat="1" applyFont="1" applyFill="1" applyAlignment="1">
      <alignment vertical="center"/>
    </xf>
    <xf numFmtId="0" fontId="11" fillId="0" borderId="0" xfId="8" applyFont="1" applyAlignment="1">
      <alignment vertical="center"/>
    </xf>
    <xf numFmtId="164" fontId="16" fillId="0" borderId="1" xfId="8" applyNumberFormat="1" applyFont="1" applyBorder="1" applyAlignment="1">
      <alignment horizontal="right" vertical="center"/>
    </xf>
    <xf numFmtId="0" fontId="13" fillId="0" borderId="0" xfId="0" applyFont="1"/>
    <xf numFmtId="166" fontId="16" fillId="0" borderId="0" xfId="4" applyNumberFormat="1" applyFont="1" applyAlignment="1">
      <alignment vertical="center"/>
    </xf>
    <xf numFmtId="164" fontId="16" fillId="0" borderId="0" xfId="1" applyNumberFormat="1" applyFont="1" applyFill="1" applyBorder="1" applyAlignment="1">
      <alignment horizontal="right" vertical="center"/>
    </xf>
    <xf numFmtId="164" fontId="16" fillId="0" borderId="2" xfId="8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67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left" vertical="center" shrinkToFit="1"/>
    </xf>
    <xf numFmtId="0" fontId="11" fillId="0" borderId="1" xfId="0" applyFont="1" applyBorder="1" applyAlignment="1">
      <alignment horizontal="left" vertical="center"/>
    </xf>
    <xf numFmtId="167" fontId="11" fillId="0" borderId="1" xfId="0" applyNumberFormat="1" applyFont="1" applyBorder="1" applyAlignment="1">
      <alignment horizontal="left" vertical="center"/>
    </xf>
    <xf numFmtId="167" fontId="11" fillId="0" borderId="0" xfId="0" applyNumberFormat="1" applyFont="1" applyAlignment="1">
      <alignment horizontal="right" vertical="center"/>
    </xf>
    <xf numFmtId="0" fontId="12" fillId="0" borderId="0" xfId="8" applyFont="1" applyAlignment="1">
      <alignment horizontal="right" vertical="center"/>
    </xf>
    <xf numFmtId="0" fontId="12" fillId="0" borderId="0" xfId="8" applyFont="1" applyAlignment="1">
      <alignment horizontal="center" vertical="center"/>
    </xf>
    <xf numFmtId="164" fontId="12" fillId="0" borderId="5" xfId="8" applyNumberFormat="1" applyFont="1" applyBorder="1" applyAlignment="1">
      <alignment horizontal="right" vertical="center"/>
    </xf>
    <xf numFmtId="164" fontId="12" fillId="0" borderId="1" xfId="8" applyNumberFormat="1" applyFont="1" applyBorder="1" applyAlignment="1">
      <alignment vertical="center"/>
    </xf>
    <xf numFmtId="164" fontId="12" fillId="0" borderId="1" xfId="8" applyNumberFormat="1" applyFont="1" applyBorder="1" applyAlignment="1">
      <alignment horizontal="right" vertical="center"/>
    </xf>
    <xf numFmtId="0" fontId="11" fillId="0" borderId="0" xfId="8" applyFont="1" applyAlignment="1">
      <alignment horizontal="center" vertical="center"/>
    </xf>
    <xf numFmtId="164" fontId="11" fillId="0" borderId="0" xfId="8" applyNumberFormat="1" applyFont="1" applyAlignment="1">
      <alignment vertical="center"/>
    </xf>
    <xf numFmtId="164" fontId="12" fillId="0" borderId="3" xfId="8" applyNumberFormat="1" applyFont="1" applyBorder="1" applyAlignment="1">
      <alignment horizontal="center" vertical="center"/>
    </xf>
    <xf numFmtId="164" fontId="12" fillId="0" borderId="0" xfId="8" applyNumberFormat="1" applyFont="1" applyAlignment="1">
      <alignment vertical="center"/>
    </xf>
    <xf numFmtId="164" fontId="12" fillId="0" borderId="0" xfId="8" applyNumberFormat="1" applyFont="1" applyAlignment="1">
      <alignment horizontal="right" vertical="center"/>
    </xf>
    <xf numFmtId="164" fontId="12" fillId="0" borderId="0" xfId="8" applyNumberFormat="1" applyFont="1" applyAlignment="1">
      <alignment horizontal="center" vertical="center"/>
    </xf>
    <xf numFmtId="167" fontId="12" fillId="0" borderId="0" xfId="4" applyNumberFormat="1" applyFont="1" applyAlignment="1">
      <alignment horizontal="right" vertical="center"/>
    </xf>
    <xf numFmtId="167" fontId="12" fillId="0" borderId="0" xfId="4" applyNumberFormat="1" applyFont="1" applyAlignment="1">
      <alignment horizontal="center" vertical="center"/>
    </xf>
    <xf numFmtId="164" fontId="12" fillId="0" borderId="0" xfId="4" applyNumberFormat="1" applyFont="1" applyAlignment="1">
      <alignment horizontal="right" vertical="center"/>
    </xf>
    <xf numFmtId="164" fontId="12" fillId="0" borderId="0" xfId="4" quotePrefix="1" applyNumberFormat="1" applyFont="1" applyAlignment="1">
      <alignment horizontal="right" vertical="center"/>
    </xf>
    <xf numFmtId="166" fontId="12" fillId="0" borderId="0" xfId="0" applyNumberFormat="1" applyFont="1" applyAlignment="1">
      <alignment horizontal="center" vertical="center"/>
    </xf>
    <xf numFmtId="166" fontId="12" fillId="0" borderId="0" xfId="4" applyNumberFormat="1" applyFont="1" applyAlignment="1">
      <alignment horizontal="left" vertical="center"/>
    </xf>
    <xf numFmtId="167" fontId="11" fillId="0" borderId="0" xfId="8" applyNumberFormat="1" applyFont="1" applyAlignment="1">
      <alignment horizontal="right" vertical="center"/>
    </xf>
    <xf numFmtId="167" fontId="11" fillId="0" borderId="0" xfId="8" applyNumberFormat="1" applyFont="1" applyAlignment="1">
      <alignment horizontal="center" vertical="center"/>
    </xf>
    <xf numFmtId="164" fontId="11" fillId="0" borderId="0" xfId="8" applyNumberFormat="1" applyFont="1" applyAlignment="1">
      <alignment horizontal="right" vertical="center"/>
    </xf>
    <xf numFmtId="166" fontId="11" fillId="0" borderId="0" xfId="4" applyNumberFormat="1" applyFont="1" applyAlignment="1">
      <alignment horizontal="left" vertical="center"/>
    </xf>
    <xf numFmtId="169" fontId="11" fillId="0" borderId="0" xfId="8" applyNumberFormat="1" applyFont="1" applyAlignment="1">
      <alignment horizontal="center" vertical="center"/>
    </xf>
    <xf numFmtId="164" fontId="11" fillId="0" borderId="1" xfId="8" applyNumberFormat="1" applyFont="1" applyBorder="1" applyAlignment="1">
      <alignment horizontal="right" vertical="center"/>
    </xf>
    <xf numFmtId="169" fontId="11" fillId="0" borderId="0" xfId="8" quotePrefix="1" applyNumberFormat="1" applyFont="1" applyAlignment="1">
      <alignment horizontal="center" vertical="center"/>
    </xf>
    <xf numFmtId="164" fontId="11" fillId="0" borderId="2" xfId="8" applyNumberFormat="1" applyFont="1" applyBorder="1" applyAlignment="1">
      <alignment horizontal="right" vertical="center"/>
    </xf>
    <xf numFmtId="166" fontId="11" fillId="0" borderId="0" xfId="4" applyNumberFormat="1" applyFont="1" applyAlignment="1">
      <alignment vertical="center"/>
    </xf>
    <xf numFmtId="164" fontId="11" fillId="0" borderId="0" xfId="1" applyNumberFormat="1" applyFont="1" applyFill="1" applyBorder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0" borderId="1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4" fontId="14" fillId="0" borderId="0" xfId="0" applyNumberFormat="1" applyFont="1"/>
    <xf numFmtId="164" fontId="6" fillId="0" borderId="0" xfId="5" applyNumberFormat="1" applyFont="1" applyAlignment="1">
      <alignment horizontal="left" vertical="center"/>
    </xf>
    <xf numFmtId="164" fontId="6" fillId="0" borderId="0" xfId="5" applyNumberFormat="1" applyFont="1" applyAlignment="1">
      <alignment horizontal="right" vertical="center"/>
    </xf>
    <xf numFmtId="164" fontId="6" fillId="0" borderId="0" xfId="5" applyNumberFormat="1" applyFont="1" applyAlignment="1">
      <alignment horizontal="center" vertical="center"/>
    </xf>
    <xf numFmtId="164" fontId="7" fillId="0" borderId="1" xfId="5" applyNumberFormat="1" applyFont="1" applyBorder="1" applyAlignment="1">
      <alignment horizontal="right" vertical="center"/>
    </xf>
    <xf numFmtId="164" fontId="7" fillId="0" borderId="0" xfId="5" applyNumberFormat="1" applyFont="1" applyAlignment="1">
      <alignment horizontal="right" vertical="center"/>
    </xf>
    <xf numFmtId="164" fontId="7" fillId="0" borderId="0" xfId="5" applyNumberFormat="1" applyFont="1" applyAlignment="1">
      <alignment horizontal="center" vertical="center"/>
    </xf>
    <xf numFmtId="164" fontId="7" fillId="0" borderId="0" xfId="5" applyNumberFormat="1" applyFont="1" applyAlignment="1">
      <alignment horizontal="left" vertical="center"/>
    </xf>
    <xf numFmtId="164" fontId="7" fillId="0" borderId="0" xfId="6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 vertical="center" shrinkToFit="1"/>
    </xf>
    <xf numFmtId="164" fontId="16" fillId="0" borderId="2" xfId="36" applyNumberFormat="1" applyFont="1" applyBorder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 shrinkToFit="1"/>
    </xf>
    <xf numFmtId="164" fontId="6" fillId="0" borderId="1" xfId="0" applyNumberFormat="1" applyFont="1" applyBorder="1" applyAlignment="1">
      <alignment horizontal="center" vertical="center"/>
    </xf>
    <xf numFmtId="166" fontId="15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/>
    <xf numFmtId="164" fontId="15" fillId="0" borderId="1" xfId="0" applyNumberFormat="1" applyFont="1" applyBorder="1" applyAlignment="1">
      <alignment horizontal="center" vertical="center"/>
    </xf>
    <xf numFmtId="164" fontId="17" fillId="0" borderId="1" xfId="8" applyNumberFormat="1" applyFont="1" applyBorder="1" applyAlignment="1">
      <alignment horizontal="center" vertical="center"/>
    </xf>
    <xf numFmtId="164" fontId="17" fillId="0" borderId="3" xfId="8" applyNumberFormat="1" applyFont="1" applyBorder="1" applyAlignment="1">
      <alignment horizontal="center" vertical="center"/>
    </xf>
    <xf numFmtId="164" fontId="17" fillId="0" borderId="1" xfId="2" applyNumberFormat="1" applyFont="1" applyFill="1" applyBorder="1" applyAlignment="1">
      <alignment horizontal="center" vertical="center"/>
    </xf>
    <xf numFmtId="164" fontId="12" fillId="0" borderId="1" xfId="8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left" vertical="center" shrinkToFit="1"/>
    </xf>
  </cellXfs>
  <cellStyles count="37">
    <cellStyle name="Comma" xfId="1" builtinId="3"/>
    <cellStyle name="Comma 10 14 3" xfId="20" xr:uid="{35098FB4-22EA-49F8-8D14-E391D64DF1D7}"/>
    <cellStyle name="Comma 11 2 2 4" xfId="26" xr:uid="{827A4ECF-B36A-488B-BE19-0467D4D3DF8A}"/>
    <cellStyle name="Comma 12 2 2" xfId="2" xr:uid="{00000000-0005-0000-0000-000001000000}"/>
    <cellStyle name="Comma 12 2 2 2" xfId="12" xr:uid="{32ACFA68-24B5-431F-A2CD-0FFB791233D6}"/>
    <cellStyle name="Comma 13 2 3" xfId="30" xr:uid="{2BF14FB9-F6D8-4E74-9C24-A03F0D2937EC}"/>
    <cellStyle name="Comma 162" xfId="29" xr:uid="{1DFF9DAC-373A-46A8-A018-11A63A6E4D95}"/>
    <cellStyle name="Comma 175" xfId="23" xr:uid="{D76473EA-7BD2-4E64-A324-A984FA8448BC}"/>
    <cellStyle name="Comma 176" xfId="18" xr:uid="{76CEF707-FAD3-495D-BD1D-4AE1C1036166}"/>
    <cellStyle name="Comma 182" xfId="28" xr:uid="{686A010D-E92A-499F-90A5-90DB9B0D84CB}"/>
    <cellStyle name="Comma 2" xfId="10" xr:uid="{9419FF11-2429-4058-952A-884B724935A7}"/>
    <cellStyle name="Comma 2 2" xfId="27" xr:uid="{997673C8-B8C4-4CC8-ACA4-CEC803D5D48D}"/>
    <cellStyle name="Comma 2 3" xfId="13" xr:uid="{6E55CE27-680E-427D-B7A1-FE1AE67DF6C6}"/>
    <cellStyle name="Comma 3" xfId="14" xr:uid="{4B998862-5994-4394-834F-3E048B2286B2}"/>
    <cellStyle name="Comma 3 2" xfId="21" xr:uid="{2B1F9C4B-5632-4C5C-A82A-753D27AFC1AC}"/>
    <cellStyle name="Comma 3 2 2" xfId="33" xr:uid="{60D3C12E-4CF0-4497-BB2C-48501DE58EA5}"/>
    <cellStyle name="Comma 3 3" xfId="31" xr:uid="{1D25427E-15E4-4901-93BC-C7FEEB1917FD}"/>
    <cellStyle name="Comma 4" xfId="11" xr:uid="{64D3DCCC-50E3-49E8-96D1-D56CDA7982F1}"/>
    <cellStyle name="Comma 4 2 2 2 2 2" xfId="32" xr:uid="{12E48C55-BE62-4467-B030-65A6822ECE7D}"/>
    <cellStyle name="Comma 5" xfId="19" xr:uid="{5C7ED967-87AF-487D-BC95-EF62441700DF}"/>
    <cellStyle name="Comma 5 34" xfId="24" xr:uid="{871BB932-6250-48A9-8E69-47D060EAB4A9}"/>
    <cellStyle name="Explanatory Text 11" xfId="25" xr:uid="{610420F0-6EAA-42E8-8D8F-473FF6E231A1}"/>
    <cellStyle name="Explanatory Text 2" xfId="22" xr:uid="{71D9820F-5B92-4A0B-AC8F-EBBEF43A8EDF}"/>
    <cellStyle name="Hyperlink 2" xfId="35" xr:uid="{C6E6DBF8-9D79-4770-8486-BB9D20F51425}"/>
    <cellStyle name="Normal" xfId="0" builtinId="0"/>
    <cellStyle name="Normal 2" xfId="3" xr:uid="{00000000-0005-0000-0000-000003000000}"/>
    <cellStyle name="Normal 2 13" xfId="4" xr:uid="{00000000-0005-0000-0000-000004000000}"/>
    <cellStyle name="Normal 296" xfId="16" xr:uid="{FF081617-27E2-44F4-B625-385050A001EE}"/>
    <cellStyle name="Normal 3" xfId="5" xr:uid="{00000000-0005-0000-0000-000005000000}"/>
    <cellStyle name="Normal 3 2" xfId="6" xr:uid="{00000000-0005-0000-0000-000006000000}"/>
    <cellStyle name="Normal 3 3 2 3" xfId="9" xr:uid="{4BFB421E-616E-454B-B543-4A7C8416A750}"/>
    <cellStyle name="Normal 4" xfId="34" xr:uid="{5F3D5CE4-970B-4AC4-A837-8B4F071CC011}"/>
    <cellStyle name="Normal 5" xfId="36" xr:uid="{759EBEEE-97FB-41FC-B4E5-E588946083EF}"/>
    <cellStyle name="Normal_EGCO_June10 TE" xfId="7" xr:uid="{00000000-0005-0000-0000-000007000000}"/>
    <cellStyle name="Normal_KEGCO_2002" xfId="8" xr:uid="{00000000-0005-0000-0000-000008000000}"/>
    <cellStyle name="Percent 2" xfId="15" xr:uid="{5DEDCD68-22DE-4B3B-BDFF-66AD2502FD01}"/>
    <cellStyle name="ข้อความอธิบาย 9" xfId="17" xr:uid="{EECB4161-AE6B-4821-A5B6-39F5FE1B500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4C7B8-1081-4B5B-B3C5-9F71FAF831B9}">
  <dimension ref="A1:L93"/>
  <sheetViews>
    <sheetView topLeftCell="A74" zoomScale="115" zoomScaleNormal="115" zoomScaleSheetLayoutView="78" zoomScalePageLayoutView="17" workbookViewId="0">
      <selection activeCell="C97" sqref="C97"/>
    </sheetView>
  </sheetViews>
  <sheetFormatPr defaultColWidth="9.42578125" defaultRowHeight="19.149999999999999" customHeight="1" x14ac:dyDescent="0.25"/>
  <cols>
    <col min="1" max="2" width="1.42578125" style="31" customWidth="1"/>
    <col min="3" max="3" width="32.28515625" style="31" customWidth="1"/>
    <col min="4" max="4" width="7.42578125" style="30" customWidth="1"/>
    <col min="5" max="5" width="0.7109375" style="31" customWidth="1"/>
    <col min="6" max="6" width="11.7109375" style="32" customWidth="1"/>
    <col min="7" max="7" width="0.7109375" style="32" customWidth="1"/>
    <col min="8" max="8" width="11.7109375" style="32" customWidth="1"/>
    <col min="9" max="9" width="0.7109375" style="32" customWidth="1"/>
    <col min="10" max="10" width="11.7109375" style="32" customWidth="1"/>
    <col min="11" max="11" width="0.7109375" style="32" customWidth="1"/>
    <col min="12" max="12" width="11.7109375" style="32" customWidth="1"/>
    <col min="13" max="16384" width="9.42578125" style="1"/>
  </cols>
  <sheetData>
    <row r="1" spans="1:12" ht="19.149999999999999" customHeight="1" x14ac:dyDescent="0.25">
      <c r="A1" s="29" t="s">
        <v>0</v>
      </c>
      <c r="B1" s="29"/>
      <c r="C1" s="29"/>
      <c r="H1" s="44"/>
      <c r="L1" s="44"/>
    </row>
    <row r="2" spans="1:12" ht="19.149999999999999" customHeight="1" x14ac:dyDescent="0.25">
      <c r="A2" s="29" t="s">
        <v>1</v>
      </c>
      <c r="B2" s="29"/>
      <c r="C2" s="29"/>
    </row>
    <row r="3" spans="1:12" ht="19.149999999999999" customHeight="1" x14ac:dyDescent="0.25">
      <c r="A3" s="35" t="s">
        <v>2</v>
      </c>
      <c r="B3" s="35"/>
      <c r="C3" s="35"/>
      <c r="D3" s="36"/>
      <c r="E3" s="37"/>
      <c r="F3" s="38"/>
      <c r="G3" s="38"/>
      <c r="H3" s="38"/>
      <c r="I3" s="38"/>
      <c r="J3" s="38"/>
      <c r="K3" s="38"/>
      <c r="L3" s="38"/>
    </row>
    <row r="4" spans="1:12" ht="20.100000000000001" customHeight="1" x14ac:dyDescent="0.25">
      <c r="A4" s="29"/>
      <c r="B4" s="29"/>
      <c r="C4" s="29"/>
    </row>
    <row r="5" spans="1:12" ht="20.100000000000001" customHeight="1" x14ac:dyDescent="0.25">
      <c r="A5" s="29"/>
      <c r="B5" s="29"/>
      <c r="C5" s="29"/>
      <c r="F5" s="183" t="s">
        <v>3</v>
      </c>
      <c r="G5" s="183"/>
      <c r="H5" s="183"/>
    </row>
    <row r="6" spans="1:12" ht="19.149999999999999" customHeight="1" x14ac:dyDescent="0.25">
      <c r="A6" s="1"/>
      <c r="D6" s="42"/>
      <c r="E6" s="29"/>
      <c r="F6" s="185" t="s">
        <v>4</v>
      </c>
      <c r="G6" s="185"/>
      <c r="H6" s="185"/>
      <c r="I6" s="44"/>
      <c r="J6" s="185" t="s">
        <v>5</v>
      </c>
      <c r="K6" s="185"/>
      <c r="L6" s="185"/>
    </row>
    <row r="7" spans="1:12" ht="19.149999999999999" customHeight="1" x14ac:dyDescent="0.25">
      <c r="E7" s="29"/>
      <c r="F7" s="44" t="s">
        <v>6</v>
      </c>
      <c r="G7" s="44"/>
      <c r="H7" s="44" t="s">
        <v>7</v>
      </c>
      <c r="I7" s="44"/>
      <c r="J7" s="44" t="s">
        <v>6</v>
      </c>
      <c r="K7" s="44"/>
      <c r="L7" s="44" t="s">
        <v>7</v>
      </c>
    </row>
    <row r="8" spans="1:12" ht="19.149999999999999" customHeight="1" x14ac:dyDescent="0.25">
      <c r="D8" s="46" t="s">
        <v>8</v>
      </c>
      <c r="E8" s="29"/>
      <c r="F8" s="47" t="s">
        <v>9</v>
      </c>
      <c r="H8" s="47" t="s">
        <v>9</v>
      </c>
      <c r="J8" s="47" t="s">
        <v>9</v>
      </c>
      <c r="L8" s="47" t="s">
        <v>9</v>
      </c>
    </row>
    <row r="9" spans="1:12" ht="19.149999999999999" customHeight="1" x14ac:dyDescent="0.25">
      <c r="D9" s="54"/>
      <c r="E9" s="29"/>
    </row>
    <row r="10" spans="1:12" ht="19.149999999999999" customHeight="1" x14ac:dyDescent="0.25">
      <c r="A10" s="29" t="s">
        <v>10</v>
      </c>
      <c r="F10" s="86"/>
      <c r="G10" s="33"/>
      <c r="H10" s="86"/>
      <c r="I10" s="34"/>
      <c r="J10" s="86"/>
      <c r="K10" s="33"/>
    </row>
    <row r="11" spans="1:12" ht="8.25" customHeight="1" x14ac:dyDescent="0.25">
      <c r="A11" s="29"/>
      <c r="F11" s="86"/>
      <c r="G11" s="33"/>
      <c r="I11" s="34"/>
      <c r="J11" s="86"/>
      <c r="K11" s="33"/>
    </row>
    <row r="12" spans="1:12" ht="19.149999999999999" customHeight="1" x14ac:dyDescent="0.25">
      <c r="A12" s="31" t="s">
        <v>11</v>
      </c>
      <c r="D12" s="30" t="s">
        <v>12</v>
      </c>
      <c r="F12" s="86">
        <v>37207753</v>
      </c>
      <c r="H12" s="48">
        <v>12765213</v>
      </c>
      <c r="J12" s="86">
        <v>37207753</v>
      </c>
      <c r="L12" s="48">
        <v>12765213</v>
      </c>
    </row>
    <row r="13" spans="1:12" ht="19.149999999999999" customHeight="1" x14ac:dyDescent="0.25">
      <c r="A13" s="31" t="s">
        <v>13</v>
      </c>
      <c r="F13" s="86">
        <v>11338310</v>
      </c>
      <c r="H13" s="48">
        <v>10438779</v>
      </c>
      <c r="J13" s="86">
        <v>11338310</v>
      </c>
      <c r="L13" s="48">
        <v>10438779</v>
      </c>
    </row>
    <row r="14" spans="1:12" ht="19.149999999999999" customHeight="1" x14ac:dyDescent="0.25">
      <c r="A14" s="31" t="s">
        <v>14</v>
      </c>
      <c r="D14" s="30" t="s">
        <v>15</v>
      </c>
      <c r="F14" s="86">
        <v>137748688</v>
      </c>
      <c r="G14" s="33"/>
      <c r="H14" s="48">
        <v>5915057</v>
      </c>
      <c r="I14" s="33"/>
      <c r="J14" s="86">
        <v>137748688</v>
      </c>
      <c r="K14" s="33"/>
      <c r="L14" s="48">
        <v>5915057</v>
      </c>
    </row>
    <row r="15" spans="1:12" ht="19.149999999999999" customHeight="1" x14ac:dyDescent="0.25">
      <c r="A15" s="31" t="s">
        <v>16</v>
      </c>
      <c r="D15" s="30" t="s">
        <v>17</v>
      </c>
      <c r="F15" s="86">
        <v>329905185</v>
      </c>
      <c r="G15" s="33"/>
      <c r="H15" s="48">
        <v>266332845</v>
      </c>
      <c r="I15" s="33"/>
      <c r="J15" s="86">
        <v>329905185</v>
      </c>
      <c r="K15" s="33"/>
      <c r="L15" s="48">
        <v>266332845</v>
      </c>
    </row>
    <row r="16" spans="1:12" ht="19.149999999999999" customHeight="1" x14ac:dyDescent="0.25">
      <c r="A16" s="31" t="s">
        <v>19</v>
      </c>
      <c r="D16" s="30" t="s">
        <v>179</v>
      </c>
      <c r="F16" s="86">
        <v>1897805591</v>
      </c>
      <c r="G16" s="33"/>
      <c r="H16" s="48">
        <v>1542835902</v>
      </c>
      <c r="I16" s="33"/>
      <c r="J16" s="86">
        <v>1897805591</v>
      </c>
      <c r="K16" s="33"/>
      <c r="L16" s="48">
        <v>1542835902</v>
      </c>
    </row>
    <row r="17" spans="1:12" ht="19.149999999999999" customHeight="1" x14ac:dyDescent="0.25">
      <c r="A17" s="31" t="s">
        <v>20</v>
      </c>
      <c r="D17" s="30" t="s">
        <v>180</v>
      </c>
      <c r="F17" s="86">
        <v>290237051</v>
      </c>
      <c r="G17" s="33"/>
      <c r="H17" s="48">
        <v>567650511</v>
      </c>
      <c r="I17" s="33"/>
      <c r="J17" s="86">
        <v>290237051</v>
      </c>
      <c r="K17" s="33"/>
      <c r="L17" s="48">
        <v>567650511</v>
      </c>
    </row>
    <row r="18" spans="1:12" ht="19.149999999999999" customHeight="1" x14ac:dyDescent="0.25">
      <c r="A18" s="31" t="s">
        <v>21</v>
      </c>
      <c r="D18" s="30" t="s">
        <v>181</v>
      </c>
      <c r="E18" s="1"/>
      <c r="F18" s="86">
        <v>6612856</v>
      </c>
      <c r="G18" s="33"/>
      <c r="H18" s="48">
        <v>8102338</v>
      </c>
      <c r="I18" s="33"/>
      <c r="J18" s="86">
        <v>11678798</v>
      </c>
      <c r="K18" s="33"/>
      <c r="L18" s="48">
        <v>16467595</v>
      </c>
    </row>
    <row r="19" spans="1:12" ht="19.149999999999999" customHeight="1" x14ac:dyDescent="0.25">
      <c r="A19" s="31" t="s">
        <v>23</v>
      </c>
      <c r="D19" s="87" t="s">
        <v>22</v>
      </c>
      <c r="F19" s="48">
        <v>0</v>
      </c>
      <c r="G19" s="33"/>
      <c r="H19" s="48">
        <v>39146710</v>
      </c>
      <c r="I19" s="33"/>
      <c r="J19" s="48">
        <v>0</v>
      </c>
      <c r="K19" s="33"/>
      <c r="L19" s="48">
        <v>39146710</v>
      </c>
    </row>
    <row r="20" spans="1:12" ht="19.149999999999999" customHeight="1" x14ac:dyDescent="0.25">
      <c r="A20" s="31" t="s">
        <v>190</v>
      </c>
      <c r="D20" s="87" t="s">
        <v>24</v>
      </c>
      <c r="F20" s="48">
        <v>22836132</v>
      </c>
      <c r="G20" s="33"/>
      <c r="H20" s="48">
        <v>5491021</v>
      </c>
      <c r="I20" s="33"/>
      <c r="J20" s="48">
        <v>22836132</v>
      </c>
      <c r="K20" s="33"/>
      <c r="L20" s="48">
        <v>5491021</v>
      </c>
    </row>
    <row r="21" spans="1:12" ht="19.149999999999999" customHeight="1" x14ac:dyDescent="0.25">
      <c r="A21" s="31" t="s">
        <v>26</v>
      </c>
      <c r="D21" s="87" t="s">
        <v>25</v>
      </c>
      <c r="F21" s="48">
        <v>41716281</v>
      </c>
      <c r="G21" s="33"/>
      <c r="H21" s="48">
        <v>36097659</v>
      </c>
      <c r="I21" s="33"/>
      <c r="J21" s="48">
        <v>41716281</v>
      </c>
      <c r="K21" s="33"/>
      <c r="L21" s="48">
        <v>36097659</v>
      </c>
    </row>
    <row r="22" spans="1:12" ht="19.149999999999999" customHeight="1" x14ac:dyDescent="0.25">
      <c r="A22" s="31" t="s">
        <v>27</v>
      </c>
      <c r="D22" s="30" t="s">
        <v>182</v>
      </c>
      <c r="F22" s="86">
        <v>113943944</v>
      </c>
      <c r="G22" s="33"/>
      <c r="H22" s="48">
        <v>89056321</v>
      </c>
      <c r="I22" s="33"/>
      <c r="J22" s="86">
        <v>112930755</v>
      </c>
      <c r="K22" s="33"/>
      <c r="L22" s="48">
        <v>87383270</v>
      </c>
    </row>
    <row r="23" spans="1:12" ht="19.149999999999999" customHeight="1" x14ac:dyDescent="0.25">
      <c r="A23" s="31" t="s">
        <v>18</v>
      </c>
      <c r="D23" s="30" t="s">
        <v>184</v>
      </c>
      <c r="F23" s="86">
        <v>149237332</v>
      </c>
      <c r="G23" s="33"/>
      <c r="H23" s="48">
        <v>145695230</v>
      </c>
      <c r="I23" s="33"/>
      <c r="J23" s="86">
        <v>149237332</v>
      </c>
      <c r="K23" s="33"/>
      <c r="L23" s="48">
        <v>145695230</v>
      </c>
    </row>
    <row r="24" spans="1:12" ht="19.149999999999999" customHeight="1" x14ac:dyDescent="0.25">
      <c r="A24" s="31" t="s">
        <v>28</v>
      </c>
      <c r="F24" s="86">
        <v>8959571</v>
      </c>
      <c r="G24" s="33"/>
      <c r="H24" s="86">
        <v>7631536</v>
      </c>
      <c r="I24" s="33"/>
      <c r="J24" s="86">
        <v>8959571</v>
      </c>
      <c r="K24" s="33"/>
      <c r="L24" s="48">
        <v>7631536</v>
      </c>
    </row>
    <row r="25" spans="1:12" ht="8.25" customHeight="1" x14ac:dyDescent="0.25">
      <c r="F25" s="88"/>
      <c r="G25" s="33"/>
      <c r="H25" s="88"/>
      <c r="I25" s="33"/>
      <c r="J25" s="88"/>
      <c r="K25" s="33"/>
      <c r="L25" s="88"/>
    </row>
    <row r="26" spans="1:12" ht="19.149999999999999" customHeight="1" thickBot="1" x14ac:dyDescent="0.3">
      <c r="A26" s="29" t="s">
        <v>29</v>
      </c>
      <c r="F26" s="89">
        <f>SUM(F12:F24)</f>
        <v>3047548694</v>
      </c>
      <c r="G26" s="33"/>
      <c r="H26" s="89">
        <f>SUM(H12:H24)</f>
        <v>2737159122</v>
      </c>
      <c r="I26" s="33"/>
      <c r="J26" s="89">
        <f>SUM(J12:J24)</f>
        <v>3051601447</v>
      </c>
      <c r="K26" s="33"/>
      <c r="L26" s="89">
        <f>SUM(L12:L24)</f>
        <v>2743851328</v>
      </c>
    </row>
    <row r="27" spans="1:12" ht="19.149999999999999" customHeight="1" thickTop="1" x14ac:dyDescent="0.25">
      <c r="A27" s="29"/>
      <c r="G27" s="33"/>
      <c r="I27" s="33"/>
      <c r="K27" s="33"/>
    </row>
    <row r="28" spans="1:12" ht="19.149999999999999" customHeight="1" x14ac:dyDescent="0.25">
      <c r="A28" s="29"/>
      <c r="G28" s="33"/>
      <c r="I28" s="33"/>
      <c r="K28" s="33"/>
    </row>
    <row r="29" spans="1:12" ht="19.149999999999999" customHeight="1" x14ac:dyDescent="0.25">
      <c r="A29" s="29"/>
      <c r="G29" s="33"/>
      <c r="I29" s="33"/>
      <c r="K29" s="33"/>
    </row>
    <row r="30" spans="1:12" ht="19.149999999999999" customHeight="1" x14ac:dyDescent="0.25">
      <c r="A30" s="29"/>
      <c r="G30" s="33"/>
      <c r="I30" s="33"/>
      <c r="K30" s="33"/>
    </row>
    <row r="31" spans="1:12" ht="19.149999999999999" customHeight="1" x14ac:dyDescent="0.25">
      <c r="A31" s="29"/>
      <c r="G31" s="33"/>
      <c r="I31" s="33"/>
      <c r="K31" s="33"/>
    </row>
    <row r="32" spans="1:12" ht="19.149999999999999" customHeight="1" x14ac:dyDescent="0.25">
      <c r="A32" s="29"/>
      <c r="G32" s="33"/>
      <c r="I32" s="33"/>
      <c r="K32" s="33"/>
    </row>
    <row r="33" spans="1:12" ht="18" customHeight="1" x14ac:dyDescent="0.25">
      <c r="G33" s="33"/>
      <c r="I33" s="33"/>
      <c r="K33" s="33"/>
    </row>
    <row r="34" spans="1:12" ht="19.149999999999999" customHeight="1" x14ac:dyDescent="0.25">
      <c r="G34" s="33"/>
      <c r="I34" s="33"/>
      <c r="K34" s="33"/>
    </row>
    <row r="35" spans="1:12" ht="19.149999999999999" customHeight="1" x14ac:dyDescent="0.25">
      <c r="G35" s="33"/>
      <c r="I35" s="33"/>
      <c r="K35" s="33"/>
    </row>
    <row r="36" spans="1:12" ht="19.149999999999999" customHeight="1" x14ac:dyDescent="0.25">
      <c r="G36" s="33"/>
      <c r="I36" s="33"/>
      <c r="K36" s="33"/>
    </row>
    <row r="37" spans="1:12" ht="19.149999999999999" customHeight="1" x14ac:dyDescent="0.25">
      <c r="G37" s="33"/>
      <c r="I37" s="33"/>
      <c r="K37" s="33"/>
    </row>
    <row r="38" spans="1:12" ht="19.149999999999999" customHeight="1" x14ac:dyDescent="0.25">
      <c r="G38" s="33"/>
      <c r="I38" s="33"/>
      <c r="K38" s="33"/>
    </row>
    <row r="39" spans="1:12" ht="21.75" customHeight="1" x14ac:dyDescent="0.25">
      <c r="G39" s="33"/>
      <c r="I39" s="33"/>
      <c r="K39" s="33"/>
    </row>
    <row r="40" spans="1:12" ht="19.149999999999999" customHeight="1" x14ac:dyDescent="0.25">
      <c r="A40" s="31" t="s">
        <v>30</v>
      </c>
      <c r="G40" s="33"/>
      <c r="H40" s="33" t="s">
        <v>30</v>
      </c>
    </row>
    <row r="41" spans="1:12" ht="19.5" customHeight="1" x14ac:dyDescent="0.25">
      <c r="G41" s="33"/>
      <c r="H41" s="33"/>
    </row>
    <row r="42" spans="1:12" ht="21.75" customHeight="1" x14ac:dyDescent="0.25">
      <c r="G42" s="33"/>
      <c r="H42" s="33"/>
    </row>
    <row r="43" spans="1:12" ht="9.75" customHeight="1" x14ac:dyDescent="0.25">
      <c r="G43" s="33"/>
      <c r="H43" s="33"/>
    </row>
    <row r="44" spans="1:12" ht="22.15" customHeight="1" x14ac:dyDescent="0.25">
      <c r="A44" s="184" t="s">
        <v>188</v>
      </c>
      <c r="B44" s="184"/>
      <c r="C44" s="184"/>
      <c r="D44" s="184"/>
      <c r="E44" s="184"/>
      <c r="F44" s="184"/>
      <c r="G44" s="184"/>
      <c r="H44" s="184"/>
      <c r="I44" s="184"/>
      <c r="J44" s="184"/>
      <c r="K44" s="184"/>
      <c r="L44" s="184"/>
    </row>
    <row r="45" spans="1:12" ht="19.149999999999999" customHeight="1" x14ac:dyDescent="0.25">
      <c r="A45" s="29" t="s">
        <v>0</v>
      </c>
      <c r="B45" s="29"/>
      <c r="C45" s="29"/>
      <c r="H45" s="44"/>
      <c r="L45" s="44"/>
    </row>
    <row r="46" spans="1:12" ht="19.149999999999999" customHeight="1" x14ac:dyDescent="0.25">
      <c r="A46" s="29" t="s">
        <v>31</v>
      </c>
      <c r="B46" s="29"/>
      <c r="C46" s="29"/>
    </row>
    <row r="47" spans="1:12" ht="19.149999999999999" customHeight="1" x14ac:dyDescent="0.25">
      <c r="A47" s="35" t="str">
        <f>+A3</f>
        <v>ณ วันที่ 31 ธันวาคม พ.ศ. 2567</v>
      </c>
      <c r="B47" s="35"/>
      <c r="C47" s="35"/>
      <c r="D47" s="36"/>
      <c r="E47" s="37"/>
      <c r="F47" s="38"/>
      <c r="G47" s="38"/>
      <c r="H47" s="38"/>
      <c r="I47" s="38"/>
      <c r="J47" s="38"/>
      <c r="K47" s="38"/>
      <c r="L47" s="38"/>
    </row>
    <row r="48" spans="1:12" ht="20.100000000000001" customHeight="1" x14ac:dyDescent="0.25">
      <c r="A48" s="29"/>
      <c r="B48" s="29"/>
      <c r="C48" s="29"/>
    </row>
    <row r="49" spans="1:12" ht="20.100000000000001" customHeight="1" x14ac:dyDescent="0.25">
      <c r="A49" s="29"/>
      <c r="B49" s="29"/>
      <c r="C49" s="29"/>
      <c r="F49" s="183" t="s">
        <v>3</v>
      </c>
      <c r="G49" s="183"/>
      <c r="H49" s="183"/>
    </row>
    <row r="50" spans="1:12" ht="19.149999999999999" customHeight="1" x14ac:dyDescent="0.25">
      <c r="A50" s="1"/>
      <c r="D50" s="42"/>
      <c r="E50" s="29"/>
      <c r="F50" s="185" t="s">
        <v>4</v>
      </c>
      <c r="G50" s="185"/>
      <c r="H50" s="185"/>
      <c r="I50" s="44"/>
      <c r="J50" s="185" t="str">
        <f>+J6</f>
        <v>งบการเงินเฉพาะกิจการ</v>
      </c>
      <c r="K50" s="185"/>
      <c r="L50" s="185"/>
    </row>
    <row r="51" spans="1:12" ht="19.149999999999999" customHeight="1" x14ac:dyDescent="0.25">
      <c r="E51" s="29"/>
      <c r="F51" s="44" t="s">
        <v>6</v>
      </c>
      <c r="G51" s="44"/>
      <c r="H51" s="44" t="s">
        <v>7</v>
      </c>
      <c r="I51" s="44"/>
      <c r="J51" s="44" t="s">
        <v>6</v>
      </c>
      <c r="K51" s="44"/>
      <c r="L51" s="44" t="s">
        <v>7</v>
      </c>
    </row>
    <row r="52" spans="1:12" ht="19.149999999999999" customHeight="1" x14ac:dyDescent="0.25">
      <c r="D52" s="46" t="s">
        <v>8</v>
      </c>
      <c r="E52" s="29"/>
      <c r="F52" s="47" t="s">
        <v>9</v>
      </c>
      <c r="H52" s="47" t="s">
        <v>9</v>
      </c>
      <c r="J52" s="47" t="s">
        <v>9</v>
      </c>
      <c r="L52" s="47" t="s">
        <v>9</v>
      </c>
    </row>
    <row r="53" spans="1:12" ht="8.25" customHeight="1" x14ac:dyDescent="0.25">
      <c r="A53" s="29"/>
    </row>
    <row r="54" spans="1:12" ht="19.149999999999999" customHeight="1" x14ac:dyDescent="0.25">
      <c r="A54" s="29" t="s">
        <v>32</v>
      </c>
      <c r="G54" s="33"/>
      <c r="I54" s="34"/>
      <c r="K54" s="33"/>
    </row>
    <row r="55" spans="1:12" ht="6" customHeight="1" x14ac:dyDescent="0.25">
      <c r="A55" s="29"/>
      <c r="G55" s="33"/>
      <c r="I55" s="34"/>
      <c r="K55" s="33"/>
    </row>
    <row r="56" spans="1:12" ht="19.149999999999999" customHeight="1" x14ac:dyDescent="0.25">
      <c r="A56" s="29" t="s">
        <v>33</v>
      </c>
      <c r="G56" s="33"/>
      <c r="I56" s="34"/>
      <c r="K56" s="33"/>
    </row>
    <row r="57" spans="1:12" ht="6" customHeight="1" x14ac:dyDescent="0.25">
      <c r="A57" s="29"/>
      <c r="G57" s="33"/>
      <c r="I57" s="34"/>
      <c r="K57" s="33"/>
    </row>
    <row r="58" spans="1:12" ht="19.149999999999999" customHeight="1" x14ac:dyDescent="0.25">
      <c r="A58" s="31" t="s">
        <v>34</v>
      </c>
      <c r="D58" s="30" t="s">
        <v>35</v>
      </c>
      <c r="F58" s="32">
        <v>1178271198</v>
      </c>
      <c r="H58" s="32">
        <v>1193361255</v>
      </c>
      <c r="J58" s="32">
        <v>1178271198</v>
      </c>
      <c r="L58" s="32">
        <v>1193361255</v>
      </c>
    </row>
    <row r="59" spans="1:12" ht="19.149999999999999" customHeight="1" x14ac:dyDescent="0.25">
      <c r="A59" s="31" t="s">
        <v>36</v>
      </c>
      <c r="D59" s="87" t="s">
        <v>37</v>
      </c>
      <c r="F59" s="32">
        <v>587567936</v>
      </c>
      <c r="H59" s="32">
        <v>139655940</v>
      </c>
      <c r="J59" s="32">
        <v>587567936</v>
      </c>
      <c r="L59" s="32">
        <v>139655940</v>
      </c>
    </row>
    <row r="60" spans="1:12" ht="19.149999999999999" customHeight="1" x14ac:dyDescent="0.25">
      <c r="A60" s="31" t="s">
        <v>38</v>
      </c>
      <c r="D60" s="30" t="s">
        <v>39</v>
      </c>
      <c r="F60" s="32">
        <v>10373944</v>
      </c>
      <c r="H60" s="32">
        <v>2859875</v>
      </c>
      <c r="J60" s="32">
        <v>10373944</v>
      </c>
      <c r="L60" s="32">
        <v>2859875</v>
      </c>
    </row>
    <row r="61" spans="1:12" ht="19.149999999999999" customHeight="1" x14ac:dyDescent="0.25">
      <c r="A61" s="31" t="s">
        <v>40</v>
      </c>
      <c r="D61" s="30" t="s">
        <v>41</v>
      </c>
      <c r="F61" s="32">
        <v>19546533</v>
      </c>
      <c r="H61" s="32">
        <v>22094684</v>
      </c>
      <c r="J61" s="32">
        <v>19546533</v>
      </c>
      <c r="L61" s="32">
        <v>22094684</v>
      </c>
    </row>
    <row r="62" spans="1:12" ht="19.149999999999999" customHeight="1" x14ac:dyDescent="0.25">
      <c r="A62" s="31" t="s">
        <v>42</v>
      </c>
    </row>
    <row r="63" spans="1:12" ht="19.149999999999999" customHeight="1" x14ac:dyDescent="0.25">
      <c r="B63" s="31" t="s">
        <v>43</v>
      </c>
      <c r="C63" s="1"/>
      <c r="F63" s="32">
        <v>3635211</v>
      </c>
      <c r="H63" s="32">
        <v>5421782</v>
      </c>
      <c r="J63" s="32">
        <v>3635211</v>
      </c>
      <c r="L63" s="32">
        <v>5421782</v>
      </c>
    </row>
    <row r="64" spans="1:12" ht="18.600000000000001" customHeight="1" x14ac:dyDescent="0.25">
      <c r="B64" s="31" t="s">
        <v>44</v>
      </c>
      <c r="C64" s="1"/>
      <c r="F64" s="38">
        <v>6365545</v>
      </c>
      <c r="H64" s="38">
        <v>5887265</v>
      </c>
      <c r="J64" s="38">
        <v>6365545</v>
      </c>
      <c r="L64" s="38">
        <v>5887265</v>
      </c>
    </row>
    <row r="65" spans="1:12" ht="6" customHeight="1" x14ac:dyDescent="0.25">
      <c r="A65" s="1"/>
      <c r="B65" s="90"/>
    </row>
    <row r="66" spans="1:12" ht="19.149999999999999" customHeight="1" x14ac:dyDescent="0.25">
      <c r="A66" s="29" t="s">
        <v>45</v>
      </c>
      <c r="B66" s="1"/>
      <c r="F66" s="38">
        <f>SUM(F58:F65)</f>
        <v>1805760367</v>
      </c>
      <c r="G66" s="33"/>
      <c r="H66" s="38">
        <f>SUM(H58:H65)</f>
        <v>1369280801</v>
      </c>
      <c r="I66" s="33"/>
      <c r="J66" s="38">
        <f>SUM(J58:J65)</f>
        <v>1805760367</v>
      </c>
      <c r="K66" s="33"/>
      <c r="L66" s="38">
        <f>SUM(L58:L65)</f>
        <v>1369280801</v>
      </c>
    </row>
    <row r="67" spans="1:12" ht="12" customHeight="1" x14ac:dyDescent="0.25">
      <c r="A67" s="29"/>
      <c r="E67" s="29"/>
      <c r="G67" s="45"/>
      <c r="I67" s="45"/>
      <c r="K67" s="45"/>
    </row>
    <row r="68" spans="1:12" ht="19.149999999999999" customHeight="1" x14ac:dyDescent="0.25">
      <c r="A68" s="29" t="s">
        <v>46</v>
      </c>
      <c r="E68" s="29"/>
      <c r="G68" s="45"/>
      <c r="I68" s="45"/>
      <c r="K68" s="45"/>
    </row>
    <row r="69" spans="1:12" ht="6" customHeight="1" x14ac:dyDescent="0.25">
      <c r="A69" s="29"/>
      <c r="E69" s="29"/>
      <c r="G69" s="45"/>
      <c r="I69" s="45"/>
      <c r="K69" s="45"/>
    </row>
    <row r="70" spans="1:12" ht="19.149999999999999" customHeight="1" x14ac:dyDescent="0.25">
      <c r="A70" s="31" t="s">
        <v>47</v>
      </c>
      <c r="D70" s="30" t="s">
        <v>48</v>
      </c>
      <c r="E70" s="29"/>
      <c r="G70" s="45"/>
      <c r="I70" s="45"/>
      <c r="K70" s="45"/>
    </row>
    <row r="71" spans="1:12" ht="19.149999999999999" customHeight="1" x14ac:dyDescent="0.25">
      <c r="B71" s="31" t="s">
        <v>49</v>
      </c>
      <c r="E71" s="29"/>
      <c r="F71" s="48"/>
      <c r="G71" s="45"/>
      <c r="H71" s="48"/>
      <c r="I71" s="45"/>
      <c r="J71" s="48"/>
      <c r="K71" s="45"/>
      <c r="L71" s="48"/>
    </row>
    <row r="72" spans="1:12" ht="19.149999999999999" customHeight="1" x14ac:dyDescent="0.25">
      <c r="C72" s="90" t="s">
        <v>50</v>
      </c>
      <c r="E72" s="29"/>
      <c r="F72" s="48"/>
      <c r="G72" s="45"/>
      <c r="H72" s="48"/>
      <c r="I72" s="45"/>
      <c r="J72" s="48"/>
      <c r="K72" s="45"/>
      <c r="L72" s="48"/>
    </row>
    <row r="73" spans="1:12" ht="19.149999999999999" customHeight="1" x14ac:dyDescent="0.25">
      <c r="C73" s="31" t="s">
        <v>51</v>
      </c>
      <c r="E73" s="29"/>
      <c r="F73" s="48"/>
      <c r="G73" s="45"/>
      <c r="H73" s="48"/>
      <c r="I73" s="45"/>
      <c r="J73" s="48"/>
      <c r="K73" s="45"/>
      <c r="L73" s="48"/>
    </row>
    <row r="74" spans="1:12" ht="19.149999999999999" customHeight="1" x14ac:dyDescent="0.25">
      <c r="C74" s="90" t="s">
        <v>52</v>
      </c>
      <c r="E74" s="29"/>
      <c r="F74" s="48"/>
      <c r="G74" s="45"/>
      <c r="H74" s="48"/>
      <c r="I74" s="45"/>
      <c r="J74" s="48"/>
      <c r="K74" s="45"/>
      <c r="L74" s="48"/>
    </row>
    <row r="75" spans="1:12" ht="19.149999999999999" customHeight="1" thickBot="1" x14ac:dyDescent="0.3">
      <c r="C75" s="31" t="s">
        <v>53</v>
      </c>
      <c r="E75" s="29"/>
      <c r="F75" s="89">
        <v>620000000</v>
      </c>
      <c r="G75" s="45"/>
      <c r="H75" s="89">
        <v>610000000</v>
      </c>
      <c r="I75" s="45"/>
      <c r="J75" s="89">
        <v>620000000</v>
      </c>
      <c r="K75" s="45"/>
      <c r="L75" s="89">
        <v>610000000</v>
      </c>
    </row>
    <row r="76" spans="1:12" ht="6" customHeight="1" thickTop="1" x14ac:dyDescent="0.25">
      <c r="A76" s="29"/>
      <c r="E76" s="29"/>
      <c r="G76" s="45"/>
      <c r="I76" s="45"/>
      <c r="K76" s="45"/>
    </row>
    <row r="77" spans="1:12" ht="19.149999999999999" customHeight="1" x14ac:dyDescent="0.25">
      <c r="B77" s="31" t="s">
        <v>54</v>
      </c>
      <c r="E77" s="29"/>
      <c r="F77" s="48"/>
      <c r="G77" s="45"/>
      <c r="H77" s="48"/>
      <c r="I77" s="45"/>
      <c r="J77" s="48"/>
      <c r="K77" s="45"/>
      <c r="L77" s="48"/>
    </row>
    <row r="78" spans="1:12" ht="19.149999999999999" customHeight="1" x14ac:dyDescent="0.25">
      <c r="C78" s="90" t="s">
        <v>50</v>
      </c>
      <c r="E78" s="29"/>
      <c r="F78" s="48"/>
      <c r="G78" s="45"/>
      <c r="H78" s="48"/>
      <c r="I78" s="45"/>
      <c r="J78" s="48"/>
      <c r="K78" s="45"/>
      <c r="L78" s="48"/>
    </row>
    <row r="79" spans="1:12" ht="19.149999999999999" customHeight="1" x14ac:dyDescent="0.25">
      <c r="C79" s="31" t="s">
        <v>55</v>
      </c>
      <c r="E79" s="29"/>
      <c r="F79" s="48"/>
      <c r="G79" s="45"/>
      <c r="H79" s="48"/>
      <c r="I79" s="45"/>
      <c r="J79" s="48"/>
      <c r="K79" s="45"/>
      <c r="L79" s="48"/>
    </row>
    <row r="80" spans="1:12" ht="19.149999999999999" customHeight="1" x14ac:dyDescent="0.25">
      <c r="B80" s="90"/>
      <c r="C80" s="90" t="s">
        <v>56</v>
      </c>
      <c r="E80" s="29"/>
      <c r="G80" s="45"/>
      <c r="I80" s="45"/>
      <c r="K80" s="45"/>
    </row>
    <row r="81" spans="1:12" ht="19.149999999999999" customHeight="1" x14ac:dyDescent="0.25">
      <c r="B81" s="90"/>
      <c r="C81" s="31" t="s">
        <v>53</v>
      </c>
      <c r="E81" s="29"/>
      <c r="F81" s="32">
        <v>620000000</v>
      </c>
      <c r="G81" s="45"/>
      <c r="H81" s="32">
        <v>609998247</v>
      </c>
      <c r="I81" s="45"/>
      <c r="J81" s="32">
        <v>620000000</v>
      </c>
      <c r="K81" s="45"/>
      <c r="L81" s="32">
        <v>609998247</v>
      </c>
    </row>
    <row r="82" spans="1:12" ht="19.149999999999999" customHeight="1" x14ac:dyDescent="0.25">
      <c r="A82" s="31" t="s">
        <v>57</v>
      </c>
      <c r="E82" s="29"/>
      <c r="F82" s="32">
        <v>79166741</v>
      </c>
      <c r="G82" s="45"/>
      <c r="H82" s="32">
        <v>79162825</v>
      </c>
      <c r="I82" s="45"/>
      <c r="J82" s="32">
        <v>79166741</v>
      </c>
      <c r="K82" s="45"/>
      <c r="L82" s="32">
        <v>79162825</v>
      </c>
    </row>
    <row r="83" spans="1:12" ht="19.149999999999999" customHeight="1" x14ac:dyDescent="0.25">
      <c r="A83" s="31" t="s">
        <v>58</v>
      </c>
      <c r="E83" s="29"/>
      <c r="F83" s="48"/>
      <c r="G83" s="45"/>
      <c r="H83" s="48"/>
      <c r="I83" s="45"/>
      <c r="J83" s="48"/>
      <c r="K83" s="45"/>
      <c r="L83" s="48"/>
    </row>
    <row r="84" spans="1:12" ht="19.149999999999999" customHeight="1" x14ac:dyDescent="0.25">
      <c r="B84" s="31" t="s">
        <v>59</v>
      </c>
      <c r="D84" s="30" t="s">
        <v>60</v>
      </c>
      <c r="E84" s="29"/>
      <c r="F84" s="48">
        <v>62000000</v>
      </c>
      <c r="G84" s="45"/>
      <c r="H84" s="86">
        <v>61000000</v>
      </c>
      <c r="I84" s="45"/>
      <c r="J84" s="48">
        <v>62000000</v>
      </c>
      <c r="K84" s="45"/>
      <c r="L84" s="86">
        <v>61000000</v>
      </c>
    </row>
    <row r="85" spans="1:12" ht="19.149999999999999" customHeight="1" x14ac:dyDescent="0.25">
      <c r="B85" s="31" t="s">
        <v>61</v>
      </c>
      <c r="E85" s="29"/>
      <c r="F85" s="32">
        <v>534596209</v>
      </c>
      <c r="G85" s="45"/>
      <c r="H85" s="48">
        <v>744266617</v>
      </c>
      <c r="I85" s="45"/>
      <c r="J85" s="32">
        <v>529433674</v>
      </c>
      <c r="K85" s="45"/>
      <c r="L85" s="48">
        <v>742041183</v>
      </c>
    </row>
    <row r="86" spans="1:12" ht="19.149999999999999" customHeight="1" x14ac:dyDescent="0.25">
      <c r="A86" s="31" t="s">
        <v>62</v>
      </c>
      <c r="E86" s="29"/>
      <c r="F86" s="38">
        <v>-53974623</v>
      </c>
      <c r="G86" s="45"/>
      <c r="H86" s="50">
        <v>-126549368</v>
      </c>
      <c r="I86" s="45"/>
      <c r="J86" s="38">
        <v>-44759335</v>
      </c>
      <c r="K86" s="45"/>
      <c r="L86" s="38">
        <v>-117631728</v>
      </c>
    </row>
    <row r="87" spans="1:12" ht="6" customHeight="1" x14ac:dyDescent="0.25">
      <c r="A87" s="29"/>
      <c r="E87" s="29"/>
      <c r="G87" s="45"/>
      <c r="I87" s="45"/>
      <c r="K87" s="45"/>
    </row>
    <row r="88" spans="1:12" ht="19.149999999999999" customHeight="1" x14ac:dyDescent="0.25">
      <c r="A88" s="29" t="s">
        <v>63</v>
      </c>
      <c r="E88" s="29"/>
      <c r="F88" s="38">
        <f>SUM(F81:F86)</f>
        <v>1241788327</v>
      </c>
      <c r="G88" s="45"/>
      <c r="H88" s="38">
        <f>SUM(H81:H86)</f>
        <v>1367878321</v>
      </c>
      <c r="I88" s="45"/>
      <c r="J88" s="38">
        <f>SUM(J81:J86)</f>
        <v>1245841080</v>
      </c>
      <c r="K88" s="45"/>
      <c r="L88" s="38">
        <f>SUM(L81:L86)</f>
        <v>1374570527</v>
      </c>
    </row>
    <row r="89" spans="1:12" ht="6" customHeight="1" x14ac:dyDescent="0.25">
      <c r="A89" s="29"/>
      <c r="E89" s="29"/>
      <c r="G89" s="45"/>
      <c r="I89" s="45"/>
      <c r="K89" s="45"/>
    </row>
    <row r="90" spans="1:12" ht="19.149999999999999" customHeight="1" thickBot="1" x14ac:dyDescent="0.3">
      <c r="A90" s="29" t="s">
        <v>64</v>
      </c>
      <c r="E90" s="29"/>
      <c r="F90" s="89">
        <f>F66+F88</f>
        <v>3047548694</v>
      </c>
      <c r="G90" s="45"/>
      <c r="H90" s="89">
        <f>H66+H88</f>
        <v>2737159122</v>
      </c>
      <c r="I90" s="45"/>
      <c r="J90" s="89">
        <f>J66+J88</f>
        <v>3051601447</v>
      </c>
      <c r="K90" s="45"/>
      <c r="L90" s="89">
        <f>L66+L88</f>
        <v>2743851328</v>
      </c>
    </row>
    <row r="91" spans="1:12" ht="18" customHeight="1" thickTop="1" x14ac:dyDescent="0.25">
      <c r="A91" s="29"/>
      <c r="E91" s="29"/>
      <c r="G91" s="45"/>
      <c r="I91" s="45"/>
      <c r="K91" s="45"/>
    </row>
    <row r="92" spans="1:12" ht="9" customHeight="1" x14ac:dyDescent="0.25">
      <c r="A92" s="29"/>
      <c r="E92" s="29"/>
      <c r="G92" s="45"/>
      <c r="I92" s="45"/>
      <c r="K92" s="45"/>
    </row>
    <row r="93" spans="1:12" ht="22.15" customHeight="1" x14ac:dyDescent="0.25">
      <c r="A93" s="184" t="str">
        <f>A44</f>
        <v>หมายเหตุประกอบงบการเงินเป็นส่วนหนึ่งของงบการเงินนี้</v>
      </c>
      <c r="B93" s="184"/>
      <c r="C93" s="184"/>
      <c r="D93" s="184"/>
      <c r="E93" s="184"/>
      <c r="F93" s="184"/>
      <c r="G93" s="184"/>
      <c r="H93" s="184"/>
      <c r="I93" s="184"/>
      <c r="J93" s="184"/>
      <c r="K93" s="184"/>
      <c r="L93" s="184"/>
    </row>
  </sheetData>
  <mergeCells count="8">
    <mergeCell ref="F5:H5"/>
    <mergeCell ref="F49:H49"/>
    <mergeCell ref="A93:L93"/>
    <mergeCell ref="J6:L6"/>
    <mergeCell ref="F6:H6"/>
    <mergeCell ref="J50:L50"/>
    <mergeCell ref="F50:H50"/>
    <mergeCell ref="A44:L44"/>
  </mergeCells>
  <pageMargins left="0.8" right="0.5" top="0.5" bottom="0.6" header="0.49" footer="0.4"/>
  <pageSetup paperSize="9" scale="97" firstPageNumber="6" fitToHeight="0" orientation="portrait" useFirstPageNumber="1" horizontalDpi="1200" verticalDpi="1200" r:id="rId1"/>
  <headerFooter>
    <oddFooter>&amp;R&amp;"Browallia New,Regular"&amp;13&amp;P</oddFooter>
    <evenFooter>&amp;R&amp;"Browallia New,Regular"&amp;13 3</evenFooter>
    <firstFooter>&amp;R&amp;"Browallia New,Regular"&amp;13 2</firstFooter>
  </headerFooter>
  <rowBreaks count="1" manualBreakCount="1">
    <brk id="44" max="16383" man="1"/>
  </rowBreaks>
  <ignoredErrors>
    <ignoredError sqref="D12:D15 D58:D7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7353D-DC34-4F50-A9FE-7C8F77513560}">
  <dimension ref="A1:L105"/>
  <sheetViews>
    <sheetView topLeftCell="A9" zoomScaleNormal="100" zoomScaleSheetLayoutView="130" workbookViewId="0">
      <selection activeCell="C9" sqref="C9"/>
    </sheetView>
  </sheetViews>
  <sheetFormatPr defaultColWidth="6.5703125" defaultRowHeight="19.149999999999999" customHeight="1" x14ac:dyDescent="0.25"/>
  <cols>
    <col min="1" max="2" width="1.28515625" style="31" customWidth="1"/>
    <col min="3" max="3" width="51.85546875" style="31" customWidth="1"/>
    <col min="4" max="4" width="7.7109375" style="30" customWidth="1"/>
    <col min="5" max="5" width="0.7109375" style="31" customWidth="1"/>
    <col min="6" max="6" width="11.7109375" style="32" customWidth="1"/>
    <col min="7" max="7" width="0.7109375" style="33" customWidth="1"/>
    <col min="8" max="8" width="11.7109375" style="32" customWidth="1"/>
    <col min="9" max="9" width="0.7109375" style="34" customWidth="1"/>
    <col min="10" max="10" width="11.7109375" style="32" customWidth="1"/>
    <col min="11" max="11" width="0.7109375" style="33" customWidth="1"/>
    <col min="12" max="12" width="11.7109375" style="32" customWidth="1"/>
    <col min="13" max="16384" width="6.5703125" style="1"/>
  </cols>
  <sheetData>
    <row r="1" spans="1:12" ht="20.65" customHeight="1" x14ac:dyDescent="0.25">
      <c r="A1" s="29" t="s">
        <v>0</v>
      </c>
      <c r="B1" s="29"/>
      <c r="C1" s="29"/>
    </row>
    <row r="2" spans="1:12" ht="20.65" customHeight="1" x14ac:dyDescent="0.25">
      <c r="A2" s="29" t="s">
        <v>65</v>
      </c>
      <c r="B2" s="29"/>
      <c r="C2" s="29"/>
    </row>
    <row r="3" spans="1:12" ht="20.65" customHeight="1" x14ac:dyDescent="0.25">
      <c r="A3" s="35" t="s">
        <v>66</v>
      </c>
      <c r="B3" s="35"/>
      <c r="C3" s="35"/>
      <c r="D3" s="36"/>
      <c r="E3" s="37"/>
      <c r="F3" s="38"/>
      <c r="G3" s="39"/>
      <c r="H3" s="38"/>
      <c r="I3" s="40"/>
      <c r="J3" s="38"/>
      <c r="K3" s="39"/>
      <c r="L3" s="38"/>
    </row>
    <row r="4" spans="1:12" ht="20.65" customHeight="1" x14ac:dyDescent="0.25">
      <c r="A4" s="29"/>
      <c r="B4" s="29"/>
      <c r="C4" s="29"/>
    </row>
    <row r="5" spans="1:12" ht="20.65" customHeight="1" x14ac:dyDescent="0.25">
      <c r="A5" s="29"/>
      <c r="B5" s="29"/>
      <c r="C5" s="29"/>
      <c r="F5" s="183" t="s">
        <v>3</v>
      </c>
      <c r="G5" s="183"/>
      <c r="H5" s="183"/>
    </row>
    <row r="6" spans="1:12" ht="20.65" customHeight="1" x14ac:dyDescent="0.4">
      <c r="A6" s="1"/>
      <c r="D6" s="42"/>
      <c r="E6" s="29"/>
      <c r="F6" s="185" t="s">
        <v>4</v>
      </c>
      <c r="G6" s="185"/>
      <c r="H6" s="185"/>
      <c r="I6" s="43"/>
      <c r="J6" s="186" t="s">
        <v>5</v>
      </c>
      <c r="K6" s="187"/>
      <c r="L6" s="187"/>
    </row>
    <row r="7" spans="1:12" ht="20.65" customHeight="1" x14ac:dyDescent="0.25">
      <c r="E7" s="29"/>
      <c r="F7" s="44" t="s">
        <v>6</v>
      </c>
      <c r="G7" s="45"/>
      <c r="H7" s="44" t="s">
        <v>7</v>
      </c>
      <c r="I7" s="41"/>
      <c r="J7" s="44" t="s">
        <v>6</v>
      </c>
      <c r="K7" s="45"/>
      <c r="L7" s="44" t="s">
        <v>7</v>
      </c>
    </row>
    <row r="8" spans="1:12" ht="20.65" customHeight="1" x14ac:dyDescent="0.25">
      <c r="D8" s="46" t="s">
        <v>8</v>
      </c>
      <c r="E8" s="29"/>
      <c r="F8" s="47" t="s">
        <v>9</v>
      </c>
      <c r="G8" s="45"/>
      <c r="H8" s="47" t="s">
        <v>9</v>
      </c>
      <c r="I8" s="41"/>
      <c r="J8" s="47" t="s">
        <v>9</v>
      </c>
      <c r="K8" s="45"/>
      <c r="L8" s="47" t="s">
        <v>9</v>
      </c>
    </row>
    <row r="9" spans="1:12" ht="20.65" customHeight="1" x14ac:dyDescent="0.25">
      <c r="G9" s="32"/>
      <c r="I9" s="32"/>
      <c r="K9" s="32"/>
    </row>
    <row r="10" spans="1:12" ht="20.65" customHeight="1" x14ac:dyDescent="0.25">
      <c r="A10" s="29" t="s">
        <v>67</v>
      </c>
      <c r="D10" s="31"/>
      <c r="G10" s="32"/>
      <c r="I10" s="32"/>
      <c r="K10" s="32"/>
    </row>
    <row r="11" spans="1:12" ht="6" customHeight="1" x14ac:dyDescent="0.25">
      <c r="A11" s="29"/>
      <c r="D11" s="31"/>
      <c r="G11" s="32"/>
      <c r="I11" s="32"/>
      <c r="K11" s="32"/>
    </row>
    <row r="12" spans="1:12" ht="20.65" customHeight="1" x14ac:dyDescent="0.25">
      <c r="A12" s="31" t="s">
        <v>68</v>
      </c>
      <c r="D12" s="31"/>
      <c r="F12" s="48">
        <v>4559203645</v>
      </c>
      <c r="G12" s="48"/>
      <c r="H12" s="48">
        <v>3455281289</v>
      </c>
      <c r="I12" s="49"/>
      <c r="J12" s="48">
        <v>4559203645</v>
      </c>
      <c r="K12" s="48"/>
      <c r="L12" s="48">
        <v>3455281289</v>
      </c>
    </row>
    <row r="13" spans="1:12" ht="20.65" customHeight="1" x14ac:dyDescent="0.25">
      <c r="A13" s="31" t="s">
        <v>69</v>
      </c>
      <c r="D13" s="31"/>
      <c r="F13" s="50">
        <v>-184077340</v>
      </c>
      <c r="G13" s="48"/>
      <c r="H13" s="50">
        <v>-29222483</v>
      </c>
      <c r="I13" s="49"/>
      <c r="J13" s="50">
        <v>-184077340</v>
      </c>
      <c r="K13" s="48"/>
      <c r="L13" s="50">
        <v>-29222483</v>
      </c>
    </row>
    <row r="14" spans="1:12" ht="6" customHeight="1" x14ac:dyDescent="0.25">
      <c r="D14" s="31"/>
      <c r="F14" s="51"/>
      <c r="G14" s="51"/>
      <c r="H14" s="51"/>
      <c r="I14" s="52"/>
      <c r="J14" s="53"/>
      <c r="K14" s="52"/>
      <c r="L14" s="53"/>
    </row>
    <row r="15" spans="1:12" ht="20.65" customHeight="1" x14ac:dyDescent="0.25">
      <c r="A15" s="31" t="s">
        <v>70</v>
      </c>
      <c r="F15" s="51">
        <f>F12+F13</f>
        <v>4375126305</v>
      </c>
      <c r="G15" s="51"/>
      <c r="H15" s="51">
        <f>H12+H13</f>
        <v>3426058806</v>
      </c>
      <c r="I15" s="52"/>
      <c r="J15" s="53">
        <f>J12+J13</f>
        <v>4375126305</v>
      </c>
      <c r="K15" s="52"/>
      <c r="L15" s="53">
        <f>L12+L13</f>
        <v>3426058806</v>
      </c>
    </row>
    <row r="16" spans="1:12" ht="20.65" customHeight="1" x14ac:dyDescent="0.25">
      <c r="A16" s="1" t="s">
        <v>71</v>
      </c>
      <c r="F16" s="50">
        <v>75828724</v>
      </c>
      <c r="G16" s="48"/>
      <c r="H16" s="50">
        <v>-124757432</v>
      </c>
      <c r="I16" s="49"/>
      <c r="J16" s="50">
        <v>75828724</v>
      </c>
      <c r="K16" s="48"/>
      <c r="L16" s="50">
        <v>-124757432</v>
      </c>
    </row>
    <row r="17" spans="1:12" ht="6" customHeight="1" x14ac:dyDescent="0.25">
      <c r="A17" s="1"/>
      <c r="F17" s="51"/>
      <c r="G17" s="51"/>
      <c r="H17" s="51"/>
      <c r="I17" s="52"/>
      <c r="J17" s="53"/>
      <c r="K17" s="52"/>
      <c r="L17" s="53"/>
    </row>
    <row r="18" spans="1:12" ht="20.65" customHeight="1" x14ac:dyDescent="0.25">
      <c r="A18" s="31" t="s">
        <v>72</v>
      </c>
      <c r="F18" s="51">
        <f>F15+F16</f>
        <v>4450955029</v>
      </c>
      <c r="G18" s="51"/>
      <c r="H18" s="51">
        <f>H15+H16</f>
        <v>3301301374</v>
      </c>
      <c r="I18" s="52"/>
      <c r="J18" s="53">
        <f>J15+J16</f>
        <v>4450955029</v>
      </c>
      <c r="K18" s="52"/>
      <c r="L18" s="53">
        <f>L15+L16</f>
        <v>3301301374</v>
      </c>
    </row>
    <row r="19" spans="1:12" ht="20.65" customHeight="1" x14ac:dyDescent="0.25">
      <c r="A19" s="31" t="s">
        <v>73</v>
      </c>
      <c r="F19" s="48">
        <v>2970025</v>
      </c>
      <c r="G19" s="48"/>
      <c r="H19" s="48">
        <v>3531565</v>
      </c>
      <c r="I19" s="48"/>
      <c r="J19" s="48">
        <v>2970025</v>
      </c>
      <c r="K19" s="48"/>
      <c r="L19" s="48">
        <v>3531565</v>
      </c>
    </row>
    <row r="20" spans="1:12" ht="20.65" customHeight="1" x14ac:dyDescent="0.25">
      <c r="A20" s="31" t="s">
        <v>74</v>
      </c>
      <c r="D20" s="30" t="s">
        <v>75</v>
      </c>
      <c r="F20" s="32">
        <v>71826576</v>
      </c>
      <c r="G20" s="48"/>
      <c r="H20" s="32">
        <v>73305142</v>
      </c>
      <c r="I20" s="32"/>
      <c r="J20" s="32">
        <v>71826576</v>
      </c>
      <c r="K20" s="48"/>
      <c r="L20" s="32">
        <v>73305142</v>
      </c>
    </row>
    <row r="21" spans="1:12" ht="20.65" customHeight="1" x14ac:dyDescent="0.25">
      <c r="A21" s="31" t="s">
        <v>76</v>
      </c>
      <c r="D21" s="30" t="s">
        <v>77</v>
      </c>
      <c r="F21" s="48">
        <v>541406</v>
      </c>
      <c r="G21" s="54"/>
      <c r="H21" s="48">
        <v>-411998</v>
      </c>
      <c r="I21" s="54"/>
      <c r="J21" s="48">
        <v>-4247392</v>
      </c>
      <c r="K21" s="54"/>
      <c r="L21" s="48">
        <v>-2855303</v>
      </c>
    </row>
    <row r="22" spans="1:12" ht="20.65" customHeight="1" x14ac:dyDescent="0.25">
      <c r="A22" s="31" t="s">
        <v>174</v>
      </c>
      <c r="F22" s="48">
        <v>-1725542</v>
      </c>
      <c r="G22" s="54"/>
      <c r="H22" s="48">
        <v>1413866</v>
      </c>
      <c r="I22" s="54"/>
      <c r="J22" s="48">
        <v>-1725542</v>
      </c>
      <c r="K22" s="54"/>
      <c r="L22" s="48">
        <v>1413866</v>
      </c>
    </row>
    <row r="23" spans="1:12" ht="20.65" customHeight="1" x14ac:dyDescent="0.25">
      <c r="A23" s="31" t="s">
        <v>78</v>
      </c>
      <c r="D23" s="30" t="s">
        <v>185</v>
      </c>
      <c r="F23" s="48">
        <v>-1117422</v>
      </c>
      <c r="G23" s="48"/>
      <c r="H23" s="48">
        <v>-174818</v>
      </c>
      <c r="I23" s="54"/>
      <c r="J23" s="48">
        <v>0</v>
      </c>
      <c r="K23" s="54"/>
      <c r="L23" s="48">
        <v>0</v>
      </c>
    </row>
    <row r="24" spans="1:12" ht="20.65" customHeight="1" x14ac:dyDescent="0.25">
      <c r="A24" s="31" t="s">
        <v>79</v>
      </c>
      <c r="F24" s="50">
        <v>2590306</v>
      </c>
      <c r="G24" s="48"/>
      <c r="H24" s="50">
        <v>837360</v>
      </c>
      <c r="I24" s="48"/>
      <c r="J24" s="50">
        <v>2590306</v>
      </c>
      <c r="K24" s="48"/>
      <c r="L24" s="50">
        <v>837360</v>
      </c>
    </row>
    <row r="25" spans="1:12" ht="6" customHeight="1" x14ac:dyDescent="0.25">
      <c r="G25" s="32"/>
      <c r="I25" s="32"/>
      <c r="K25" s="32"/>
    </row>
    <row r="26" spans="1:12" ht="20.65" customHeight="1" x14ac:dyDescent="0.25">
      <c r="A26" s="29" t="s">
        <v>80</v>
      </c>
      <c r="B26" s="1"/>
      <c r="C26" s="29"/>
      <c r="F26" s="55">
        <f>SUM(F18:F24)</f>
        <v>4526040378</v>
      </c>
      <c r="G26" s="51"/>
      <c r="H26" s="55">
        <f>SUM(H18:H24)</f>
        <v>3379802491</v>
      </c>
      <c r="I26" s="51"/>
      <c r="J26" s="55">
        <f>SUM(J18:J24)</f>
        <v>4522369002</v>
      </c>
      <c r="K26" s="51"/>
      <c r="L26" s="55">
        <f>SUM(L18:L24)</f>
        <v>3377534004</v>
      </c>
    </row>
    <row r="27" spans="1:12" ht="20.65" customHeight="1" x14ac:dyDescent="0.25">
      <c r="G27" s="32"/>
      <c r="I27" s="32"/>
      <c r="K27" s="32"/>
    </row>
    <row r="28" spans="1:12" ht="20.65" customHeight="1" x14ac:dyDescent="0.25">
      <c r="A28" s="29" t="s">
        <v>81</v>
      </c>
      <c r="G28" s="32"/>
      <c r="I28" s="32"/>
      <c r="K28" s="32"/>
    </row>
    <row r="29" spans="1:12" ht="6" customHeight="1" x14ac:dyDescent="0.25">
      <c r="A29" s="29"/>
      <c r="G29" s="32"/>
      <c r="I29" s="32"/>
      <c r="K29" s="32"/>
    </row>
    <row r="30" spans="1:12" ht="20.65" customHeight="1" x14ac:dyDescent="0.25">
      <c r="A30" s="31" t="s">
        <v>171</v>
      </c>
      <c r="F30" s="34">
        <v>-65049976</v>
      </c>
      <c r="G30" s="34"/>
      <c r="H30" s="34">
        <v>-6232095</v>
      </c>
      <c r="J30" s="34">
        <v>-65049976</v>
      </c>
      <c r="K30" s="34"/>
      <c r="L30" s="34">
        <v>-6232095</v>
      </c>
    </row>
    <row r="31" spans="1:12" ht="20.65" customHeight="1" x14ac:dyDescent="0.25">
      <c r="A31" s="31" t="s">
        <v>82</v>
      </c>
      <c r="F31" s="34">
        <v>3726282307</v>
      </c>
      <c r="G31" s="34"/>
      <c r="H31" s="34">
        <v>2397605706</v>
      </c>
      <c r="J31" s="34">
        <v>3726282307</v>
      </c>
      <c r="K31" s="34"/>
      <c r="L31" s="34">
        <v>2397605706</v>
      </c>
    </row>
    <row r="32" spans="1:12" ht="20.65" customHeight="1" x14ac:dyDescent="0.25">
      <c r="A32" s="31" t="s">
        <v>83</v>
      </c>
      <c r="F32" s="34">
        <v>-95788157</v>
      </c>
      <c r="G32" s="34"/>
      <c r="H32" s="34">
        <v>-11213130</v>
      </c>
      <c r="J32" s="34">
        <v>-95788157</v>
      </c>
      <c r="K32" s="34"/>
      <c r="L32" s="34">
        <v>-11213130</v>
      </c>
    </row>
    <row r="33" spans="1:12" ht="20.65" customHeight="1" x14ac:dyDescent="0.25">
      <c r="A33" s="31" t="s">
        <v>84</v>
      </c>
      <c r="F33" s="48">
        <v>897470529</v>
      </c>
      <c r="G33" s="48"/>
      <c r="H33" s="48">
        <v>756811637</v>
      </c>
      <c r="I33" s="48"/>
      <c r="J33" s="48">
        <v>897470529</v>
      </c>
      <c r="K33" s="48"/>
      <c r="L33" s="48">
        <v>756811637</v>
      </c>
    </row>
    <row r="34" spans="1:12" ht="20.65" customHeight="1" x14ac:dyDescent="0.25">
      <c r="A34" s="31" t="s">
        <v>85</v>
      </c>
      <c r="E34" s="32"/>
      <c r="F34" s="48">
        <v>41646825</v>
      </c>
      <c r="G34" s="48"/>
      <c r="H34" s="48">
        <v>54557768</v>
      </c>
      <c r="I34" s="48"/>
      <c r="J34" s="48">
        <v>41646825</v>
      </c>
      <c r="K34" s="48"/>
      <c r="L34" s="48">
        <v>54557768</v>
      </c>
    </row>
    <row r="35" spans="1:12" ht="20.65" customHeight="1" x14ac:dyDescent="0.25">
      <c r="A35" s="31" t="s">
        <v>86</v>
      </c>
      <c r="D35" s="30" t="s">
        <v>87</v>
      </c>
      <c r="E35" s="32"/>
      <c r="F35" s="48">
        <v>130673793</v>
      </c>
      <c r="G35" s="48"/>
      <c r="H35" s="48">
        <v>116718708</v>
      </c>
      <c r="I35" s="48"/>
      <c r="J35" s="48">
        <v>130673793</v>
      </c>
      <c r="K35" s="48"/>
      <c r="L35" s="48">
        <v>116718708</v>
      </c>
    </row>
    <row r="36" spans="1:12" ht="20.65" customHeight="1" x14ac:dyDescent="0.25">
      <c r="A36" s="31" t="s">
        <v>88</v>
      </c>
      <c r="D36" s="30" t="s">
        <v>39</v>
      </c>
      <c r="E36" s="32"/>
      <c r="F36" s="48">
        <v>485380</v>
      </c>
      <c r="G36" s="48"/>
      <c r="H36" s="48">
        <v>113366</v>
      </c>
      <c r="I36" s="48"/>
      <c r="J36" s="48">
        <v>485380</v>
      </c>
      <c r="K36" s="48"/>
      <c r="L36" s="48">
        <v>113366</v>
      </c>
    </row>
    <row r="37" spans="1:12" ht="20.65" customHeight="1" x14ac:dyDescent="0.25">
      <c r="A37" s="31" t="s">
        <v>89</v>
      </c>
      <c r="E37" s="32"/>
      <c r="F37" s="50">
        <v>141614</v>
      </c>
      <c r="G37" s="48"/>
      <c r="H37" s="50">
        <v>54754</v>
      </c>
      <c r="I37" s="48"/>
      <c r="J37" s="50">
        <v>141614</v>
      </c>
      <c r="K37" s="48"/>
      <c r="L37" s="50">
        <v>54754</v>
      </c>
    </row>
    <row r="38" spans="1:12" ht="6" customHeight="1" x14ac:dyDescent="0.25">
      <c r="G38" s="32"/>
      <c r="I38" s="32"/>
      <c r="K38" s="32"/>
    </row>
    <row r="39" spans="1:12" ht="20.65" customHeight="1" x14ac:dyDescent="0.25">
      <c r="A39" s="29" t="s">
        <v>90</v>
      </c>
      <c r="B39" s="1"/>
      <c r="F39" s="38">
        <f>SUM(F30:F38)</f>
        <v>4635862315</v>
      </c>
      <c r="G39" s="32"/>
      <c r="H39" s="38">
        <f>SUM(H30:H38)</f>
        <v>3308416714</v>
      </c>
      <c r="I39" s="32"/>
      <c r="J39" s="38">
        <f>SUM(J30:J38)</f>
        <v>4635862315</v>
      </c>
      <c r="K39" s="32"/>
      <c r="L39" s="38">
        <f>SUM(L30:L38)</f>
        <v>3308416714</v>
      </c>
    </row>
    <row r="40" spans="1:12" ht="20.65" customHeight="1" x14ac:dyDescent="0.25">
      <c r="G40" s="32"/>
      <c r="I40" s="32"/>
      <c r="K40" s="32"/>
    </row>
    <row r="41" spans="1:12" ht="20.65" customHeight="1" x14ac:dyDescent="0.25">
      <c r="A41" s="29" t="s">
        <v>172</v>
      </c>
      <c r="F41" s="51">
        <f>F26-F39</f>
        <v>-109821937</v>
      </c>
      <c r="G41" s="51"/>
      <c r="H41" s="51">
        <f>H26-H39</f>
        <v>71385777</v>
      </c>
      <c r="I41" s="51"/>
      <c r="J41" s="51">
        <f>J26-J39</f>
        <v>-113493313</v>
      </c>
      <c r="K41" s="51"/>
      <c r="L41" s="51">
        <f>L26-L39</f>
        <v>69117290</v>
      </c>
    </row>
    <row r="42" spans="1:12" ht="20.65" customHeight="1" x14ac:dyDescent="0.25">
      <c r="A42" s="31" t="s">
        <v>175</v>
      </c>
      <c r="D42" s="30" t="s">
        <v>183</v>
      </c>
      <c r="F42" s="50">
        <v>25188501</v>
      </c>
      <c r="G42" s="34"/>
      <c r="H42" s="50">
        <f>+L42-488661+34963</f>
        <v>-9272735</v>
      </c>
      <c r="I42" s="48"/>
      <c r="J42" s="50">
        <v>25922776</v>
      </c>
      <c r="K42" s="40"/>
      <c r="L42" s="50">
        <v>-8819037</v>
      </c>
    </row>
    <row r="43" spans="1:12" ht="6" customHeight="1" x14ac:dyDescent="0.25">
      <c r="G43" s="32"/>
      <c r="I43" s="32"/>
      <c r="K43" s="32"/>
    </row>
    <row r="44" spans="1:12" ht="20.65" customHeight="1" x14ac:dyDescent="0.25">
      <c r="A44" s="29" t="s">
        <v>173</v>
      </c>
      <c r="F44" s="38">
        <f>SUM(F41:F42)</f>
        <v>-84633436</v>
      </c>
      <c r="G44" s="32"/>
      <c r="H44" s="38">
        <f>SUM(H41:H42)</f>
        <v>62113042</v>
      </c>
      <c r="I44" s="32"/>
      <c r="J44" s="38">
        <f>SUM(J41:J42)</f>
        <v>-87570537</v>
      </c>
      <c r="K44" s="32"/>
      <c r="L44" s="38">
        <f>SUM(L41:L42)</f>
        <v>60298253</v>
      </c>
    </row>
    <row r="45" spans="1:12" ht="26.25" customHeight="1" x14ac:dyDescent="0.25">
      <c r="G45" s="32"/>
      <c r="I45" s="32"/>
      <c r="K45" s="32"/>
    </row>
    <row r="46" spans="1:12" ht="23.25" customHeight="1" x14ac:dyDescent="0.25">
      <c r="G46" s="32"/>
      <c r="I46" s="32"/>
      <c r="K46" s="32"/>
    </row>
    <row r="47" spans="1:12" ht="20.65" customHeight="1" x14ac:dyDescent="0.25">
      <c r="G47" s="32"/>
      <c r="I47" s="32"/>
      <c r="K47" s="32"/>
    </row>
    <row r="48" spans="1:12" ht="24.75" customHeight="1" x14ac:dyDescent="0.25">
      <c r="G48" s="32"/>
      <c r="I48" s="32"/>
      <c r="K48" s="32"/>
    </row>
    <row r="49" spans="1:12" ht="20.65" customHeight="1" x14ac:dyDescent="0.25">
      <c r="G49" s="32"/>
      <c r="I49" s="32"/>
      <c r="K49" s="32"/>
    </row>
    <row r="50" spans="1:12" ht="20.65" customHeight="1" x14ac:dyDescent="0.25">
      <c r="G50" s="32"/>
      <c r="I50" s="32"/>
      <c r="K50" s="32"/>
    </row>
    <row r="51" spans="1:12" ht="18.75" customHeight="1" x14ac:dyDescent="0.25">
      <c r="G51" s="32"/>
      <c r="I51" s="32"/>
      <c r="K51" s="32"/>
    </row>
    <row r="52" spans="1:12" ht="12" customHeight="1" x14ac:dyDescent="0.25">
      <c r="G52" s="32"/>
      <c r="I52" s="32"/>
      <c r="K52" s="32"/>
    </row>
    <row r="53" spans="1:12" ht="22.15" customHeight="1" x14ac:dyDescent="0.25">
      <c r="A53" s="184" t="s">
        <v>188</v>
      </c>
      <c r="B53" s="184"/>
      <c r="C53" s="184"/>
      <c r="D53" s="184"/>
      <c r="E53" s="184"/>
      <c r="F53" s="184"/>
      <c r="G53" s="184"/>
      <c r="H53" s="184"/>
      <c r="I53" s="184"/>
      <c r="J53" s="184"/>
      <c r="K53" s="184"/>
      <c r="L53" s="184"/>
    </row>
    <row r="54" spans="1:12" ht="20.65" customHeight="1" x14ac:dyDescent="0.25">
      <c r="A54" s="56" t="s">
        <v>0</v>
      </c>
      <c r="B54" s="56"/>
      <c r="C54" s="56"/>
      <c r="D54" s="57"/>
      <c r="E54" s="58"/>
      <c r="F54" s="59"/>
      <c r="G54" s="60"/>
      <c r="H54" s="59"/>
      <c r="I54" s="61"/>
      <c r="J54" s="59"/>
      <c r="K54" s="60"/>
      <c r="L54" s="59"/>
    </row>
    <row r="55" spans="1:12" ht="20.65" customHeight="1" x14ac:dyDescent="0.25">
      <c r="A55" s="56" t="s">
        <v>93</v>
      </c>
      <c r="B55" s="56"/>
      <c r="C55" s="56"/>
      <c r="D55" s="57"/>
      <c r="E55" s="58"/>
      <c r="F55" s="59"/>
      <c r="G55" s="60"/>
      <c r="H55" s="59"/>
      <c r="I55" s="61"/>
      <c r="J55" s="59"/>
      <c r="K55" s="60"/>
      <c r="L55" s="59"/>
    </row>
    <row r="56" spans="1:12" ht="20.65" customHeight="1" x14ac:dyDescent="0.25">
      <c r="A56" s="62" t="str">
        <f>A3</f>
        <v>สำหรับปีสิ้นสุดวันที่ 31 ธันวาคม พ.ศ. 2567</v>
      </c>
      <c r="B56" s="62"/>
      <c r="C56" s="62"/>
      <c r="D56" s="63"/>
      <c r="E56" s="64"/>
      <c r="F56" s="65"/>
      <c r="G56" s="66"/>
      <c r="H56" s="65"/>
      <c r="I56" s="67"/>
      <c r="J56" s="65"/>
      <c r="K56" s="66"/>
      <c r="L56" s="65"/>
    </row>
    <row r="57" spans="1:12" ht="20.65" customHeight="1" x14ac:dyDescent="0.25">
      <c r="A57" s="56"/>
      <c r="B57" s="56"/>
      <c r="C57" s="56"/>
      <c r="D57" s="57"/>
      <c r="E57" s="58"/>
      <c r="F57" s="59"/>
      <c r="G57" s="60"/>
      <c r="H57" s="59"/>
      <c r="I57" s="61"/>
      <c r="J57" s="59"/>
      <c r="K57" s="60"/>
      <c r="L57" s="59"/>
    </row>
    <row r="58" spans="1:12" ht="20.65" customHeight="1" x14ac:dyDescent="0.25">
      <c r="A58" s="56"/>
      <c r="B58" s="56"/>
      <c r="C58" s="56"/>
      <c r="D58" s="57"/>
      <c r="E58" s="58"/>
      <c r="F58" s="183" t="s">
        <v>3</v>
      </c>
      <c r="G58" s="183"/>
      <c r="H58" s="183"/>
      <c r="I58" s="61"/>
      <c r="J58" s="59"/>
      <c r="K58" s="60"/>
      <c r="L58" s="59"/>
    </row>
    <row r="59" spans="1:12" ht="20.65" customHeight="1" x14ac:dyDescent="0.25">
      <c r="A59" s="68"/>
      <c r="B59" s="58"/>
      <c r="C59" s="58"/>
      <c r="D59" s="69"/>
      <c r="E59" s="56"/>
      <c r="F59" s="185" t="s">
        <v>94</v>
      </c>
      <c r="G59" s="185"/>
      <c r="H59" s="185"/>
      <c r="I59" s="70"/>
      <c r="J59" s="188" t="str">
        <f>+J6</f>
        <v>งบการเงินเฉพาะกิจการ</v>
      </c>
      <c r="K59" s="188"/>
      <c r="L59" s="188"/>
    </row>
    <row r="60" spans="1:12" ht="20.65" customHeight="1" x14ac:dyDescent="0.25">
      <c r="A60" s="58"/>
      <c r="B60" s="58"/>
      <c r="C60" s="58"/>
      <c r="D60" s="57"/>
      <c r="E60" s="56"/>
      <c r="F60" s="44" t="s">
        <v>6</v>
      </c>
      <c r="G60" s="45"/>
      <c r="H60" s="44" t="s">
        <v>7</v>
      </c>
      <c r="I60" s="41"/>
      <c r="J60" s="44" t="s">
        <v>6</v>
      </c>
      <c r="K60" s="45"/>
      <c r="L60" s="44" t="s">
        <v>7</v>
      </c>
    </row>
    <row r="61" spans="1:12" ht="20.65" customHeight="1" x14ac:dyDescent="0.25">
      <c r="A61" s="58"/>
      <c r="B61" s="58"/>
      <c r="C61" s="58"/>
      <c r="D61" s="46" t="s">
        <v>8</v>
      </c>
      <c r="E61" s="56"/>
      <c r="F61" s="47" t="s">
        <v>9</v>
      </c>
      <c r="G61" s="45"/>
      <c r="H61" s="47" t="s">
        <v>9</v>
      </c>
      <c r="I61" s="41"/>
      <c r="J61" s="47" t="s">
        <v>9</v>
      </c>
      <c r="K61" s="45"/>
      <c r="L61" s="47" t="s">
        <v>9</v>
      </c>
    </row>
    <row r="62" spans="1:12" ht="20.65" customHeight="1" x14ac:dyDescent="0.25">
      <c r="G62" s="32"/>
      <c r="I62" s="32"/>
      <c r="K62" s="32"/>
    </row>
    <row r="63" spans="1:12" ht="20.65" customHeight="1" x14ac:dyDescent="0.25">
      <c r="A63" s="29" t="s">
        <v>95</v>
      </c>
      <c r="B63" s="58"/>
      <c r="C63" s="58"/>
      <c r="D63" s="57"/>
      <c r="E63" s="58"/>
      <c r="F63" s="59"/>
      <c r="G63" s="59"/>
      <c r="H63" s="59"/>
      <c r="I63" s="59"/>
      <c r="J63" s="59"/>
      <c r="K63" s="59"/>
      <c r="L63" s="59"/>
    </row>
    <row r="64" spans="1:12" ht="20.65" customHeight="1" x14ac:dyDescent="0.25">
      <c r="A64" s="71" t="s">
        <v>96</v>
      </c>
      <c r="B64" s="58"/>
      <c r="C64" s="58"/>
      <c r="D64" s="57"/>
      <c r="E64" s="58"/>
      <c r="F64" s="59"/>
      <c r="G64" s="59"/>
      <c r="H64" s="59"/>
      <c r="I64" s="59"/>
      <c r="J64" s="59"/>
      <c r="K64" s="59"/>
      <c r="L64" s="59"/>
    </row>
    <row r="65" spans="1:12" ht="20.65" customHeight="1" x14ac:dyDescent="0.25">
      <c r="A65" s="56"/>
      <c r="B65" s="58"/>
      <c r="C65" s="58" t="s">
        <v>99</v>
      </c>
      <c r="D65" s="57"/>
      <c r="E65" s="58"/>
      <c r="F65" s="59"/>
      <c r="G65" s="59"/>
      <c r="H65" s="59"/>
      <c r="I65" s="59"/>
      <c r="J65" s="59"/>
      <c r="K65" s="59"/>
      <c r="L65" s="59"/>
    </row>
    <row r="66" spans="1:12" ht="20.65" customHeight="1" x14ac:dyDescent="0.25">
      <c r="A66" s="56"/>
      <c r="B66" s="58"/>
      <c r="C66" s="72" t="s">
        <v>97</v>
      </c>
      <c r="D66" s="57" t="s">
        <v>41</v>
      </c>
      <c r="E66" s="58"/>
      <c r="F66" s="59">
        <v>-894591</v>
      </c>
      <c r="G66" s="59"/>
      <c r="H66" s="59">
        <v>-2005559</v>
      </c>
      <c r="I66" s="59"/>
      <c r="J66" s="59">
        <v>-894591</v>
      </c>
      <c r="K66" s="59"/>
      <c r="L66" s="59">
        <v>-2005559</v>
      </c>
    </row>
    <row r="67" spans="1:12" ht="20.65" customHeight="1" x14ac:dyDescent="0.25">
      <c r="A67" s="73"/>
      <c r="B67" s="73"/>
      <c r="C67" s="73" t="s">
        <v>106</v>
      </c>
      <c r="D67" s="57"/>
      <c r="E67" s="58"/>
      <c r="F67" s="65">
        <v>178918</v>
      </c>
      <c r="G67" s="59"/>
      <c r="H67" s="65">
        <v>401112</v>
      </c>
      <c r="I67" s="59"/>
      <c r="J67" s="65">
        <v>178918</v>
      </c>
      <c r="K67" s="59"/>
      <c r="L67" s="65">
        <v>401112</v>
      </c>
    </row>
    <row r="68" spans="1:12" ht="20.65" customHeight="1" x14ac:dyDescent="0.25">
      <c r="A68" s="56"/>
      <c r="B68" s="58"/>
      <c r="C68" s="58" t="s">
        <v>99</v>
      </c>
      <c r="D68" s="57"/>
      <c r="E68" s="58"/>
      <c r="F68" s="59"/>
      <c r="G68" s="59"/>
      <c r="H68" s="59"/>
      <c r="I68" s="59"/>
      <c r="J68" s="59"/>
      <c r="K68" s="59"/>
      <c r="L68" s="59"/>
    </row>
    <row r="69" spans="1:12" ht="20.65" customHeight="1" x14ac:dyDescent="0.25">
      <c r="A69" s="56"/>
      <c r="B69" s="58"/>
      <c r="C69" s="72" t="s">
        <v>100</v>
      </c>
      <c r="D69" s="57"/>
      <c r="E69" s="58"/>
      <c r="F69" s="65">
        <f>F66+F67</f>
        <v>-715673</v>
      </c>
      <c r="G69" s="59"/>
      <c r="H69" s="65">
        <f>H66+H67</f>
        <v>-1604447</v>
      </c>
      <c r="I69" s="59"/>
      <c r="J69" s="65">
        <f>J66+J67</f>
        <v>-715673</v>
      </c>
      <c r="K69" s="59"/>
      <c r="L69" s="65">
        <f>L66+L67</f>
        <v>-1604447</v>
      </c>
    </row>
    <row r="70" spans="1:12" ht="20.65" customHeight="1" x14ac:dyDescent="0.25">
      <c r="A70" s="56"/>
      <c r="B70" s="58"/>
      <c r="C70" s="58" t="s">
        <v>101</v>
      </c>
      <c r="D70" s="57"/>
      <c r="E70" s="58"/>
      <c r="F70" s="59"/>
      <c r="G70" s="59"/>
      <c r="H70" s="59"/>
      <c r="I70" s="59"/>
      <c r="J70" s="59"/>
      <c r="K70" s="59"/>
      <c r="L70" s="59"/>
    </row>
    <row r="71" spans="1:12" ht="20.65" customHeight="1" x14ac:dyDescent="0.25">
      <c r="A71" s="56"/>
      <c r="B71" s="58"/>
      <c r="C71" s="58" t="s">
        <v>102</v>
      </c>
      <c r="D71" s="57"/>
      <c r="E71" s="58"/>
      <c r="F71" s="59">
        <v>2771044</v>
      </c>
      <c r="G71" s="59"/>
      <c r="H71" s="59">
        <v>-120023569</v>
      </c>
      <c r="I71" s="59"/>
      <c r="J71" s="59">
        <v>2771044</v>
      </c>
      <c r="K71" s="59"/>
      <c r="L71" s="59">
        <v>-120023569</v>
      </c>
    </row>
    <row r="72" spans="1:12" ht="20.65" customHeight="1" x14ac:dyDescent="0.25">
      <c r="A72" s="74"/>
      <c r="B72" s="58"/>
      <c r="C72" s="74" t="s">
        <v>98</v>
      </c>
      <c r="D72" s="57"/>
      <c r="E72" s="58"/>
      <c r="F72" s="65">
        <v>-554209</v>
      </c>
      <c r="G72" s="59"/>
      <c r="H72" s="65">
        <v>24004714</v>
      </c>
      <c r="I72" s="59"/>
      <c r="J72" s="65">
        <v>-554209</v>
      </c>
      <c r="K72" s="59"/>
      <c r="L72" s="65">
        <v>24004714</v>
      </c>
    </row>
    <row r="73" spans="1:12" ht="20.65" customHeight="1" x14ac:dyDescent="0.25">
      <c r="A73" s="56"/>
      <c r="B73" s="58"/>
      <c r="C73" s="58" t="s">
        <v>101</v>
      </c>
      <c r="D73" s="57"/>
      <c r="E73" s="58"/>
      <c r="F73" s="59"/>
      <c r="G73" s="59"/>
      <c r="H73" s="59"/>
      <c r="I73" s="59"/>
      <c r="J73" s="59"/>
      <c r="K73" s="59"/>
      <c r="L73" s="59"/>
    </row>
    <row r="74" spans="1:12" ht="20.65" customHeight="1" x14ac:dyDescent="0.25">
      <c r="A74" s="56"/>
      <c r="B74" s="58"/>
      <c r="C74" s="58" t="s">
        <v>187</v>
      </c>
      <c r="D74" s="57"/>
      <c r="E74" s="58"/>
      <c r="F74" s="65">
        <f>F71+F72</f>
        <v>2216835</v>
      </c>
      <c r="G74" s="59"/>
      <c r="H74" s="65">
        <f>H71+H72</f>
        <v>-96018855</v>
      </c>
      <c r="I74" s="53"/>
      <c r="J74" s="75">
        <f>J71+J72</f>
        <v>2216835</v>
      </c>
      <c r="K74" s="53"/>
      <c r="L74" s="75">
        <f>L71+L72</f>
        <v>-96018855</v>
      </c>
    </row>
    <row r="75" spans="1:12" ht="6" customHeight="1" x14ac:dyDescent="0.25">
      <c r="A75" s="56"/>
      <c r="B75" s="58"/>
      <c r="C75" s="58"/>
      <c r="D75" s="57"/>
      <c r="E75" s="58"/>
      <c r="F75" s="59"/>
      <c r="G75" s="59"/>
      <c r="H75" s="59"/>
      <c r="I75" s="59"/>
      <c r="J75" s="59"/>
      <c r="K75" s="59"/>
      <c r="L75" s="59"/>
    </row>
    <row r="76" spans="1:12" ht="20.65" customHeight="1" x14ac:dyDescent="0.25">
      <c r="A76" s="58" t="s">
        <v>96</v>
      </c>
      <c r="B76" s="58"/>
      <c r="C76" s="58"/>
      <c r="D76" s="57"/>
      <c r="E76" s="58"/>
      <c r="F76" s="59"/>
      <c r="G76" s="59"/>
      <c r="H76" s="59"/>
      <c r="I76" s="59"/>
      <c r="J76" s="59"/>
      <c r="K76" s="59"/>
      <c r="L76" s="59"/>
    </row>
    <row r="77" spans="1:12" ht="20.65" customHeight="1" x14ac:dyDescent="0.25">
      <c r="A77" s="72" t="s">
        <v>103</v>
      </c>
      <c r="B77" s="58"/>
      <c r="C77" s="58"/>
      <c r="D77" s="57"/>
      <c r="E77" s="58"/>
      <c r="F77" s="65">
        <f>F74+F69</f>
        <v>1501162</v>
      </c>
      <c r="G77" s="59"/>
      <c r="H77" s="65">
        <f>H74+H69</f>
        <v>-97623302</v>
      </c>
      <c r="I77" s="59"/>
      <c r="J77" s="65">
        <f>J74+J69</f>
        <v>1501162</v>
      </c>
      <c r="K77" s="59"/>
      <c r="L77" s="65">
        <f>L74+L69</f>
        <v>-97623302</v>
      </c>
    </row>
    <row r="78" spans="1:12" ht="6" customHeight="1" x14ac:dyDescent="0.25">
      <c r="A78" s="56"/>
      <c r="B78" s="58"/>
      <c r="C78" s="58"/>
      <c r="D78" s="57"/>
      <c r="E78" s="58"/>
      <c r="F78" s="59"/>
      <c r="G78" s="59"/>
      <c r="H78" s="59"/>
      <c r="I78" s="59"/>
      <c r="J78" s="59"/>
      <c r="K78" s="59"/>
      <c r="L78" s="59"/>
    </row>
    <row r="79" spans="1:12" ht="20.65" customHeight="1" x14ac:dyDescent="0.25">
      <c r="A79" s="71" t="s">
        <v>104</v>
      </c>
      <c r="B79" s="58"/>
      <c r="C79" s="58"/>
      <c r="D79" s="57"/>
      <c r="E79" s="58"/>
      <c r="F79" s="59"/>
      <c r="G79" s="59"/>
      <c r="H79" s="59"/>
      <c r="I79" s="59"/>
      <c r="J79" s="59"/>
      <c r="K79" s="59"/>
      <c r="L79" s="59"/>
    </row>
    <row r="80" spans="1:12" s="81" customFormat="1" ht="20.65" customHeight="1" x14ac:dyDescent="0.25">
      <c r="A80" s="74"/>
      <c r="B80" s="76"/>
      <c r="C80" s="77" t="s">
        <v>105</v>
      </c>
      <c r="D80" s="78"/>
      <c r="E80" s="79"/>
      <c r="F80" s="53">
        <v>-372060</v>
      </c>
      <c r="G80" s="53"/>
      <c r="H80" s="53">
        <v>-1729914</v>
      </c>
      <c r="I80" s="53"/>
      <c r="J80" s="80">
        <v>0</v>
      </c>
      <c r="K80" s="53"/>
      <c r="L80" s="80">
        <v>0</v>
      </c>
    </row>
    <row r="81" spans="1:12" s="81" customFormat="1" ht="20.65" customHeight="1" x14ac:dyDescent="0.25">
      <c r="A81" s="74"/>
      <c r="B81" s="74"/>
      <c r="C81" s="73" t="s">
        <v>106</v>
      </c>
      <c r="D81" s="57"/>
      <c r="E81" s="79"/>
      <c r="F81" s="75">
        <v>74412</v>
      </c>
      <c r="G81" s="53"/>
      <c r="H81" s="75">
        <v>345983</v>
      </c>
      <c r="I81" s="53"/>
      <c r="J81" s="75">
        <v>0</v>
      </c>
      <c r="K81" s="53"/>
      <c r="L81" s="75">
        <v>0</v>
      </c>
    </row>
    <row r="82" spans="1:12" s="81" customFormat="1" ht="20.65" customHeight="1" x14ac:dyDescent="0.25">
      <c r="A82" s="82"/>
      <c r="B82" s="76"/>
      <c r="C82" s="83" t="s">
        <v>105</v>
      </c>
      <c r="D82" s="78"/>
      <c r="E82" s="79"/>
      <c r="F82" s="53"/>
      <c r="G82" s="53"/>
      <c r="H82" s="53"/>
      <c r="I82" s="53"/>
      <c r="J82" s="53"/>
      <c r="K82" s="53"/>
      <c r="L82" s="53"/>
    </row>
    <row r="83" spans="1:12" s="81" customFormat="1" ht="20.65" customHeight="1" x14ac:dyDescent="0.25">
      <c r="A83" s="82"/>
      <c r="B83" s="76"/>
      <c r="C83" s="79" t="s">
        <v>103</v>
      </c>
      <c r="D83" s="78"/>
      <c r="E83" s="79"/>
      <c r="F83" s="75">
        <f>F80+F81</f>
        <v>-297648</v>
      </c>
      <c r="G83" s="53"/>
      <c r="H83" s="75">
        <f>H80+H81</f>
        <v>-1383931</v>
      </c>
      <c r="I83" s="53"/>
      <c r="J83" s="75">
        <f>J80+J81</f>
        <v>0</v>
      </c>
      <c r="K83" s="53"/>
      <c r="L83" s="75">
        <f>L80+L81</f>
        <v>0</v>
      </c>
    </row>
    <row r="84" spans="1:12" ht="6" customHeight="1" x14ac:dyDescent="0.25">
      <c r="A84" s="56"/>
      <c r="B84" s="58"/>
      <c r="C84" s="58"/>
      <c r="D84" s="57"/>
      <c r="E84" s="58"/>
      <c r="F84" s="59"/>
      <c r="G84" s="59"/>
      <c r="H84" s="59"/>
      <c r="I84" s="59"/>
      <c r="J84" s="59"/>
      <c r="K84" s="59"/>
      <c r="L84" s="59"/>
    </row>
    <row r="85" spans="1:12" ht="20.65" customHeight="1" x14ac:dyDescent="0.25">
      <c r="A85" s="54" t="s">
        <v>104</v>
      </c>
      <c r="B85" s="56"/>
      <c r="C85" s="56"/>
      <c r="D85" s="57"/>
      <c r="E85" s="58"/>
      <c r="F85" s="1"/>
      <c r="G85" s="59"/>
      <c r="H85" s="1"/>
      <c r="I85" s="53"/>
      <c r="J85" s="59"/>
      <c r="K85" s="53"/>
      <c r="L85" s="59"/>
    </row>
    <row r="86" spans="1:12" ht="20.65" customHeight="1" x14ac:dyDescent="0.25">
      <c r="A86" s="72" t="s">
        <v>103</v>
      </c>
      <c r="B86" s="58"/>
      <c r="C86" s="56"/>
      <c r="D86" s="57"/>
      <c r="E86" s="58"/>
      <c r="F86" s="65">
        <f>+F83</f>
        <v>-297648</v>
      </c>
      <c r="G86" s="59"/>
      <c r="H86" s="65">
        <f>+H83</f>
        <v>-1383931</v>
      </c>
      <c r="I86" s="53"/>
      <c r="J86" s="65">
        <f>+J83</f>
        <v>0</v>
      </c>
      <c r="K86" s="53"/>
      <c r="L86" s="65">
        <f>+L83</f>
        <v>0</v>
      </c>
    </row>
    <row r="87" spans="1:12" ht="6" customHeight="1" x14ac:dyDescent="0.25">
      <c r="A87" s="56"/>
      <c r="B87" s="58"/>
      <c r="C87" s="58"/>
      <c r="D87" s="57"/>
      <c r="E87" s="58"/>
      <c r="F87" s="59"/>
      <c r="G87" s="59"/>
      <c r="H87" s="59"/>
      <c r="I87" s="59"/>
      <c r="J87" s="59"/>
      <c r="K87" s="59"/>
      <c r="L87" s="59"/>
    </row>
    <row r="88" spans="1:12" ht="20.65" customHeight="1" x14ac:dyDescent="0.25">
      <c r="A88" s="56" t="s">
        <v>176</v>
      </c>
      <c r="B88" s="58"/>
      <c r="C88" s="58"/>
      <c r="D88" s="57"/>
      <c r="E88" s="58"/>
      <c r="F88" s="65">
        <f>+F77+F86</f>
        <v>1203514</v>
      </c>
      <c r="G88" s="59"/>
      <c r="H88" s="65">
        <f>+H77+H86</f>
        <v>-99007233</v>
      </c>
      <c r="I88" s="59"/>
      <c r="J88" s="65">
        <f>+J77+J86</f>
        <v>1501162</v>
      </c>
      <c r="K88" s="59"/>
      <c r="L88" s="65">
        <f>+L77+L86</f>
        <v>-97623302</v>
      </c>
    </row>
    <row r="89" spans="1:12" ht="6" customHeight="1" x14ac:dyDescent="0.25">
      <c r="A89" s="56"/>
      <c r="B89" s="58"/>
      <c r="C89" s="58"/>
      <c r="D89" s="57"/>
      <c r="E89" s="58"/>
      <c r="F89" s="59"/>
      <c r="G89" s="59"/>
      <c r="H89" s="59"/>
      <c r="I89" s="59"/>
      <c r="J89" s="59"/>
      <c r="K89" s="59"/>
      <c r="L89" s="59"/>
    </row>
    <row r="90" spans="1:12" ht="20.65" customHeight="1" thickBot="1" x14ac:dyDescent="0.3">
      <c r="A90" s="56" t="s">
        <v>146</v>
      </c>
      <c r="B90" s="58"/>
      <c r="C90" s="58"/>
      <c r="D90" s="57"/>
      <c r="E90" s="58"/>
      <c r="F90" s="84">
        <f>SUM(F44+F88)</f>
        <v>-83429922</v>
      </c>
      <c r="G90" s="59"/>
      <c r="H90" s="84">
        <f>SUM(H44+H88)</f>
        <v>-36894191</v>
      </c>
      <c r="I90" s="59"/>
      <c r="J90" s="84">
        <f>SUM(J44+J88)</f>
        <v>-86069375</v>
      </c>
      <c r="K90" s="59"/>
      <c r="L90" s="84">
        <f>SUM(L44+L88)</f>
        <v>-37325049</v>
      </c>
    </row>
    <row r="91" spans="1:12" ht="20.65" customHeight="1" thickTop="1" x14ac:dyDescent="0.25">
      <c r="A91" s="56"/>
      <c r="B91" s="58"/>
      <c r="C91" s="58"/>
      <c r="D91" s="57"/>
      <c r="E91" s="58"/>
      <c r="F91" s="59"/>
      <c r="G91" s="59"/>
      <c r="H91" s="59"/>
      <c r="I91" s="59"/>
      <c r="J91" s="59"/>
      <c r="K91" s="59"/>
      <c r="L91" s="59"/>
    </row>
    <row r="92" spans="1:12" ht="20.65" customHeight="1" x14ac:dyDescent="0.25">
      <c r="A92" s="56"/>
      <c r="B92" s="58"/>
      <c r="C92" s="58"/>
      <c r="D92" s="57"/>
      <c r="E92" s="58"/>
      <c r="F92" s="59"/>
      <c r="G92" s="59"/>
      <c r="H92" s="59"/>
      <c r="I92" s="59"/>
      <c r="J92" s="59"/>
      <c r="K92" s="59"/>
      <c r="L92" s="59"/>
    </row>
    <row r="93" spans="1:12" ht="20.65" customHeight="1" x14ac:dyDescent="0.25">
      <c r="A93" s="56" t="s">
        <v>108</v>
      </c>
      <c r="B93" s="58"/>
      <c r="C93" s="58"/>
      <c r="D93" s="57" t="s">
        <v>109</v>
      </c>
      <c r="E93" s="58"/>
      <c r="F93" s="59"/>
      <c r="G93" s="59"/>
      <c r="H93" s="59"/>
      <c r="I93" s="59"/>
      <c r="J93" s="59"/>
      <c r="K93" s="59"/>
      <c r="L93" s="59"/>
    </row>
    <row r="94" spans="1:12" ht="20.65" customHeight="1" x14ac:dyDescent="0.25">
      <c r="A94" s="29"/>
      <c r="B94" s="31" t="s">
        <v>177</v>
      </c>
      <c r="F94" s="85">
        <v>-0.14000000000000001</v>
      </c>
      <c r="G94" s="85"/>
      <c r="H94" s="85">
        <v>0.1</v>
      </c>
      <c r="I94" s="85"/>
      <c r="J94" s="85">
        <v>-0.14000000000000001</v>
      </c>
      <c r="K94" s="85"/>
      <c r="L94" s="85">
        <v>0.1</v>
      </c>
    </row>
    <row r="95" spans="1:12" ht="20.65" customHeight="1" x14ac:dyDescent="0.25">
      <c r="A95" s="29"/>
      <c r="F95" s="85"/>
      <c r="G95" s="85"/>
      <c r="H95" s="85"/>
      <c r="I95" s="85"/>
      <c r="J95" s="85"/>
      <c r="K95" s="85"/>
      <c r="L95" s="85"/>
    </row>
    <row r="96" spans="1:12" ht="20.65" customHeight="1" x14ac:dyDescent="0.25">
      <c r="A96" s="29"/>
      <c r="F96" s="85"/>
      <c r="G96" s="85"/>
      <c r="H96" s="85"/>
      <c r="I96" s="85"/>
      <c r="J96" s="85"/>
      <c r="K96" s="85"/>
      <c r="L96" s="85"/>
    </row>
    <row r="97" spans="1:12" ht="30.75" customHeight="1" x14ac:dyDescent="0.25">
      <c r="A97" s="29"/>
      <c r="F97" s="85"/>
      <c r="G97" s="85"/>
      <c r="H97" s="85"/>
      <c r="I97" s="85"/>
      <c r="J97" s="85"/>
      <c r="K97" s="85"/>
      <c r="L97" s="85"/>
    </row>
    <row r="98" spans="1:12" ht="20.65" customHeight="1" x14ac:dyDescent="0.25">
      <c r="A98" s="56"/>
      <c r="B98" s="58"/>
      <c r="C98" s="58"/>
      <c r="D98" s="57"/>
      <c r="E98" s="58"/>
      <c r="F98" s="59"/>
      <c r="G98" s="59"/>
      <c r="H98" s="59"/>
      <c r="I98" s="59"/>
      <c r="J98" s="59"/>
      <c r="K98" s="59"/>
      <c r="L98" s="59"/>
    </row>
    <row r="99" spans="1:12" ht="20.65" customHeight="1" x14ac:dyDescent="0.25">
      <c r="A99" s="56"/>
      <c r="B99" s="58"/>
      <c r="C99" s="58"/>
      <c r="D99" s="57"/>
      <c r="E99" s="58"/>
      <c r="F99" s="59"/>
      <c r="G99" s="59"/>
      <c r="H99" s="59"/>
      <c r="I99" s="59"/>
      <c r="J99" s="59"/>
      <c r="K99" s="59"/>
      <c r="L99" s="59"/>
    </row>
    <row r="100" spans="1:12" ht="20.65" customHeight="1" x14ac:dyDescent="0.25">
      <c r="A100" s="56"/>
      <c r="B100" s="58"/>
      <c r="C100" s="58"/>
      <c r="D100" s="57"/>
      <c r="E100" s="58"/>
      <c r="F100" s="59"/>
      <c r="G100" s="59"/>
      <c r="H100" s="59"/>
      <c r="I100" s="59"/>
      <c r="J100" s="59"/>
      <c r="K100" s="59"/>
      <c r="L100" s="59"/>
    </row>
    <row r="101" spans="1:12" ht="20.65" customHeight="1" x14ac:dyDescent="0.25">
      <c r="A101" s="56"/>
      <c r="B101" s="58"/>
      <c r="C101" s="58"/>
      <c r="D101" s="57"/>
      <c r="E101" s="58"/>
      <c r="F101" s="59"/>
      <c r="G101" s="59"/>
      <c r="H101" s="59"/>
      <c r="I101" s="59"/>
      <c r="J101" s="59"/>
      <c r="K101" s="59"/>
      <c r="L101" s="59"/>
    </row>
    <row r="102" spans="1:12" ht="20.65" customHeight="1" x14ac:dyDescent="0.25">
      <c r="A102" s="56"/>
      <c r="B102" s="58"/>
      <c r="C102" s="58"/>
      <c r="D102" s="57"/>
      <c r="E102" s="58"/>
      <c r="F102" s="59"/>
      <c r="G102" s="59"/>
      <c r="H102" s="59"/>
      <c r="I102" s="59"/>
      <c r="J102" s="59"/>
      <c r="K102" s="59"/>
      <c r="L102" s="59"/>
    </row>
    <row r="103" spans="1:12" ht="20.65" customHeight="1" x14ac:dyDescent="0.25">
      <c r="A103" s="56"/>
      <c r="B103" s="58"/>
      <c r="C103" s="58"/>
      <c r="D103" s="57"/>
      <c r="E103" s="58"/>
      <c r="F103" s="59"/>
      <c r="G103" s="59"/>
      <c r="H103" s="59"/>
      <c r="I103" s="59"/>
      <c r="J103" s="59"/>
      <c r="K103" s="59"/>
      <c r="L103" s="59"/>
    </row>
    <row r="104" spans="1:12" ht="5.25" customHeight="1" x14ac:dyDescent="0.25">
      <c r="A104" s="56"/>
      <c r="B104" s="58"/>
      <c r="C104" s="58"/>
      <c r="D104" s="57"/>
      <c r="E104" s="58"/>
      <c r="F104" s="59"/>
      <c r="G104" s="59"/>
      <c r="H104" s="59"/>
      <c r="I104" s="59"/>
      <c r="J104" s="59"/>
      <c r="K104" s="59"/>
      <c r="L104" s="59"/>
    </row>
    <row r="105" spans="1:12" ht="22.15" customHeight="1" x14ac:dyDescent="0.25">
      <c r="A105" s="184" t="s">
        <v>188</v>
      </c>
      <c r="B105" s="184"/>
      <c r="C105" s="184"/>
      <c r="D105" s="184"/>
      <c r="E105" s="184"/>
      <c r="F105" s="184"/>
      <c r="G105" s="184"/>
      <c r="H105" s="184"/>
      <c r="I105" s="184"/>
      <c r="J105" s="184"/>
      <c r="K105" s="184"/>
      <c r="L105" s="184"/>
    </row>
  </sheetData>
  <mergeCells count="8">
    <mergeCell ref="F5:H5"/>
    <mergeCell ref="F58:H58"/>
    <mergeCell ref="F6:H6"/>
    <mergeCell ref="J6:L6"/>
    <mergeCell ref="A105:L105"/>
    <mergeCell ref="A53:L53"/>
    <mergeCell ref="F59:H59"/>
    <mergeCell ref="J59:L59"/>
  </mergeCells>
  <pageMargins left="0.8" right="0.5" top="0.5" bottom="0.6" header="0.49" footer="0.4"/>
  <pageSetup paperSize="9" scale="80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69779-A201-4212-8E9B-75FFB21D7FFC}">
  <dimension ref="A1:U42"/>
  <sheetViews>
    <sheetView topLeftCell="A3" zoomScaleNormal="100" zoomScaleSheetLayoutView="100" workbookViewId="0">
      <selection activeCell="C16" sqref="C16"/>
    </sheetView>
  </sheetViews>
  <sheetFormatPr defaultColWidth="9.42578125" defaultRowHeight="18" customHeight="1" x14ac:dyDescent="0.25"/>
  <cols>
    <col min="1" max="2" width="1.42578125" style="133" customWidth="1"/>
    <col min="3" max="3" width="34.7109375" style="133" customWidth="1"/>
    <col min="4" max="4" width="9.42578125" style="133" customWidth="1"/>
    <col min="5" max="5" width="7.7109375" style="134" customWidth="1"/>
    <col min="6" max="6" width="0.7109375" style="135" customWidth="1"/>
    <col min="7" max="7" width="11.7109375" style="27" customWidth="1"/>
    <col min="8" max="8" width="0.7109375" style="27" customWidth="1"/>
    <col min="9" max="9" width="11.7109375" style="27" customWidth="1"/>
    <col min="10" max="10" width="0.7109375" style="27" customWidth="1"/>
    <col min="11" max="11" width="11.7109375" style="27" customWidth="1"/>
    <col min="12" max="12" width="0.7109375" style="27" customWidth="1"/>
    <col min="13" max="13" width="11.7109375" style="27" customWidth="1"/>
    <col min="14" max="14" width="0.7109375" style="27" customWidth="1"/>
    <col min="15" max="15" width="17.42578125" style="27" customWidth="1"/>
    <col min="16" max="16" width="0.7109375" style="27" customWidth="1"/>
    <col min="17" max="17" width="17.7109375" style="27" customWidth="1"/>
    <col min="18" max="18" width="0.7109375" style="27" customWidth="1"/>
    <col min="19" max="19" width="14.7109375" style="27" customWidth="1"/>
    <col min="20" max="20" width="0.7109375" style="27" customWidth="1"/>
    <col min="21" max="21" width="11.7109375" style="27" customWidth="1"/>
    <col min="22" max="16384" width="9.42578125" style="133"/>
  </cols>
  <sheetData>
    <row r="1" spans="1:21" s="94" customFormat="1" ht="19.149999999999999" customHeight="1" x14ac:dyDescent="0.25">
      <c r="A1" s="29" t="s">
        <v>0</v>
      </c>
      <c r="B1" s="91"/>
      <c r="C1" s="91"/>
      <c r="D1" s="91"/>
      <c r="E1" s="92"/>
      <c r="F1" s="93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44"/>
    </row>
    <row r="2" spans="1:21" s="94" customFormat="1" ht="19.149999999999999" customHeight="1" x14ac:dyDescent="0.25">
      <c r="A2" s="29" t="s">
        <v>110</v>
      </c>
      <c r="B2" s="91"/>
      <c r="C2" s="91"/>
      <c r="D2" s="91"/>
      <c r="E2" s="92"/>
      <c r="F2" s="93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</row>
    <row r="3" spans="1:21" s="94" customFormat="1" ht="19.149999999999999" customHeight="1" x14ac:dyDescent="0.25">
      <c r="A3" s="62" t="str">
        <f>+'T8-9'!A56</f>
        <v>สำหรับปีสิ้นสุดวันที่ 31 ธันวาคม พ.ศ. 2567</v>
      </c>
      <c r="B3" s="95"/>
      <c r="C3" s="95"/>
      <c r="D3" s="95"/>
      <c r="E3" s="96"/>
      <c r="F3" s="97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</row>
    <row r="4" spans="1:21" s="98" customFormat="1" ht="10.15" customHeight="1" x14ac:dyDescent="0.25">
      <c r="E4" s="99"/>
      <c r="F4" s="100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</row>
    <row r="5" spans="1:21" s="102" customFormat="1" ht="18" customHeight="1" x14ac:dyDescent="0.25">
      <c r="B5" s="103"/>
      <c r="C5" s="103"/>
      <c r="D5" s="103"/>
      <c r="E5" s="104"/>
      <c r="F5" s="103"/>
      <c r="G5" s="189" t="s">
        <v>111</v>
      </c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05"/>
    </row>
    <row r="6" spans="1:21" s="102" customFormat="1" ht="18" customHeight="1" x14ac:dyDescent="0.25">
      <c r="E6" s="106"/>
      <c r="F6" s="14"/>
      <c r="G6" s="107"/>
      <c r="H6" s="15"/>
      <c r="I6" s="15"/>
      <c r="J6" s="15"/>
      <c r="K6" s="107"/>
      <c r="L6" s="107"/>
      <c r="M6" s="107"/>
      <c r="N6" s="107"/>
      <c r="O6" s="190" t="s">
        <v>62</v>
      </c>
      <c r="P6" s="190"/>
      <c r="Q6" s="190"/>
      <c r="R6" s="190"/>
      <c r="S6" s="190"/>
      <c r="T6" s="108"/>
      <c r="U6" s="15"/>
    </row>
    <row r="7" spans="1:21" s="102" customFormat="1" ht="18" customHeight="1" x14ac:dyDescent="0.25">
      <c r="E7" s="106"/>
      <c r="F7" s="14"/>
      <c r="G7" s="107"/>
      <c r="H7" s="107"/>
      <c r="I7" s="107"/>
      <c r="J7" s="107"/>
      <c r="K7" s="107"/>
      <c r="L7" s="107"/>
      <c r="M7" s="107"/>
      <c r="N7" s="107"/>
      <c r="O7" s="109" t="s">
        <v>178</v>
      </c>
      <c r="P7" s="107"/>
      <c r="Q7" s="110"/>
      <c r="R7" s="111"/>
      <c r="S7" s="109"/>
      <c r="T7" s="111"/>
      <c r="U7" s="15"/>
    </row>
    <row r="8" spans="1:21" s="102" customFormat="1" ht="18" customHeight="1" x14ac:dyDescent="0.25">
      <c r="E8" s="22"/>
      <c r="F8" s="14"/>
      <c r="G8" s="107"/>
      <c r="H8" s="15"/>
      <c r="I8" s="15"/>
      <c r="J8" s="15"/>
      <c r="K8" s="191" t="s">
        <v>58</v>
      </c>
      <c r="L8" s="191"/>
      <c r="M8" s="191"/>
      <c r="N8" s="107"/>
      <c r="O8" s="109" t="s">
        <v>112</v>
      </c>
      <c r="P8" s="111"/>
      <c r="Q8" s="110" t="s">
        <v>113</v>
      </c>
      <c r="R8" s="107"/>
      <c r="S8" s="109"/>
      <c r="T8" s="107"/>
      <c r="U8" s="15"/>
    </row>
    <row r="9" spans="1:21" s="102" customFormat="1" ht="18" customHeight="1" x14ac:dyDescent="0.25">
      <c r="E9" s="112"/>
      <c r="F9" s="14"/>
      <c r="G9" s="15"/>
      <c r="H9" s="15"/>
      <c r="I9" s="15"/>
      <c r="J9" s="15"/>
      <c r="K9" s="16" t="s">
        <v>114</v>
      </c>
      <c r="L9" s="17"/>
      <c r="M9" s="15"/>
      <c r="N9" s="107"/>
      <c r="O9" s="15" t="s">
        <v>115</v>
      </c>
      <c r="P9" s="107"/>
      <c r="Q9" s="110" t="s">
        <v>116</v>
      </c>
      <c r="R9" s="107"/>
      <c r="S9" s="15"/>
      <c r="T9" s="107"/>
      <c r="U9" s="15"/>
    </row>
    <row r="10" spans="1:21" s="102" customFormat="1" ht="18" customHeight="1" x14ac:dyDescent="0.25">
      <c r="E10" s="112"/>
      <c r="F10" s="14"/>
      <c r="G10" s="113" t="s">
        <v>117</v>
      </c>
      <c r="H10" s="15"/>
      <c r="I10" s="113" t="s">
        <v>118</v>
      </c>
      <c r="J10" s="15"/>
      <c r="K10" s="113" t="s">
        <v>119</v>
      </c>
      <c r="L10" s="15"/>
      <c r="M10" s="15"/>
      <c r="N10" s="15"/>
      <c r="O10" s="15" t="s">
        <v>120</v>
      </c>
      <c r="P10" s="107"/>
      <c r="Q10" s="110" t="s">
        <v>121</v>
      </c>
      <c r="R10" s="107"/>
      <c r="S10" s="15" t="s">
        <v>122</v>
      </c>
      <c r="T10" s="107"/>
      <c r="U10" s="15" t="s">
        <v>123</v>
      </c>
    </row>
    <row r="11" spans="1:21" s="102" customFormat="1" ht="18" customHeight="1" x14ac:dyDescent="0.25">
      <c r="E11" s="112"/>
      <c r="F11" s="14"/>
      <c r="G11" s="113" t="s">
        <v>124</v>
      </c>
      <c r="H11" s="15"/>
      <c r="I11" s="113" t="s">
        <v>125</v>
      </c>
      <c r="J11" s="15"/>
      <c r="K11" s="113" t="s">
        <v>126</v>
      </c>
      <c r="L11" s="15"/>
      <c r="M11" s="15" t="s">
        <v>61</v>
      </c>
      <c r="N11" s="15"/>
      <c r="O11" s="15" t="s">
        <v>127</v>
      </c>
      <c r="P11" s="107"/>
      <c r="Q11" s="110" t="s">
        <v>127</v>
      </c>
      <c r="R11" s="107"/>
      <c r="S11" s="15" t="s">
        <v>128</v>
      </c>
      <c r="T11" s="107"/>
      <c r="U11" s="15" t="s">
        <v>129</v>
      </c>
    </row>
    <row r="12" spans="1:21" s="102" customFormat="1" ht="18" customHeight="1" x14ac:dyDescent="0.25">
      <c r="E12" s="18" t="s">
        <v>8</v>
      </c>
      <c r="F12" s="14"/>
      <c r="G12" s="19" t="s">
        <v>9</v>
      </c>
      <c r="H12" s="20"/>
      <c r="I12" s="19" t="s">
        <v>9</v>
      </c>
      <c r="J12" s="15"/>
      <c r="K12" s="19" t="s">
        <v>9</v>
      </c>
      <c r="L12" s="20"/>
      <c r="M12" s="19" t="s">
        <v>9</v>
      </c>
      <c r="N12" s="20"/>
      <c r="O12" s="19" t="s">
        <v>9</v>
      </c>
      <c r="P12" s="107"/>
      <c r="Q12" s="19" t="s">
        <v>9</v>
      </c>
      <c r="R12" s="107"/>
      <c r="S12" s="19" t="s">
        <v>9</v>
      </c>
      <c r="T12" s="107"/>
      <c r="U12" s="19" t="s">
        <v>9</v>
      </c>
    </row>
    <row r="13" spans="1:21" s="102" customFormat="1" ht="5.0999999999999996" customHeight="1" x14ac:dyDescent="0.25">
      <c r="E13" s="23"/>
      <c r="F13" s="14"/>
      <c r="G13" s="20"/>
      <c r="H13" s="20"/>
      <c r="I13" s="20"/>
      <c r="J13" s="15"/>
      <c r="K13" s="20"/>
      <c r="L13" s="20"/>
      <c r="M13" s="20"/>
      <c r="N13" s="20"/>
      <c r="O13" s="20"/>
      <c r="P13" s="107"/>
      <c r="Q13" s="107"/>
      <c r="R13" s="107"/>
      <c r="S13" s="107"/>
      <c r="T13" s="107"/>
      <c r="U13" s="20"/>
    </row>
    <row r="14" spans="1:21" s="102" customFormat="1" ht="18" customHeight="1" x14ac:dyDescent="0.25">
      <c r="A14" s="114" t="s">
        <v>130</v>
      </c>
      <c r="B14" s="114"/>
      <c r="E14" s="115"/>
      <c r="F14" s="116"/>
      <c r="G14" s="117">
        <v>600000000</v>
      </c>
      <c r="H14" s="117"/>
      <c r="I14" s="117">
        <v>79162825</v>
      </c>
      <c r="J14" s="117"/>
      <c r="K14" s="117">
        <v>60000000</v>
      </c>
      <c r="L14" s="117"/>
      <c r="M14" s="117">
        <v>789206611</v>
      </c>
      <c r="N14" s="117"/>
      <c r="O14" s="117">
        <v>-74072460</v>
      </c>
      <c r="P14" s="117"/>
      <c r="Q14" s="117">
        <v>-7533709</v>
      </c>
      <c r="R14" s="117"/>
      <c r="S14" s="117">
        <f>SUM(O14:Q14)</f>
        <v>-81606169</v>
      </c>
      <c r="T14" s="117"/>
      <c r="U14" s="117">
        <f>SUM(G14:M14,S14)</f>
        <v>1446763267</v>
      </c>
    </row>
    <row r="15" spans="1:21" s="118" customFormat="1" ht="18" customHeight="1" x14ac:dyDescent="0.25">
      <c r="A15" s="118" t="s">
        <v>131</v>
      </c>
      <c r="E15" s="119"/>
      <c r="G15" s="117">
        <v>9998247</v>
      </c>
      <c r="H15" s="117"/>
      <c r="I15" s="117">
        <v>0</v>
      </c>
      <c r="J15" s="117">
        <v>0</v>
      </c>
      <c r="K15" s="117">
        <v>0</v>
      </c>
      <c r="L15" s="117">
        <v>0</v>
      </c>
      <c r="M15" s="117">
        <v>0</v>
      </c>
      <c r="N15" s="117">
        <v>0</v>
      </c>
      <c r="O15" s="117">
        <v>0</v>
      </c>
      <c r="P15" s="117">
        <v>0</v>
      </c>
      <c r="Q15" s="117">
        <v>0</v>
      </c>
      <c r="R15" s="117"/>
      <c r="S15" s="117">
        <v>0</v>
      </c>
      <c r="T15" s="117"/>
      <c r="U15" s="117">
        <f>SUM(G15:M15,S15)</f>
        <v>9998247</v>
      </c>
    </row>
    <row r="16" spans="1:21" s="102" customFormat="1" ht="18" customHeight="1" x14ac:dyDescent="0.25">
      <c r="A16" s="118" t="s">
        <v>132</v>
      </c>
      <c r="B16" s="118"/>
      <c r="E16" s="120"/>
      <c r="F16" s="116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</row>
    <row r="17" spans="1:21" s="102" customFormat="1" ht="18" customHeight="1" x14ac:dyDescent="0.25">
      <c r="A17" s="118" t="s">
        <v>133</v>
      </c>
      <c r="B17" s="118"/>
      <c r="E17" s="120"/>
      <c r="F17" s="116"/>
      <c r="G17" s="117">
        <v>0</v>
      </c>
      <c r="H17" s="117"/>
      <c r="I17" s="117">
        <v>0</v>
      </c>
      <c r="J17" s="117"/>
      <c r="K17" s="117">
        <v>0</v>
      </c>
      <c r="L17" s="117"/>
      <c r="M17" s="117">
        <v>-52459587</v>
      </c>
      <c r="N17" s="117"/>
      <c r="O17" s="117">
        <v>52459587</v>
      </c>
      <c r="P17" s="117"/>
      <c r="Q17" s="117">
        <v>0</v>
      </c>
      <c r="R17" s="117"/>
      <c r="S17" s="117">
        <v>52459587</v>
      </c>
      <c r="T17" s="117"/>
      <c r="U17" s="117">
        <f t="shared" ref="U17:U22" si="0">SUM(G17:M17,S17)</f>
        <v>0</v>
      </c>
    </row>
    <row r="18" spans="1:21" s="102" customFormat="1" ht="18" customHeight="1" x14ac:dyDescent="0.25">
      <c r="A18" s="118" t="s">
        <v>134</v>
      </c>
      <c r="B18" s="118"/>
      <c r="E18" s="115">
        <v>30</v>
      </c>
      <c r="F18" s="116"/>
      <c r="G18" s="117">
        <v>0</v>
      </c>
      <c r="H18" s="117"/>
      <c r="I18" s="117">
        <v>0</v>
      </c>
      <c r="J18" s="117"/>
      <c r="K18" s="117">
        <v>0</v>
      </c>
      <c r="L18" s="117"/>
      <c r="M18" s="117">
        <v>-52000000</v>
      </c>
      <c r="N18" s="117"/>
      <c r="O18" s="117">
        <v>0</v>
      </c>
      <c r="P18" s="117"/>
      <c r="Q18" s="117">
        <v>0</v>
      </c>
      <c r="R18" s="117"/>
      <c r="S18" s="117">
        <v>0</v>
      </c>
      <c r="T18" s="117"/>
      <c r="U18" s="117">
        <f t="shared" si="0"/>
        <v>-52000000</v>
      </c>
    </row>
    <row r="19" spans="1:21" s="102" customFormat="1" ht="18" customHeight="1" x14ac:dyDescent="0.25">
      <c r="A19" s="118" t="s">
        <v>135</v>
      </c>
      <c r="B19" s="118"/>
      <c r="E19" s="120"/>
      <c r="F19" s="116"/>
      <c r="G19" s="117">
        <v>0</v>
      </c>
      <c r="H19" s="117"/>
      <c r="I19" s="117">
        <v>0</v>
      </c>
      <c r="J19" s="117"/>
      <c r="K19" s="117">
        <v>0</v>
      </c>
      <c r="L19" s="117"/>
      <c r="M19" s="117">
        <v>10998</v>
      </c>
      <c r="N19" s="117"/>
      <c r="O19" s="117">
        <v>0</v>
      </c>
      <c r="P19" s="117"/>
      <c r="Q19" s="117">
        <v>0</v>
      </c>
      <c r="R19" s="117"/>
      <c r="S19" s="117">
        <v>0</v>
      </c>
      <c r="T19" s="117"/>
      <c r="U19" s="117">
        <f t="shared" si="0"/>
        <v>10998</v>
      </c>
    </row>
    <row r="20" spans="1:21" s="102" customFormat="1" ht="18" customHeight="1" x14ac:dyDescent="0.35">
      <c r="A20" s="102" t="s">
        <v>136</v>
      </c>
      <c r="B20" s="118"/>
      <c r="E20" s="124"/>
      <c r="F20" s="116"/>
      <c r="G20" s="117">
        <v>0</v>
      </c>
      <c r="H20" s="122"/>
      <c r="I20" s="117">
        <v>0</v>
      </c>
      <c r="J20" s="122"/>
      <c r="K20" s="117">
        <v>1000000</v>
      </c>
      <c r="L20" s="122"/>
      <c r="M20" s="117">
        <v>-1000000</v>
      </c>
      <c r="N20" s="122"/>
      <c r="O20" s="117">
        <v>0</v>
      </c>
      <c r="P20" s="122"/>
      <c r="Q20" s="117">
        <v>0</v>
      </c>
      <c r="R20" s="117">
        <v>0</v>
      </c>
      <c r="S20" s="117">
        <v>0</v>
      </c>
      <c r="T20" s="122"/>
      <c r="U20" s="117">
        <v>0</v>
      </c>
    </row>
    <row r="21" spans="1:21" s="102" customFormat="1" ht="18" customHeight="1" x14ac:dyDescent="0.25">
      <c r="A21" s="118" t="s">
        <v>92</v>
      </c>
      <c r="B21" s="118"/>
      <c r="E21" s="120"/>
      <c r="F21" s="116"/>
      <c r="G21" s="117">
        <v>0</v>
      </c>
      <c r="H21" s="117"/>
      <c r="I21" s="117">
        <v>0</v>
      </c>
      <c r="J21" s="117"/>
      <c r="K21" s="117">
        <v>0</v>
      </c>
      <c r="L21" s="117"/>
      <c r="M21" s="117">
        <v>62113042</v>
      </c>
      <c r="N21" s="117"/>
      <c r="O21" s="117">
        <v>0</v>
      </c>
      <c r="P21" s="117"/>
      <c r="Q21" s="117">
        <v>0</v>
      </c>
      <c r="R21" s="117"/>
      <c r="S21" s="117">
        <v>0</v>
      </c>
      <c r="T21" s="117"/>
      <c r="U21" s="117">
        <f>SUM(G21:M21,S21)</f>
        <v>62113042</v>
      </c>
    </row>
    <row r="22" spans="1:21" s="123" customFormat="1" ht="18" customHeight="1" x14ac:dyDescent="0.35">
      <c r="A22" s="102" t="s">
        <v>137</v>
      </c>
      <c r="B22" s="118"/>
      <c r="C22" s="102"/>
      <c r="D22" s="102"/>
      <c r="E22" s="115"/>
      <c r="F22" s="116"/>
      <c r="G22" s="121">
        <v>0</v>
      </c>
      <c r="H22" s="122"/>
      <c r="I22" s="121">
        <v>0</v>
      </c>
      <c r="J22" s="122"/>
      <c r="K22" s="121">
        <v>0</v>
      </c>
      <c r="L22" s="122"/>
      <c r="M22" s="121">
        <v>-1604447</v>
      </c>
      <c r="N22" s="122"/>
      <c r="O22" s="121">
        <v>-96018855</v>
      </c>
      <c r="P22" s="122"/>
      <c r="Q22" s="121">
        <v>-1383931</v>
      </c>
      <c r="R22" s="122"/>
      <c r="S22" s="121">
        <v>-97402786</v>
      </c>
      <c r="T22" s="122"/>
      <c r="U22" s="121">
        <f t="shared" si="0"/>
        <v>-99007233</v>
      </c>
    </row>
    <row r="23" spans="1:21" s="123" customFormat="1" ht="5.0999999999999996" customHeight="1" x14ac:dyDescent="0.35">
      <c r="A23" s="102"/>
      <c r="B23" s="118"/>
      <c r="C23" s="102"/>
      <c r="D23" s="102"/>
      <c r="E23" s="115"/>
      <c r="F23" s="116"/>
      <c r="G23" s="117"/>
      <c r="H23" s="122"/>
      <c r="I23" s="117"/>
      <c r="J23" s="122"/>
      <c r="K23" s="117"/>
      <c r="L23" s="122"/>
      <c r="M23" s="117"/>
      <c r="N23" s="122"/>
      <c r="O23" s="117"/>
      <c r="P23" s="122"/>
      <c r="Q23" s="117"/>
      <c r="R23" s="122"/>
      <c r="S23" s="117"/>
      <c r="T23" s="122"/>
      <c r="U23" s="117"/>
    </row>
    <row r="24" spans="1:21" s="102" customFormat="1" ht="18" customHeight="1" x14ac:dyDescent="0.35">
      <c r="A24" s="102" t="s">
        <v>107</v>
      </c>
      <c r="B24" s="118"/>
      <c r="E24" s="124"/>
      <c r="F24" s="116"/>
      <c r="G24" s="121">
        <f>SUM(G21:G22)</f>
        <v>0</v>
      </c>
      <c r="H24" s="122"/>
      <c r="I24" s="121">
        <f>SUM(I21:I22)</f>
        <v>0</v>
      </c>
      <c r="J24" s="122"/>
      <c r="K24" s="121">
        <f>SUM(K21:K22)</f>
        <v>0</v>
      </c>
      <c r="L24" s="122"/>
      <c r="M24" s="121">
        <f>SUM(M21:M22)</f>
        <v>60508595</v>
      </c>
      <c r="N24" s="122"/>
      <c r="O24" s="121">
        <f>SUM(O21:O22)</f>
        <v>-96018855</v>
      </c>
      <c r="P24" s="122"/>
      <c r="Q24" s="121">
        <f>SUM(Q21:Q22)</f>
        <v>-1383931</v>
      </c>
      <c r="R24" s="122"/>
      <c r="S24" s="121">
        <f>SUM(S21:S22)</f>
        <v>-97402786</v>
      </c>
      <c r="T24" s="122"/>
      <c r="U24" s="121">
        <f>SUM(G24:M24,S24)</f>
        <v>-36894191</v>
      </c>
    </row>
    <row r="25" spans="1:21" s="102" customFormat="1" ht="5.0999999999999996" customHeight="1" x14ac:dyDescent="0.35">
      <c r="B25" s="118"/>
      <c r="E25" s="124"/>
      <c r="F25" s="116"/>
      <c r="G25" s="117"/>
      <c r="H25" s="122"/>
      <c r="I25" s="117"/>
      <c r="J25" s="122"/>
      <c r="K25" s="117"/>
      <c r="L25" s="122"/>
      <c r="M25" s="117"/>
      <c r="N25" s="122"/>
      <c r="O25" s="117"/>
      <c r="P25" s="122"/>
      <c r="Q25" s="117"/>
      <c r="R25" s="122"/>
      <c r="S25" s="117"/>
      <c r="T25" s="122"/>
      <c r="U25" s="117"/>
    </row>
    <row r="26" spans="1:21" s="102" customFormat="1" ht="18" customHeight="1" thickBot="1" x14ac:dyDescent="0.3">
      <c r="A26" s="114" t="s">
        <v>138</v>
      </c>
      <c r="E26" s="115"/>
      <c r="F26" s="125"/>
      <c r="G26" s="182">
        <f t="shared" ref="G26:J26" si="1">SUM(G14:G15,G17:G19,G24:G24,G20)</f>
        <v>609998247</v>
      </c>
      <c r="H26" s="117">
        <f t="shared" si="1"/>
        <v>0</v>
      </c>
      <c r="I26" s="182">
        <f t="shared" si="1"/>
        <v>79162825</v>
      </c>
      <c r="J26" s="117">
        <f t="shared" si="1"/>
        <v>0</v>
      </c>
      <c r="K26" s="182">
        <f>SUM(K14:K15,K17:K19,K24:K24,K20)</f>
        <v>61000000</v>
      </c>
      <c r="L26" s="117">
        <f t="shared" ref="L26:T26" si="2">SUM(L14:L15,L17:L19,L24:L24,L20)</f>
        <v>0</v>
      </c>
      <c r="M26" s="182">
        <f t="shared" si="2"/>
        <v>744266617</v>
      </c>
      <c r="N26" s="117">
        <f t="shared" si="2"/>
        <v>0</v>
      </c>
      <c r="O26" s="182">
        <f t="shared" si="2"/>
        <v>-117631728</v>
      </c>
      <c r="P26" s="117">
        <f t="shared" si="2"/>
        <v>0</v>
      </c>
      <c r="Q26" s="182">
        <f t="shared" si="2"/>
        <v>-8917640</v>
      </c>
      <c r="R26" s="117">
        <f t="shared" si="2"/>
        <v>0</v>
      </c>
      <c r="S26" s="182">
        <f t="shared" si="2"/>
        <v>-126549368</v>
      </c>
      <c r="T26" s="117">
        <f t="shared" si="2"/>
        <v>0</v>
      </c>
      <c r="U26" s="182">
        <f>SUM(U14:U15,U17:U19,U24:U24,U20)</f>
        <v>1367878321</v>
      </c>
    </row>
    <row r="27" spans="1:21" s="102" customFormat="1" ht="13.15" customHeight="1" thickTop="1" x14ac:dyDescent="0.25">
      <c r="A27" s="114"/>
      <c r="E27" s="11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07"/>
      <c r="Q27" s="107"/>
      <c r="R27" s="107"/>
      <c r="S27" s="107"/>
      <c r="T27" s="107"/>
      <c r="U27" s="125"/>
    </row>
    <row r="28" spans="1:21" s="102" customFormat="1" ht="18" customHeight="1" x14ac:dyDescent="0.25">
      <c r="A28" s="114" t="s">
        <v>139</v>
      </c>
      <c r="B28" s="114"/>
      <c r="E28" s="115"/>
      <c r="F28" s="116"/>
      <c r="G28" s="125">
        <v>609998247</v>
      </c>
      <c r="H28" s="125">
        <v>0</v>
      </c>
      <c r="I28" s="125">
        <v>79162825</v>
      </c>
      <c r="J28" s="125">
        <v>0</v>
      </c>
      <c r="K28" s="125">
        <v>61000000</v>
      </c>
      <c r="L28" s="125">
        <v>0</v>
      </c>
      <c r="M28" s="125">
        <v>744266617</v>
      </c>
      <c r="N28" s="125">
        <v>0</v>
      </c>
      <c r="O28" s="125">
        <v>-117631728</v>
      </c>
      <c r="P28" s="107">
        <v>0</v>
      </c>
      <c r="Q28" s="125">
        <v>-8917640</v>
      </c>
      <c r="R28" s="107">
        <v>0</v>
      </c>
      <c r="S28" s="125">
        <v>-126549368</v>
      </c>
      <c r="T28" s="107">
        <v>0</v>
      </c>
      <c r="U28" s="125">
        <v>1367878321</v>
      </c>
    </row>
    <row r="29" spans="1:21" s="102" customFormat="1" ht="18" customHeight="1" x14ac:dyDescent="0.25">
      <c r="A29" s="118" t="s">
        <v>131</v>
      </c>
      <c r="B29" s="114"/>
      <c r="E29" s="115">
        <v>21</v>
      </c>
      <c r="F29" s="116"/>
      <c r="G29" s="125">
        <v>10001753</v>
      </c>
      <c r="H29" s="125"/>
      <c r="I29" s="125">
        <v>3916</v>
      </c>
      <c r="J29" s="125"/>
      <c r="K29" s="125">
        <v>0</v>
      </c>
      <c r="L29" s="125"/>
      <c r="M29" s="125">
        <v>0</v>
      </c>
      <c r="N29" s="125"/>
      <c r="O29" s="125">
        <v>0</v>
      </c>
      <c r="P29" s="107"/>
      <c r="Q29" s="125">
        <v>0</v>
      </c>
      <c r="R29" s="107"/>
      <c r="S29" s="125">
        <f>SUM(O29:Q29)</f>
        <v>0</v>
      </c>
      <c r="T29" s="107"/>
      <c r="U29" s="125">
        <f>SUM(G29:M29,S29)</f>
        <v>10005669</v>
      </c>
    </row>
    <row r="30" spans="1:21" s="127" customFormat="1" ht="18" customHeight="1" x14ac:dyDescent="0.25">
      <c r="A30" s="118" t="s">
        <v>132</v>
      </c>
      <c r="B30" s="118"/>
      <c r="C30" s="102"/>
      <c r="D30" s="102"/>
      <c r="E30" s="115"/>
      <c r="F30" s="116"/>
      <c r="G30" s="125"/>
      <c r="H30" s="125"/>
      <c r="I30" s="125"/>
      <c r="J30" s="125"/>
      <c r="K30" s="125"/>
      <c r="L30" s="125"/>
      <c r="M30" s="125"/>
      <c r="N30" s="125"/>
      <c r="O30" s="125"/>
      <c r="P30" s="107"/>
      <c r="Q30" s="125"/>
      <c r="R30" s="107"/>
      <c r="S30" s="125"/>
      <c r="T30" s="107"/>
      <c r="U30" s="126"/>
    </row>
    <row r="31" spans="1:21" s="127" customFormat="1" ht="18" customHeight="1" x14ac:dyDescent="0.25">
      <c r="A31" s="118" t="s">
        <v>133</v>
      </c>
      <c r="B31" s="118"/>
      <c r="C31" s="102"/>
      <c r="D31" s="102"/>
      <c r="E31" s="115" t="s">
        <v>186</v>
      </c>
      <c r="F31" s="116"/>
      <c r="G31" s="125">
        <v>0</v>
      </c>
      <c r="H31" s="125"/>
      <c r="I31" s="125">
        <v>0</v>
      </c>
      <c r="J31" s="125"/>
      <c r="K31" s="125">
        <v>0</v>
      </c>
      <c r="L31" s="125"/>
      <c r="M31" s="125">
        <f>+'T11'!M31</f>
        <v>-70655558</v>
      </c>
      <c r="N31" s="125"/>
      <c r="O31" s="125">
        <f>+'T11'!O31</f>
        <v>70655558</v>
      </c>
      <c r="P31" s="107"/>
      <c r="Q31" s="125">
        <v>0</v>
      </c>
      <c r="R31" s="107"/>
      <c r="S31" s="125">
        <f>SUM(O31:Q31)</f>
        <v>70655558</v>
      </c>
      <c r="T31" s="107"/>
      <c r="U31" s="125">
        <f>SUM(G31:M31,S31)</f>
        <v>0</v>
      </c>
    </row>
    <row r="32" spans="1:21" s="127" customFormat="1" ht="18" customHeight="1" x14ac:dyDescent="0.25">
      <c r="A32" s="118" t="s">
        <v>134</v>
      </c>
      <c r="B32" s="118"/>
      <c r="C32" s="102"/>
      <c r="D32" s="102"/>
      <c r="E32" s="115">
        <v>30</v>
      </c>
      <c r="F32" s="116"/>
      <c r="G32" s="125">
        <v>0</v>
      </c>
      <c r="H32" s="125"/>
      <c r="I32" s="125">
        <v>0</v>
      </c>
      <c r="J32" s="125"/>
      <c r="K32" s="125">
        <v>0</v>
      </c>
      <c r="L32" s="125"/>
      <c r="M32" s="125">
        <v>-52699877</v>
      </c>
      <c r="N32" s="125"/>
      <c r="O32" s="125">
        <v>0</v>
      </c>
      <c r="P32" s="107"/>
      <c r="Q32" s="125">
        <v>0</v>
      </c>
      <c r="R32" s="107"/>
      <c r="S32" s="125">
        <v>0</v>
      </c>
      <c r="T32" s="107"/>
      <c r="U32" s="125">
        <f>SUM(G32:M32,S32)</f>
        <v>-52699877</v>
      </c>
    </row>
    <row r="33" spans="1:21" s="127" customFormat="1" ht="18" customHeight="1" x14ac:dyDescent="0.25">
      <c r="A33" s="118" t="s">
        <v>135</v>
      </c>
      <c r="B33" s="118"/>
      <c r="C33" s="102"/>
      <c r="D33" s="102"/>
      <c r="E33" s="115"/>
      <c r="F33" s="116"/>
      <c r="G33" s="125">
        <v>0</v>
      </c>
      <c r="H33" s="125"/>
      <c r="I33" s="125">
        <v>0</v>
      </c>
      <c r="J33" s="125"/>
      <c r="K33" s="125">
        <v>0</v>
      </c>
      <c r="L33" s="125"/>
      <c r="M33" s="125">
        <v>34136</v>
      </c>
      <c r="N33" s="125"/>
      <c r="O33" s="125">
        <v>0</v>
      </c>
      <c r="P33" s="107"/>
      <c r="Q33" s="125">
        <v>0</v>
      </c>
      <c r="R33" s="107"/>
      <c r="S33" s="125">
        <v>0</v>
      </c>
      <c r="T33" s="107"/>
      <c r="U33" s="125">
        <f t="shared" ref="U33" si="3">SUM(G33:M33,S33)</f>
        <v>34136</v>
      </c>
    </row>
    <row r="34" spans="1:21" s="127" customFormat="1" ht="18" customHeight="1" x14ac:dyDescent="0.25">
      <c r="A34" s="102" t="s">
        <v>140</v>
      </c>
      <c r="B34" s="118"/>
      <c r="C34" s="102"/>
      <c r="D34" s="102"/>
      <c r="E34" s="115">
        <v>22</v>
      </c>
      <c r="F34" s="116"/>
      <c r="G34" s="125">
        <v>0</v>
      </c>
      <c r="H34" s="125"/>
      <c r="I34" s="125">
        <v>0</v>
      </c>
      <c r="J34" s="125"/>
      <c r="K34" s="125">
        <v>1000000</v>
      </c>
      <c r="L34" s="125"/>
      <c r="M34" s="125">
        <v>-1000000</v>
      </c>
      <c r="N34" s="125"/>
      <c r="O34" s="125">
        <v>0</v>
      </c>
      <c r="P34" s="107"/>
      <c r="Q34" s="125">
        <v>0</v>
      </c>
      <c r="R34" s="107"/>
      <c r="S34" s="125">
        <v>0</v>
      </c>
      <c r="T34" s="107"/>
      <c r="U34" s="125">
        <f>SUM(G34:M34,S34)</f>
        <v>0</v>
      </c>
    </row>
    <row r="35" spans="1:21" s="127" customFormat="1" ht="18" customHeight="1" x14ac:dyDescent="0.25">
      <c r="A35" s="118" t="s">
        <v>141</v>
      </c>
      <c r="B35" s="118"/>
      <c r="C35" s="102"/>
      <c r="D35" s="102"/>
      <c r="E35" s="120"/>
      <c r="F35" s="116"/>
      <c r="G35" s="125">
        <v>0</v>
      </c>
      <c r="H35" s="125"/>
      <c r="I35" s="125">
        <v>0</v>
      </c>
      <c r="J35" s="125"/>
      <c r="K35" s="125">
        <v>0</v>
      </c>
      <c r="L35" s="125"/>
      <c r="M35" s="125">
        <f>+'T8-9'!F44</f>
        <v>-84633436</v>
      </c>
      <c r="N35" s="125"/>
      <c r="O35" s="125">
        <v>0</v>
      </c>
      <c r="P35" s="107"/>
      <c r="Q35" s="125">
        <v>0</v>
      </c>
      <c r="R35" s="107"/>
      <c r="S35" s="125">
        <f>SUM(O35:Q35)</f>
        <v>0</v>
      </c>
      <c r="T35" s="107"/>
      <c r="U35" s="125">
        <f>SUM(G35:M35,S35)</f>
        <v>-84633436</v>
      </c>
    </row>
    <row r="36" spans="1:21" s="129" customFormat="1" ht="18" customHeight="1" x14ac:dyDescent="0.35">
      <c r="A36" s="102" t="s">
        <v>142</v>
      </c>
      <c r="B36" s="118"/>
      <c r="C36" s="102"/>
      <c r="D36" s="102"/>
      <c r="E36" s="115"/>
      <c r="F36" s="116"/>
      <c r="G36" s="128">
        <v>0</v>
      </c>
      <c r="H36" s="125"/>
      <c r="I36" s="128">
        <v>0</v>
      </c>
      <c r="J36" s="125"/>
      <c r="K36" s="128">
        <v>0</v>
      </c>
      <c r="L36" s="125"/>
      <c r="M36" s="128">
        <f>+'T8-9'!F69</f>
        <v>-715673</v>
      </c>
      <c r="N36" s="125"/>
      <c r="O36" s="128">
        <f>+'T8-9'!F74</f>
        <v>2216835</v>
      </c>
      <c r="P36" s="107"/>
      <c r="Q36" s="128">
        <f>+'T8-9'!F83</f>
        <v>-297648</v>
      </c>
      <c r="R36" s="107"/>
      <c r="S36" s="128">
        <f>SUM(O36:Q36)</f>
        <v>1919187</v>
      </c>
      <c r="T36" s="107"/>
      <c r="U36" s="128">
        <f>SUM(G36:M36,S36)</f>
        <v>1203514</v>
      </c>
    </row>
    <row r="37" spans="1:21" s="129" customFormat="1" ht="4.9000000000000004" customHeight="1" x14ac:dyDescent="0.35">
      <c r="A37" s="102"/>
      <c r="B37" s="118"/>
      <c r="C37" s="102"/>
      <c r="D37" s="102"/>
      <c r="E37" s="115"/>
      <c r="F37" s="116"/>
      <c r="G37" s="125"/>
      <c r="H37" s="125"/>
      <c r="I37" s="125"/>
      <c r="J37" s="125"/>
      <c r="K37" s="125"/>
      <c r="L37" s="125"/>
      <c r="M37" s="125"/>
      <c r="N37" s="125"/>
      <c r="O37" s="125"/>
      <c r="P37" s="107"/>
      <c r="Q37" s="125"/>
      <c r="R37" s="107"/>
      <c r="S37" s="125"/>
      <c r="T37" s="107"/>
      <c r="U37" s="125"/>
    </row>
    <row r="38" spans="1:21" s="127" customFormat="1" ht="18" customHeight="1" x14ac:dyDescent="0.25">
      <c r="A38" s="102" t="s">
        <v>107</v>
      </c>
      <c r="B38" s="118"/>
      <c r="C38" s="102"/>
      <c r="D38" s="102"/>
      <c r="E38" s="124"/>
      <c r="F38" s="116"/>
      <c r="G38" s="128">
        <f>SUM(G35:G36)</f>
        <v>0</v>
      </c>
      <c r="H38" s="125"/>
      <c r="I38" s="128">
        <f>SUM(I35:I36)</f>
        <v>0</v>
      </c>
      <c r="J38" s="125"/>
      <c r="K38" s="128">
        <f>SUM(K35:K36)</f>
        <v>0</v>
      </c>
      <c r="L38" s="125"/>
      <c r="M38" s="128">
        <f>SUM(M35:M36)</f>
        <v>-85349109</v>
      </c>
      <c r="N38" s="125"/>
      <c r="O38" s="128">
        <f>SUM(O35:O36)</f>
        <v>2216835</v>
      </c>
      <c r="P38" s="107"/>
      <c r="Q38" s="128">
        <f>SUM(Q35:Q36)</f>
        <v>-297648</v>
      </c>
      <c r="R38" s="107"/>
      <c r="S38" s="128">
        <f>SUM(S35:S36)</f>
        <v>1919187</v>
      </c>
      <c r="T38" s="107"/>
      <c r="U38" s="128">
        <f>SUM(U35:U36)</f>
        <v>-83429922</v>
      </c>
    </row>
    <row r="39" spans="1:21" s="127" customFormat="1" ht="5.0999999999999996" customHeight="1" x14ac:dyDescent="0.25">
      <c r="A39" s="130"/>
      <c r="B39" s="102"/>
      <c r="C39" s="102"/>
      <c r="D39" s="102"/>
      <c r="E39" s="11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07"/>
      <c r="Q39" s="125"/>
      <c r="R39" s="107"/>
      <c r="S39" s="125"/>
      <c r="T39" s="107"/>
      <c r="U39" s="131"/>
    </row>
    <row r="40" spans="1:21" s="127" customFormat="1" ht="18" customHeight="1" thickBot="1" x14ac:dyDescent="0.3">
      <c r="A40" s="114" t="s">
        <v>143</v>
      </c>
      <c r="B40" s="102"/>
      <c r="C40" s="102"/>
      <c r="D40" s="102"/>
      <c r="E40" s="115"/>
      <c r="F40" s="125"/>
      <c r="G40" s="132">
        <f>SUM(G28,G29,G31,G32,G33,G38,G34)</f>
        <v>620000000</v>
      </c>
      <c r="H40" s="125">
        <f t="shared" ref="H40:U40" si="4">SUM(H28,H29,H31,H32,H33,H38,H34)</f>
        <v>0</v>
      </c>
      <c r="I40" s="132">
        <f t="shared" si="4"/>
        <v>79166741</v>
      </c>
      <c r="J40" s="125">
        <f t="shared" si="4"/>
        <v>0</v>
      </c>
      <c r="K40" s="132">
        <f t="shared" si="4"/>
        <v>62000000</v>
      </c>
      <c r="L40" s="125">
        <f t="shared" si="4"/>
        <v>0</v>
      </c>
      <c r="M40" s="132">
        <f t="shared" si="4"/>
        <v>534596209</v>
      </c>
      <c r="N40" s="125">
        <f t="shared" si="4"/>
        <v>0</v>
      </c>
      <c r="O40" s="132">
        <f t="shared" si="4"/>
        <v>-44759335</v>
      </c>
      <c r="P40" s="125">
        <f t="shared" si="4"/>
        <v>0</v>
      </c>
      <c r="Q40" s="132">
        <f t="shared" si="4"/>
        <v>-9215288</v>
      </c>
      <c r="R40" s="125">
        <f t="shared" si="4"/>
        <v>0</v>
      </c>
      <c r="S40" s="132">
        <f t="shared" si="4"/>
        <v>-53974623</v>
      </c>
      <c r="T40" s="125">
        <f t="shared" si="4"/>
        <v>0</v>
      </c>
      <c r="U40" s="132">
        <f t="shared" si="4"/>
        <v>1241788327</v>
      </c>
    </row>
    <row r="41" spans="1:21" ht="4.5" customHeight="1" thickTop="1" x14ac:dyDescent="0.25"/>
    <row r="42" spans="1:21" ht="22.15" customHeight="1" x14ac:dyDescent="0.25">
      <c r="A42" s="37" t="s">
        <v>188</v>
      </c>
      <c r="B42" s="136"/>
      <c r="C42" s="137"/>
      <c r="D42" s="137"/>
      <c r="E42" s="138"/>
      <c r="F42" s="137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</row>
  </sheetData>
  <mergeCells count="3">
    <mergeCell ref="G5:T5"/>
    <mergeCell ref="O6:S6"/>
    <mergeCell ref="K8:M8"/>
  </mergeCells>
  <pageMargins left="0.6" right="0.6" top="0.5" bottom="0.6" header="0.49" footer="0.4"/>
  <pageSetup paperSize="9" scale="80" firstPageNumber="10" fitToHeight="0" orientation="landscape" useFirstPageNumber="1" horizontalDpi="1200" verticalDpi="1200" r:id="rId1"/>
  <headerFooter>
    <oddFooter>&amp;R&amp;"Browallia New,Regular"&amp;13&amp;P</oddFooter>
    <evenFooter>&amp;R&amp;"Browallia New,Regular"&amp;13 3</evenFooter>
  </headerFooter>
  <ignoredErrors>
    <ignoredError sqref="H38:Q38 G24:H24 J24 L24 N24 P24 R24:S2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B4F13-3A92-451B-9ADC-10029757F2E7}">
  <dimension ref="A1:Q44"/>
  <sheetViews>
    <sheetView topLeftCell="A23" zoomScaleNormal="100" zoomScaleSheetLayoutView="111" workbookViewId="0">
      <selection activeCell="C31" sqref="C31"/>
    </sheetView>
  </sheetViews>
  <sheetFormatPr defaultColWidth="9.42578125" defaultRowHeight="18" customHeight="1" x14ac:dyDescent="0.25"/>
  <cols>
    <col min="1" max="2" width="1.42578125" style="133" customWidth="1"/>
    <col min="3" max="3" width="31.28515625" style="133" customWidth="1"/>
    <col min="4" max="4" width="20.85546875" style="139" customWidth="1"/>
    <col min="5" max="5" width="7.5703125" style="134" customWidth="1"/>
    <col min="6" max="6" width="0.7109375" style="135" customWidth="1"/>
    <col min="7" max="7" width="12.7109375" style="27" customWidth="1"/>
    <col min="8" max="8" width="0.7109375" style="27" customWidth="1"/>
    <col min="9" max="9" width="12.7109375" style="27" customWidth="1"/>
    <col min="10" max="10" width="0.7109375" style="27" customWidth="1"/>
    <col min="11" max="11" width="12.7109375" style="27" customWidth="1"/>
    <col min="12" max="12" width="0.7109375" style="27" customWidth="1"/>
    <col min="13" max="13" width="12.7109375" style="27" customWidth="1"/>
    <col min="14" max="14" width="0.7109375" style="27" customWidth="1"/>
    <col min="15" max="15" width="25.5703125" style="27" customWidth="1"/>
    <col min="16" max="16" width="0.7109375" style="27" customWidth="1"/>
    <col min="17" max="17" width="12.7109375" style="27" customWidth="1"/>
    <col min="18" max="16384" width="9.42578125" style="133"/>
  </cols>
  <sheetData>
    <row r="1" spans="1:17" s="94" customFormat="1" ht="19.149999999999999" customHeight="1" x14ac:dyDescent="0.25">
      <c r="A1" s="29" t="s">
        <v>0</v>
      </c>
      <c r="B1" s="91"/>
      <c r="C1" s="91"/>
      <c r="D1" s="167"/>
      <c r="E1" s="92"/>
      <c r="F1" s="93"/>
      <c r="G1" s="32"/>
      <c r="H1" s="32"/>
      <c r="I1" s="32"/>
      <c r="J1" s="32"/>
      <c r="K1" s="32"/>
      <c r="L1" s="32"/>
      <c r="M1" s="32"/>
      <c r="N1" s="32"/>
      <c r="O1" s="32"/>
      <c r="P1" s="32"/>
      <c r="Q1" s="44"/>
    </row>
    <row r="2" spans="1:17" s="94" customFormat="1" ht="19.149999999999999" customHeight="1" x14ac:dyDescent="0.25">
      <c r="A2" s="29" t="s">
        <v>144</v>
      </c>
      <c r="B2" s="91"/>
      <c r="C2" s="91"/>
      <c r="D2" s="167"/>
      <c r="E2" s="92"/>
      <c r="F2" s="93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s="94" customFormat="1" ht="19.149999999999999" customHeight="1" x14ac:dyDescent="0.25">
      <c r="A3" s="62" t="str">
        <f>'T10'!A3</f>
        <v>สำหรับปีสิ้นสุดวันที่ 31 ธันวาคม พ.ศ. 2567</v>
      </c>
      <c r="B3" s="95"/>
      <c r="C3" s="95"/>
      <c r="D3" s="168"/>
      <c r="E3" s="96"/>
      <c r="F3" s="97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s="127" customFormat="1" ht="11.25" customHeight="1" x14ac:dyDescent="0.25">
      <c r="B4" s="140"/>
      <c r="C4" s="140"/>
      <c r="D4" s="141"/>
      <c r="E4" s="141"/>
      <c r="F4" s="140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</row>
    <row r="5" spans="1:17" s="127" customFormat="1" ht="18" customHeight="1" x14ac:dyDescent="0.25">
      <c r="B5" s="140"/>
      <c r="C5" s="140"/>
      <c r="D5" s="141"/>
      <c r="E5" s="141"/>
      <c r="F5" s="140"/>
      <c r="G5" s="192" t="s">
        <v>5</v>
      </c>
      <c r="H5" s="192"/>
      <c r="I5" s="192"/>
      <c r="J5" s="192"/>
      <c r="K5" s="192"/>
      <c r="L5" s="192"/>
      <c r="M5" s="192"/>
      <c r="N5" s="192"/>
      <c r="O5" s="192"/>
      <c r="P5" s="143"/>
      <c r="Q5" s="144"/>
    </row>
    <row r="6" spans="1:17" s="127" customFormat="1" ht="18" customHeight="1" x14ac:dyDescent="0.25">
      <c r="E6" s="145"/>
      <c r="F6" s="2"/>
      <c r="G6" s="146"/>
      <c r="H6" s="3"/>
      <c r="I6" s="3"/>
      <c r="J6" s="3"/>
      <c r="K6" s="146"/>
      <c r="L6" s="146"/>
      <c r="M6" s="146"/>
      <c r="N6" s="146"/>
      <c r="O6" s="147" t="s">
        <v>62</v>
      </c>
      <c r="P6" s="148"/>
      <c r="Q6" s="3"/>
    </row>
    <row r="7" spans="1:17" s="127" customFormat="1" ht="18" customHeight="1" x14ac:dyDescent="0.25">
      <c r="E7" s="145"/>
      <c r="F7" s="2"/>
      <c r="G7" s="146"/>
      <c r="H7" s="146"/>
      <c r="I7" s="146"/>
      <c r="J7" s="146"/>
      <c r="K7" s="146"/>
      <c r="L7" s="146"/>
      <c r="M7" s="146"/>
      <c r="N7" s="146"/>
      <c r="O7" s="149" t="s">
        <v>178</v>
      </c>
      <c r="P7" s="146"/>
      <c r="Q7" s="3"/>
    </row>
    <row r="8" spans="1:17" s="127" customFormat="1" ht="18" customHeight="1" x14ac:dyDescent="0.25">
      <c r="D8" s="4"/>
      <c r="E8" s="24"/>
      <c r="F8" s="2"/>
      <c r="G8" s="146"/>
      <c r="H8" s="3"/>
      <c r="I8" s="3"/>
      <c r="J8" s="3"/>
      <c r="K8" s="5" t="s">
        <v>58</v>
      </c>
      <c r="L8" s="5"/>
      <c r="M8" s="5"/>
      <c r="N8" s="146"/>
      <c r="O8" s="149" t="s">
        <v>112</v>
      </c>
      <c r="P8" s="150"/>
      <c r="Q8" s="3"/>
    </row>
    <row r="9" spans="1:17" s="127" customFormat="1" ht="18" customHeight="1" x14ac:dyDescent="0.25">
      <c r="D9" s="151"/>
      <c r="E9" s="152"/>
      <c r="F9" s="2"/>
      <c r="G9" s="3"/>
      <c r="H9" s="3"/>
      <c r="I9" s="3"/>
      <c r="J9" s="3"/>
      <c r="K9" s="11" t="s">
        <v>114</v>
      </c>
      <c r="L9" s="12"/>
      <c r="M9" s="12"/>
      <c r="N9" s="146"/>
      <c r="O9" s="3" t="s">
        <v>115</v>
      </c>
      <c r="P9" s="146"/>
      <c r="Q9" s="3"/>
    </row>
    <row r="10" spans="1:17" s="127" customFormat="1" ht="18" customHeight="1" x14ac:dyDescent="0.25">
      <c r="D10" s="151"/>
      <c r="E10" s="152"/>
      <c r="F10" s="2"/>
      <c r="G10" s="153" t="s">
        <v>117</v>
      </c>
      <c r="H10" s="3"/>
      <c r="I10" s="153" t="s">
        <v>118</v>
      </c>
      <c r="J10" s="3"/>
      <c r="K10" s="154" t="s">
        <v>119</v>
      </c>
      <c r="L10" s="3"/>
      <c r="M10" s="3"/>
      <c r="N10" s="3"/>
      <c r="O10" s="3" t="s">
        <v>120</v>
      </c>
      <c r="P10" s="146"/>
      <c r="Q10" s="3" t="s">
        <v>145</v>
      </c>
    </row>
    <row r="11" spans="1:17" s="127" customFormat="1" ht="18" customHeight="1" x14ac:dyDescent="0.25">
      <c r="D11" s="151"/>
      <c r="E11" s="152"/>
      <c r="F11" s="2"/>
      <c r="G11" s="153" t="s">
        <v>124</v>
      </c>
      <c r="H11" s="3"/>
      <c r="I11" s="153" t="s">
        <v>125</v>
      </c>
      <c r="J11" s="3"/>
      <c r="K11" s="153" t="s">
        <v>126</v>
      </c>
      <c r="L11" s="3"/>
      <c r="M11" s="3" t="s">
        <v>61</v>
      </c>
      <c r="N11" s="3"/>
      <c r="O11" s="3" t="s">
        <v>127</v>
      </c>
      <c r="P11" s="146"/>
      <c r="Q11" s="3" t="s">
        <v>46</v>
      </c>
    </row>
    <row r="12" spans="1:17" s="127" customFormat="1" ht="18" customHeight="1" x14ac:dyDescent="0.25">
      <c r="D12" s="155"/>
      <c r="E12" s="25" t="s">
        <v>8</v>
      </c>
      <c r="F12" s="2"/>
      <c r="G12" s="6" t="s">
        <v>9</v>
      </c>
      <c r="H12" s="7"/>
      <c r="I12" s="6" t="s">
        <v>9</v>
      </c>
      <c r="J12" s="3"/>
      <c r="K12" s="6" t="s">
        <v>9</v>
      </c>
      <c r="L12" s="7"/>
      <c r="M12" s="6" t="s">
        <v>9</v>
      </c>
      <c r="N12" s="7"/>
      <c r="O12" s="6" t="s">
        <v>9</v>
      </c>
      <c r="P12" s="146"/>
      <c r="Q12" s="6" t="s">
        <v>9</v>
      </c>
    </row>
    <row r="13" spans="1:17" s="127" customFormat="1" ht="5.0999999999999996" customHeight="1" x14ac:dyDescent="0.25">
      <c r="D13" s="8"/>
      <c r="E13" s="26"/>
      <c r="F13" s="2"/>
      <c r="G13" s="7"/>
      <c r="H13" s="7"/>
      <c r="I13" s="7"/>
      <c r="J13" s="3"/>
      <c r="K13" s="7"/>
      <c r="L13" s="7"/>
      <c r="M13" s="7"/>
      <c r="N13" s="7"/>
      <c r="O13" s="7"/>
      <c r="P13" s="146"/>
      <c r="Q13" s="7"/>
    </row>
    <row r="14" spans="1:17" s="127" customFormat="1" ht="18" customHeight="1" x14ac:dyDescent="0.25">
      <c r="A14" s="156" t="s">
        <v>130</v>
      </c>
      <c r="B14" s="156"/>
      <c r="D14" s="157"/>
      <c r="E14" s="158"/>
      <c r="F14" s="157"/>
      <c r="G14" s="159">
        <v>600000000</v>
      </c>
      <c r="H14" s="159"/>
      <c r="I14" s="159">
        <v>79162825</v>
      </c>
      <c r="J14" s="159"/>
      <c r="K14" s="159">
        <v>60000000</v>
      </c>
      <c r="L14" s="159"/>
      <c r="M14" s="159">
        <v>788795966</v>
      </c>
      <c r="N14" s="159"/>
      <c r="O14" s="159">
        <v>-74072460</v>
      </c>
      <c r="P14" s="146"/>
      <c r="Q14" s="9">
        <f>SUM(G14:O14)</f>
        <v>1453886331</v>
      </c>
    </row>
    <row r="15" spans="1:17" s="127" customFormat="1" ht="18" customHeight="1" x14ac:dyDescent="0.25">
      <c r="A15" s="160" t="s">
        <v>131</v>
      </c>
      <c r="B15" s="156"/>
      <c r="D15" s="157"/>
      <c r="E15" s="158"/>
      <c r="F15" s="157"/>
      <c r="G15" s="159">
        <v>9998247</v>
      </c>
      <c r="H15" s="159"/>
      <c r="I15" s="159">
        <v>0</v>
      </c>
      <c r="J15" s="159">
        <v>0</v>
      </c>
      <c r="K15" s="159">
        <v>0</v>
      </c>
      <c r="L15" s="159">
        <v>0</v>
      </c>
      <c r="M15" s="159">
        <v>0</v>
      </c>
      <c r="N15" s="159">
        <v>0</v>
      </c>
      <c r="O15" s="159">
        <v>0</v>
      </c>
      <c r="P15" s="146"/>
      <c r="Q15" s="9">
        <f>SUM(G15:O15)</f>
        <v>9998247</v>
      </c>
    </row>
    <row r="16" spans="1:17" s="127" customFormat="1" ht="18" customHeight="1" x14ac:dyDescent="0.25">
      <c r="A16" s="160" t="s">
        <v>132</v>
      </c>
      <c r="B16" s="160"/>
      <c r="D16" s="161"/>
      <c r="E16" s="161"/>
      <c r="F16" s="157"/>
      <c r="G16" s="159"/>
      <c r="H16" s="159"/>
      <c r="I16" s="159"/>
      <c r="J16" s="159"/>
      <c r="K16" s="159"/>
      <c r="L16" s="159"/>
      <c r="M16" s="159"/>
      <c r="N16" s="159"/>
      <c r="O16" s="159"/>
      <c r="P16" s="146"/>
      <c r="Q16" s="9"/>
    </row>
    <row r="17" spans="1:17" s="127" customFormat="1" ht="18" customHeight="1" x14ac:dyDescent="0.25">
      <c r="A17" s="160" t="s">
        <v>133</v>
      </c>
      <c r="B17" s="160"/>
      <c r="D17" s="161"/>
      <c r="E17" s="161"/>
      <c r="F17" s="157"/>
      <c r="G17" s="159">
        <v>0</v>
      </c>
      <c r="H17" s="159"/>
      <c r="I17" s="159">
        <v>0</v>
      </c>
      <c r="J17" s="159"/>
      <c r="K17" s="159">
        <v>0</v>
      </c>
      <c r="L17" s="159"/>
      <c r="M17" s="159">
        <v>-52459587</v>
      </c>
      <c r="N17" s="159"/>
      <c r="O17" s="159">
        <v>52459587</v>
      </c>
      <c r="P17" s="146"/>
      <c r="Q17" s="9">
        <f t="shared" ref="Q17:Q22" si="0">SUM(G17:O17)</f>
        <v>0</v>
      </c>
    </row>
    <row r="18" spans="1:17" s="127" customFormat="1" ht="18" customHeight="1" x14ac:dyDescent="0.25">
      <c r="A18" s="160" t="s">
        <v>134</v>
      </c>
      <c r="B18" s="160"/>
      <c r="D18" s="161"/>
      <c r="E18" s="115">
        <v>30</v>
      </c>
      <c r="F18" s="157"/>
      <c r="G18" s="159">
        <v>0</v>
      </c>
      <c r="H18" s="159"/>
      <c r="I18" s="159">
        <v>0</v>
      </c>
      <c r="J18" s="159"/>
      <c r="K18" s="159">
        <v>0</v>
      </c>
      <c r="L18" s="159"/>
      <c r="M18" s="159">
        <v>-52000000</v>
      </c>
      <c r="N18" s="159"/>
      <c r="O18" s="159">
        <v>0</v>
      </c>
      <c r="P18" s="146"/>
      <c r="Q18" s="9">
        <f t="shared" si="0"/>
        <v>-52000000</v>
      </c>
    </row>
    <row r="19" spans="1:17" s="127" customFormat="1" ht="18" customHeight="1" x14ac:dyDescent="0.25">
      <c r="A19" s="160" t="s">
        <v>135</v>
      </c>
      <c r="B19" s="160"/>
      <c r="D19" s="161"/>
      <c r="E19" s="161"/>
      <c r="F19" s="157"/>
      <c r="G19" s="159">
        <v>0</v>
      </c>
      <c r="H19" s="159"/>
      <c r="I19" s="159">
        <v>0</v>
      </c>
      <c r="J19" s="159"/>
      <c r="K19" s="159">
        <v>0</v>
      </c>
      <c r="L19" s="159"/>
      <c r="M19" s="159">
        <v>10998</v>
      </c>
      <c r="N19" s="159"/>
      <c r="O19" s="159">
        <v>0</v>
      </c>
      <c r="P19" s="146"/>
      <c r="Q19" s="9">
        <f t="shared" si="0"/>
        <v>10998</v>
      </c>
    </row>
    <row r="20" spans="1:17" s="127" customFormat="1" ht="18" customHeight="1" x14ac:dyDescent="0.25">
      <c r="A20" s="127" t="s">
        <v>140</v>
      </c>
      <c r="B20" s="160"/>
      <c r="D20" s="163"/>
      <c r="E20" s="163"/>
      <c r="F20" s="157"/>
      <c r="G20" s="159">
        <v>0</v>
      </c>
      <c r="H20" s="159"/>
      <c r="I20" s="159">
        <v>0</v>
      </c>
      <c r="J20" s="159"/>
      <c r="K20" s="159">
        <v>1000000</v>
      </c>
      <c r="L20" s="159"/>
      <c r="M20" s="159">
        <v>-1000000</v>
      </c>
      <c r="N20" s="159"/>
      <c r="O20" s="159">
        <v>0</v>
      </c>
      <c r="P20" s="146"/>
      <c r="Q20" s="159">
        <f t="shared" si="0"/>
        <v>0</v>
      </c>
    </row>
    <row r="21" spans="1:17" s="127" customFormat="1" ht="18" customHeight="1" x14ac:dyDescent="0.25">
      <c r="A21" s="160" t="s">
        <v>92</v>
      </c>
      <c r="B21" s="160"/>
      <c r="D21" s="161"/>
      <c r="E21" s="161"/>
      <c r="F21" s="157"/>
      <c r="G21" s="159">
        <v>0</v>
      </c>
      <c r="H21" s="159"/>
      <c r="I21" s="159">
        <v>0</v>
      </c>
      <c r="J21" s="159"/>
      <c r="K21" s="159">
        <v>0</v>
      </c>
      <c r="L21" s="159"/>
      <c r="M21" s="159">
        <v>60298253</v>
      </c>
      <c r="N21" s="159"/>
      <c r="O21" s="159">
        <v>0</v>
      </c>
      <c r="P21" s="146"/>
      <c r="Q21" s="9">
        <f t="shared" si="0"/>
        <v>60298253</v>
      </c>
    </row>
    <row r="22" spans="1:17" s="129" customFormat="1" ht="18" customHeight="1" x14ac:dyDescent="0.35">
      <c r="A22" s="127" t="s">
        <v>137</v>
      </c>
      <c r="B22" s="160"/>
      <c r="C22" s="127"/>
      <c r="D22" s="158"/>
      <c r="E22" s="158"/>
      <c r="F22" s="157"/>
      <c r="G22" s="162">
        <v>0</v>
      </c>
      <c r="H22" s="159"/>
      <c r="I22" s="162">
        <v>0</v>
      </c>
      <c r="J22" s="159"/>
      <c r="K22" s="162">
        <v>0</v>
      </c>
      <c r="L22" s="159"/>
      <c r="M22" s="162">
        <v>-1604447</v>
      </c>
      <c r="N22" s="159"/>
      <c r="O22" s="162">
        <v>-96018855</v>
      </c>
      <c r="P22" s="146"/>
      <c r="Q22" s="10">
        <f t="shared" si="0"/>
        <v>-97623302</v>
      </c>
    </row>
    <row r="23" spans="1:17" s="129" customFormat="1" ht="5.0999999999999996" customHeight="1" x14ac:dyDescent="0.35">
      <c r="A23" s="127"/>
      <c r="B23" s="160"/>
      <c r="C23" s="127"/>
      <c r="D23" s="158"/>
      <c r="E23" s="158"/>
      <c r="F23" s="157"/>
      <c r="G23" s="159"/>
      <c r="H23" s="159"/>
      <c r="I23" s="159"/>
      <c r="J23" s="159"/>
      <c r="K23" s="159"/>
      <c r="L23" s="159"/>
      <c r="M23" s="159"/>
      <c r="N23" s="159"/>
      <c r="O23" s="159"/>
      <c r="P23" s="146"/>
      <c r="Q23" s="13"/>
    </row>
    <row r="24" spans="1:17" s="127" customFormat="1" ht="18" customHeight="1" x14ac:dyDescent="0.25">
      <c r="A24" s="127" t="s">
        <v>107</v>
      </c>
      <c r="B24" s="160"/>
      <c r="D24" s="163"/>
      <c r="E24" s="163"/>
      <c r="F24" s="157"/>
      <c r="G24" s="162">
        <v>0</v>
      </c>
      <c r="H24" s="159"/>
      <c r="I24" s="162">
        <v>0</v>
      </c>
      <c r="J24" s="159"/>
      <c r="K24" s="162">
        <v>0</v>
      </c>
      <c r="L24" s="159"/>
      <c r="M24" s="162">
        <v>58693806</v>
      </c>
      <c r="N24" s="159"/>
      <c r="O24" s="162">
        <v>-96018855</v>
      </c>
      <c r="P24" s="146"/>
      <c r="Q24" s="10">
        <f>SUM(G24:O24)</f>
        <v>-37325049</v>
      </c>
    </row>
    <row r="25" spans="1:17" s="127" customFormat="1" ht="5.0999999999999996" customHeight="1" x14ac:dyDescent="0.25">
      <c r="B25" s="160"/>
      <c r="D25" s="163"/>
      <c r="E25" s="163"/>
      <c r="F25" s="157"/>
      <c r="G25" s="159"/>
      <c r="H25" s="159"/>
      <c r="I25" s="159"/>
      <c r="J25" s="159"/>
      <c r="K25" s="159"/>
      <c r="L25" s="159"/>
      <c r="M25" s="159"/>
      <c r="N25" s="159"/>
      <c r="O25" s="159"/>
      <c r="P25" s="146"/>
      <c r="Q25" s="13"/>
    </row>
    <row r="26" spans="1:17" s="127" customFormat="1" ht="18" customHeight="1" thickBot="1" x14ac:dyDescent="0.3">
      <c r="A26" s="156" t="s">
        <v>138</v>
      </c>
      <c r="D26" s="157"/>
      <c r="E26" s="158"/>
      <c r="F26" s="159"/>
      <c r="G26" s="164">
        <f>SUM(G14,G15,G17,G18,G19,G24,G20)</f>
        <v>609998247</v>
      </c>
      <c r="H26" s="159"/>
      <c r="I26" s="164">
        <f>SUM(I14,I15,I17,I18,I19,I24,I20)</f>
        <v>79162825</v>
      </c>
      <c r="J26" s="159"/>
      <c r="K26" s="164">
        <f>SUM(K14,K15,K17,K18,K19,K24,K20)</f>
        <v>61000000</v>
      </c>
      <c r="L26" s="159"/>
      <c r="M26" s="164">
        <f>SUM(M14,M15,M17,M18,M19,M24,M20)</f>
        <v>742041183</v>
      </c>
      <c r="N26" s="159"/>
      <c r="O26" s="164">
        <f>SUM(O14,O15,O17,O18,O19,O24,O20)</f>
        <v>-117631728</v>
      </c>
      <c r="P26" s="146"/>
      <c r="Q26" s="164">
        <f>SUM(G26:O26)</f>
        <v>1374570527</v>
      </c>
    </row>
    <row r="27" spans="1:17" s="127" customFormat="1" ht="9.75" customHeight="1" thickTop="1" x14ac:dyDescent="0.25">
      <c r="A27" s="156"/>
      <c r="D27" s="157"/>
      <c r="E27" s="158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46"/>
      <c r="Q27" s="159"/>
    </row>
    <row r="28" spans="1:17" s="127" customFormat="1" ht="18" customHeight="1" x14ac:dyDescent="0.25">
      <c r="A28" s="156" t="s">
        <v>139</v>
      </c>
      <c r="B28" s="156"/>
      <c r="D28" s="157"/>
      <c r="E28" s="158"/>
      <c r="F28" s="157"/>
      <c r="G28" s="159">
        <v>609998247</v>
      </c>
      <c r="H28" s="159"/>
      <c r="I28" s="159">
        <v>79162825</v>
      </c>
      <c r="J28" s="159">
        <v>0</v>
      </c>
      <c r="K28" s="159">
        <v>61000000</v>
      </c>
      <c r="L28" s="159">
        <v>0</v>
      </c>
      <c r="M28" s="159">
        <v>742041183</v>
      </c>
      <c r="N28" s="159">
        <v>0</v>
      </c>
      <c r="O28" s="159">
        <v>-117631728</v>
      </c>
      <c r="P28" s="159">
        <v>0</v>
      </c>
      <c r="Q28" s="9">
        <f>SUM(G28:O28)</f>
        <v>1374570527</v>
      </c>
    </row>
    <row r="29" spans="1:17" s="127" customFormat="1" ht="18" customHeight="1" x14ac:dyDescent="0.25">
      <c r="A29" s="160" t="s">
        <v>131</v>
      </c>
      <c r="B29" s="156"/>
      <c r="D29" s="157"/>
      <c r="E29" s="115">
        <v>21</v>
      </c>
      <c r="F29" s="157"/>
      <c r="G29" s="159">
        <v>10001753</v>
      </c>
      <c r="H29" s="159"/>
      <c r="I29" s="159">
        <v>3916</v>
      </c>
      <c r="J29" s="159"/>
      <c r="K29" s="159">
        <v>0</v>
      </c>
      <c r="L29" s="159"/>
      <c r="M29" s="159">
        <v>0</v>
      </c>
      <c r="N29" s="159"/>
      <c r="O29" s="159">
        <v>0</v>
      </c>
      <c r="P29" s="159"/>
      <c r="Q29" s="159">
        <f>SUM(G29:O29)</f>
        <v>10005669</v>
      </c>
    </row>
    <row r="30" spans="1:17" s="127" customFormat="1" ht="18" customHeight="1" x14ac:dyDescent="0.25">
      <c r="A30" s="160" t="s">
        <v>132</v>
      </c>
      <c r="B30" s="160"/>
      <c r="D30" s="161"/>
      <c r="E30" s="161"/>
      <c r="F30" s="157"/>
      <c r="G30" s="159"/>
      <c r="H30" s="159"/>
      <c r="I30" s="159"/>
      <c r="J30" s="159"/>
      <c r="K30" s="159"/>
      <c r="L30" s="159"/>
      <c r="M30" s="159"/>
      <c r="N30" s="159"/>
      <c r="O30" s="159"/>
      <c r="P30" s="146"/>
      <c r="Q30" s="9"/>
    </row>
    <row r="31" spans="1:17" s="127" customFormat="1" ht="18" customHeight="1" x14ac:dyDescent="0.25">
      <c r="A31" s="160" t="s">
        <v>133</v>
      </c>
      <c r="B31" s="160"/>
      <c r="D31" s="161"/>
      <c r="E31" s="115" t="s">
        <v>186</v>
      </c>
      <c r="F31" s="157"/>
      <c r="G31" s="159">
        <v>0</v>
      </c>
      <c r="H31" s="159"/>
      <c r="I31" s="159">
        <v>0</v>
      </c>
      <c r="J31" s="159"/>
      <c r="K31" s="159">
        <v>0</v>
      </c>
      <c r="L31" s="159"/>
      <c r="M31" s="159">
        <v>-70655558</v>
      </c>
      <c r="N31" s="159"/>
      <c r="O31" s="159">
        <f>-M31</f>
        <v>70655558</v>
      </c>
      <c r="P31" s="146"/>
      <c r="Q31" s="9">
        <f t="shared" ref="Q31:Q35" si="1">SUM(G31:O31)</f>
        <v>0</v>
      </c>
    </row>
    <row r="32" spans="1:17" s="127" customFormat="1" ht="18" customHeight="1" x14ac:dyDescent="0.25">
      <c r="A32" s="160" t="s">
        <v>134</v>
      </c>
      <c r="B32" s="160"/>
      <c r="D32" s="161"/>
      <c r="E32" s="115">
        <v>30</v>
      </c>
      <c r="F32" s="157"/>
      <c r="G32" s="159">
        <v>0</v>
      </c>
      <c r="H32" s="159"/>
      <c r="I32" s="159">
        <v>0</v>
      </c>
      <c r="J32" s="159"/>
      <c r="K32" s="159">
        <v>0</v>
      </c>
      <c r="L32" s="159"/>
      <c r="M32" s="159">
        <v>-52699877</v>
      </c>
      <c r="N32" s="159"/>
      <c r="O32" s="159">
        <v>0</v>
      </c>
      <c r="P32" s="146"/>
      <c r="Q32" s="9">
        <f>SUM(G32:O32)</f>
        <v>-52699877</v>
      </c>
    </row>
    <row r="33" spans="1:17" s="127" customFormat="1" ht="18" customHeight="1" x14ac:dyDescent="0.25">
      <c r="A33" s="160" t="s">
        <v>135</v>
      </c>
      <c r="B33" s="160"/>
      <c r="D33" s="161"/>
      <c r="E33" s="161"/>
      <c r="F33" s="157"/>
      <c r="G33" s="159">
        <v>0</v>
      </c>
      <c r="H33" s="159"/>
      <c r="I33" s="159">
        <v>0</v>
      </c>
      <c r="J33" s="159"/>
      <c r="K33" s="159">
        <v>0</v>
      </c>
      <c r="L33" s="159"/>
      <c r="M33" s="159">
        <v>34136</v>
      </c>
      <c r="N33" s="159"/>
      <c r="O33" s="159">
        <v>0</v>
      </c>
      <c r="P33" s="146"/>
      <c r="Q33" s="9">
        <f t="shared" si="1"/>
        <v>34136</v>
      </c>
    </row>
    <row r="34" spans="1:17" s="127" customFormat="1" ht="18" customHeight="1" x14ac:dyDescent="0.25">
      <c r="A34" s="127" t="s">
        <v>140</v>
      </c>
      <c r="B34" s="160"/>
      <c r="D34" s="163"/>
      <c r="E34" s="115">
        <v>22</v>
      </c>
      <c r="F34" s="157"/>
      <c r="G34" s="159">
        <v>0</v>
      </c>
      <c r="H34" s="159"/>
      <c r="I34" s="159">
        <v>0</v>
      </c>
      <c r="J34" s="159"/>
      <c r="K34" s="159">
        <v>1000000</v>
      </c>
      <c r="L34" s="159"/>
      <c r="M34" s="159">
        <v>-1000000</v>
      </c>
      <c r="N34" s="159"/>
      <c r="O34" s="159">
        <v>0</v>
      </c>
      <c r="P34" s="146"/>
      <c r="Q34" s="159">
        <f>SUM(G34:O34)</f>
        <v>0</v>
      </c>
    </row>
    <row r="35" spans="1:17" s="127" customFormat="1" ht="18" customHeight="1" x14ac:dyDescent="0.25">
      <c r="A35" s="160" t="s">
        <v>141</v>
      </c>
      <c r="B35" s="160"/>
      <c r="D35" s="161"/>
      <c r="E35" s="161"/>
      <c r="F35" s="157"/>
      <c r="G35" s="159">
        <v>0</v>
      </c>
      <c r="H35" s="159"/>
      <c r="I35" s="159">
        <v>0</v>
      </c>
      <c r="J35" s="159"/>
      <c r="K35" s="159">
        <v>0</v>
      </c>
      <c r="L35" s="159"/>
      <c r="M35" s="159">
        <f>+'T8-9'!J44</f>
        <v>-87570537</v>
      </c>
      <c r="N35" s="159"/>
      <c r="O35" s="159">
        <v>0</v>
      </c>
      <c r="P35" s="146"/>
      <c r="Q35" s="13">
        <f t="shared" si="1"/>
        <v>-87570537</v>
      </c>
    </row>
    <row r="36" spans="1:17" s="129" customFormat="1" ht="18" customHeight="1" x14ac:dyDescent="0.35">
      <c r="A36" s="127" t="s">
        <v>142</v>
      </c>
      <c r="B36" s="160"/>
      <c r="C36" s="127"/>
      <c r="D36" s="158"/>
      <c r="E36" s="158"/>
      <c r="F36" s="157"/>
      <c r="G36" s="162">
        <v>0</v>
      </c>
      <c r="H36" s="159"/>
      <c r="I36" s="162">
        <v>0</v>
      </c>
      <c r="J36" s="159"/>
      <c r="K36" s="162">
        <v>0</v>
      </c>
      <c r="L36" s="159"/>
      <c r="M36" s="162">
        <f>+'T8-9'!J69</f>
        <v>-715673</v>
      </c>
      <c r="N36" s="159"/>
      <c r="O36" s="162">
        <f>+'T8-9'!J74</f>
        <v>2216835</v>
      </c>
      <c r="P36" s="146"/>
      <c r="Q36" s="162">
        <f>SUM(G36:O36)</f>
        <v>1501162</v>
      </c>
    </row>
    <row r="37" spans="1:17" s="129" customFormat="1" ht="5.0999999999999996" customHeight="1" x14ac:dyDescent="0.35">
      <c r="A37" s="127"/>
      <c r="B37" s="160"/>
      <c r="C37" s="127"/>
      <c r="D37" s="158"/>
      <c r="E37" s="158"/>
      <c r="F37" s="157"/>
      <c r="G37" s="159"/>
      <c r="H37" s="159"/>
      <c r="I37" s="159"/>
      <c r="J37" s="159"/>
      <c r="K37" s="159"/>
      <c r="L37" s="159"/>
      <c r="M37" s="159"/>
      <c r="N37" s="159"/>
      <c r="O37" s="159"/>
      <c r="P37" s="146"/>
      <c r="Q37" s="159"/>
    </row>
    <row r="38" spans="1:17" s="127" customFormat="1" ht="18" customHeight="1" x14ac:dyDescent="0.25">
      <c r="A38" s="127" t="s">
        <v>107</v>
      </c>
      <c r="B38" s="160"/>
      <c r="D38" s="163"/>
      <c r="E38" s="163"/>
      <c r="F38" s="157"/>
      <c r="G38" s="162">
        <f>SUM(G35:G36)</f>
        <v>0</v>
      </c>
      <c r="H38" s="159"/>
      <c r="I38" s="162">
        <f>SUM(I35:I36)</f>
        <v>0</v>
      </c>
      <c r="J38" s="159"/>
      <c r="K38" s="162">
        <f>SUM(K35:K36)</f>
        <v>0</v>
      </c>
      <c r="L38" s="159"/>
      <c r="M38" s="162">
        <f>SUM(M35:M36)</f>
        <v>-88286210</v>
      </c>
      <c r="N38" s="159"/>
      <c r="O38" s="162">
        <f>SUM(O35:O36)</f>
        <v>2216835</v>
      </c>
      <c r="P38" s="146"/>
      <c r="Q38" s="162">
        <f>SUM(Q35:Q36)</f>
        <v>-86069375</v>
      </c>
    </row>
    <row r="39" spans="1:17" s="127" customFormat="1" ht="5.0999999999999996" customHeight="1" x14ac:dyDescent="0.25">
      <c r="A39" s="165"/>
      <c r="D39" s="157"/>
      <c r="E39" s="158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46"/>
      <c r="Q39" s="166"/>
    </row>
    <row r="40" spans="1:17" s="127" customFormat="1" ht="18" customHeight="1" thickBot="1" x14ac:dyDescent="0.3">
      <c r="A40" s="156" t="s">
        <v>143</v>
      </c>
      <c r="D40" s="157"/>
      <c r="E40" s="158"/>
      <c r="F40" s="159"/>
      <c r="G40" s="164">
        <f>SUM(G28,G29,G31,G32,G33,G38,G34)</f>
        <v>620000000</v>
      </c>
      <c r="H40" s="159">
        <f t="shared" ref="H40:Q40" si="2">SUM(H28,H29,H31,H32,H33,H38,H34)</f>
        <v>0</v>
      </c>
      <c r="I40" s="164">
        <f t="shared" si="2"/>
        <v>79166741</v>
      </c>
      <c r="J40" s="159">
        <f t="shared" si="2"/>
        <v>0</v>
      </c>
      <c r="K40" s="164">
        <f t="shared" si="2"/>
        <v>62000000</v>
      </c>
      <c r="L40" s="159">
        <f t="shared" si="2"/>
        <v>0</v>
      </c>
      <c r="M40" s="164">
        <f t="shared" si="2"/>
        <v>529433674</v>
      </c>
      <c r="N40" s="159">
        <f t="shared" si="2"/>
        <v>0</v>
      </c>
      <c r="O40" s="164">
        <f t="shared" si="2"/>
        <v>-44759335</v>
      </c>
      <c r="P40" s="159">
        <f t="shared" si="2"/>
        <v>0</v>
      </c>
      <c r="Q40" s="164">
        <f t="shared" si="2"/>
        <v>1245841080</v>
      </c>
    </row>
    <row r="41" spans="1:17" ht="6.75" customHeight="1" thickTop="1" x14ac:dyDescent="0.25"/>
    <row r="42" spans="1:17" s="94" customFormat="1" ht="22.15" customHeight="1" x14ac:dyDescent="0.25">
      <c r="A42" s="184" t="s">
        <v>188</v>
      </c>
      <c r="B42" s="184"/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38"/>
      <c r="N42" s="38"/>
      <c r="O42" s="38"/>
      <c r="P42" s="38"/>
      <c r="Q42" s="38"/>
    </row>
    <row r="44" spans="1:17" ht="18" customHeight="1" x14ac:dyDescent="0.25">
      <c r="H44" s="159"/>
    </row>
  </sheetData>
  <mergeCells count="2">
    <mergeCell ref="G5:O5"/>
    <mergeCell ref="A42:L42"/>
  </mergeCells>
  <pageMargins left="1" right="1" top="0.5" bottom="0.6" header="0.49" footer="0.4"/>
  <pageSetup paperSize="9" scale="80" firstPageNumber="11" fitToHeight="0" orientation="landscape" useFirstPageNumber="1" horizontalDpi="1200" verticalDpi="1200" r:id="rId1"/>
  <headerFooter>
    <oddFooter>&amp;R&amp;"Browallia New,Regular"&amp;13&amp;P</oddFooter>
    <evenFooter>&amp;R&amp;"Browallia New,Regular"&amp;13 3</evenFooter>
  </headerFooter>
  <ignoredErrors>
    <ignoredError sqref="J38:K38 Q2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F9DFC-9E21-49BE-B6B5-425193509C73}">
  <dimension ref="A1:L59"/>
  <sheetViews>
    <sheetView tabSelected="1" zoomScaleNormal="100" zoomScaleSheetLayoutView="80" workbookViewId="0">
      <selection activeCell="C7" sqref="C7"/>
    </sheetView>
  </sheetViews>
  <sheetFormatPr defaultColWidth="9.42578125" defaultRowHeight="19.149999999999999" customHeight="1" x14ac:dyDescent="0.25"/>
  <cols>
    <col min="1" max="2" width="1.28515625" style="31" customWidth="1"/>
    <col min="3" max="3" width="37.28515625" style="31" customWidth="1"/>
    <col min="4" max="4" width="7.7109375" style="169" customWidth="1"/>
    <col min="5" max="5" width="0.7109375" style="33" customWidth="1"/>
    <col min="6" max="6" width="12.28515625" style="32" customWidth="1"/>
    <col min="7" max="7" width="0.7109375" style="33" customWidth="1"/>
    <col min="8" max="8" width="12.28515625" style="32" customWidth="1"/>
    <col min="9" max="9" width="0.7109375" style="34" customWidth="1"/>
    <col min="10" max="10" width="12.28515625" style="32" customWidth="1"/>
    <col min="11" max="11" width="0.7109375" style="33" customWidth="1"/>
    <col min="12" max="12" width="12.28515625" style="32" customWidth="1"/>
    <col min="13" max="16384" width="9.42578125" style="1"/>
  </cols>
  <sheetData>
    <row r="1" spans="1:12" ht="21" customHeight="1" x14ac:dyDescent="0.25">
      <c r="A1" s="29" t="s">
        <v>0</v>
      </c>
      <c r="B1" s="29"/>
      <c r="C1" s="29"/>
      <c r="J1" s="48"/>
      <c r="L1" s="44"/>
    </row>
    <row r="2" spans="1:12" ht="21" customHeight="1" x14ac:dyDescent="0.25">
      <c r="A2" s="29" t="s">
        <v>147</v>
      </c>
      <c r="B2" s="29"/>
      <c r="C2" s="29"/>
    </row>
    <row r="3" spans="1:12" ht="21" customHeight="1" x14ac:dyDescent="0.25">
      <c r="A3" s="35" t="str">
        <f>+'T8-9'!A56</f>
        <v>สำหรับปีสิ้นสุดวันที่ 31 ธันวาคม พ.ศ. 2567</v>
      </c>
      <c r="B3" s="35"/>
      <c r="C3" s="35"/>
      <c r="D3" s="170"/>
      <c r="E3" s="39"/>
      <c r="F3" s="38"/>
      <c r="G3" s="39"/>
      <c r="H3" s="38"/>
      <c r="I3" s="40"/>
      <c r="J3" s="38"/>
      <c r="K3" s="39"/>
      <c r="L3" s="38"/>
    </row>
    <row r="4" spans="1:12" ht="21" customHeight="1" x14ac:dyDescent="0.25">
      <c r="A4" s="29"/>
      <c r="B4" s="29"/>
      <c r="C4" s="29"/>
    </row>
    <row r="5" spans="1:12" ht="21" customHeight="1" x14ac:dyDescent="0.25">
      <c r="A5" s="29"/>
      <c r="B5" s="29"/>
      <c r="C5" s="29"/>
      <c r="F5" s="183" t="s">
        <v>3</v>
      </c>
      <c r="G5" s="183"/>
      <c r="H5" s="183"/>
    </row>
    <row r="6" spans="1:12" ht="21" customHeight="1" x14ac:dyDescent="0.25">
      <c r="A6" s="1"/>
      <c r="D6" s="171"/>
      <c r="E6" s="29"/>
      <c r="F6" s="185" t="s">
        <v>4</v>
      </c>
      <c r="G6" s="185"/>
      <c r="H6" s="185"/>
      <c r="I6" s="44"/>
      <c r="J6" s="185" t="s">
        <v>5</v>
      </c>
      <c r="K6" s="185"/>
      <c r="L6" s="185"/>
    </row>
    <row r="7" spans="1:12" ht="21" customHeight="1" x14ac:dyDescent="0.25">
      <c r="D7" s="171"/>
      <c r="E7" s="45"/>
      <c r="F7" s="44" t="s">
        <v>6</v>
      </c>
      <c r="G7" s="45"/>
      <c r="H7" s="44" t="s">
        <v>7</v>
      </c>
      <c r="I7" s="41"/>
      <c r="J7" s="44" t="s">
        <v>6</v>
      </c>
      <c r="K7" s="45"/>
      <c r="L7" s="44" t="s">
        <v>7</v>
      </c>
    </row>
    <row r="8" spans="1:12" ht="21" customHeight="1" x14ac:dyDescent="0.25">
      <c r="D8" s="21" t="s">
        <v>8</v>
      </c>
      <c r="E8" s="45"/>
      <c r="F8" s="47" t="s">
        <v>9</v>
      </c>
      <c r="G8" s="45"/>
      <c r="H8" s="47" t="s">
        <v>9</v>
      </c>
      <c r="I8" s="41"/>
      <c r="J8" s="47" t="s">
        <v>9</v>
      </c>
      <c r="K8" s="45"/>
      <c r="L8" s="47" t="s">
        <v>9</v>
      </c>
    </row>
    <row r="9" spans="1:12" ht="21" customHeight="1" x14ac:dyDescent="0.25">
      <c r="A9" s="29" t="s">
        <v>148</v>
      </c>
    </row>
    <row r="10" spans="1:12" ht="21" customHeight="1" x14ac:dyDescent="0.25">
      <c r="A10" s="90" t="s">
        <v>149</v>
      </c>
      <c r="B10" s="90"/>
      <c r="E10" s="32"/>
      <c r="F10" s="32">
        <v>224951781</v>
      </c>
      <c r="G10" s="32"/>
      <c r="H10" s="32">
        <v>95555389</v>
      </c>
      <c r="J10" s="32">
        <v>224951781</v>
      </c>
      <c r="L10" s="32">
        <v>95555389</v>
      </c>
    </row>
    <row r="11" spans="1:12" ht="21" customHeight="1" x14ac:dyDescent="0.25">
      <c r="A11" s="90" t="s">
        <v>150</v>
      </c>
      <c r="B11" s="90"/>
      <c r="E11" s="32"/>
      <c r="F11" s="32">
        <v>37948044</v>
      </c>
      <c r="G11" s="32"/>
      <c r="H11" s="32">
        <v>42489054</v>
      </c>
      <c r="I11" s="32"/>
      <c r="J11" s="32">
        <v>37948044</v>
      </c>
      <c r="K11" s="32"/>
      <c r="L11" s="32">
        <v>42489054</v>
      </c>
    </row>
    <row r="12" spans="1:12" ht="21" customHeight="1" x14ac:dyDescent="0.25">
      <c r="A12" s="31" t="s">
        <v>151</v>
      </c>
      <c r="B12" s="90"/>
      <c r="E12" s="32"/>
      <c r="F12" s="32">
        <v>33985323</v>
      </c>
      <c r="G12" s="32"/>
      <c r="H12" s="32">
        <v>42362507</v>
      </c>
      <c r="I12" s="32"/>
      <c r="J12" s="32">
        <v>33985323</v>
      </c>
      <c r="K12" s="32"/>
      <c r="L12" s="32">
        <v>42362507</v>
      </c>
    </row>
    <row r="13" spans="1:12" ht="21" customHeight="1" x14ac:dyDescent="0.25">
      <c r="A13" s="90" t="s">
        <v>152</v>
      </c>
      <c r="B13" s="90"/>
      <c r="E13" s="32"/>
      <c r="F13" s="32">
        <v>-2731864</v>
      </c>
      <c r="G13" s="32"/>
      <c r="H13" s="32">
        <v>-114876</v>
      </c>
      <c r="I13" s="32"/>
      <c r="J13" s="32">
        <v>-2731864</v>
      </c>
      <c r="K13" s="32"/>
      <c r="L13" s="32">
        <v>-114876</v>
      </c>
    </row>
    <row r="14" spans="1:12" ht="21" customHeight="1" x14ac:dyDescent="0.25">
      <c r="A14" s="90" t="s">
        <v>79</v>
      </c>
      <c r="B14" s="90"/>
      <c r="E14" s="32"/>
      <c r="F14" s="32">
        <v>1085699</v>
      </c>
      <c r="G14" s="32"/>
      <c r="H14" s="32">
        <v>822781</v>
      </c>
      <c r="I14" s="32"/>
      <c r="J14" s="32">
        <v>1085699</v>
      </c>
      <c r="K14" s="32"/>
      <c r="L14" s="32">
        <v>822781</v>
      </c>
    </row>
    <row r="15" spans="1:12" ht="21" customHeight="1" x14ac:dyDescent="0.25">
      <c r="A15" s="90" t="s">
        <v>85</v>
      </c>
      <c r="B15" s="90"/>
      <c r="E15" s="32"/>
      <c r="F15" s="32">
        <v>-41200093</v>
      </c>
      <c r="G15" s="32"/>
      <c r="H15" s="32">
        <v>-54328054</v>
      </c>
      <c r="I15" s="32"/>
      <c r="J15" s="32">
        <v>-41200093</v>
      </c>
      <c r="K15" s="32"/>
      <c r="L15" s="32">
        <v>-54328054</v>
      </c>
    </row>
    <row r="16" spans="1:12" ht="21" customHeight="1" x14ac:dyDescent="0.25">
      <c r="A16" s="90" t="s">
        <v>86</v>
      </c>
      <c r="B16" s="90"/>
      <c r="E16" s="32"/>
      <c r="F16" s="32">
        <v>-123909646</v>
      </c>
      <c r="G16" s="32"/>
      <c r="H16" s="32">
        <v>-102062786</v>
      </c>
      <c r="I16" s="32"/>
      <c r="J16" s="32">
        <v>-123909646</v>
      </c>
      <c r="K16" s="32"/>
      <c r="L16" s="32">
        <v>-102062786</v>
      </c>
    </row>
    <row r="17" spans="1:12" ht="21" customHeight="1" x14ac:dyDescent="0.25">
      <c r="A17" s="90" t="s">
        <v>91</v>
      </c>
      <c r="B17" s="90"/>
      <c r="E17" s="32"/>
      <c r="F17" s="32">
        <v>-787684</v>
      </c>
      <c r="G17" s="32"/>
      <c r="H17" s="32">
        <v>-16571835</v>
      </c>
      <c r="I17" s="32"/>
      <c r="J17" s="32">
        <v>-787684</v>
      </c>
      <c r="K17" s="32"/>
      <c r="L17" s="32">
        <v>-16571835</v>
      </c>
    </row>
    <row r="18" spans="1:12" ht="21" customHeight="1" x14ac:dyDescent="0.4">
      <c r="A18" s="90" t="s">
        <v>153</v>
      </c>
      <c r="B18" s="90"/>
      <c r="E18" s="32"/>
      <c r="F18" s="32">
        <v>1830685050</v>
      </c>
      <c r="G18" s="32"/>
      <c r="H18" s="32">
        <v>1972193772</v>
      </c>
      <c r="I18" s="172"/>
      <c r="J18" s="32">
        <v>1830685050</v>
      </c>
      <c r="K18" s="172"/>
      <c r="L18" s="32">
        <v>1972193772</v>
      </c>
    </row>
    <row r="19" spans="1:12" ht="21" customHeight="1" x14ac:dyDescent="0.4">
      <c r="A19" s="90" t="s">
        <v>154</v>
      </c>
      <c r="B19" s="90"/>
      <c r="E19" s="32"/>
      <c r="F19" s="38">
        <v>-1905057207</v>
      </c>
      <c r="G19" s="32"/>
      <c r="H19" s="38">
        <v>-2002184773</v>
      </c>
      <c r="I19" s="172"/>
      <c r="J19" s="38">
        <v>-1905057207</v>
      </c>
      <c r="K19" s="172"/>
      <c r="L19" s="38">
        <v>-2002184773</v>
      </c>
    </row>
    <row r="20" spans="1:12" ht="8.25" customHeight="1" x14ac:dyDescent="0.25">
      <c r="A20" s="1"/>
      <c r="D20" s="171"/>
      <c r="E20" s="173"/>
      <c r="F20" s="174"/>
      <c r="G20" s="173"/>
      <c r="H20" s="174"/>
      <c r="I20" s="175"/>
      <c r="J20" s="174"/>
      <c r="K20" s="173"/>
      <c r="L20" s="174"/>
    </row>
    <row r="21" spans="1:12" ht="21" customHeight="1" x14ac:dyDescent="0.25">
      <c r="A21" s="29" t="s">
        <v>155</v>
      </c>
      <c r="C21" s="1"/>
      <c r="D21" s="171"/>
      <c r="E21" s="173"/>
      <c r="F21" s="176">
        <f>SUM(F10:F19)</f>
        <v>54969403</v>
      </c>
      <c r="G21" s="173"/>
      <c r="H21" s="176">
        <f>SUM(H10:H19)</f>
        <v>-21838821</v>
      </c>
      <c r="I21" s="175"/>
      <c r="J21" s="176">
        <f>SUM(J10:J19)</f>
        <v>54969403</v>
      </c>
      <c r="K21" s="173"/>
      <c r="L21" s="176">
        <f>SUM(L10:L19)</f>
        <v>-21838821</v>
      </c>
    </row>
    <row r="22" spans="1:12" ht="15" customHeight="1" x14ac:dyDescent="0.25">
      <c r="D22" s="171"/>
      <c r="E22" s="45"/>
      <c r="F22" s="44"/>
      <c r="G22" s="45"/>
      <c r="H22" s="44"/>
      <c r="I22" s="41"/>
      <c r="J22" s="44"/>
      <c r="K22" s="45"/>
      <c r="L22" s="44"/>
    </row>
    <row r="23" spans="1:12" ht="21" customHeight="1" x14ac:dyDescent="0.25">
      <c r="A23" s="29" t="s">
        <v>156</v>
      </c>
      <c r="D23" s="171"/>
      <c r="E23" s="45"/>
      <c r="G23" s="45"/>
      <c r="I23" s="41"/>
      <c r="K23" s="45"/>
    </row>
    <row r="24" spans="1:12" ht="21" customHeight="1" x14ac:dyDescent="0.25">
      <c r="A24" s="31" t="s">
        <v>189</v>
      </c>
      <c r="D24" s="171"/>
      <c r="E24" s="45"/>
      <c r="F24" s="177">
        <v>38172500</v>
      </c>
      <c r="G24" s="45"/>
      <c r="H24" s="177">
        <v>2500000</v>
      </c>
      <c r="I24" s="178"/>
      <c r="J24" s="177">
        <v>38172500</v>
      </c>
      <c r="K24" s="179"/>
      <c r="L24" s="177">
        <v>2500000</v>
      </c>
    </row>
    <row r="25" spans="1:12" ht="21" customHeight="1" x14ac:dyDescent="0.25">
      <c r="A25" s="31" t="s">
        <v>157</v>
      </c>
      <c r="B25" s="1"/>
      <c r="D25" s="171"/>
      <c r="E25" s="173"/>
      <c r="F25" s="32">
        <v>-12184234</v>
      </c>
      <c r="G25" s="173"/>
      <c r="H25" s="177">
        <v>-1220288</v>
      </c>
      <c r="I25" s="173"/>
      <c r="J25" s="32">
        <v>-12184234</v>
      </c>
      <c r="K25" s="173"/>
      <c r="L25" s="32">
        <v>-1220288</v>
      </c>
    </row>
    <row r="26" spans="1:12" ht="21" customHeight="1" x14ac:dyDescent="0.25">
      <c r="A26" s="31" t="s">
        <v>158</v>
      </c>
      <c r="B26" s="1"/>
      <c r="D26" s="171"/>
      <c r="E26" s="173"/>
      <c r="F26" s="38">
        <v>-10237461</v>
      </c>
      <c r="G26" s="173"/>
      <c r="H26" s="176">
        <v>-6070539</v>
      </c>
      <c r="I26" s="173"/>
      <c r="J26" s="38">
        <v>-10237461</v>
      </c>
      <c r="K26" s="173"/>
      <c r="L26" s="176">
        <v>-6070539</v>
      </c>
    </row>
    <row r="27" spans="1:12" ht="8.25" customHeight="1" x14ac:dyDescent="0.25">
      <c r="D27" s="171"/>
      <c r="E27" s="173"/>
      <c r="F27" s="174"/>
      <c r="G27" s="173"/>
      <c r="H27" s="174"/>
      <c r="I27" s="175"/>
      <c r="J27" s="174"/>
      <c r="K27" s="173"/>
      <c r="L27" s="174"/>
    </row>
    <row r="28" spans="1:12" ht="21" customHeight="1" x14ac:dyDescent="0.25">
      <c r="A28" s="29" t="s">
        <v>159</v>
      </c>
      <c r="C28" s="1"/>
      <c r="D28" s="171"/>
      <c r="E28" s="173"/>
      <c r="F28" s="176">
        <f>SUM(F24:F26)</f>
        <v>15750805</v>
      </c>
      <c r="G28" s="173"/>
      <c r="H28" s="176">
        <f>SUM(H24:H26)</f>
        <v>-4790827</v>
      </c>
      <c r="I28" s="175"/>
      <c r="J28" s="176">
        <f>SUM(J24:J26)</f>
        <v>15750805</v>
      </c>
      <c r="K28" s="173"/>
      <c r="L28" s="176">
        <f>SUM(L24:L26)</f>
        <v>-4790827</v>
      </c>
    </row>
    <row r="29" spans="1:12" ht="15" customHeight="1" x14ac:dyDescent="0.25">
      <c r="D29" s="171"/>
      <c r="E29" s="173"/>
      <c r="G29" s="173"/>
      <c r="I29" s="175"/>
      <c r="K29" s="173"/>
    </row>
    <row r="30" spans="1:12" ht="21" customHeight="1" x14ac:dyDescent="0.25">
      <c r="A30" s="29" t="s">
        <v>160</v>
      </c>
      <c r="D30" s="171"/>
      <c r="E30" s="173"/>
      <c r="F30" s="48"/>
      <c r="G30" s="173"/>
      <c r="H30" s="48"/>
      <c r="I30" s="175"/>
      <c r="J30" s="48"/>
      <c r="K30" s="173"/>
      <c r="L30" s="48"/>
    </row>
    <row r="31" spans="1:12" ht="21" customHeight="1" x14ac:dyDescent="0.25">
      <c r="A31" s="31" t="s">
        <v>161</v>
      </c>
      <c r="D31" s="171"/>
      <c r="E31" s="173"/>
      <c r="F31" s="48">
        <v>7832</v>
      </c>
      <c r="G31" s="173"/>
      <c r="H31" s="48">
        <v>0</v>
      </c>
      <c r="I31" s="175"/>
      <c r="J31" s="48">
        <v>7832</v>
      </c>
      <c r="K31" s="173"/>
      <c r="L31" s="48">
        <v>0</v>
      </c>
    </row>
    <row r="32" spans="1:12" ht="21" customHeight="1" x14ac:dyDescent="0.25">
      <c r="A32" s="31" t="s">
        <v>162</v>
      </c>
      <c r="D32" s="171"/>
      <c r="E32" s="173"/>
      <c r="F32" s="48">
        <v>-3570224</v>
      </c>
      <c r="G32" s="173"/>
      <c r="H32" s="177">
        <v>-375571</v>
      </c>
      <c r="I32" s="178"/>
      <c r="J32" s="48">
        <v>-3570224</v>
      </c>
      <c r="K32" s="179"/>
      <c r="L32" s="177">
        <v>-375571</v>
      </c>
    </row>
    <row r="33" spans="1:12" ht="21" customHeight="1" x14ac:dyDescent="0.25">
      <c r="A33" s="31" t="s">
        <v>163</v>
      </c>
      <c r="D33" s="169">
        <v>30</v>
      </c>
      <c r="E33" s="180"/>
      <c r="F33" s="38">
        <v>-42702040</v>
      </c>
      <c r="G33" s="180"/>
      <c r="H33" s="176">
        <v>-42001753</v>
      </c>
      <c r="I33" s="173"/>
      <c r="J33" s="38">
        <v>-42702040</v>
      </c>
      <c r="K33" s="173"/>
      <c r="L33" s="176">
        <v>-42001753</v>
      </c>
    </row>
    <row r="34" spans="1:12" ht="8.25" customHeight="1" x14ac:dyDescent="0.25">
      <c r="D34" s="171"/>
      <c r="E34" s="173"/>
      <c r="F34" s="174"/>
      <c r="G34" s="173"/>
      <c r="H34" s="174"/>
      <c r="I34" s="175"/>
      <c r="J34" s="174"/>
      <c r="K34" s="173"/>
      <c r="L34" s="174"/>
    </row>
    <row r="35" spans="1:12" ht="21" customHeight="1" x14ac:dyDescent="0.25">
      <c r="A35" s="29" t="s">
        <v>164</v>
      </c>
      <c r="C35" s="1"/>
      <c r="D35" s="171"/>
      <c r="E35" s="173"/>
      <c r="F35" s="176">
        <f>SUM(F31:F33)</f>
        <v>-46264432</v>
      </c>
      <c r="G35" s="173"/>
      <c r="H35" s="176">
        <f>SUM(H31:H33)</f>
        <v>-42377324</v>
      </c>
      <c r="I35" s="175"/>
      <c r="J35" s="176">
        <f>SUM(J31:J33)</f>
        <v>-46264432</v>
      </c>
      <c r="K35" s="173"/>
      <c r="L35" s="176">
        <f>SUM(L31:L33)</f>
        <v>-42377324</v>
      </c>
    </row>
    <row r="36" spans="1:12" ht="15" customHeight="1" x14ac:dyDescent="0.25">
      <c r="A36" s="29"/>
      <c r="C36" s="1"/>
      <c r="D36" s="171"/>
      <c r="E36" s="173"/>
      <c r="F36" s="177"/>
      <c r="G36" s="173"/>
      <c r="H36" s="177"/>
      <c r="I36" s="175"/>
      <c r="J36" s="177"/>
      <c r="K36" s="173"/>
      <c r="L36" s="177"/>
    </row>
    <row r="37" spans="1:12" ht="21" customHeight="1" x14ac:dyDescent="0.25">
      <c r="A37" s="29" t="s">
        <v>165</v>
      </c>
      <c r="D37" s="171"/>
      <c r="E37" s="179"/>
      <c r="F37" s="32">
        <f>F21+F28+F35</f>
        <v>24455776</v>
      </c>
      <c r="G37" s="179"/>
      <c r="H37" s="32">
        <f>H21+H28+H35</f>
        <v>-69006972</v>
      </c>
      <c r="I37" s="179"/>
      <c r="J37" s="32">
        <f>J21+J28+J35</f>
        <v>24455776</v>
      </c>
      <c r="K37" s="178"/>
      <c r="L37" s="32">
        <f>L21+L28+L35</f>
        <v>-69006972</v>
      </c>
    </row>
    <row r="38" spans="1:12" ht="21" customHeight="1" x14ac:dyDescent="0.25">
      <c r="A38" s="31" t="s">
        <v>166</v>
      </c>
      <c r="D38" s="171"/>
      <c r="E38" s="179"/>
      <c r="F38" s="32">
        <v>12765213</v>
      </c>
      <c r="G38" s="179"/>
      <c r="H38" s="177">
        <v>81723706</v>
      </c>
      <c r="I38" s="173"/>
      <c r="J38" s="32">
        <v>12765213</v>
      </c>
      <c r="K38" s="173"/>
      <c r="L38" s="177">
        <v>81723706</v>
      </c>
    </row>
    <row r="39" spans="1:12" ht="21" customHeight="1" x14ac:dyDescent="0.25">
      <c r="A39" s="31" t="s">
        <v>167</v>
      </c>
      <c r="D39" s="171"/>
      <c r="E39" s="173"/>
      <c r="F39" s="38">
        <v>-13236</v>
      </c>
      <c r="G39" s="173"/>
      <c r="H39" s="176">
        <v>48479</v>
      </c>
      <c r="I39" s="173"/>
      <c r="J39" s="38">
        <v>-13236</v>
      </c>
      <c r="K39" s="173"/>
      <c r="L39" s="176">
        <v>48479</v>
      </c>
    </row>
    <row r="40" spans="1:12" ht="8.25" customHeight="1" x14ac:dyDescent="0.25">
      <c r="D40" s="171"/>
      <c r="E40" s="173"/>
      <c r="G40" s="173"/>
      <c r="I40" s="175"/>
      <c r="K40" s="173"/>
    </row>
    <row r="41" spans="1:12" ht="21" customHeight="1" thickBot="1" x14ac:dyDescent="0.3">
      <c r="A41" s="29" t="s">
        <v>168</v>
      </c>
      <c r="D41" s="169">
        <v>7</v>
      </c>
      <c r="E41" s="173"/>
      <c r="F41" s="89">
        <f>SUM(F37:F39)</f>
        <v>37207753</v>
      </c>
      <c r="G41" s="173"/>
      <c r="H41" s="89">
        <f>SUM(H37:H39)</f>
        <v>12765213</v>
      </c>
      <c r="I41" s="175"/>
      <c r="J41" s="89">
        <f>SUM(J37:J39)</f>
        <v>37207753</v>
      </c>
      <c r="K41" s="173"/>
      <c r="L41" s="89">
        <f>SUM(L37:L39)</f>
        <v>12765213</v>
      </c>
    </row>
    <row r="42" spans="1:12" ht="15" customHeight="1" thickTop="1" x14ac:dyDescent="0.25">
      <c r="B42" s="1"/>
      <c r="C42" s="90"/>
      <c r="D42" s="171"/>
      <c r="E42" s="181"/>
      <c r="F42" s="181"/>
      <c r="G42" s="181"/>
      <c r="H42" s="181"/>
      <c r="I42" s="181"/>
      <c r="J42" s="181"/>
      <c r="K42" s="181"/>
      <c r="L42" s="181"/>
    </row>
    <row r="43" spans="1:12" ht="21" customHeight="1" x14ac:dyDescent="0.25">
      <c r="A43" s="29" t="s">
        <v>169</v>
      </c>
      <c r="B43" s="1"/>
      <c r="C43" s="90"/>
      <c r="D43" s="171"/>
      <c r="E43" s="181"/>
      <c r="F43" s="181"/>
      <c r="G43" s="181"/>
      <c r="H43" s="181"/>
      <c r="I43" s="181"/>
      <c r="J43" s="181"/>
      <c r="K43" s="181"/>
      <c r="L43" s="181"/>
    </row>
    <row r="44" spans="1:12" ht="21" customHeight="1" x14ac:dyDescent="0.25">
      <c r="A44" s="90" t="s">
        <v>170</v>
      </c>
      <c r="B44" s="1"/>
      <c r="C44" s="90"/>
      <c r="D44" s="169">
        <v>13</v>
      </c>
      <c r="E44" s="179"/>
      <c r="F44" s="32">
        <v>10598913</v>
      </c>
      <c r="G44" s="179"/>
      <c r="H44" s="32">
        <v>0</v>
      </c>
      <c r="I44" s="179"/>
      <c r="J44" s="32">
        <v>10598913</v>
      </c>
      <c r="K44" s="178"/>
      <c r="L44" s="32">
        <v>0</v>
      </c>
    </row>
    <row r="45" spans="1:12" ht="11.25" customHeight="1" x14ac:dyDescent="0.25">
      <c r="A45" s="90"/>
      <c r="B45" s="1"/>
      <c r="C45" s="90"/>
      <c r="E45" s="179"/>
      <c r="G45" s="179"/>
      <c r="I45" s="179"/>
      <c r="K45" s="178"/>
    </row>
    <row r="46" spans="1:12" ht="22.15" customHeight="1" x14ac:dyDescent="0.25">
      <c r="A46" s="184" t="s">
        <v>188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</row>
    <row r="47" spans="1:12" ht="19.149999999999999" customHeight="1" x14ac:dyDescent="0.25">
      <c r="B47" s="1"/>
      <c r="C47" s="90"/>
      <c r="D47" s="171"/>
      <c r="E47" s="45"/>
      <c r="G47" s="45"/>
      <c r="I47" s="41"/>
      <c r="J47" s="44"/>
      <c r="K47" s="45"/>
      <c r="L47" s="44"/>
    </row>
    <row r="48" spans="1:12" ht="19.149999999999999" customHeight="1" x14ac:dyDescent="0.25">
      <c r="B48" s="1"/>
      <c r="C48" s="90"/>
      <c r="D48" s="171"/>
      <c r="E48" s="45"/>
      <c r="G48" s="45"/>
      <c r="I48" s="41"/>
      <c r="J48" s="44"/>
      <c r="K48" s="45"/>
      <c r="L48" s="44"/>
    </row>
    <row r="49" spans="1:12" ht="19.149999999999999" customHeight="1" x14ac:dyDescent="0.25">
      <c r="B49" s="1"/>
      <c r="C49" s="90"/>
      <c r="D49" s="171"/>
      <c r="E49" s="45"/>
      <c r="G49" s="45"/>
      <c r="I49" s="41"/>
      <c r="J49" s="44"/>
      <c r="K49" s="45"/>
      <c r="L49" s="44"/>
    </row>
    <row r="50" spans="1:12" ht="19.149999999999999" customHeight="1" x14ac:dyDescent="0.25">
      <c r="B50" s="1"/>
      <c r="C50" s="90"/>
      <c r="D50" s="171"/>
      <c r="E50" s="45"/>
      <c r="G50" s="45"/>
      <c r="I50" s="41"/>
      <c r="J50" s="44"/>
      <c r="K50" s="45"/>
      <c r="L50" s="44"/>
    </row>
    <row r="51" spans="1:12" ht="19.149999999999999" customHeight="1" x14ac:dyDescent="0.25">
      <c r="B51" s="1"/>
      <c r="C51" s="90"/>
      <c r="D51" s="171"/>
      <c r="E51" s="45"/>
      <c r="G51" s="45"/>
      <c r="I51" s="41"/>
      <c r="J51" s="44"/>
      <c r="K51" s="45"/>
      <c r="L51" s="44"/>
    </row>
    <row r="52" spans="1:12" ht="19.149999999999999" customHeight="1" x14ac:dyDescent="0.25">
      <c r="B52" s="1"/>
      <c r="C52" s="90"/>
      <c r="D52" s="171"/>
      <c r="E52" s="45"/>
      <c r="G52" s="45"/>
      <c r="I52" s="41"/>
      <c r="J52" s="44"/>
      <c r="K52" s="45"/>
      <c r="L52" s="44"/>
    </row>
    <row r="53" spans="1:12" ht="19.149999999999999" customHeight="1" x14ac:dyDescent="0.25">
      <c r="B53" s="1"/>
      <c r="C53" s="90"/>
      <c r="D53" s="171"/>
      <c r="E53" s="45"/>
      <c r="G53" s="45"/>
      <c r="I53" s="41"/>
      <c r="J53" s="44"/>
      <c r="K53" s="45"/>
      <c r="L53" s="44"/>
    </row>
    <row r="54" spans="1:12" ht="19.149999999999999" customHeight="1" x14ac:dyDescent="0.25">
      <c r="B54" s="1"/>
      <c r="C54" s="90"/>
      <c r="D54" s="171"/>
      <c r="E54" s="45"/>
      <c r="G54" s="45"/>
      <c r="I54" s="41"/>
      <c r="J54" s="44"/>
      <c r="K54" s="45"/>
      <c r="L54" s="44"/>
    </row>
    <row r="55" spans="1:12" ht="19.149999999999999" customHeight="1" x14ac:dyDescent="0.25">
      <c r="B55" s="1"/>
      <c r="C55" s="90"/>
      <c r="D55" s="171"/>
      <c r="E55" s="45"/>
      <c r="G55" s="45"/>
      <c r="I55" s="41"/>
      <c r="J55" s="44"/>
      <c r="K55" s="45"/>
      <c r="L55" s="44"/>
    </row>
    <row r="56" spans="1:12" ht="19.149999999999999" customHeight="1" x14ac:dyDescent="0.25">
      <c r="B56" s="1"/>
      <c r="C56" s="90"/>
      <c r="D56" s="171"/>
      <c r="E56" s="45"/>
      <c r="G56" s="45"/>
      <c r="I56" s="41"/>
      <c r="J56" s="44"/>
      <c r="K56" s="45"/>
      <c r="L56" s="44"/>
    </row>
    <row r="57" spans="1:12" ht="19.149999999999999" customHeight="1" x14ac:dyDescent="0.25">
      <c r="B57" s="1"/>
      <c r="C57" s="90"/>
      <c r="D57" s="171"/>
      <c r="E57" s="45"/>
      <c r="G57" s="45"/>
      <c r="I57" s="41"/>
      <c r="J57" s="44"/>
      <c r="K57" s="45"/>
      <c r="L57" s="44"/>
    </row>
    <row r="58" spans="1:12" ht="19.149999999999999" customHeight="1" x14ac:dyDescent="0.25">
      <c r="B58" s="1"/>
      <c r="C58" s="90"/>
      <c r="D58" s="171"/>
      <c r="E58" s="45"/>
      <c r="G58" s="45"/>
      <c r="I58" s="41"/>
      <c r="J58" s="44"/>
      <c r="K58" s="45"/>
      <c r="L58" s="44"/>
    </row>
    <row r="59" spans="1:12" ht="19.149999999999999" customHeight="1" x14ac:dyDescent="0.25">
      <c r="A59" s="193"/>
      <c r="B59" s="193"/>
      <c r="C59" s="193"/>
      <c r="D59" s="193"/>
      <c r="E59" s="193"/>
      <c r="F59" s="193"/>
      <c r="G59" s="193"/>
      <c r="H59" s="193"/>
      <c r="I59" s="193"/>
      <c r="J59" s="193"/>
      <c r="K59" s="193"/>
      <c r="L59" s="193"/>
    </row>
  </sheetData>
  <mergeCells count="5">
    <mergeCell ref="A59:L59"/>
    <mergeCell ref="F6:H6"/>
    <mergeCell ref="J6:L6"/>
    <mergeCell ref="A46:L46"/>
    <mergeCell ref="F5:H5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&amp;R&amp;"Browallia New,Regular"&amp;13&amp;P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B2EC5359A44A47A391DF8F524774E5" ma:contentTypeVersion="13" ma:contentTypeDescription="Create a new document." ma:contentTypeScope="" ma:versionID="b730ab7e9ed9bdf073748f21fa525c08">
  <xsd:schema xmlns:xsd="http://www.w3.org/2001/XMLSchema" xmlns:xs="http://www.w3.org/2001/XMLSchema" xmlns:p="http://schemas.microsoft.com/office/2006/metadata/properties" xmlns:ns2="a18ac38b-d981-416e-847b-b74299044ddf" xmlns:ns3="6569754d-aff6-44b9-a80b-2e2b703f03f3" targetNamespace="http://schemas.microsoft.com/office/2006/metadata/properties" ma:root="true" ma:fieldsID="334939a244ddb6fe5b9d0e670b16a0cf" ns2:_="" ns3:_="">
    <xsd:import namespace="a18ac38b-d981-416e-847b-b74299044ddf"/>
    <xsd:import namespace="6569754d-aff6-44b9-a80b-2e2b703f03f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ac38b-d981-416e-847b-b74299044dd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fa19a080-8c11-476e-8e01-53ee773e32d4}" ma:internalName="TaxCatchAll" ma:showField="CatchAllData" ma:web="a18ac38b-d981-416e-847b-b74299044d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69754d-aff6-44b9-a80b-2e2b703f03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18ac38b-d981-416e-847b-b74299044ddf">CZ66WYY7TSZY-12627263-2036</_dlc_DocId>
    <_dlc_DocIdUrl xmlns="a18ac38b-d981-416e-847b-b74299044ddf">
      <Url>https://pwcapac.sharepoint.com/sites/TH-SD-0AGjfjlS2Arj0Uk9PVA/_layouts/15/DocIdRedir.aspx?ID=CZ66WYY7TSZY-12627263-2036</Url>
      <Description>CZ66WYY7TSZY-12627263-2036</Description>
    </_dlc_DocIdUrl>
    <TaxCatchAll xmlns="a18ac38b-d981-416e-847b-b74299044ddf" xsi:nil="true"/>
    <lcf76f155ced4ddcb4097134ff3c332f xmlns="6569754d-aff6-44b9-a80b-2e2b703f03f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DA9A7A9-B43A-4846-9F49-31109BDDB3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8ac38b-d981-416e-847b-b74299044ddf"/>
    <ds:schemaRef ds:uri="6569754d-aff6-44b9-a80b-2e2b703f03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2D6468-2642-4DA7-85E7-EAE6F3F68717}">
  <ds:schemaRefs>
    <ds:schemaRef ds:uri="http://schemas.microsoft.com/office/2006/metadata/properties"/>
    <ds:schemaRef ds:uri="http://schemas.microsoft.com/office/infopath/2007/PartnerControls"/>
    <ds:schemaRef ds:uri="http://purl.org/dc/dcmitype/"/>
    <ds:schemaRef ds:uri="6569754d-aff6-44b9-a80b-2e2b703f03f3"/>
    <ds:schemaRef ds:uri="http://purl.org/dc/terms/"/>
    <ds:schemaRef ds:uri="http://schemas.microsoft.com/office/2006/documentManagement/types"/>
    <ds:schemaRef ds:uri="a18ac38b-d981-416e-847b-b74299044ddf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F16DA75-BFD1-4792-9C6D-E013BC11CBA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122C797-FD9D-42C5-9040-FF962D0D1118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T6-7</vt:lpstr>
      <vt:lpstr>T8-9</vt:lpstr>
      <vt:lpstr>T10</vt:lpstr>
      <vt:lpstr>T11</vt:lpstr>
      <vt:lpstr>T12</vt:lpstr>
      <vt:lpstr>'T10'!Print_Area</vt:lpstr>
      <vt:lpstr>'T11'!Print_Area</vt:lpstr>
      <vt:lpstr>'T12'!Print_Area</vt:lpstr>
      <vt:lpstr>'T6-7'!Print_Area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Duangporn Pongvitayakorn (TH)</cp:lastModifiedBy>
  <cp:revision/>
  <cp:lastPrinted>2025-02-21T08:29:30Z</cp:lastPrinted>
  <dcterms:created xsi:type="dcterms:W3CDTF">2017-05-03T07:03:18Z</dcterms:created>
  <dcterms:modified xsi:type="dcterms:W3CDTF">2025-02-21T08:29:31Z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0x010100B9B2EC5359A44A47A391DF8F524774E5</vt:lpwstr>
  </property>
  <property fmtid="{D5CDD505-2E9C-101B-9397-08002B2CF9AE}" pid="3" name="Order">
    <vt:r8>9100</vt:r8>
  </property>
  <property fmtid="{D5CDD505-2E9C-101B-9397-08002B2CF9AE}" pid="4" name="_dlc_DocIdItemGuid">
    <vt:lpwstr>61be5b3e-87b3-47b7-9d5f-465ca2f83cb1</vt:lpwstr>
  </property>
  <property fmtid="{D5CDD505-2E9C-101B-9397-08002B2CF9AE}" pid="5" name="MediaServiceImageTags">
    <vt:lpwstr/>
  </property>
</Properties>
</file>