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4\YE12'24\"/>
    </mc:Choice>
  </mc:AlternateContent>
  <xr:revisionPtr revIDLastSave="0" documentId="13_ncr:1_{03E5C136-0FA5-4A28-A1F5-CFAB640CF81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BS!$A$1:$K$96</definedName>
    <definedName name="_xlnm.Print_Area" localSheetId="4">Cashflow!$A$1:$J$104</definedName>
    <definedName name="_xlnm.Print_Area" localSheetId="3">'CE-The Company'!$A$1:$Q$29</definedName>
    <definedName name="_xlnm.Print_Area" localSheetId="1">PL!$A$1:$L$72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4" l="1"/>
  <c r="G91" i="10"/>
  <c r="C91" i="10"/>
  <c r="K28" i="9"/>
  <c r="K27" i="9"/>
  <c r="Q24" i="9"/>
  <c r="Q23" i="9"/>
  <c r="K13" i="9"/>
  <c r="K22" i="9"/>
  <c r="K17" i="9"/>
  <c r="K19" i="9" s="1"/>
  <c r="Q14" i="9"/>
  <c r="U33" i="8"/>
  <c r="Y33" i="8" s="1"/>
  <c r="U31" i="8"/>
  <c r="Y31" i="8" s="1"/>
  <c r="U30" i="8"/>
  <c r="Y30" i="8" s="1"/>
  <c r="U29" i="8"/>
  <c r="Y29" i="8" s="1"/>
  <c r="U20" i="8"/>
  <c r="Y20" i="8" s="1"/>
  <c r="U18" i="8"/>
  <c r="Y18" i="8" s="1"/>
  <c r="U17" i="8"/>
  <c r="Y17" i="8" s="1"/>
  <c r="M16" i="8"/>
  <c r="M23" i="8" s="1"/>
  <c r="M25" i="8" s="1"/>
  <c r="M36" i="8" s="1"/>
  <c r="M37" i="8" s="1"/>
  <c r="E77" i="10" l="1"/>
  <c r="G77" i="10"/>
  <c r="I77" i="10"/>
  <c r="E89" i="10"/>
  <c r="G89" i="10"/>
  <c r="I89" i="10"/>
  <c r="G18" i="4"/>
  <c r="I18" i="4"/>
  <c r="K18" i="4"/>
  <c r="G29" i="4"/>
  <c r="I29" i="4"/>
  <c r="K29" i="4"/>
  <c r="G86" i="1"/>
  <c r="G88" i="1" s="1"/>
  <c r="I86" i="1"/>
  <c r="I88" i="1" s="1"/>
  <c r="K86" i="1"/>
  <c r="K88" i="1" s="1"/>
  <c r="G51" i="1"/>
  <c r="I51" i="1"/>
  <c r="K51" i="1"/>
  <c r="G60" i="1"/>
  <c r="I60" i="1"/>
  <c r="K60" i="1"/>
  <c r="G18" i="1"/>
  <c r="I18" i="1"/>
  <c r="K18" i="1"/>
  <c r="G30" i="1"/>
  <c r="I30" i="1"/>
  <c r="K30" i="1"/>
  <c r="Q15" i="9"/>
  <c r="U21" i="8"/>
  <c r="Y21" i="8" s="1"/>
  <c r="E18" i="4"/>
  <c r="G30" i="4" l="1"/>
  <c r="G32" i="4" s="1"/>
  <c r="G34" i="4" s="1"/>
  <c r="I61" i="1"/>
  <c r="K61" i="1"/>
  <c r="I31" i="1"/>
  <c r="K30" i="4"/>
  <c r="K32" i="4" s="1"/>
  <c r="K34" i="4" s="1"/>
  <c r="K31" i="1"/>
  <c r="K89" i="1"/>
  <c r="G31" i="1"/>
  <c r="I89" i="1"/>
  <c r="G61" i="1"/>
  <c r="G89" i="1" s="1"/>
  <c r="I30" i="4"/>
  <c r="I32" i="4" s="1"/>
  <c r="I34" i="4" s="1"/>
  <c r="Q26" i="9"/>
  <c r="Q25" i="9"/>
  <c r="Q16" i="9"/>
  <c r="Q10" i="9"/>
  <c r="O13" i="9"/>
  <c r="O17" i="9" s="1"/>
  <c r="O19" i="9" s="1"/>
  <c r="O22" i="9"/>
  <c r="U34" i="8"/>
  <c r="Y34" i="8" s="1"/>
  <c r="Q28" i="8"/>
  <c r="U22" i="8"/>
  <c r="U13" i="8"/>
  <c r="Q14" i="8"/>
  <c r="Q16" i="8" s="1"/>
  <c r="Q23" i="8" s="1"/>
  <c r="Q25" i="8" s="1"/>
  <c r="E86" i="1"/>
  <c r="G53" i="4"/>
  <c r="G54" i="4" s="1"/>
  <c r="I53" i="4"/>
  <c r="I54" i="4" s="1"/>
  <c r="K53" i="4"/>
  <c r="I56" i="4" l="1"/>
  <c r="O27" i="9"/>
  <c r="O28" i="9" s="1"/>
  <c r="Q36" i="8"/>
  <c r="Q37" i="8" s="1"/>
  <c r="K54" i="4"/>
  <c r="M12" i="9"/>
  <c r="K56" i="4"/>
  <c r="Y35" i="8"/>
  <c r="C89" i="10"/>
  <c r="C9" i="10"/>
  <c r="U15" i="8"/>
  <c r="I8" i="10" l="1"/>
  <c r="M11" i="9" l="1"/>
  <c r="G38" i="4"/>
  <c r="E8" i="10"/>
  <c r="E10" i="10" s="1"/>
  <c r="I10" i="10"/>
  <c r="I36" i="10" s="1"/>
  <c r="I51" i="10" s="1"/>
  <c r="I55" i="10" s="1"/>
  <c r="I90" i="10" s="1"/>
  <c r="I93" i="10" s="1"/>
  <c r="Y22" i="8"/>
  <c r="G61" i="4" l="1"/>
  <c r="G59" i="4" s="1"/>
  <c r="G56" i="4"/>
  <c r="E36" i="10"/>
  <c r="E51" i="10" s="1"/>
  <c r="E55" i="10" s="1"/>
  <c r="E90" i="10" s="1"/>
  <c r="E93" i="10" s="1"/>
  <c r="G65" i="4" l="1"/>
  <c r="G63" i="4" s="1"/>
  <c r="I28" i="8"/>
  <c r="I16" i="8"/>
  <c r="I23" i="8" s="1"/>
  <c r="I25" i="8" s="1"/>
  <c r="I36" i="8" s="1"/>
  <c r="I37" i="8" l="1"/>
  <c r="W27" i="8" l="1"/>
  <c r="E53" i="4"/>
  <c r="E54" i="4" s="1"/>
  <c r="W26" i="8" l="1"/>
  <c r="W28" i="8" s="1"/>
  <c r="O14" i="8" l="1"/>
  <c r="U14" i="8" s="1"/>
  <c r="U16" i="8" s="1"/>
  <c r="U23" i="8" s="1"/>
  <c r="E51" i="1"/>
  <c r="C77" i="10" l="1"/>
  <c r="K90" i="1" l="1"/>
  <c r="G90" i="1"/>
  <c r="E30" i="4" l="1"/>
  <c r="E32" i="4" s="1"/>
  <c r="E34" i="4" s="1"/>
  <c r="E38" i="4" s="1"/>
  <c r="E56" i="4" s="1"/>
  <c r="E30" i="1"/>
  <c r="E65" i="4" l="1"/>
  <c r="E61" i="4"/>
  <c r="E59" i="4" s="1"/>
  <c r="E88" i="1"/>
  <c r="O26" i="8" l="1"/>
  <c r="U26" i="8" s="1"/>
  <c r="G8" i="10"/>
  <c r="G10" i="10" s="1"/>
  <c r="G36" i="10" l="1"/>
  <c r="G51" i="10" s="1"/>
  <c r="G55" i="10" s="1"/>
  <c r="G90" i="10" s="1"/>
  <c r="G93" i="10" s="1"/>
  <c r="M20" i="9"/>
  <c r="C8" i="10"/>
  <c r="C10" i="10" s="1"/>
  <c r="C36" i="10" s="1"/>
  <c r="W14" i="8"/>
  <c r="I22" i="9" l="1"/>
  <c r="G22" i="9"/>
  <c r="E22" i="9"/>
  <c r="Q20" i="9"/>
  <c r="I13" i="9"/>
  <c r="G13" i="9"/>
  <c r="G17" i="9" s="1"/>
  <c r="G19" i="9" s="1"/>
  <c r="G27" i="9" s="1"/>
  <c r="E13" i="9"/>
  <c r="E17" i="9" s="1"/>
  <c r="E19" i="9" s="1"/>
  <c r="Q12" i="9"/>
  <c r="S28" i="8"/>
  <c r="K28" i="8"/>
  <c r="G28" i="8"/>
  <c r="E28" i="8"/>
  <c r="Y26" i="8"/>
  <c r="W16" i="8"/>
  <c r="S16" i="8"/>
  <c r="K16" i="8"/>
  <c r="G16" i="8"/>
  <c r="E16" i="8"/>
  <c r="Y15" i="8"/>
  <c r="O16" i="8"/>
  <c r="I17" i="9" l="1"/>
  <c r="I19" i="9" s="1"/>
  <c r="I27" i="9" s="1"/>
  <c r="I28" i="9" s="1"/>
  <c r="E27" i="9"/>
  <c r="E28" i="9" s="1"/>
  <c r="G28" i="9"/>
  <c r="S23" i="8"/>
  <c r="S25" i="8" s="1"/>
  <c r="S36" i="8" s="1"/>
  <c r="K23" i="8"/>
  <c r="K25" i="8" s="1"/>
  <c r="K36" i="8" s="1"/>
  <c r="E23" i="8"/>
  <c r="E25" i="8" s="1"/>
  <c r="E36" i="8" s="1"/>
  <c r="W23" i="8"/>
  <c r="W25" i="8" s="1"/>
  <c r="W36" i="8" s="1"/>
  <c r="O23" i="8"/>
  <c r="O25" i="8" s="1"/>
  <c r="G23" i="8"/>
  <c r="G25" i="8" s="1"/>
  <c r="G36" i="8" s="1"/>
  <c r="Y14" i="8"/>
  <c r="Y16" i="8" s="1"/>
  <c r="O27" i="8"/>
  <c r="U25" i="8" l="1"/>
  <c r="S37" i="8"/>
  <c r="O28" i="8"/>
  <c r="O36" i="8" s="1"/>
  <c r="U27" i="8"/>
  <c r="U28" i="8" s="1"/>
  <c r="E37" i="8"/>
  <c r="G37" i="8"/>
  <c r="K37" i="8"/>
  <c r="C51" i="10"/>
  <c r="M21" i="9"/>
  <c r="E63" i="4"/>
  <c r="Y13" i="8"/>
  <c r="Y23" i="8" s="1"/>
  <c r="W37" i="8"/>
  <c r="G94" i="10"/>
  <c r="E60" i="1"/>
  <c r="E18" i="1"/>
  <c r="U36" i="8" l="1"/>
  <c r="O37" i="8"/>
  <c r="C55" i="10"/>
  <c r="C90" i="10" s="1"/>
  <c r="Y27" i="8"/>
  <c r="Y28" i="8" s="1"/>
  <c r="Q21" i="9"/>
  <c r="Q22" i="9" s="1"/>
  <c r="M22" i="9"/>
  <c r="E61" i="1"/>
  <c r="E31" i="1"/>
  <c r="C93" i="10" l="1"/>
  <c r="C94" i="10" s="1"/>
  <c r="U37" i="8"/>
  <c r="Y25" i="8"/>
  <c r="Y36" i="8" s="1"/>
  <c r="I90" i="1"/>
  <c r="E89" i="1"/>
  <c r="E90" i="1" s="1"/>
  <c r="M13" i="9"/>
  <c r="M17" i="9" s="1"/>
  <c r="M19" i="9" s="1"/>
  <c r="Q11" i="9"/>
  <c r="Q13" i="9" s="1"/>
  <c r="Q17" i="9" s="1"/>
  <c r="M27" i="9" l="1"/>
  <c r="Q19" i="9"/>
  <c r="Q27" i="9" s="1"/>
  <c r="Y37" i="8"/>
  <c r="Q28" i="9" l="1"/>
  <c r="M28" i="9"/>
</calcChain>
</file>

<file path=xl/sharedStrings.xml><?xml version="1.0" encoding="utf-8"?>
<sst xmlns="http://schemas.openxmlformats.org/spreadsheetml/2006/main" count="370" uniqueCount="262">
  <si>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</si>
  <si>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</si>
  <si>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</si>
  <si>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</si>
  <si>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</si>
  <si>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</si>
  <si>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</si>
  <si>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</si>
  <si>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</si>
  <si>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</si>
  <si>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</si>
  <si>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</si>
  <si>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</si>
  <si>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</si>
  <si>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</si>
  <si>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</si>
  <si>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</si>
  <si>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</si>
  <si>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</si>
  <si>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</si>
  <si>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</si>
  <si>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</si>
  <si>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</si>
  <si>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</si>
  <si>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</si>
  <si>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</si>
  <si>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</si>
  <si>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</si>
  <si>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</si>
  <si>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</si>
  <si>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</si>
  <si>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</si>
  <si>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</si>
  <si>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</si>
  <si>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</si>
  <si>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</si>
  <si>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</si>
  <si>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</si>
  <si>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</si>
  <si>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</si>
  <si>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</si>
  <si>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</si>
  <si>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</si>
  <si>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</si>
  <si>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</si>
  <si>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</si>
  <si>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</si>
  <si>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</si>
  <si>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</si>
  <si>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</si>
  <si>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</si>
  <si>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</si>
  <si>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</si>
  <si>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</si>
  <si>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</si>
  <si>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</si>
  <si>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</si>
  <si>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</si>
  <si>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</si>
  <si>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</si>
  <si>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</t>
  </si>
  <si>
    <t>รวม</t>
  </si>
  <si>
    <t>ส่วนของ</t>
  </si>
  <si>
    <t>ยังไม่ได้จัดสรร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</si>
  <si>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</si>
  <si>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</si>
  <si>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</si>
  <si>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</si>
  <si>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</si>
  <si>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</si>
  <si>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</si>
  <si>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</si>
  <si>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</si>
  <si>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</si>
  <si>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</si>
  <si>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</si>
  <si>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</si>
  <si>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</si>
  <si>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</si>
  <si>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</si>
  <si>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</si>
  <si>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</si>
  <si>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รายการที่จะไม่ถูกบันทึกในส่วนของกำไรหรือขาดทุนในภายหลัง</t>
  </si>
  <si>
    <t>เงินจ่ายล่วงหน้าค่าสินค้า</t>
  </si>
  <si>
    <t>สินทรัพย์ภาษีเงินได้รอการตัดบัญชี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</si>
  <si>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</si>
  <si>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</si>
  <si>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</si>
  <si>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</si>
  <si>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</si>
  <si>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</si>
  <si>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</si>
  <si>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ส่วนเกิน</t>
  </si>
  <si>
    <t>มูลค่าหุ้น</t>
  </si>
  <si>
    <t>รวมส่วน</t>
  </si>
  <si>
    <t>ของผู้ถือหุ้น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</si>
  <si>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</si>
  <si>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</si>
  <si>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</si>
  <si>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</si>
  <si>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</si>
  <si>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ดอกเบี้ยรับ</t>
  </si>
  <si>
    <t>ซื้อสินทรัพย์ไม่มีตัวตน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</si>
  <si>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</si>
  <si>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</si>
  <si>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</si>
  <si>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>เงินสดและรายการเทียบเท่าเงินสดต้นปี</t>
  </si>
  <si>
    <t>ส่วนได้เสีย</t>
  </si>
  <si>
    <t>ที่ไม่มีอำนาจ</t>
  </si>
  <si>
    <t xml:space="preserve">   รายได้รับล่วงหน้า</t>
  </si>
  <si>
    <t>ค่าใช้จ่ายในการขายและจัดจำหน่าย</t>
  </si>
  <si>
    <t>รายได้จากการบริการรับเหมา</t>
  </si>
  <si>
    <t>ต้นทุนจากการบริการรับเหมา</t>
  </si>
  <si>
    <t>หัก: ผลกระทบของภาษีเงินได้</t>
  </si>
  <si>
    <t>เงินรับล่วงหน้าจากลูกค้า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</si>
  <si>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</si>
  <si>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</si>
  <si>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สำรองตามกฎหมาย</t>
  </si>
  <si>
    <t>การแบ่งปันกำไรขาดทุน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</si>
  <si>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</si>
  <si>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</si>
  <si>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</si>
  <si>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</si>
  <si>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</si>
  <si>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 xml:space="preserve">      หุ้นสามัญ 565,142,959 หุ้น มูลค่าหุ้นละ 0.50 บาท</t>
  </si>
  <si>
    <t>รายได้ดอกเบี้ย</t>
  </si>
  <si>
    <t>จากการเปลี่ยนแปลง</t>
  </si>
  <si>
    <t>สัดส่วนการถือหุ้น</t>
  </si>
  <si>
    <t>ในบริษัทย่อย</t>
  </si>
  <si>
    <t xml:space="preserve">   จากกิจกรรมดำเนินงาน</t>
  </si>
  <si>
    <t>เงินสดจ่ายตามสัญญาเช่า</t>
  </si>
  <si>
    <t xml:space="preserve">   ชำระภายในหนึ่งปี</t>
  </si>
  <si>
    <t>การดำเนินงานต่อเนื่อง</t>
  </si>
  <si>
    <t>การดำเนินงานที่ยกเลิก</t>
  </si>
  <si>
    <t>หนี้สินตามสัญญาเช่า - สุทธิจากส่วนที่ถึงกำหนด</t>
  </si>
  <si>
    <t>ประมาณการหนี้สินจากการค้ำประกัน</t>
  </si>
  <si>
    <t xml:space="preserve">   ในบริษัทย่อย</t>
  </si>
  <si>
    <t>เงินสดจากกิจกรรมดำเนินงาน</t>
  </si>
  <si>
    <t>เงินสดรับจากการจำหน่ายอุปกรณ์</t>
  </si>
  <si>
    <t>องค์ประกอบอื่นของ</t>
  </si>
  <si>
    <t>ทุนที่ออกและ</t>
  </si>
  <si>
    <t>ชำระเต็มมูลค่าแล้ว</t>
  </si>
  <si>
    <t>6, 8</t>
  </si>
  <si>
    <t>เงินสดและรายการเทียบเท่าเงินสดปลายปี (หมายเหตุ 7)</t>
  </si>
  <si>
    <t xml:space="preserve">   (กำไร) ขาดทุนจากการปรับมูลค่ายุติธรรมตราสารอนุพันธ์</t>
  </si>
  <si>
    <t>กำไรสำหรับปี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</si>
  <si>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</si>
  <si>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</si>
  <si>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>กำไรก่อนภาษีเงินได้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</si>
  <si>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</si>
  <si>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</si>
  <si>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ซื้อที่ดิน อาคารและอุปกรณ์</t>
  </si>
  <si>
    <t xml:space="preserve">   สินทรัพย์สิทธิการใช้และหนี้สินตามสัญญาเช่าลดลงจากการยกเลิกสัญญา</t>
  </si>
  <si>
    <t xml:space="preserve">   สินทรัพย์สิทธิการใช้เพิ่มขึ้นจากการทำสัญญาเช่า</t>
  </si>
  <si>
    <t>กำไรสำหรับปีจากการดำเนินงานต่อเนื่อง</t>
  </si>
  <si>
    <t xml:space="preserve">      กำไรจากการดำเนินงานต่อเนื่อง</t>
  </si>
  <si>
    <t xml:space="preserve">   ผลขาดทุนทางเครดิตที่คาดว่าจะเกิดขึ้น (โอนกลับ)</t>
  </si>
  <si>
    <t>เงินสดและรายการเทียบเท่าเงินสดเพิ่มขึ้น (ลดลง) สุทธิ</t>
  </si>
  <si>
    <t xml:space="preserve">รายการปรับกระทบยอดกำไรก่อนภาษีเป็นเงินสดรับ (จ่าย) </t>
  </si>
  <si>
    <t xml:space="preserve">   ขาดทุนจากการตัดจำหน่ายสินค้าคงเหลือ</t>
  </si>
  <si>
    <t xml:space="preserve">กำไรสะสม </t>
  </si>
  <si>
    <t>กำไรสุทธิสำหรับปี</t>
  </si>
  <si>
    <t>กำไรสะสม</t>
  </si>
  <si>
    <t>กำไรก่อนภาษีเงินได้จากการดำเนินงานต่อเนื่อง</t>
  </si>
  <si>
    <t xml:space="preserve">   ลูกหนี้ตามสัญญาเช่าเงินทุน</t>
  </si>
  <si>
    <t>2566</t>
  </si>
  <si>
    <t>ยอดคงเหลือ ณ วันที่ 1 มกราคม 2566</t>
  </si>
  <si>
    <t>ยอดคงเหลือ ณ วันที่ 31 ธันวาคม 2566</t>
  </si>
  <si>
    <t>หนี้สินตามสัญญาเช่าที่ถึงกำหนดชำระภายในหนึ่งปี</t>
  </si>
  <si>
    <t xml:space="preserve">   ทุนที่ออกและชำระเต็มมูลค่าแล้ว</t>
  </si>
  <si>
    <t>ส่วนเกินทุนจากการเปลี่ยนแปลงสัดส่วนการถือหุ้น</t>
  </si>
  <si>
    <t xml:space="preserve">   ดอกเบี้ยค้างรับจากบริษัทย่อย</t>
  </si>
  <si>
    <t>กำไรจากกิจกรรมดำเนินงาน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</si>
  <si>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</si>
  <si>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</si>
  <si>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กำไรก่อนภาษี</t>
  </si>
  <si>
    <t>กำไรจากอัตราแลกเปลี่ยน</t>
  </si>
  <si>
    <t>เงินรับค่าหุ้นจากผู้มีส่วนได้เสียที่ไม่มีอำนาจควบคุมของบริษัทย่อย</t>
  </si>
  <si>
    <t>ขาดทุนจากการด้อยค่าของเงินให้กู้ยืมระยะสั้นและ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</si>
  <si>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</si>
  <si>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ขาดทุนจากการด้อยค่าของเงินให้กู้ยืมระยะสั้นแก่บริษัทย่อย</t>
  </si>
  <si>
    <t xml:space="preserve">    เงินปันผลค้างจ่าย</t>
  </si>
  <si>
    <t xml:space="preserve">   ขาดทุนจากการยกเลิกลูกหนี้ตามสัญญาเช่าเงินทุน</t>
  </si>
  <si>
    <t>เงินปันผลจ่าย</t>
  </si>
  <si>
    <t>กลับรายการค่าเผื่อการด้อยค่าของเงินลงทุนในบริษัทย่อย</t>
  </si>
  <si>
    <t>ขาดทุนจากการจำหน่ายเงินลงทุนในบริษัทย่อย</t>
  </si>
  <si>
    <t xml:space="preserve">      ขาดทุนจากการดำเนินงานที่ยกเลิก</t>
  </si>
  <si>
    <t>กำไรจากการขายเงินลงทุนในบริษัทย่อย</t>
  </si>
  <si>
    <t>ขาดทุนสำหรับปีจากการดำเนินงานที่ยกเลิก</t>
  </si>
  <si>
    <t>ลดลงจากการขายเงินลงทุนในบริษัทย่อย</t>
  </si>
  <si>
    <t xml:space="preserve">   กลับรายการค่าเผื่อการด้อยค่าของเงินลงทุนในบริษัทย่อย</t>
  </si>
  <si>
    <t>เงินสดรับจากการจำหน่ายเงินลงทุนในบริษัทย่อย</t>
  </si>
  <si>
    <t xml:space="preserve">   กำไรจากการยกเลิกสัญญาเช่า</t>
  </si>
  <si>
    <t>รายได้ (ค่าใช้จ่าย) ภาษีเงินได้</t>
  </si>
  <si>
    <t>กำไรจากการดำเนินงานก่อนการเปลี่ยนแปลงในสินทรัพย์</t>
  </si>
  <si>
    <t>กระแสเงินสดสุทธิจากกิจกรรมดำเนินงาน</t>
  </si>
  <si>
    <t>เงินให้กู้ยืมระยะสั้นแก่กิจการที่เกี่ยวข้องกันเพิ่มขึ้น</t>
  </si>
  <si>
    <t>กระแสเงินสดสุทธิจาก (ใช้ไปใน) กิจกรรมลงทุน</t>
  </si>
  <si>
    <t>สำหรับปีสิ้นสุดวันที่ 31 ธันวาคม 2567</t>
  </si>
  <si>
    <t xml:space="preserve">ณ วันที่ 31 ธันวาคม 2567 </t>
  </si>
  <si>
    <t>2567</t>
  </si>
  <si>
    <t>ณ 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</si>
  <si>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</si>
  <si>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</si>
  <si>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</si>
  <si>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</si>
  <si>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</si>
  <si>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เงินให้กู้ยืมระยะสั้นแก่กิจการที่เกี่ยวข้องกัน</t>
  </si>
  <si>
    <t>หนี้สินทางการเงินไม่หมุนเวียนอื่น</t>
  </si>
  <si>
    <t xml:space="preserve">      สำรองสำหรับหุ้นสามัญซื้อคืน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</si>
  <si>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</si>
  <si>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</si>
  <si>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</si>
  <si>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รายได้ดอกเบี้ยจากสัญญาเช่าเงินทุน</t>
  </si>
  <si>
    <t>ผลขาดทุนทางด้านเครดิตที่คาดว่าจะเกิดขึ้น (โอนกลับ)</t>
  </si>
  <si>
    <t>จัดสรรแล้ว</t>
  </si>
  <si>
    <t>หุ้นสามัญซื้อคืน</t>
  </si>
  <si>
    <t>สำรองสำหรับ</t>
  </si>
  <si>
    <t xml:space="preserve">   ตัดจำหน่ายหนี้สูญ</t>
  </si>
  <si>
    <t xml:space="preserve">   (กำไร) ขาดทุนจากการจำหน่ายเงินลงทุนในบริษัทย่อย</t>
  </si>
  <si>
    <t xml:space="preserve">   (กำไร) ขาดทุนที่ยังไม่เกิดขึ้นจากอัตราแลกเปลี่ยน</t>
  </si>
  <si>
    <t xml:space="preserve">   (กำไร) ขาดทุนจากการจำหน่าย/ตัดจำหน่ายอุปกรณ์และยานพาหนะ</t>
  </si>
  <si>
    <t xml:space="preserve">   เงินปันผลรับ</t>
  </si>
  <si>
    <t xml:space="preserve">   ขาดทุนจากการด้อยค่าของยานพาหนะ (โอนกลับ)</t>
  </si>
  <si>
    <t>เงินสดจ่ายเงินลงทุนในบริษัทย่อย</t>
  </si>
  <si>
    <t>เงินสดรับจากเงินปันผล</t>
  </si>
  <si>
    <t>เงินสดจ่ายชำระหนี้สินทางการเงินอื่น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</si>
  <si>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</si>
  <si>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</si>
  <si>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 xml:space="preserve">   เงินสดจ่ายผลประโยชน์ระยะยาวของพนักงาน</t>
  </si>
  <si>
    <t>เงินสดรับจากหนี้สินทางการเงินอื่น</t>
  </si>
  <si>
    <t>กระแสเงินสดสุทธิใช้ไปในกิจกรรมจัดหาเงิน</t>
  </si>
  <si>
    <t xml:space="preserve">   ขาดทุนจากการตัดจำหน่ายสินทรัพย์ไม่มีตัวตน</t>
  </si>
  <si>
    <t>เงินกู้ยืมระยะสั้นจากธนาคาร</t>
  </si>
  <si>
    <t>งบกำไรขาดทุนเบ็ดเสร็จ (ต่อ)</t>
  </si>
  <si>
    <t>ผลขาดทุนจากการประมาณการตามหลักคณิตศาสตร์ประกันภัย</t>
  </si>
  <si>
    <t>ส่วนเกินทุน</t>
  </si>
  <si>
    <t>เพิ่มขึ้นจากเงินรับค่าหุ้นของบริษัทย่อย</t>
  </si>
  <si>
    <t>งบการเปลี่ยนแปลงส่วนของผู้ถือหุ้น (ต่อ)</t>
  </si>
  <si>
    <t>ขาดทุนก่อนภาษีจากการดำเนินงานที่ยกเลิก</t>
  </si>
  <si>
    <t>เงินฝากธนาคารที่มีภาระค้ำประกันเพิ่มขึ้น</t>
  </si>
  <si>
    <t>เงินสดจ่ายค่าหุ้นสามัญซื้อคืน</t>
  </si>
  <si>
    <t>รายได้ค่าเช่า</t>
  </si>
  <si>
    <t>สินทรัพย์ที่เกิดจากสัญญา</t>
  </si>
  <si>
    <t>6, 19</t>
  </si>
  <si>
    <t>จัดสรรสำรองตามกฎหมาย (หมายเหตุ 25)</t>
  </si>
  <si>
    <t>หุ้นสามัญซื้อคืน (หมายเหตุ 24)</t>
  </si>
  <si>
    <t>สำรองหุ้นสามัญซื้อคืน (หมายเหตุ 24)</t>
  </si>
  <si>
    <t>เงินปันผลจ่าย  (หมายเหตุ 34)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</si>
  <si>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</si>
  <si>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</si>
  <si>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 xml:space="preserve">   สินทรัพย์ที่เกิดจากสัญญา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</si>
  <si>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</si>
  <si>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</si>
  <si>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เงินสดรับจากการขายสินทรัพย์ทางการเงินหมุนเวียนอื่น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</si>
  <si>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</si>
  <si>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 xml:space="preserve">   เจ้าหนี้ค่าซื้อสินทรัพย์ไม่มีตัวตนเพิ่มขึ้น</t>
  </si>
  <si>
    <t xml:space="preserve">   ผลขาดทุนจากการประมาณการตามหลักคณิตศาสตร์ประกันภัย</t>
  </si>
  <si>
    <t xml:space="preserve">   เจ้าหนี้ค่าซื้อที่ดิน อาคารและอุปกรณ์เพิ่มขึ้น (ลดลง)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</si>
  <si>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</si>
  <si>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</si>
  <si>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>เงินสดรับจากเงินกู้ยืมระยะยาวจากธนาคาร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</si>
</sst>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179" fontId="31" fillId="0" borderId="0"/>
    <xf numFmtId="177" fontId="31" fillId="0" borderId="0"/>
    <xf numFmtId="176" fontId="31" fillId="0" borderId="0"/>
    <xf numFmtId="0" fontId="37" fillId="0" borderId="0" applyNumberFormat="0" applyFill="0" applyBorder="0" applyAlignment="0" applyProtection="0"/>
    <xf numFmtId="38" fontId="33" fillId="34" borderId="0" applyNumberFormat="0" applyBorder="0" applyAlignment="0" applyProtection="0"/>
    <xf numFmtId="10" fontId="33" fillId="35" borderId="22" applyNumberFormat="0" applyBorder="0" applyAlignment="0" applyProtection="0"/>
    <xf numFmtId="37" fontId="34" fillId="0" borderId="0"/>
    <xf numFmtId="178" fontId="35" fillId="0" borderId="0"/>
    <xf numFmtId="10" fontId="32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3" fontId="38" fillId="0" borderId="24">
      <alignment horizontal="center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4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1" fillId="0" borderId="0">
      <alignment vertical="center"/>
    </xf>
    <xf numFmtId="0" fontId="32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" fillId="0" borderId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1" fillId="0" borderId="0"/>
    <xf numFmtId="40" fontId="37" fillId="0" borderId="0" applyFill="0" applyBorder="0" applyAlignment="0" applyProtection="0"/>
    <xf numFmtId="181" fontId="37" fillId="0" borderId="0" applyFill="0" applyBorder="0" applyAlignment="0" applyProtection="0"/>
    <xf numFmtId="43" fontId="31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49" fillId="0" borderId="0" applyFill="0" applyBorder="0" applyAlignment="0" applyProtection="0"/>
    <xf numFmtId="185" fontId="50" fillId="0" borderId="0" applyFill="0" applyBorder="0" applyAlignment="0" applyProtection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175" fontId="5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49" fillId="0" borderId="0" applyFill="0" applyBorder="0" applyAlignment="0" applyProtection="0"/>
    <xf numFmtId="18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2" fillId="0" borderId="0"/>
    <xf numFmtId="0" fontId="53" fillId="0" borderId="0"/>
    <xf numFmtId="0" fontId="32" fillId="0" borderId="0"/>
    <xf numFmtId="0" fontId="32" fillId="0" borderId="0"/>
    <xf numFmtId="0" fontId="54" fillId="0" borderId="0"/>
    <xf numFmtId="0" fontId="54" fillId="0" borderId="0"/>
    <xf numFmtId="0" fontId="50" fillId="0" borderId="0"/>
    <xf numFmtId="0" fontId="53" fillId="0" borderId="0"/>
    <xf numFmtId="0" fontId="51" fillId="0" borderId="0"/>
    <xf numFmtId="0" fontId="54" fillId="0" borderId="0"/>
    <xf numFmtId="0" fontId="54" fillId="0" borderId="0"/>
    <xf numFmtId="0" fontId="31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3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2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15" fillId="0" borderId="0"/>
    <xf numFmtId="0" fontId="32" fillId="0" borderId="0"/>
    <xf numFmtId="0" fontId="32" fillId="0" borderId="0"/>
    <xf numFmtId="0" fontId="50" fillId="0" borderId="0" applyNumberFormat="0" applyFill="0" applyBorder="0" applyProtection="0">
      <alignment horizontal="left"/>
    </xf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50" fillId="0" borderId="0" applyNumberFormat="0" applyFill="0" applyBorder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54" fillId="57" borderId="31" applyNumberFormat="0" applyFont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187" fontId="71" fillId="0" borderId="0" applyFont="0" applyFill="0" applyBorder="0" applyAlignment="0" applyProtection="0"/>
    <xf numFmtId="188" fontId="71" fillId="0" borderId="0" applyFont="0" applyFill="0" applyBorder="0" applyAlignment="0" applyProtection="0"/>
    <xf numFmtId="167" fontId="49" fillId="0" borderId="0" applyFill="0" applyBorder="0" applyAlignment="0" applyProtection="0"/>
    <xf numFmtId="0" fontId="49" fillId="0" borderId="0"/>
    <xf numFmtId="175" fontId="51" fillId="0" borderId="0" applyFont="0" applyFill="0" applyBorder="0" applyAlignment="0" applyProtection="0"/>
    <xf numFmtId="189" fontId="32" fillId="0" borderId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50" fillId="0" borderId="0" applyFill="0" applyBorder="0" applyAlignment="0" applyProtection="0"/>
    <xf numFmtId="190" fontId="32" fillId="0" borderId="0" applyFill="0" applyBorder="0" applyAlignment="0" applyProtection="0"/>
    <xf numFmtId="0" fontId="32" fillId="0" borderId="0"/>
    <xf numFmtId="0" fontId="53" fillId="0" borderId="0"/>
    <xf numFmtId="0" fontId="32" fillId="0" borderId="0"/>
    <xf numFmtId="0" fontId="51" fillId="0" borderId="0"/>
    <xf numFmtId="0" fontId="32" fillId="0" borderId="0"/>
    <xf numFmtId="0" fontId="32" fillId="0" borderId="0"/>
    <xf numFmtId="0" fontId="54" fillId="0" borderId="0"/>
    <xf numFmtId="0" fontId="53" fillId="0" borderId="0"/>
    <xf numFmtId="9" fontId="32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48" fillId="46" borderId="0" applyNumberFormat="0" applyBorder="0" applyAlignment="0" applyProtection="0"/>
    <xf numFmtId="0" fontId="48" fillId="43" borderId="0" applyNumberFormat="0" applyBorder="0" applyAlignment="0" applyProtection="0"/>
    <xf numFmtId="0" fontId="48" fillId="44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9" borderId="0" applyNumberFormat="0" applyBorder="0" applyAlignment="0" applyProtection="0"/>
    <xf numFmtId="0" fontId="30" fillId="10" borderId="0" applyNumberFormat="0" applyBorder="0" applyAlignment="0" applyProtection="0"/>
    <xf numFmtId="0" fontId="30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22" borderId="0" applyNumberFormat="0" applyBorder="0" applyAlignment="0" applyProtection="0"/>
    <xf numFmtId="0" fontId="30" fillId="26" borderId="0" applyNumberFormat="0" applyBorder="0" applyAlignment="0" applyProtection="0"/>
    <xf numFmtId="0" fontId="30" fillId="30" borderId="0" applyNumberFormat="0" applyBorder="0" applyAlignment="0" applyProtection="0"/>
    <xf numFmtId="0" fontId="21" fillId="4" borderId="0" applyNumberFormat="0" applyBorder="0" applyAlignment="0" applyProtection="0"/>
    <xf numFmtId="0" fontId="24" fillId="7" borderId="16" applyNumberFormat="0" applyAlignment="0" applyProtection="0"/>
    <xf numFmtId="0" fontId="26" fillId="8" borderId="19" applyNumberFormat="0" applyAlignment="0" applyProtection="0"/>
    <xf numFmtId="185" fontId="15" fillId="0" borderId="0" applyFill="0" applyBorder="0" applyAlignment="0" applyProtection="0"/>
    <xf numFmtId="167" fontId="49" fillId="0" borderId="0" applyFill="0" applyBorder="0" applyAlignment="0" applyProtection="0"/>
    <xf numFmtId="0" fontId="28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" fillId="6" borderId="16" applyNumberFormat="0" applyAlignment="0" applyProtection="0"/>
    <xf numFmtId="0" fontId="25" fillId="0" borderId="18" applyNumberFormat="0" applyFill="0" applyAlignment="0" applyProtection="0"/>
    <xf numFmtId="0" fontId="46" fillId="5" borderId="0" applyNumberFormat="0" applyBorder="0" applyAlignment="0" applyProtection="0"/>
    <xf numFmtId="0" fontId="54" fillId="0" borderId="0"/>
    <xf numFmtId="0" fontId="53" fillId="0" borderId="0"/>
    <xf numFmtId="0" fontId="54" fillId="0" borderId="0"/>
    <xf numFmtId="0" fontId="54" fillId="0" borderId="0"/>
    <xf numFmtId="0" fontId="1" fillId="9" borderId="20" applyNumberFormat="0" applyFont="0" applyAlignment="0" applyProtection="0"/>
    <xf numFmtId="0" fontId="23" fillId="7" borderId="17" applyNumberFormat="0" applyAlignment="0" applyProtection="0"/>
    <xf numFmtId="0" fontId="45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56" fillId="50" borderId="26" applyNumberFormat="0" applyAlignment="0" applyProtection="0"/>
    <xf numFmtId="0" fontId="57" fillId="0" borderId="27" applyNumberFormat="0" applyFill="0" applyAlignment="0" applyProtection="0"/>
    <xf numFmtId="0" fontId="58" fillId="37" borderId="0" applyNumberFormat="0" applyBorder="0" applyAlignment="0" applyProtection="0"/>
    <xf numFmtId="0" fontId="59" fillId="51" borderId="28" applyNumberFormat="0" applyAlignment="0" applyProtection="0"/>
    <xf numFmtId="0" fontId="60" fillId="51" borderId="29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38" borderId="0" applyNumberFormat="0" applyBorder="0" applyAlignment="0" applyProtection="0"/>
    <xf numFmtId="0" fontId="65" fillId="41" borderId="29" applyNumberFormat="0" applyAlignment="0" applyProtection="0"/>
    <xf numFmtId="0" fontId="66" fillId="52" borderId="0" applyNumberFormat="0" applyBorder="0" applyAlignment="0" applyProtection="0"/>
    <xf numFmtId="0" fontId="67" fillId="0" borderId="30" applyNumberFormat="0" applyFill="0" applyAlignment="0" applyProtection="0"/>
    <xf numFmtId="0" fontId="48" fillId="5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56" borderId="0" applyNumberFormat="0" applyBorder="0" applyAlignment="0" applyProtection="0"/>
    <xf numFmtId="0" fontId="68" fillId="0" borderId="32" applyNumberFormat="0" applyFill="0" applyAlignment="0" applyProtection="0"/>
    <xf numFmtId="0" fontId="69" fillId="0" borderId="33" applyNumberFormat="0" applyFill="0" applyAlignment="0" applyProtection="0"/>
    <xf numFmtId="0" fontId="70" fillId="0" borderId="34" applyNumberFormat="0" applyFill="0" applyAlignment="0" applyProtection="0"/>
    <xf numFmtId="0" fontId="70" fillId="0" borderId="0" applyNumberFormat="0" applyFill="0" applyBorder="0" applyAlignment="0" applyProtection="0"/>
    <xf numFmtId="0" fontId="50" fillId="0" borderId="0"/>
    <xf numFmtId="185" fontId="50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2" fillId="0" borderId="0"/>
    <xf numFmtId="43" fontId="7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5" fillId="0" borderId="18" applyNumberFormat="0" applyFill="0" applyAlignment="0" applyProtection="0"/>
    <xf numFmtId="9" fontId="1" fillId="0" borderId="0" applyFont="0" applyFill="0" applyBorder="0" applyAlignment="0" applyProtection="0"/>
    <xf numFmtId="175" fontId="77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6" fillId="8" borderId="19" applyNumberFormat="0" applyAlignment="0" applyProtection="0"/>
    <xf numFmtId="0" fontId="14" fillId="0" borderId="0"/>
    <xf numFmtId="0" fontId="1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85" fontId="92" fillId="0" borderId="0" applyFill="0" applyBorder="0" applyAlignment="0" applyProtection="0"/>
    <xf numFmtId="0" fontId="91" fillId="0" borderId="0" applyNumberFormat="0" applyFill="0" applyBorder="0" applyAlignment="0" applyProtection="0"/>
    <xf numFmtId="3" fontId="38" fillId="0" borderId="24">
      <alignment horizontal="center"/>
    </xf>
    <xf numFmtId="0" fontId="32" fillId="0" borderId="0"/>
    <xf numFmtId="1" fontId="32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181" fontId="37" fillId="0" borderId="0" applyFill="0" applyBorder="0" applyAlignment="0" applyProtection="0"/>
    <xf numFmtId="9" fontId="15" fillId="0" borderId="0" applyFont="0" applyFill="0" applyBorder="0" applyAlignment="0" applyProtection="0"/>
    <xf numFmtId="0" fontId="89" fillId="7" borderId="17" applyNumberFormat="0" applyAlignment="0" applyProtection="0"/>
    <xf numFmtId="0" fontId="51" fillId="9" borderId="20" applyNumberFormat="0" applyFont="0" applyAlignment="0" applyProtection="0"/>
    <xf numFmtId="43" fontId="1" fillId="0" borderId="0" applyFont="0" applyFill="0" applyBorder="0" applyAlignment="0" applyProtection="0"/>
    <xf numFmtId="0" fontId="32" fillId="0" borderId="0"/>
    <xf numFmtId="0" fontId="54" fillId="0" borderId="0"/>
    <xf numFmtId="0" fontId="14" fillId="0" borderId="0"/>
    <xf numFmtId="0" fontId="50" fillId="0" borderId="0"/>
    <xf numFmtId="0" fontId="15" fillId="0" borderId="0"/>
    <xf numFmtId="0" fontId="15" fillId="0" borderId="0"/>
    <xf numFmtId="0" fontId="54" fillId="0" borderId="0"/>
    <xf numFmtId="0" fontId="32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41" fillId="0" borderId="0">
      <alignment vertical="center"/>
    </xf>
    <xf numFmtId="0" fontId="54" fillId="0" borderId="0"/>
    <xf numFmtId="43" fontId="1" fillId="0" borderId="0" applyFont="0" applyFill="0" applyBorder="0" applyAlignment="0" applyProtection="0"/>
    <xf numFmtId="0" fontId="32" fillId="0" borderId="0"/>
    <xf numFmtId="0" fontId="53" fillId="0" borderId="0"/>
    <xf numFmtId="0" fontId="49" fillId="0" borderId="0"/>
    <xf numFmtId="0" fontId="53" fillId="0" borderId="0"/>
    <xf numFmtId="0" fontId="50" fillId="0" borderId="0"/>
    <xf numFmtId="0" fontId="32" fillId="0" borderId="0"/>
    <xf numFmtId="0" fontId="51" fillId="0" borderId="0"/>
    <xf numFmtId="0" fontId="15" fillId="0" borderId="0"/>
    <xf numFmtId="0" fontId="15" fillId="0" borderId="0"/>
    <xf numFmtId="0" fontId="84" fillId="6" borderId="16" applyNumberFormat="0" applyAlignment="0" applyProtection="0"/>
    <xf numFmtId="190" fontId="32" fillId="0" borderId="0" applyFill="0" applyBorder="0" applyAlignment="0" applyProtection="0"/>
    <xf numFmtId="179" fontId="54" fillId="0" borderId="0"/>
    <xf numFmtId="0" fontId="1" fillId="0" borderId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80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37" fillId="0" borderId="0" applyFill="0" applyBorder="0" applyAlignment="0" applyProtection="0"/>
    <xf numFmtId="175" fontId="77" fillId="0" borderId="0" applyFont="0" applyFill="0" applyBorder="0" applyAlignment="0" applyProtection="0"/>
    <xf numFmtId="175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2" fillId="0" borderId="0" applyFont="0" applyFill="0" applyBorder="0" applyAlignment="0" applyProtection="0"/>
    <xf numFmtId="0" fontId="75" fillId="7" borderId="16" applyNumberFormat="0" applyAlignment="0" applyProtection="0"/>
    <xf numFmtId="0" fontId="74" fillId="4" borderId="0" applyNumberFormat="0" applyBorder="0" applyAlignment="0" applyProtection="0"/>
    <xf numFmtId="0" fontId="73" fillId="30" borderId="0" applyNumberFormat="0" applyBorder="0" applyAlignment="0" applyProtection="0"/>
    <xf numFmtId="0" fontId="73" fillId="10" borderId="0" applyNumberFormat="0" applyBorder="0" applyAlignment="0" applyProtection="0"/>
    <xf numFmtId="0" fontId="73" fillId="33" borderId="0" applyNumberFormat="0" applyBorder="0" applyAlignment="0" applyProtection="0"/>
    <xf numFmtId="0" fontId="73" fillId="29" borderId="0" applyNumberFormat="0" applyBorder="0" applyAlignment="0" applyProtection="0"/>
    <xf numFmtId="0" fontId="73" fillId="25" borderId="0" applyNumberFormat="0" applyBorder="0" applyAlignment="0" applyProtection="0"/>
    <xf numFmtId="0" fontId="73" fillId="21" borderId="0" applyNumberFormat="0" applyBorder="0" applyAlignment="0" applyProtection="0"/>
    <xf numFmtId="0" fontId="73" fillId="17" borderId="0" applyNumberFormat="0" applyBorder="0" applyAlignment="0" applyProtection="0"/>
    <xf numFmtId="0" fontId="51" fillId="32" borderId="0" applyNumberFormat="0" applyBorder="0" applyAlignment="0" applyProtection="0"/>
    <xf numFmtId="0" fontId="51" fillId="24" borderId="0" applyNumberFormat="0" applyBorder="0" applyAlignment="0" applyProtection="0"/>
    <xf numFmtId="0" fontId="51" fillId="16" borderId="0" applyNumberFormat="0" applyBorder="0" applyAlignment="0" applyProtection="0"/>
    <xf numFmtId="0" fontId="51" fillId="31" borderId="0" applyNumberFormat="0" applyBorder="0" applyAlignment="0" applyProtection="0"/>
    <xf numFmtId="0" fontId="51" fillId="23" borderId="0" applyNumberFormat="0" applyBorder="0" applyAlignment="0" applyProtection="0"/>
    <xf numFmtId="0" fontId="51" fillId="15" borderId="0" applyNumberFormat="0" applyBorder="0" applyAlignment="0" applyProtection="0"/>
    <xf numFmtId="9" fontId="77" fillId="0" borderId="0" applyFont="0" applyFill="0" applyBorder="0" applyAlignment="0" applyProtection="0"/>
    <xf numFmtId="175" fontId="40" fillId="0" borderId="0" applyFont="0" applyFill="0" applyBorder="0" applyAlignment="0" applyProtection="0"/>
    <xf numFmtId="0" fontId="32" fillId="0" borderId="0"/>
    <xf numFmtId="0" fontId="53" fillId="0" borderId="0"/>
    <xf numFmtId="0" fontId="32" fillId="0" borderId="0"/>
    <xf numFmtId="178" fontId="88" fillId="0" borderId="0"/>
    <xf numFmtId="0" fontId="87" fillId="5" borderId="0" applyNumberFormat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0" fontId="80" fillId="35" borderId="22" applyNumberFormat="0" applyBorder="0" applyAlignment="0" applyProtection="0"/>
    <xf numFmtId="182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0" fillId="0" borderId="0" applyFill="0" applyBorder="0" applyAlignment="0" applyProtection="0"/>
    <xf numFmtId="43" fontId="31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73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0" fillId="0" borderId="0" applyNumberFormat="0" applyFill="0" applyBorder="0" applyAlignment="0" applyProtection="0"/>
    <xf numFmtId="0" fontId="32" fillId="0" borderId="0"/>
    <xf numFmtId="0" fontId="83" fillId="0" borderId="0" applyNumberFormat="0" applyFill="0" applyBorder="0" applyAlignment="0" applyProtection="0"/>
    <xf numFmtId="0" fontId="83" fillId="0" borderId="15" applyNumberFormat="0" applyFill="0" applyAlignment="0" applyProtection="0"/>
    <xf numFmtId="0" fontId="82" fillId="0" borderId="14" applyNumberFormat="0" applyFill="0" applyAlignment="0" applyProtection="0"/>
    <xf numFmtId="0" fontId="81" fillId="0" borderId="13" applyNumberFormat="0" applyFill="0" applyAlignment="0" applyProtection="0"/>
    <xf numFmtId="38" fontId="80" fillId="34" borderId="0" applyNumberFormat="0" applyBorder="0" applyAlignment="0" applyProtection="0"/>
    <xf numFmtId="0" fontId="79" fillId="3" borderId="0" applyNumberFormat="0" applyBorder="0" applyAlignment="0" applyProtection="0"/>
    <xf numFmtId="0" fontId="78" fillId="0" borderId="0" applyNumberFormat="0" applyFill="0" applyBorder="0" applyAlignment="0" applyProtection="0"/>
    <xf numFmtId="176" fontId="54" fillId="0" borderId="0"/>
    <xf numFmtId="177" fontId="54" fillId="0" borderId="0"/>
    <xf numFmtId="164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167" fontId="49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3" fillId="22" borderId="0" applyNumberFormat="0" applyBorder="0" applyAlignment="0" applyProtection="0"/>
    <xf numFmtId="0" fontId="73" fillId="18" borderId="0" applyNumberFormat="0" applyBorder="0" applyAlignment="0" applyProtection="0"/>
    <xf numFmtId="0" fontId="73" fillId="14" borderId="0" applyNumberFormat="0" applyBorder="0" applyAlignment="0" applyProtection="0"/>
    <xf numFmtId="0" fontId="73" fillId="13" borderId="0" applyNumberFormat="0" applyBorder="0" applyAlignment="0" applyProtection="0"/>
    <xf numFmtId="0" fontId="51" fillId="28" borderId="0" applyNumberFormat="0" applyBorder="0" applyAlignment="0" applyProtection="0"/>
    <xf numFmtId="0" fontId="51" fillId="20" borderId="0" applyNumberFormat="0" applyBorder="0" applyAlignment="0" applyProtection="0"/>
    <xf numFmtId="0" fontId="51" fillId="12" borderId="0" applyNumberFormat="0" applyBorder="0" applyAlignment="0" applyProtection="0"/>
    <xf numFmtId="0" fontId="51" fillId="27" borderId="0" applyNumberFormat="0" applyBorder="0" applyAlignment="0" applyProtection="0"/>
    <xf numFmtId="0" fontId="51" fillId="19" borderId="0" applyNumberFormat="0" applyBorder="0" applyAlignment="0" applyProtection="0"/>
    <xf numFmtId="0" fontId="51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4" fillId="0" borderId="0"/>
    <xf numFmtId="10" fontId="32" fillId="0" borderId="0" applyFont="0" applyFill="0" applyBorder="0" applyAlignment="0" applyProtection="0"/>
    <xf numFmtId="0" fontId="32" fillId="0" borderId="0"/>
    <xf numFmtId="175" fontId="94" fillId="0" borderId="0" applyFont="0" applyFill="0" applyBorder="0" applyAlignment="0" applyProtection="0"/>
    <xf numFmtId="191" fontId="95" fillId="0" borderId="0" applyFont="0" applyFill="0" applyBorder="0" applyAlignment="0" applyProtection="0"/>
    <xf numFmtId="0" fontId="14" fillId="0" borderId="0"/>
    <xf numFmtId="191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96" fillId="0" borderId="0"/>
    <xf numFmtId="43" fontId="86" fillId="0" borderId="0" applyFont="0" applyFill="0" applyBorder="0" applyAlignment="0" applyProtection="0"/>
    <xf numFmtId="2" fontId="97" fillId="0" borderId="0" applyNumberFormat="0"/>
    <xf numFmtId="0" fontId="32" fillId="0" borderId="0"/>
    <xf numFmtId="0" fontId="32" fillId="0" borderId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9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9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9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9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0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9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5" fillId="36" borderId="0" applyNumberFormat="0" applyBorder="0" applyAlignment="0" applyProtection="0"/>
    <xf numFmtId="0" fontId="95" fillId="37" borderId="0" applyNumberFormat="0" applyBorder="0" applyAlignment="0" applyProtection="0"/>
    <xf numFmtId="0" fontId="95" fillId="38" borderId="0" applyNumberFormat="0" applyBorder="0" applyAlignment="0" applyProtection="0"/>
    <xf numFmtId="0" fontId="95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9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9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9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39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9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9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5" fillId="42" borderId="0" applyNumberFormat="0" applyBorder="0" applyAlignment="0" applyProtection="0"/>
    <xf numFmtId="0" fontId="95" fillId="44" borderId="0" applyNumberFormat="0" applyBorder="0" applyAlignment="0" applyProtection="0"/>
    <xf numFmtId="0" fontId="95" fillId="39" borderId="0" applyNumberFormat="0" applyBorder="0" applyAlignment="0" applyProtection="0"/>
    <xf numFmtId="0" fontId="95" fillId="45" borderId="0" applyNumberFormat="0" applyBorder="0" applyAlignment="0" applyProtection="0"/>
    <xf numFmtId="43" fontId="100" fillId="0" borderId="37">
      <alignment horizontal="right" vertical="center"/>
    </xf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2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30" fillId="25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2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0" fontId="101" fillId="49" borderId="0" applyNumberFormat="0" applyBorder="0" applyAlignment="0" applyProtection="0"/>
    <xf numFmtId="9" fontId="103" fillId="0" borderId="0"/>
    <xf numFmtId="0" fontId="104" fillId="0" borderId="22">
      <alignment horizontal="center"/>
    </xf>
    <xf numFmtId="0" fontId="105" fillId="0" borderId="0"/>
    <xf numFmtId="0" fontId="105" fillId="0" borderId="38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58" borderId="0"/>
    <xf numFmtId="0" fontId="104" fillId="0" borderId="0">
      <protection locked="0"/>
    </xf>
    <xf numFmtId="0" fontId="104" fillId="0" borderId="0"/>
    <xf numFmtId="192" fontId="104" fillId="0" borderId="0"/>
    <xf numFmtId="191" fontId="104" fillId="0" borderId="0"/>
    <xf numFmtId="0" fontId="105" fillId="59" borderId="0">
      <alignment horizontal="right"/>
    </xf>
    <xf numFmtId="0" fontId="104" fillId="0" borderId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2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32" fillId="62" borderId="0" applyNumberFormat="0" applyBorder="0" applyAlignment="0" applyProtection="0"/>
    <xf numFmtId="0" fontId="32" fillId="63" borderId="0" applyNumberFormat="0" applyBorder="0" applyAlignment="0" applyProtection="0"/>
    <xf numFmtId="0" fontId="32" fillId="6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2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101" fillId="54" borderId="0" applyNumberFormat="0" applyBorder="0" applyAlignment="0" applyProtection="0"/>
    <xf numFmtId="0" fontId="32" fillId="62" borderId="0" applyNumberFormat="0" applyBorder="0" applyAlignment="0" applyProtection="0"/>
    <xf numFmtId="0" fontId="32" fillId="65" borderId="0" applyNumberFormat="0" applyBorder="0" applyAlignment="0" applyProtection="0"/>
    <xf numFmtId="0" fontId="32" fillId="63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2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101" fillId="55" borderId="0" applyNumberFormat="0" applyBorder="0" applyAlignment="0" applyProtection="0"/>
    <xf numFmtId="0" fontId="32" fillId="60" borderId="0" applyNumberFormat="0" applyBorder="0" applyAlignment="0" applyProtection="0"/>
    <xf numFmtId="0" fontId="32" fillId="63" borderId="0" applyNumberFormat="0" applyBorder="0" applyAlignment="0" applyProtection="0"/>
    <xf numFmtId="0" fontId="32" fillId="63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2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32" fillId="66" borderId="0" applyNumberFormat="0" applyBorder="0" applyAlignment="0" applyProtection="0"/>
    <xf numFmtId="0" fontId="32" fillId="60" borderId="0" applyNumberFormat="0" applyBorder="0" applyAlignment="0" applyProtection="0"/>
    <xf numFmtId="0" fontId="32" fillId="61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2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32" fillId="62" borderId="0" applyNumberFormat="0" applyBorder="0" applyAlignment="0" applyProtection="0"/>
    <xf numFmtId="0" fontId="32" fillId="67" borderId="0" applyNumberFormat="0" applyBorder="0" applyAlignment="0" applyProtection="0"/>
    <xf numFmtId="0" fontId="32" fillId="67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2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1" fillId="56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7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106" fillId="37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Font="0"/>
    <xf numFmtId="193" fontId="96" fillId="0" borderId="0" applyFill="0" applyBorder="0" applyAlignment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9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24" fillId="7" borderId="16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108" fillId="51" borderId="29" applyNumberFormat="0" applyAlignment="0" applyProtection="0"/>
    <xf numFmtId="0" fontId="32" fillId="0" borderId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1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26" fillId="8" borderId="19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0" fontId="110" fillId="50" borderId="26" applyNumberFormat="0" applyAlignment="0" applyProtection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4" fontId="32" fillId="0" borderId="0"/>
    <xf numFmtId="195" fontId="32" fillId="0" borderId="0" applyFill="0" applyBorder="0" applyAlignment="0" applyProtection="0"/>
    <xf numFmtId="40" fontId="32" fillId="0" borderId="0" applyFill="0" applyBorder="0" applyAlignment="0" applyProtection="0"/>
    <xf numFmtId="196" fontId="32" fillId="68" borderId="0" applyFill="0" applyBorder="0" applyAlignment="0">
      <alignment vertical="top"/>
    </xf>
    <xf numFmtId="197" fontId="32" fillId="0" borderId="0" applyFill="0" applyBorder="0" applyAlignment="0" applyProtection="0"/>
    <xf numFmtId="41" fontId="97" fillId="0" borderId="0" applyNumberFormat="0" applyBorder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4" fillId="0" borderId="0" applyFont="0" applyFill="0" applyBorder="0" applyAlignment="0" applyProtection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2" fontId="95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1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5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03" fillId="0" borderId="0" applyFont="0" applyFill="0" applyBorder="0" applyAlignment="0" applyProtection="0"/>
    <xf numFmtId="17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3" fontId="96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2" fillId="0" borderId="0">
      <alignment horizontal="left"/>
    </xf>
    <xf numFmtId="0" fontId="32" fillId="0" borderId="0"/>
    <xf numFmtId="0" fontId="32" fillId="0" borderId="0">
      <alignment horizontal="left"/>
    </xf>
    <xf numFmtId="0" fontId="113" fillId="0" borderId="0"/>
    <xf numFmtId="0" fontId="113" fillId="0" borderId="0"/>
    <xf numFmtId="0" fontId="32" fillId="68" borderId="3" applyFill="0" applyBorder="0" applyAlignment="0">
      <alignment horizontal="right"/>
    </xf>
    <xf numFmtId="206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0" fontId="32" fillId="69" borderId="0" applyNumberFormat="0" applyBorder="0" applyAlignment="0" applyProtection="0"/>
    <xf numFmtId="0" fontId="32" fillId="70" borderId="0" applyNumberFormat="0" applyBorder="0" applyAlignment="0" applyProtection="0"/>
    <xf numFmtId="0" fontId="32" fillId="71" borderId="0" applyNumberFormat="0" applyBorder="0" applyAlignment="0" applyProtection="0"/>
    <xf numFmtId="0" fontId="32" fillId="0" borderId="0" applyNumberFormat="0" applyAlignment="0">
      <alignment horizontal="left"/>
    </xf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0" fontId="114" fillId="72" borderId="0" applyNumberFormat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2" fontId="96" fillId="0" borderId="0" applyFont="0" applyFill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9" fontId="117" fillId="0" borderId="0">
      <alignment horizontal="right"/>
    </xf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32" fillId="0" borderId="0">
      <alignment horizontal="left"/>
    </xf>
    <xf numFmtId="0" fontId="32" fillId="73" borderId="35"/>
    <xf numFmtId="0" fontId="32" fillId="0" borderId="0">
      <alignment horizontal="left"/>
    </xf>
    <xf numFmtId="0" fontId="32" fillId="0" borderId="0">
      <alignment horizontal="left"/>
    </xf>
    <xf numFmtId="0" fontId="32" fillId="0" borderId="39" applyNumberFormat="0" applyAlignment="0" applyProtection="0">
      <alignment horizontal="left" vertical="center"/>
    </xf>
    <xf numFmtId="0" fontId="32" fillId="0" borderId="2">
      <alignment horizontal="left" vertical="center"/>
    </xf>
    <xf numFmtId="0" fontId="32" fillId="74" borderId="40">
      <alignment vertical="center" wrapText="1"/>
    </xf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1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7" fillId="0" borderId="13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3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32" fillId="0" borderId="0">
      <alignment horizontal="left"/>
    </xf>
    <xf numFmtId="0" fontId="32" fillId="0" borderId="25">
      <alignment horizontal="left" vertical="top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5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9" fillId="0" borderId="15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32" fillId="0" borderId="0">
      <alignment horizontal="left"/>
    </xf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32" fillId="0" borderId="0" applyProtection="0"/>
    <xf numFmtId="0" fontId="32" fillId="0" borderId="0" applyProtection="0"/>
    <xf numFmtId="210" fontId="32" fillId="0" borderId="0" applyFill="0" applyBorder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7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22" fillId="6" borderId="16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0" fontId="126" fillId="41" borderId="29" applyNumberFormat="0" applyAlignment="0" applyProtection="0"/>
    <xf numFmtId="38" fontId="32" fillId="0" borderId="0"/>
    <xf numFmtId="38" fontId="32" fillId="0" borderId="0"/>
    <xf numFmtId="38" fontId="32" fillId="0" borderId="0"/>
    <xf numFmtId="38" fontId="32" fillId="0" borderId="0"/>
    <xf numFmtId="0" fontId="117" fillId="0" borderId="0"/>
    <xf numFmtId="0" fontId="117" fillId="0" borderId="0"/>
    <xf numFmtId="0" fontId="117" fillId="0" borderId="0"/>
    <xf numFmtId="0" fontId="128" fillId="0" borderId="0" applyNumberFormat="0" applyFont="0" applyFill="0" applyBorder="0" applyProtection="0">
      <alignment horizontal="left" vertical="center"/>
    </xf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30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25" fillId="0" borderId="18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0" fontId="129" fillId="0" borderId="27" applyNumberFormat="0" applyFill="0" applyAlignment="0" applyProtection="0"/>
    <xf numFmtId="211" fontId="32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0" fontId="32" fillId="0" borderId="38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212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3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32" fillId="52" borderId="0" applyNumberFormat="0" applyBorder="0" applyAlignment="0" applyProtection="0"/>
    <xf numFmtId="0" fontId="113" fillId="0" borderId="0"/>
    <xf numFmtId="0" fontId="9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5" fillId="0" borderId="0"/>
    <xf numFmtId="0" fontId="51" fillId="0" borderId="0"/>
    <xf numFmtId="0" fontId="15" fillId="0" borderId="0"/>
    <xf numFmtId="0" fontId="8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6" fillId="0" borderId="0"/>
    <xf numFmtId="0" fontId="32" fillId="0" borderId="0"/>
    <xf numFmtId="0" fontId="32" fillId="0" borderId="0"/>
    <xf numFmtId="0" fontId="32" fillId="0" borderId="0"/>
    <xf numFmtId="0" fontId="98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9" fillId="0" borderId="0"/>
    <xf numFmtId="0" fontId="32" fillId="0" borderId="0"/>
    <xf numFmtId="0" fontId="95" fillId="0" borderId="0"/>
    <xf numFmtId="0" fontId="95" fillId="0" borderId="0"/>
    <xf numFmtId="0" fontId="32" fillId="0" borderId="0"/>
    <xf numFmtId="0" fontId="32" fillId="0" borderId="0"/>
    <xf numFmtId="0" fontId="96" fillId="0" borderId="0"/>
    <xf numFmtId="0" fontId="32" fillId="0" borderId="0"/>
    <xf numFmtId="0" fontId="32" fillId="0" borderId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52" fillId="9" borderId="20" applyNumberFormat="0" applyFont="0" applyAlignment="0" applyProtection="0"/>
    <xf numFmtId="0" fontId="86" fillId="9" borderId="20" applyNumberFormat="0" applyFont="0" applyAlignment="0" applyProtection="0"/>
    <xf numFmtId="0" fontId="98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86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47" fillId="9" borderId="20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0" fontId="98" fillId="57" borderId="31" applyNumberFormat="0" applyFont="0" applyAlignment="0" applyProtection="0"/>
    <xf numFmtId="214" fontId="96" fillId="0" borderId="0" applyFont="0" applyFill="0" applyBorder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5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23" fillId="7" borderId="17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134" fillId="51" borderId="28" applyNumberFormat="0" applyAlignment="0" applyProtection="0"/>
    <xf numFmtId="0" fontId="32" fillId="0" borderId="0">
      <alignment horizontal="left"/>
    </xf>
    <xf numFmtId="0" fontId="32" fillId="68" borderId="0" applyFill="0" applyBorder="0" applyAlignment="0" applyProtection="0">
      <protection locked="0"/>
    </xf>
    <xf numFmtId="215" fontId="32" fillId="68" borderId="0" applyFill="0" applyBorder="0" applyAlignment="0" applyProtection="0">
      <alignment vertical="top"/>
    </xf>
    <xf numFmtId="216" fontId="32" fillId="0" borderId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31" fillId="0" borderId="41" applyNumberFormat="0" applyBorder="0"/>
    <xf numFmtId="37" fontId="32" fillId="0" borderId="0"/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32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0" fontId="96" fillId="0" borderId="0">
      <alignment vertical="justify"/>
    </xf>
    <xf numFmtId="217" fontId="96" fillId="0" borderId="0" applyNumberFormat="0" applyFill="0" applyBorder="0" applyAlignment="0" applyProtection="0">
      <alignment horizontal="left"/>
    </xf>
    <xf numFmtId="195" fontId="96" fillId="0" borderId="0"/>
    <xf numFmtId="0" fontId="32" fillId="0" borderId="42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vertical="center"/>
    </xf>
    <xf numFmtId="4" fontId="32" fillId="52" borderId="43" applyNumberFormat="0" applyProtection="0">
      <alignment horizontal="left" vertical="center" indent="1"/>
    </xf>
    <xf numFmtId="0" fontId="32" fillId="52" borderId="43" applyNumberFormat="0" applyProtection="0">
      <alignment horizontal="left" vertical="top" indent="1"/>
    </xf>
    <xf numFmtId="4" fontId="32" fillId="75" borderId="0" applyNumberFormat="0" applyProtection="0">
      <alignment horizontal="left" vertical="center" indent="1"/>
    </xf>
    <xf numFmtId="4" fontId="32" fillId="37" borderId="43" applyNumberFormat="0" applyProtection="0">
      <alignment horizontal="right" vertical="center"/>
    </xf>
    <xf numFmtId="4" fontId="32" fillId="43" borderId="43" applyNumberFormat="0" applyProtection="0">
      <alignment horizontal="right" vertical="center"/>
    </xf>
    <xf numFmtId="4" fontId="32" fillId="54" borderId="43" applyNumberFormat="0" applyProtection="0">
      <alignment horizontal="right" vertical="center"/>
    </xf>
    <xf numFmtId="4" fontId="32" fillId="45" borderId="43" applyNumberFormat="0" applyProtection="0">
      <alignment horizontal="right" vertical="center"/>
    </xf>
    <xf numFmtId="4" fontId="32" fillId="49" borderId="43" applyNumberFormat="0" applyProtection="0">
      <alignment horizontal="right" vertical="center"/>
    </xf>
    <xf numFmtId="4" fontId="32" fillId="56" borderId="43" applyNumberFormat="0" applyProtection="0">
      <alignment horizontal="right" vertical="center"/>
    </xf>
    <xf numFmtId="4" fontId="32" fillId="55" borderId="43" applyNumberFormat="0" applyProtection="0">
      <alignment horizontal="right" vertical="center"/>
    </xf>
    <xf numFmtId="4" fontId="32" fillId="76" borderId="43" applyNumberFormat="0" applyProtection="0">
      <alignment horizontal="right" vertical="center"/>
    </xf>
    <xf numFmtId="4" fontId="32" fillId="44" borderId="43" applyNumberFormat="0" applyProtection="0">
      <alignment horizontal="right" vertical="center"/>
    </xf>
    <xf numFmtId="4" fontId="32" fillId="77" borderId="44" applyNumberFormat="0" applyProtection="0">
      <alignment horizontal="left" vertical="center" indent="1"/>
    </xf>
    <xf numFmtId="4" fontId="32" fillId="78" borderId="0" applyNumberFormat="0" applyProtection="0">
      <alignment horizontal="left" vertical="center" indent="1"/>
    </xf>
    <xf numFmtId="4" fontId="32" fillId="79" borderId="0" applyNumberFormat="0" applyProtection="0">
      <alignment horizontal="left" vertical="center" indent="1"/>
    </xf>
    <xf numFmtId="4" fontId="32" fillId="75" borderId="43" applyNumberFormat="0" applyProtection="0">
      <alignment horizontal="right" vertical="center"/>
    </xf>
    <xf numFmtId="4" fontId="32" fillId="78" borderId="0" applyNumberFormat="0" applyProtection="0">
      <alignment horizontal="left" vertical="center" indent="1"/>
    </xf>
    <xf numFmtId="4" fontId="32" fillId="75" borderId="0" applyNumberFormat="0" applyProtection="0">
      <alignment horizontal="left" vertical="center" indent="1"/>
    </xf>
    <xf numFmtId="0" fontId="96" fillId="79" borderId="43" applyNumberFormat="0" applyProtection="0">
      <alignment horizontal="left" vertical="center" indent="1"/>
    </xf>
    <xf numFmtId="0" fontId="96" fillId="79" borderId="43" applyNumberFormat="0" applyProtection="0">
      <alignment horizontal="left" vertical="top" indent="1"/>
    </xf>
    <xf numFmtId="0" fontId="96" fillId="75" borderId="43" applyNumberFormat="0" applyProtection="0">
      <alignment horizontal="left" vertical="center" indent="1"/>
    </xf>
    <xf numFmtId="0" fontId="96" fillId="75" borderId="43" applyNumberFormat="0" applyProtection="0">
      <alignment horizontal="left" vertical="top" indent="1"/>
    </xf>
    <xf numFmtId="0" fontId="96" fillId="42" borderId="43" applyNumberFormat="0" applyProtection="0">
      <alignment horizontal="left" vertical="center" indent="1"/>
    </xf>
    <xf numFmtId="0" fontId="96" fillId="42" borderId="43" applyNumberFormat="0" applyProtection="0">
      <alignment horizontal="left" vertical="top" indent="1"/>
    </xf>
    <xf numFmtId="0" fontId="96" fillId="78" borderId="43" applyNumberFormat="0" applyProtection="0">
      <alignment horizontal="left" vertical="center" indent="1"/>
    </xf>
    <xf numFmtId="0" fontId="96" fillId="78" borderId="43" applyNumberFormat="0" applyProtection="0">
      <alignment horizontal="left" vertical="top" indent="1"/>
    </xf>
    <xf numFmtId="0" fontId="96" fillId="68" borderId="22" applyNumberFormat="0">
      <protection locked="0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vertical="center"/>
    </xf>
    <xf numFmtId="4" fontId="32" fillId="57" borderId="43" applyNumberFormat="0" applyProtection="0">
      <alignment horizontal="left" vertical="center" indent="1"/>
    </xf>
    <xf numFmtId="0" fontId="32" fillId="57" borderId="43" applyNumberFormat="0" applyProtection="0">
      <alignment horizontal="left" vertical="top" indent="1"/>
    </xf>
    <xf numFmtId="4" fontId="32" fillId="78" borderId="43" applyNumberFormat="0" applyProtection="0">
      <alignment horizontal="right" vertical="center"/>
    </xf>
    <xf numFmtId="4" fontId="32" fillId="78" borderId="43" applyNumberFormat="0" applyProtection="0">
      <alignment horizontal="right" vertical="center"/>
    </xf>
    <xf numFmtId="4" fontId="32" fillId="75" borderId="43" applyNumberFormat="0" applyProtection="0">
      <alignment horizontal="left" vertical="center" indent="1"/>
    </xf>
    <xf numFmtId="0" fontId="32" fillId="75" borderId="43" applyNumberFormat="0" applyProtection="0">
      <alignment horizontal="left" vertical="top" indent="1"/>
    </xf>
    <xf numFmtId="4" fontId="32" fillId="80" borderId="0" applyNumberFormat="0" applyProtection="0">
      <alignment horizontal="left" vertical="center" indent="1"/>
    </xf>
    <xf numFmtId="4" fontId="32" fillId="78" borderId="43" applyNumberFormat="0" applyProtection="0">
      <alignment horizontal="right" vertical="center"/>
    </xf>
    <xf numFmtId="0" fontId="32" fillId="0" borderId="0" applyNumberFormat="0" applyFill="0" applyBorder="0" applyAlignment="0" applyProtection="0"/>
    <xf numFmtId="0" fontId="128" fillId="0" borderId="36" applyAlignment="0">
      <alignment horizontal="centerContinuous"/>
    </xf>
    <xf numFmtId="0" fontId="32" fillId="0" borderId="0"/>
    <xf numFmtId="41" fontId="97" fillId="0" borderId="0" applyFont="0" applyFill="0" applyBorder="0" applyAlignment="0" applyProtection="0"/>
    <xf numFmtId="218" fontId="136" fillId="0" borderId="0"/>
    <xf numFmtId="0" fontId="32" fillId="0" borderId="0" applyNumberFormat="0" applyBorder="0" applyAlignment="0"/>
    <xf numFmtId="0" fontId="32" fillId="0" borderId="0" applyNumberFormat="0" applyBorder="0" applyAlignment="0"/>
    <xf numFmtId="0" fontId="32" fillId="0" borderId="0"/>
    <xf numFmtId="40" fontId="32" fillId="0" borderId="0" applyBorder="0">
      <alignment horizontal="right"/>
    </xf>
    <xf numFmtId="3" fontId="96" fillId="0" borderId="22" applyNumberFormat="0" applyFont="0" applyFill="0" applyAlignment="0" applyProtection="0">
      <alignment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/>
    <xf numFmtId="0" fontId="32" fillId="0" borderId="0"/>
    <xf numFmtId="0" fontId="32" fillId="0" borderId="0"/>
    <xf numFmtId="49" fontId="96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40" fontId="137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2" fillId="0" borderId="0"/>
    <xf numFmtId="0" fontId="32" fillId="0" borderId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1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29" fillId="0" borderId="21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0" fontId="140" fillId="0" borderId="30" applyNumberFormat="0" applyFill="0" applyAlignment="0" applyProtection="0"/>
    <xf numFmtId="174" fontId="96" fillId="0" borderId="0" applyFont="0" applyFill="0" applyBorder="0" applyAlignment="0" applyProtection="0"/>
    <xf numFmtId="40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32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96" fillId="0" borderId="0">
      <alignment horizontal="centerContinuous" vertical="center"/>
    </xf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2" fillId="0" borderId="45"/>
    <xf numFmtId="0" fontId="32" fillId="0" borderId="0" applyNumberFormat="0" applyFont="0" applyFill="0" applyBorder="0" applyProtection="0">
      <alignment horizontal="center" vertical="center" wrapText="1"/>
    </xf>
    <xf numFmtId="0" fontId="96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32" fillId="0" borderId="0" applyNumberFormat="0" applyFill="0" applyBorder="0" applyProtection="0">
      <alignment horizontal="left" vertical="center"/>
    </xf>
    <xf numFmtId="0" fontId="32" fillId="0" borderId="0" applyNumberFormat="0" applyFill="0" applyBorder="0" applyProtection="0">
      <alignment vertical="center"/>
    </xf>
    <xf numFmtId="220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4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5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2" fillId="0" borderId="0" applyFill="0" applyBorder="0" applyProtection="0">
      <alignment vertical="center"/>
    </xf>
    <xf numFmtId="0" fontId="32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51" borderId="28" applyNumberFormat="0" applyAlignment="0" applyProtection="0"/>
    <xf numFmtId="0" fontId="32" fillId="51" borderId="29" applyNumberFormat="0" applyAlignment="0" applyProtection="0"/>
    <xf numFmtId="0" fontId="32" fillId="0" borderId="0"/>
    <xf numFmtId="17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5" fillId="0" borderId="0"/>
    <xf numFmtId="0" fontId="32" fillId="0" borderId="0"/>
    <xf numFmtId="0" fontId="15" fillId="0" borderId="0"/>
    <xf numFmtId="0" fontId="14" fillId="0" borderId="0"/>
    <xf numFmtId="0" fontId="98" fillId="0" borderId="0"/>
    <xf numFmtId="0" fontId="32" fillId="0" borderId="0"/>
    <xf numFmtId="0" fontId="32" fillId="0" borderId="0"/>
    <xf numFmtId="0" fontId="144" fillId="0" borderId="0"/>
    <xf numFmtId="0" fontId="32" fillId="0" borderId="0"/>
    <xf numFmtId="0" fontId="96" fillId="0" borderId="0"/>
    <xf numFmtId="0" fontId="96" fillId="0" borderId="0"/>
    <xf numFmtId="0" fontId="96" fillId="0" borderId="0"/>
    <xf numFmtId="0" fontId="32" fillId="0" borderId="0"/>
    <xf numFmtId="0" fontId="145" fillId="0" borderId="0"/>
    <xf numFmtId="0" fontId="96" fillId="0" borderId="0"/>
    <xf numFmtId="0" fontId="32" fillId="0" borderId="30" applyNumberFormat="0" applyFill="0" applyAlignment="0" applyProtection="0"/>
    <xf numFmtId="221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96" fillId="0" borderId="0" applyFont="0" applyFill="0" applyBorder="0" applyAlignment="0" applyProtection="0"/>
    <xf numFmtId="41" fontId="103" fillId="0" borderId="0" applyFont="0" applyFill="0" applyBorder="0" applyAlignment="0" applyProtection="0"/>
    <xf numFmtId="0" fontId="32" fillId="0" borderId="0"/>
    <xf numFmtId="0" fontId="32" fillId="57" borderId="31" applyNumberFormat="0" applyFont="0" applyAlignment="0" applyProtection="0"/>
    <xf numFmtId="0" fontId="95" fillId="57" borderId="31" applyNumberFormat="0" applyFont="0" applyAlignment="0" applyProtection="0"/>
    <xf numFmtId="0" fontId="32" fillId="0" borderId="32" applyNumberFormat="0" applyFill="0" applyAlignment="0" applyProtection="0"/>
    <xf numFmtId="0" fontId="32" fillId="0" borderId="33" applyNumberFormat="0" applyFill="0" applyAlignment="0" applyProtection="0"/>
    <xf numFmtId="0" fontId="32" fillId="0" borderId="34" applyNumberFormat="0" applyFill="0" applyAlignment="0" applyProtection="0"/>
    <xf numFmtId="41" fontId="97" fillId="0" borderId="0" applyFont="0" applyFill="0" applyBorder="0" applyAlignment="0" applyProtection="0"/>
    <xf numFmtId="222" fontId="15" fillId="0" borderId="0" applyFill="0" applyBorder="0" applyAlignment="0" applyProtection="0"/>
    <xf numFmtId="0" fontId="71" fillId="0" borderId="0"/>
    <xf numFmtId="0" fontId="32" fillId="0" borderId="0"/>
    <xf numFmtId="17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46" fillId="0" borderId="0"/>
    <xf numFmtId="40" fontId="32" fillId="0" borderId="0" applyFont="0" applyFill="0" applyBorder="0" applyAlignment="0" applyProtection="0"/>
    <xf numFmtId="38" fontId="32" fillId="0" borderId="0" applyFont="0" applyFill="0" applyBorder="0" applyAlignment="0" applyProtection="0"/>
    <xf numFmtId="0" fontId="32" fillId="0" borderId="0"/>
    <xf numFmtId="223" fontId="32" fillId="0" borderId="0" applyFont="0" applyFill="0" applyBorder="0" applyAlignment="0" applyProtection="0"/>
    <xf numFmtId="224" fontId="32" fillId="0" borderId="0" applyFont="0" applyFill="0" applyBorder="0" applyAlignment="0" applyProtection="0"/>
    <xf numFmtId="225" fontId="32" fillId="0" borderId="0" applyFont="0" applyFill="0" applyBorder="0" applyAlignment="0" applyProtection="0"/>
    <xf numFmtId="226" fontId="32" fillId="0" borderId="0" applyFont="0" applyFill="0" applyBorder="0" applyAlignment="0" applyProtection="0"/>
    <xf numFmtId="0" fontId="99" fillId="0" borderId="0"/>
    <xf numFmtId="0" fontId="99" fillId="0" borderId="0"/>
    <xf numFmtId="175" fontId="98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0" fontId="51" fillId="0" borderId="0"/>
    <xf numFmtId="175" fontId="52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99" fillId="0" borderId="0"/>
    <xf numFmtId="175" fontId="5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2" fillId="0" borderId="0" applyFont="0" applyFill="0" applyBorder="0" applyAlignment="0" applyProtection="0"/>
    <xf numFmtId="9" fontId="16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/>
    <xf numFmtId="0" fontId="51" fillId="0" borderId="0"/>
    <xf numFmtId="9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8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227" fontId="32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86" fillId="0" borderId="0" applyFont="0" applyFill="0" applyBorder="0" applyAlignment="0" applyProtection="0"/>
    <xf numFmtId="8" fontId="86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51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98" fillId="0" borderId="0" applyFont="0" applyFill="0" applyBorder="0" applyAlignment="0" applyProtection="0"/>
    <xf numFmtId="0" fontId="147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99" fillId="0" borderId="0"/>
    <xf numFmtId="0" fontId="15" fillId="0" borderId="0"/>
    <xf numFmtId="0" fontId="51" fillId="0" borderId="0"/>
    <xf numFmtId="0" fontId="86" fillId="9" borderId="20" applyNumberFormat="0" applyFont="0" applyAlignment="0" applyProtection="0"/>
    <xf numFmtId="174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8" fillId="0" borderId="21" applyNumberFormat="0" applyFill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49" fillId="0" borderId="0"/>
    <xf numFmtId="175" fontId="51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1" fillId="0" borderId="0"/>
    <xf numFmtId="0" fontId="16" fillId="0" borderId="0"/>
    <xf numFmtId="4" fontId="16" fillId="0" borderId="0" applyFont="0" applyFill="0" applyBorder="0" applyAlignment="0" applyProtection="0"/>
    <xf numFmtId="4" fontId="32" fillId="55" borderId="72" applyNumberFormat="0" applyProtection="0">
      <alignment horizontal="right" vertical="center"/>
    </xf>
    <xf numFmtId="4" fontId="32" fillId="49" borderId="72" applyNumberFormat="0" applyProtection="0">
      <alignment horizontal="right" vertical="center"/>
    </xf>
    <xf numFmtId="4" fontId="32" fillId="54" borderId="72" applyNumberFormat="0" applyProtection="0">
      <alignment horizontal="right" vertical="center"/>
    </xf>
    <xf numFmtId="0" fontId="134" fillId="51" borderId="68" applyNumberFormat="0" applyAlignment="0" applyProtection="0"/>
    <xf numFmtId="4" fontId="32" fillId="45" borderId="130" applyNumberFormat="0" applyProtection="0">
      <alignment horizontal="right" vertical="center"/>
    </xf>
    <xf numFmtId="0" fontId="134" fillId="51" borderId="113" applyNumberFormat="0" applyAlignment="0" applyProtection="0"/>
    <xf numFmtId="0" fontId="60" fillId="51" borderId="55" applyNumberFormat="0" applyAlignment="0" applyProtection="0"/>
    <xf numFmtId="0" fontId="108" fillId="51" borderId="49" applyNumberFormat="0" applyAlignment="0" applyProtection="0"/>
    <xf numFmtId="0" fontId="134" fillId="51" borderId="113" applyNumberFormat="0" applyAlignment="0" applyProtection="0"/>
    <xf numFmtId="4" fontId="32" fillId="52" borderId="84" applyNumberFormat="0" applyProtection="0">
      <alignment horizontal="left" vertical="center" indent="1"/>
    </xf>
    <xf numFmtId="0" fontId="126" fillId="41" borderId="75" applyNumberFormat="0" applyAlignment="0" applyProtection="0"/>
    <xf numFmtId="0" fontId="126" fillId="41" borderId="108" applyNumberFormat="0" applyAlignment="0" applyProtection="0"/>
    <xf numFmtId="0" fontId="59" fillId="51" borderId="74" applyNumberFormat="0" applyAlignment="0" applyProtection="0"/>
    <xf numFmtId="0" fontId="134" fillId="51" borderId="133" applyNumberFormat="0" applyAlignment="0" applyProtection="0"/>
    <xf numFmtId="0" fontId="134" fillId="51" borderId="54" applyNumberFormat="0" applyAlignment="0" applyProtection="0"/>
    <xf numFmtId="4" fontId="32" fillId="43" borderId="72" applyNumberFormat="0" applyProtection="0">
      <alignment horizontal="right" vertical="center"/>
    </xf>
    <xf numFmtId="4" fontId="32" fillId="37" borderId="72" applyNumberFormat="0" applyProtection="0">
      <alignment horizontal="right" vertical="center"/>
    </xf>
    <xf numFmtId="0" fontId="126" fillId="41" borderId="134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67" fillId="0" borderId="128" applyNumberFormat="0" applyFill="0" applyAlignment="0" applyProtection="0"/>
    <xf numFmtId="0" fontId="98" fillId="57" borderId="89" applyNumberFormat="0" applyFont="0" applyAlignment="0" applyProtection="0"/>
    <xf numFmtId="0" fontId="140" fillId="0" borderId="96" applyNumberFormat="0" applyFill="0" applyAlignment="0" applyProtection="0"/>
    <xf numFmtId="0" fontId="98" fillId="57" borderId="110" applyNumberFormat="0" applyFont="0" applyAlignment="0" applyProtection="0"/>
    <xf numFmtId="0" fontId="54" fillId="57" borderId="71" applyNumberFormat="0" applyFont="0" applyAlignment="0" applyProtection="0"/>
    <xf numFmtId="0" fontId="140" fillId="0" borderId="96" applyNumberFormat="0" applyFill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34" fillId="51" borderId="80" applyNumberFormat="0" applyAlignment="0" applyProtection="0"/>
    <xf numFmtId="0" fontId="98" fillId="57" borderId="97" applyNumberFormat="0" applyFont="0" applyAlignment="0" applyProtection="0"/>
    <xf numFmtId="0" fontId="59" fillId="51" borderId="133" applyNumberFormat="0" applyAlignment="0" applyProtection="0"/>
    <xf numFmtId="0" fontId="140" fillId="0" borderId="56" applyNumberFormat="0" applyFill="0" applyAlignment="0" applyProtection="0"/>
    <xf numFmtId="0" fontId="67" fillId="0" borderId="70" applyNumberFormat="0" applyFill="0" applyAlignment="0" applyProtection="0"/>
    <xf numFmtId="0" fontId="108" fillId="51" borderId="81" applyNumberFormat="0" applyAlignment="0" applyProtection="0"/>
    <xf numFmtId="0" fontId="108" fillId="51" borderId="55" applyNumberFormat="0" applyAlignment="0" applyProtection="0"/>
    <xf numFmtId="0" fontId="134" fillId="51" borderId="74" applyNumberFormat="0" applyAlignment="0" applyProtection="0"/>
    <xf numFmtId="0" fontId="98" fillId="57" borderId="83" applyNumberFormat="0" applyFont="0" applyAlignment="0" applyProtection="0"/>
    <xf numFmtId="0" fontId="108" fillId="51" borderId="62" applyNumberFormat="0" applyAlignment="0" applyProtection="0"/>
    <xf numFmtId="0" fontId="59" fillId="51" borderId="145" applyNumberFormat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40" fillId="0" borderId="88" applyNumberFormat="0" applyFill="0" applyAlignment="0" applyProtection="0"/>
    <xf numFmtId="0" fontId="108" fillId="51" borderId="95" applyNumberFormat="0" applyAlignment="0" applyProtection="0"/>
    <xf numFmtId="0" fontId="108" fillId="5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65" fillId="41" borderId="87" applyNumberFormat="0" applyAlignment="0" applyProtection="0"/>
    <xf numFmtId="0" fontId="98" fillId="57" borderId="51" applyNumberFormat="0" applyFont="0" applyAlignment="0" applyProtection="0"/>
    <xf numFmtId="0" fontId="126" fillId="41" borderId="108" applyNumberFormat="0" applyAlignment="0" applyProtection="0"/>
    <xf numFmtId="0" fontId="98" fillId="57" borderId="51" applyNumberFormat="0" applyFont="0" applyAlignment="0" applyProtection="0"/>
    <xf numFmtId="0" fontId="98" fillId="57" borderId="129" applyNumberFormat="0" applyFont="0" applyAlignment="0" applyProtection="0"/>
    <xf numFmtId="0" fontId="96" fillId="79" borderId="104" applyNumberFormat="0" applyProtection="0">
      <alignment horizontal="left" vertical="center" indent="1"/>
    </xf>
    <xf numFmtId="0" fontId="108" fillId="51" borderId="87" applyNumberFormat="0" applyAlignment="0" applyProtection="0"/>
    <xf numFmtId="0" fontId="98" fillId="57" borderId="136" applyNumberFormat="0" applyFont="0" applyAlignment="0" applyProtection="0"/>
    <xf numFmtId="4" fontId="32" fillId="49" borderId="143" applyNumberFormat="0" applyProtection="0">
      <alignment horizontal="right" vertical="center"/>
    </xf>
    <xf numFmtId="0" fontId="60" fillId="51" borderId="75" applyNumberFormat="0" applyAlignment="0" applyProtection="0"/>
    <xf numFmtId="0" fontId="140" fillId="0" borderId="122" applyNumberFormat="0" applyFill="0" applyAlignment="0" applyProtection="0"/>
    <xf numFmtId="0" fontId="98" fillId="57" borderId="97" applyNumberFormat="0" applyFont="0" applyAlignment="0" applyProtection="0"/>
    <xf numFmtId="4" fontId="32" fillId="57" borderId="84" applyNumberFormat="0" applyProtection="0">
      <alignment vertical="center"/>
    </xf>
    <xf numFmtId="0" fontId="32" fillId="52" borderId="84" applyNumberFormat="0" applyProtection="0">
      <alignment horizontal="left" vertical="top" indent="1"/>
    </xf>
    <xf numFmtId="4" fontId="32" fillId="49" borderId="111" applyNumberFormat="0" applyProtection="0">
      <alignment horizontal="right" vertical="center"/>
    </xf>
    <xf numFmtId="4" fontId="32" fillId="52" borderId="72" applyNumberFormat="0" applyProtection="0">
      <alignment vertical="center"/>
    </xf>
    <xf numFmtId="4" fontId="32" fillId="57" borderId="65" applyNumberFormat="0" applyProtection="0">
      <alignment horizontal="left" vertical="center" indent="1"/>
    </xf>
    <xf numFmtId="3" fontId="96" fillId="0" borderId="59" applyNumberFormat="0" applyFont="0" applyFill="0" applyAlignment="0" applyProtection="0">
      <alignment vertical="center"/>
    </xf>
    <xf numFmtId="0" fontId="96" fillId="42" borderId="90" applyNumberFormat="0" applyProtection="0">
      <alignment horizontal="left" vertical="top" indent="1"/>
    </xf>
    <xf numFmtId="0" fontId="98" fillId="57" borderId="89" applyNumberFormat="0" applyFont="0" applyAlignment="0" applyProtection="0"/>
    <xf numFmtId="0" fontId="108" fillId="51" borderId="87" applyNumberFormat="0" applyAlignment="0" applyProtection="0"/>
    <xf numFmtId="0" fontId="126" fillId="41" borderId="140" applyNumberFormat="0" applyAlignment="0" applyProtection="0"/>
    <xf numFmtId="0" fontId="96" fillId="42" borderId="137" applyNumberFormat="0" applyProtection="0">
      <alignment horizontal="left" vertical="center" indent="1"/>
    </xf>
    <xf numFmtId="0" fontId="108" fillId="51" borderId="127" applyNumberFormat="0" applyAlignment="0" applyProtection="0"/>
    <xf numFmtId="0" fontId="108" fillId="51" borderId="81" applyNumberFormat="0" applyAlignment="0" applyProtection="0"/>
    <xf numFmtId="0" fontId="54" fillId="57" borderId="129" applyNumberFormat="0" applyFont="0" applyAlignment="0" applyProtection="0"/>
    <xf numFmtId="0" fontId="98" fillId="57" borderId="97" applyNumberFormat="0" applyFont="0" applyAlignment="0" applyProtection="0"/>
    <xf numFmtId="0" fontId="98" fillId="57" borderId="110" applyNumberFormat="0" applyFont="0" applyAlignment="0" applyProtection="0"/>
    <xf numFmtId="0" fontId="96" fillId="75" borderId="130" applyNumberFormat="0" applyProtection="0">
      <alignment horizontal="left" vertical="center" indent="1"/>
    </xf>
    <xf numFmtId="0" fontId="96" fillId="42" borderId="124" applyNumberFormat="0" applyProtection="0">
      <alignment horizontal="left" vertical="center" indent="1"/>
    </xf>
    <xf numFmtId="0" fontId="54" fillId="57" borderId="110" applyNumberFormat="0" applyFont="0" applyAlignment="0" applyProtection="0"/>
    <xf numFmtId="0" fontId="96" fillId="79" borderId="130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48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08" fillId="51" borderId="127" applyNumberFormat="0" applyAlignment="0" applyProtection="0"/>
    <xf numFmtId="4" fontId="32" fillId="56" borderId="117" applyNumberFormat="0" applyProtection="0">
      <alignment horizontal="right" vertical="center"/>
    </xf>
    <xf numFmtId="0" fontId="65" fillId="41" borderId="81" applyNumberFormat="0" applyAlignment="0" applyProtection="0"/>
    <xf numFmtId="0" fontId="126" fillId="41" borderId="81" applyNumberFormat="0" applyAlignment="0" applyProtection="0"/>
    <xf numFmtId="0" fontId="140" fillId="0" borderId="56" applyNumberFormat="0" applyFill="0" applyAlignment="0" applyProtection="0"/>
    <xf numFmtId="9" fontId="16" fillId="0" borderId="0" applyFont="0" applyFill="0" applyBorder="0" applyAlignment="0" applyProtection="0"/>
    <xf numFmtId="4" fontId="32" fillId="76" borderId="58" applyNumberFormat="0" applyProtection="0">
      <alignment horizontal="right" vertical="center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6" fillId="79" borderId="149" applyNumberFormat="0" applyProtection="0">
      <alignment horizontal="left" vertical="center" indent="1"/>
    </xf>
    <xf numFmtId="0" fontId="98" fillId="57" borderId="89" applyNumberFormat="0" applyFont="0" applyAlignment="0" applyProtection="0"/>
    <xf numFmtId="0" fontId="140" fillId="0" borderId="115" applyNumberFormat="0" applyFill="0" applyAlignment="0" applyProtection="0"/>
    <xf numFmtId="0" fontId="98" fillId="57" borderId="71" applyNumberFormat="0" applyFont="0" applyAlignment="0" applyProtection="0"/>
    <xf numFmtId="0" fontId="134" fillId="51" borderId="48" applyNumberFormat="0" applyAlignment="0" applyProtection="0"/>
    <xf numFmtId="4" fontId="32" fillId="49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4" fontId="32" fillId="57" borderId="84" applyNumberFormat="0" applyProtection="0">
      <alignment horizontal="left" vertical="center" indent="1"/>
    </xf>
    <xf numFmtId="4" fontId="32" fillId="78" borderId="84" applyNumberFormat="0" applyProtection="0">
      <alignment horizontal="right" vertical="center"/>
    </xf>
    <xf numFmtId="0" fontId="134" fillId="51" borderId="113" applyNumberFormat="0" applyAlignment="0" applyProtection="0"/>
    <xf numFmtId="0" fontId="108" fillId="51" borderId="134" applyNumberFormat="0" applyAlignment="0" applyProtection="0"/>
    <xf numFmtId="0" fontId="98" fillId="57" borderId="57" applyNumberFormat="0" applyFont="0" applyAlignment="0" applyProtection="0"/>
    <xf numFmtId="4" fontId="32" fillId="57" borderId="65" applyNumberFormat="0" applyProtection="0">
      <alignment vertical="center"/>
    </xf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26" fillId="41" borderId="95" applyNumberFormat="0" applyAlignment="0" applyProtection="0"/>
    <xf numFmtId="0" fontId="108" fillId="51" borderId="69" applyNumberFormat="0" applyAlignment="0" applyProtection="0"/>
    <xf numFmtId="0" fontId="134" fillId="51" borderId="86" applyNumberFormat="0" applyAlignment="0" applyProtection="0"/>
    <xf numFmtId="0" fontId="126" fillId="41" borderId="134" applyNumberFormat="0" applyAlignment="0" applyProtection="0"/>
    <xf numFmtId="0" fontId="108" fillId="51" borderId="75" applyNumberFormat="0" applyAlignment="0" applyProtection="0"/>
    <xf numFmtId="4" fontId="32" fillId="52" borderId="104" applyNumberFormat="0" applyProtection="0">
      <alignment vertical="center"/>
    </xf>
    <xf numFmtId="0" fontId="140" fillId="0" borderId="88" applyNumberFormat="0" applyFill="0" applyAlignment="0" applyProtection="0"/>
    <xf numFmtId="0" fontId="140" fillId="0" borderId="135" applyNumberFormat="0" applyFill="0" applyAlignment="0" applyProtection="0"/>
    <xf numFmtId="0" fontId="96" fillId="75" borderId="111" applyNumberFormat="0" applyProtection="0">
      <alignment horizontal="left" vertical="top" indent="1"/>
    </xf>
    <xf numFmtId="0" fontId="98" fillId="57" borderId="136" applyNumberFormat="0" applyFont="0" applyAlignment="0" applyProtection="0"/>
    <xf numFmtId="4" fontId="32" fillId="44" borderId="111" applyNumberFormat="0" applyProtection="0">
      <alignment horizontal="right" vertical="center"/>
    </xf>
    <xf numFmtId="4" fontId="32" fillId="76" borderId="65" applyNumberFormat="0" applyProtection="0">
      <alignment horizontal="right" vertical="center"/>
    </xf>
    <xf numFmtId="0" fontId="134" fillId="51" borderId="113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0" fontId="96" fillId="68" borderId="59" applyNumberFormat="0">
      <protection locked="0"/>
    </xf>
    <xf numFmtId="0" fontId="126" fillId="41" borderId="146" applyNumberFormat="0" applyAlignment="0" applyProtection="0"/>
    <xf numFmtId="0" fontId="140" fillId="0" borderId="115" applyNumberFormat="0" applyFill="0" applyAlignment="0" applyProtection="0"/>
    <xf numFmtId="0" fontId="140" fillId="0" borderId="96" applyNumberFormat="0" applyFill="0" applyAlignment="0" applyProtection="0"/>
    <xf numFmtId="0" fontId="98" fillId="57" borderId="83" applyNumberFormat="0" applyFont="0" applyAlignment="0" applyProtection="0"/>
    <xf numFmtId="0" fontId="134" fillId="51" borderId="126" applyNumberFormat="0" applyAlignment="0" applyProtection="0"/>
    <xf numFmtId="0" fontId="108" fillId="51" borderId="140" applyNumberFormat="0" applyAlignment="0" applyProtection="0"/>
    <xf numFmtId="0" fontId="126" fillId="41" borderId="108" applyNumberFormat="0" applyAlignment="0" applyProtection="0"/>
    <xf numFmtId="0" fontId="140" fillId="0" borderId="109" applyNumberFormat="0" applyFill="0" applyAlignment="0" applyProtection="0"/>
    <xf numFmtId="0" fontId="98" fillId="57" borderId="142" applyNumberFormat="0" applyFont="0" applyAlignment="0" applyProtection="0"/>
    <xf numFmtId="4" fontId="32" fillId="75" borderId="137" applyNumberFormat="0" applyProtection="0">
      <alignment horizontal="left" vertical="center" indent="1"/>
    </xf>
    <xf numFmtId="0" fontId="140" fillId="0" borderId="50" applyNumberFormat="0" applyFill="0" applyAlignment="0" applyProtection="0"/>
    <xf numFmtId="0" fontId="98" fillId="57" borderId="64" applyNumberFormat="0" applyFont="0" applyAlignment="0" applyProtection="0"/>
    <xf numFmtId="0" fontId="98" fillId="57" borderId="57" applyNumberFormat="0" applyFon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78" borderId="52" applyNumberFormat="0" applyProtection="0">
      <alignment horizontal="right" vertical="center"/>
    </xf>
    <xf numFmtId="4" fontId="32" fillId="49" borderId="52" applyNumberFormat="0" applyProtection="0">
      <alignment horizontal="right" vertical="center"/>
    </xf>
    <xf numFmtId="0" fontId="134" fillId="51" borderId="145" applyNumberFormat="0" applyAlignment="0" applyProtection="0"/>
    <xf numFmtId="0" fontId="140" fillId="0" borderId="88" applyNumberFormat="0" applyFill="0" applyAlignment="0" applyProtection="0"/>
    <xf numFmtId="0" fontId="96" fillId="42" borderId="72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5" borderId="104" applyNumberFormat="0" applyProtection="0">
      <alignment horizontal="right" vertical="center"/>
    </xf>
    <xf numFmtId="0" fontId="134" fillId="51" borderId="86" applyNumberFormat="0" applyAlignment="0" applyProtection="0"/>
    <xf numFmtId="0" fontId="140" fillId="0" borderId="82" applyNumberFormat="0" applyFill="0" applyAlignment="0" applyProtection="0"/>
    <xf numFmtId="0" fontId="108" fillId="51" borderId="127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60" fillId="51" borderId="69" applyNumberFormat="0" applyAlignment="0" applyProtection="0"/>
    <xf numFmtId="10" fontId="80" fillId="35" borderId="47" applyNumberFormat="0" applyBorder="0" applyAlignment="0" applyProtection="0"/>
    <xf numFmtId="0" fontId="60" fillId="51" borderId="4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107" applyNumberFormat="0" applyAlignment="0" applyProtection="0"/>
    <xf numFmtId="0" fontId="108" fillId="51" borderId="95" applyNumberFormat="0" applyAlignment="0" applyProtection="0"/>
    <xf numFmtId="4" fontId="32" fillId="44" borderId="58" applyNumberFormat="0" applyProtection="0">
      <alignment horizontal="right" vertical="center"/>
    </xf>
    <xf numFmtId="0" fontId="108" fillId="51" borderId="127" applyNumberFormat="0" applyAlignment="0" applyProtection="0"/>
    <xf numFmtId="0" fontId="98" fillId="57" borderId="71" applyNumberFormat="0" applyFont="0" applyAlignment="0" applyProtection="0"/>
    <xf numFmtId="0" fontId="140" fillId="0" borderId="115" applyNumberFormat="0" applyFill="0" applyAlignment="0" applyProtection="0"/>
    <xf numFmtId="0" fontId="134" fillId="51" borderId="133" applyNumberFormat="0" applyAlignment="0" applyProtection="0"/>
    <xf numFmtId="0" fontId="98" fillId="57" borderId="51" applyNumberFormat="0" applyFont="0" applyAlignment="0" applyProtection="0"/>
    <xf numFmtId="4" fontId="32" fillId="57" borderId="130" applyNumberFormat="0" applyProtection="0">
      <alignment horizontal="left" vertical="center" indent="1"/>
    </xf>
    <xf numFmtId="0" fontId="126" fillId="41" borderId="75" applyNumberFormat="0" applyAlignment="0" applyProtection="0"/>
    <xf numFmtId="0" fontId="96" fillId="78" borderId="111" applyNumberFormat="0" applyProtection="0">
      <alignment horizontal="left" vertical="top" indent="1"/>
    </xf>
    <xf numFmtId="0" fontId="134" fillId="51" borderId="100" applyNumberFormat="0" applyAlignment="0" applyProtection="0"/>
    <xf numFmtId="4" fontId="32" fillId="78" borderId="104" applyNumberFormat="0" applyProtection="0">
      <alignment horizontal="right" vertical="center"/>
    </xf>
    <xf numFmtId="0" fontId="60" fillId="51" borderId="114" applyNumberFormat="0" applyAlignment="0" applyProtection="0"/>
    <xf numFmtId="0" fontId="96" fillId="42" borderId="117" applyNumberFormat="0" applyProtection="0">
      <alignment horizontal="left" vertical="top" indent="1"/>
    </xf>
    <xf numFmtId="0" fontId="108" fillId="51" borderId="127" applyNumberFormat="0" applyAlignment="0" applyProtection="0"/>
    <xf numFmtId="0" fontId="59" fillId="51" borderId="94" applyNumberFormat="0" applyAlignment="0" applyProtection="0"/>
    <xf numFmtId="4" fontId="32" fillId="57" borderId="149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108" fillId="51" borderId="114" applyNumberFormat="0" applyAlignment="0" applyProtection="0"/>
    <xf numFmtId="0" fontId="98" fillId="57" borderId="116" applyNumberFormat="0" applyFont="0" applyAlignment="0" applyProtection="0"/>
    <xf numFmtId="0" fontId="134" fillId="51" borderId="94" applyNumberFormat="0" applyAlignment="0" applyProtection="0"/>
    <xf numFmtId="0" fontId="126" fillId="41" borderId="121" applyNumberFormat="0" applyAlignment="0" applyProtection="0"/>
    <xf numFmtId="4" fontId="32" fillId="56" borderId="149" applyNumberFormat="0" applyProtection="0">
      <alignment horizontal="right" vertical="center"/>
    </xf>
    <xf numFmtId="0" fontId="98" fillId="57" borderId="116" applyNumberFormat="0" applyFont="0" applyAlignment="0" applyProtection="0"/>
    <xf numFmtId="0" fontId="140" fillId="0" borderId="147" applyNumberFormat="0" applyFill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34" fillId="51" borderId="80" applyNumberFormat="0" applyAlignment="0" applyProtection="0"/>
    <xf numFmtId="0" fontId="108" fillId="51" borderId="114" applyNumberFormat="0" applyAlignment="0" applyProtection="0"/>
    <xf numFmtId="0" fontId="108" fillId="51" borderId="101" applyNumberFormat="0" applyAlignment="0" applyProtection="0"/>
    <xf numFmtId="0" fontId="140" fillId="0" borderId="56" applyNumberFormat="0" applyFill="0" applyAlignment="0" applyProtection="0"/>
    <xf numFmtId="0" fontId="108" fillId="51" borderId="75" applyNumberFormat="0" applyAlignment="0" applyProtection="0"/>
    <xf numFmtId="0" fontId="60" fillId="51" borderId="81" applyNumberFormat="0" applyAlignment="0" applyProtection="0"/>
    <xf numFmtId="0" fontId="98" fillId="57" borderId="71" applyNumberFormat="0" applyFont="0" applyAlignment="0" applyProtection="0"/>
    <xf numFmtId="0" fontId="126" fillId="41" borderId="81" applyNumberFormat="0" applyAlignment="0" applyProtection="0"/>
    <xf numFmtId="0" fontId="65" fillId="41" borderId="108" applyNumberFormat="0" applyAlignment="0" applyProtection="0"/>
    <xf numFmtId="0" fontId="126" fillId="41" borderId="75" applyNumberFormat="0" applyAlignment="0" applyProtection="0"/>
    <xf numFmtId="0" fontId="140" fillId="0" borderId="102" applyNumberFormat="0" applyFill="0" applyAlignment="0" applyProtection="0"/>
    <xf numFmtId="0" fontId="126" fillId="41" borderId="87" applyNumberFormat="0" applyAlignment="0" applyProtection="0"/>
    <xf numFmtId="0" fontId="96" fillId="75" borderId="104" applyNumberFormat="0" applyProtection="0">
      <alignment horizontal="left" vertical="center" indent="1"/>
    </xf>
    <xf numFmtId="0" fontId="16" fillId="0" borderId="0"/>
    <xf numFmtId="0" fontId="126" fillId="41" borderId="87" applyNumberFormat="0" applyAlignment="0" applyProtection="0"/>
    <xf numFmtId="0" fontId="67" fillId="0" borderId="96" applyNumberFormat="0" applyFill="0" applyAlignment="0" applyProtection="0"/>
    <xf numFmtId="4" fontId="32" fillId="75" borderId="104" applyNumberFormat="0" applyProtection="0">
      <alignment horizontal="left" vertical="center" indent="1"/>
    </xf>
    <xf numFmtId="4" fontId="32" fillId="52" borderId="143" applyNumberFormat="0" applyProtection="0">
      <alignment vertical="center"/>
    </xf>
    <xf numFmtId="0" fontId="134" fillId="51" borderId="139" applyNumberFormat="0" applyAlignment="0" applyProtection="0"/>
    <xf numFmtId="0" fontId="108" fillId="51" borderId="101" applyNumberFormat="0" applyAlignment="0" applyProtection="0"/>
    <xf numFmtId="0" fontId="32" fillId="75" borderId="117" applyNumberFormat="0" applyProtection="0">
      <alignment horizontal="left" vertical="top" indent="1"/>
    </xf>
    <xf numFmtId="0" fontId="59" fillId="51" borderId="107" applyNumberFormat="0" applyAlignment="0" applyProtection="0"/>
    <xf numFmtId="0" fontId="140" fillId="0" borderId="56" applyNumberFormat="0" applyFill="0" applyAlignment="0" applyProtection="0"/>
    <xf numFmtId="0" fontId="126" fillId="41" borderId="121" applyNumberFormat="0" applyAlignment="0" applyProtection="0"/>
    <xf numFmtId="0" fontId="96" fillId="42" borderId="143" applyNumberFormat="0" applyProtection="0">
      <alignment horizontal="left" vertical="center" indent="1"/>
    </xf>
    <xf numFmtId="0" fontId="134" fillId="51" borderId="145" applyNumberFormat="0" applyAlignment="0" applyProtection="0"/>
    <xf numFmtId="0" fontId="65" fillId="41" borderId="101" applyNumberFormat="0" applyAlignment="0" applyProtection="0"/>
    <xf numFmtId="0" fontId="126" fillId="41" borderId="146" applyNumberFormat="0" applyAlignment="0" applyProtection="0"/>
    <xf numFmtId="0" fontId="98" fillId="57" borderId="129" applyNumberFormat="0" applyFont="0" applyAlignment="0" applyProtection="0"/>
    <xf numFmtId="0" fontId="140" fillId="0" borderId="70" applyNumberFormat="0" applyFill="0" applyAlignment="0" applyProtection="0"/>
    <xf numFmtId="0" fontId="134" fillId="51" borderId="139" applyNumberFormat="0" applyAlignment="0" applyProtection="0"/>
    <xf numFmtId="0" fontId="59" fillId="51" borderId="54" applyNumberFormat="0" applyAlignment="0" applyProtection="0"/>
    <xf numFmtId="0" fontId="65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108" fillId="51" borderId="87" applyNumberFormat="0" applyAlignment="0" applyProtection="0"/>
    <xf numFmtId="4" fontId="32" fillId="52" borderId="143" applyNumberFormat="0" applyProtection="0">
      <alignment horizontal="left" vertical="center" indent="1"/>
    </xf>
    <xf numFmtId="0" fontId="108" fillId="51" borderId="134" applyNumberFormat="0" applyAlignment="0" applyProtection="0"/>
    <xf numFmtId="0" fontId="126" fillId="41" borderId="75" applyNumberFormat="0" applyAlignment="0" applyProtection="0"/>
    <xf numFmtId="0" fontId="140" fillId="0" borderId="63" applyNumberFormat="0" applyFill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95" applyNumberFormat="0" applyAlignment="0" applyProtection="0"/>
    <xf numFmtId="0" fontId="96" fillId="75" borderId="98" applyNumberFormat="0" applyProtection="0">
      <alignment horizontal="left" vertical="top" indent="1"/>
    </xf>
    <xf numFmtId="0" fontId="32" fillId="57" borderId="65" applyNumberFormat="0" applyProtection="0">
      <alignment horizontal="left" vertical="top" indent="1"/>
    </xf>
    <xf numFmtId="4" fontId="32" fillId="44" borderId="65" applyNumberFormat="0" applyProtection="0">
      <alignment horizontal="right" vertical="center"/>
    </xf>
    <xf numFmtId="4" fontId="32" fillId="57" borderId="111" applyNumberFormat="0" applyProtection="0">
      <alignment vertical="center"/>
    </xf>
    <xf numFmtId="4" fontId="32" fillId="44" borderId="72" applyNumberFormat="0" applyProtection="0">
      <alignment horizontal="right" vertical="center"/>
    </xf>
    <xf numFmtId="0" fontId="98" fillId="57" borderId="97" applyNumberFormat="0" applyFont="0" applyAlignment="0" applyProtection="0"/>
    <xf numFmtId="4" fontId="32" fillId="75" borderId="130" applyNumberFormat="0" applyProtection="0">
      <alignment horizontal="right" vertical="center"/>
    </xf>
    <xf numFmtId="0" fontId="108" fillId="51" borderId="127" applyNumberFormat="0" applyAlignment="0" applyProtection="0"/>
    <xf numFmtId="4" fontId="32" fillId="57" borderId="149" applyNumberFormat="0" applyProtection="0">
      <alignment vertical="center"/>
    </xf>
    <xf numFmtId="4" fontId="32" fillId="57" borderId="58" applyNumberFormat="0" applyProtection="0">
      <alignment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40" fillId="0" borderId="128" applyNumberFormat="0" applyFill="0" applyAlignment="0" applyProtection="0"/>
    <xf numFmtId="4" fontId="32" fillId="78" borderId="90" applyNumberFormat="0" applyProtection="0">
      <alignment horizontal="right" vertical="center"/>
    </xf>
    <xf numFmtId="0" fontId="96" fillId="75" borderId="90" applyNumberFormat="0" applyProtection="0">
      <alignment horizontal="left" vertical="top" indent="1"/>
    </xf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101" applyNumberFormat="0" applyAlignment="0" applyProtection="0"/>
    <xf numFmtId="0" fontId="134" fillId="51" borderId="54" applyNumberFormat="0" applyAlignment="0" applyProtection="0"/>
    <xf numFmtId="0" fontId="140" fillId="0" borderId="50" applyNumberFormat="0" applyFill="0" applyAlignment="0" applyProtection="0"/>
    <xf numFmtId="0" fontId="140" fillId="0" borderId="70" applyNumberFormat="0" applyFill="0" applyAlignment="0" applyProtection="0"/>
    <xf numFmtId="0" fontId="54" fillId="57" borderId="97" applyNumberFormat="0" applyFont="0" applyAlignment="0" applyProtection="0"/>
    <xf numFmtId="0" fontId="134" fillId="51" borderId="133" applyNumberFormat="0" applyAlignment="0" applyProtection="0"/>
    <xf numFmtId="0" fontId="59" fillId="51" borderId="100" applyNumberFormat="0" applyAlignment="0" applyProtection="0"/>
    <xf numFmtId="0" fontId="140" fillId="0" borderId="56" applyNumberFormat="0" applyFill="0" applyAlignment="0" applyProtection="0"/>
    <xf numFmtId="0" fontId="108" fillId="51" borderId="55" applyNumberFormat="0" applyAlignment="0" applyProtection="0"/>
    <xf numFmtId="4" fontId="16" fillId="0" borderId="0" applyFont="0" applyFill="0" applyBorder="0" applyAlignment="0" applyProtection="0"/>
    <xf numFmtId="0" fontId="96" fillId="78" borderId="58" applyNumberFormat="0" applyProtection="0">
      <alignment horizontal="left" vertical="top" indent="1"/>
    </xf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40" fillId="0" borderId="128" applyNumberFormat="0" applyFill="0" applyAlignment="0" applyProtection="0"/>
    <xf numFmtId="0" fontId="126" fillId="41" borderId="140" applyNumberFormat="0" applyAlignment="0" applyProtection="0"/>
    <xf numFmtId="0" fontId="108" fillId="51" borderId="140" applyNumberFormat="0" applyAlignment="0" applyProtection="0"/>
    <xf numFmtId="4" fontId="32" fillId="75" borderId="117" applyNumberFormat="0" applyProtection="0">
      <alignment horizontal="left" vertical="center" indent="1"/>
    </xf>
    <xf numFmtId="0" fontId="126" fillId="41" borderId="114" applyNumberFormat="0" applyAlignment="0" applyProtection="0"/>
    <xf numFmtId="0" fontId="67" fillId="0" borderId="76" applyNumberFormat="0" applyFill="0" applyAlignment="0" applyProtection="0"/>
    <xf numFmtId="0" fontId="134" fillId="51" borderId="68" applyNumberFormat="0" applyAlignment="0" applyProtection="0"/>
    <xf numFmtId="0" fontId="98" fillId="57" borderId="51" applyNumberFormat="0" applyFont="0" applyAlignment="0" applyProtection="0"/>
    <xf numFmtId="0" fontId="140" fillId="0" borderId="141" applyNumberFormat="0" applyFill="0" applyAlignment="0" applyProtection="0"/>
    <xf numFmtId="0" fontId="96" fillId="79" borderId="124" applyNumberFormat="0" applyProtection="0">
      <alignment horizontal="left" vertical="top" indent="1"/>
    </xf>
    <xf numFmtId="0" fontId="60" fillId="51" borderId="108" applyNumberFormat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108" fillId="51" borderId="114" applyNumberFormat="0" applyAlignment="0" applyProtection="0"/>
    <xf numFmtId="3" fontId="96" fillId="0" borderId="105" applyNumberFormat="0" applyFont="0" applyFill="0" applyAlignment="0" applyProtection="0">
      <alignment vertical="center"/>
    </xf>
    <xf numFmtId="0" fontId="134" fillId="51" borderId="74" applyNumberFormat="0" applyAlignment="0" applyProtection="0"/>
    <xf numFmtId="0" fontId="140" fillId="0" borderId="115" applyNumberFormat="0" applyFill="0" applyAlignment="0" applyProtection="0"/>
    <xf numFmtId="4" fontId="32" fillId="37" borderId="90" applyNumberFormat="0" applyProtection="0">
      <alignment horizontal="right" vertical="center"/>
    </xf>
    <xf numFmtId="0" fontId="140" fillId="0" borderId="122" applyNumberFormat="0" applyFill="0" applyAlignment="0" applyProtection="0"/>
    <xf numFmtId="0" fontId="126" fillId="41" borderId="55" applyNumberFormat="0" applyAlignment="0" applyProtection="0"/>
    <xf numFmtId="0" fontId="32" fillId="0" borderId="46">
      <alignment horizontal="left" vertical="center"/>
    </xf>
    <xf numFmtId="4" fontId="32" fillId="45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48" applyNumberFormat="0" applyAlignment="0" applyProtection="0"/>
    <xf numFmtId="0" fontId="108" fillId="51" borderId="140" applyNumberFormat="0" applyAlignment="0" applyProtection="0"/>
    <xf numFmtId="0" fontId="96" fillId="78" borderId="137" applyNumberFormat="0" applyProtection="0">
      <alignment horizontal="left" vertical="top" indent="1"/>
    </xf>
    <xf numFmtId="4" fontId="32" fillId="44" borderId="52" applyNumberFormat="0" applyProtection="0">
      <alignment horizontal="right" vertical="center"/>
    </xf>
    <xf numFmtId="0" fontId="108" fillId="51" borderId="55" applyNumberFormat="0" applyAlignment="0" applyProtection="0"/>
    <xf numFmtId="4" fontId="32" fillId="52" borderId="98" applyNumberFormat="0" applyProtection="0">
      <alignment vertical="center"/>
    </xf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4" fontId="32" fillId="75" borderId="90" applyNumberFormat="0" applyProtection="0">
      <alignment horizontal="right" vertical="center"/>
    </xf>
    <xf numFmtId="4" fontId="32" fillId="49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34" fillId="51" borderId="113" applyNumberFormat="0" applyAlignment="0" applyProtection="0"/>
    <xf numFmtId="0" fontId="65" fillId="41" borderId="121" applyNumberFormat="0" applyAlignment="0" applyProtection="0"/>
    <xf numFmtId="4" fontId="32" fillId="57" borderId="137" applyNumberFormat="0" applyProtection="0">
      <alignment vertical="center"/>
    </xf>
    <xf numFmtId="0" fontId="96" fillId="78" borderId="65" applyNumberFormat="0" applyProtection="0">
      <alignment horizontal="left" vertical="center" indent="1"/>
    </xf>
    <xf numFmtId="4" fontId="32" fillId="52" borderId="111" applyNumberFormat="0" applyProtection="0">
      <alignment vertical="center"/>
    </xf>
    <xf numFmtId="0" fontId="96" fillId="78" borderId="65" applyNumberFormat="0" applyProtection="0">
      <alignment horizontal="left" vertical="top" indent="1"/>
    </xf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98" fillId="57" borderId="89" applyNumberFormat="0" applyFont="0" applyAlignment="0" applyProtection="0"/>
    <xf numFmtId="4" fontId="32" fillId="75" borderId="84" applyNumberFormat="0" applyProtection="0">
      <alignment horizontal="right" vertical="center"/>
    </xf>
    <xf numFmtId="0" fontId="60" fillId="51" borderId="101" applyNumberFormat="0" applyAlignment="0" applyProtection="0"/>
    <xf numFmtId="0" fontId="108" fillId="51" borderId="55" applyNumberFormat="0" applyAlignment="0" applyProtection="0"/>
    <xf numFmtId="0" fontId="140" fillId="0" borderId="56" applyNumberFormat="0" applyFill="0" applyAlignment="0" applyProtection="0"/>
    <xf numFmtId="0" fontId="108" fillId="51" borderId="101" applyNumberFormat="0" applyAlignment="0" applyProtection="0"/>
    <xf numFmtId="0" fontId="134" fillId="51" borderId="68" applyNumberFormat="0" applyAlignment="0" applyProtection="0"/>
    <xf numFmtId="0" fontId="126" fillId="41" borderId="134" applyNumberFormat="0" applyAlignment="0" applyProtection="0"/>
    <xf numFmtId="4" fontId="32" fillId="57" borderId="124" applyNumberFormat="0" applyProtection="0">
      <alignment vertical="center"/>
    </xf>
    <xf numFmtId="0" fontId="98" fillId="57" borderId="148" applyNumberFormat="0" applyFont="0" applyAlignment="0" applyProtection="0"/>
    <xf numFmtId="0" fontId="32" fillId="0" borderId="79">
      <alignment horizontal="left" vertical="center"/>
    </xf>
    <xf numFmtId="0" fontId="126" fillId="41" borderId="69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0" fontId="134" fillId="51" borderId="133" applyNumberFormat="0" applyAlignment="0" applyProtection="0"/>
    <xf numFmtId="0" fontId="140" fillId="0" borderId="88" applyNumberFormat="0" applyFill="0" applyAlignment="0" applyProtection="0"/>
    <xf numFmtId="0" fontId="98" fillId="57" borderId="129" applyNumberFormat="0" applyFont="0" applyAlignment="0" applyProtection="0"/>
    <xf numFmtId="4" fontId="32" fillId="57" borderId="90" applyNumberFormat="0" applyProtection="0">
      <alignment horizontal="left" vertical="center" indent="1"/>
    </xf>
    <xf numFmtId="4" fontId="32" fillId="44" borderId="117" applyNumberFormat="0" applyProtection="0">
      <alignment horizontal="right" vertical="center"/>
    </xf>
    <xf numFmtId="0" fontId="96" fillId="78" borderId="149" applyNumberFormat="0" applyProtection="0">
      <alignment horizontal="left" vertical="center" indent="1"/>
    </xf>
    <xf numFmtId="0" fontId="96" fillId="42" borderId="98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62" applyNumberFormat="0" applyAlignment="0" applyProtection="0"/>
    <xf numFmtId="0" fontId="126" fillId="41" borderId="62" applyNumberFormat="0" applyAlignment="0" applyProtection="0"/>
    <xf numFmtId="4" fontId="32" fillId="52" borderId="117" applyNumberFormat="0" applyProtection="0">
      <alignment vertical="center"/>
    </xf>
    <xf numFmtId="0" fontId="108" fillId="51" borderId="121" applyNumberFormat="0" applyAlignment="0" applyProtection="0"/>
    <xf numFmtId="0" fontId="98" fillId="57" borderId="64" applyNumberFormat="0" applyFont="0" applyAlignment="0" applyProtection="0"/>
    <xf numFmtId="0" fontId="126" fillId="41" borderId="146" applyNumberFormat="0" applyAlignment="0" applyProtection="0"/>
    <xf numFmtId="0" fontId="108" fillId="51" borderId="55" applyNumberFormat="0" applyAlignment="0" applyProtection="0"/>
    <xf numFmtId="0" fontId="126" fillId="41" borderId="140" applyNumberFormat="0" applyAlignment="0" applyProtection="0"/>
    <xf numFmtId="0" fontId="140" fillId="0" borderId="135" applyNumberFormat="0" applyFill="0" applyAlignment="0" applyProtection="0"/>
    <xf numFmtId="9" fontId="16" fillId="0" borderId="0" applyFont="0" applyFill="0" applyBorder="0" applyAlignment="0" applyProtection="0"/>
    <xf numFmtId="4" fontId="32" fillId="55" borderId="104" applyNumberFormat="0" applyProtection="0">
      <alignment horizontal="right" vertical="center"/>
    </xf>
    <xf numFmtId="0" fontId="32" fillId="0" borderId="53">
      <alignment horizontal="left" vertical="center"/>
    </xf>
    <xf numFmtId="0" fontId="96" fillId="78" borderId="137" applyNumberFormat="0" applyProtection="0">
      <alignment horizontal="left" vertical="center" indent="1"/>
    </xf>
    <xf numFmtId="3" fontId="96" fillId="0" borderId="132" applyNumberFormat="0" applyFont="0" applyFill="0" applyAlignment="0" applyProtection="0">
      <alignment vertical="center"/>
    </xf>
    <xf numFmtId="0" fontId="134" fillId="51" borderId="107" applyNumberFormat="0" applyAlignment="0" applyProtection="0"/>
    <xf numFmtId="0" fontId="32" fillId="0" borderId="131">
      <alignment horizontal="left" vertical="center"/>
    </xf>
    <xf numFmtId="4" fontId="32" fillId="43" borderId="130" applyNumberFormat="0" applyProtection="0">
      <alignment horizontal="right" vertical="center"/>
    </xf>
    <xf numFmtId="0" fontId="96" fillId="68" borderId="119" applyNumberFormat="0">
      <protection locked="0"/>
    </xf>
    <xf numFmtId="0" fontId="98" fillId="57" borderId="83" applyNumberFormat="0" applyFon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98" fillId="57" borderId="97" applyNumberFormat="0" applyFont="0" applyAlignment="0" applyProtection="0"/>
    <xf numFmtId="0" fontId="108" fillId="51" borderId="134" applyNumberFormat="0" applyAlignment="0" applyProtection="0"/>
    <xf numFmtId="0" fontId="134" fillId="51" borderId="54" applyNumberFormat="0" applyAlignment="0" applyProtection="0"/>
    <xf numFmtId="0" fontId="96" fillId="79" borderId="65" applyNumberFormat="0" applyProtection="0">
      <alignment horizontal="left" vertical="top" indent="1"/>
    </xf>
    <xf numFmtId="0" fontId="134" fillId="51" borderId="54" applyNumberFormat="0" applyAlignment="0" applyProtection="0"/>
    <xf numFmtId="0" fontId="32" fillId="57" borderId="51" applyNumberFormat="0" applyFont="0" applyAlignment="0" applyProtection="0"/>
    <xf numFmtId="0" fontId="126" fillId="41" borderId="121" applyNumberFormat="0" applyAlignment="0" applyProtection="0"/>
    <xf numFmtId="0" fontId="134" fillId="51" borderId="94" applyNumberFormat="0" applyAlignment="0" applyProtection="0"/>
    <xf numFmtId="4" fontId="32" fillId="45" borderId="65" applyNumberFormat="0" applyProtection="0">
      <alignment horizontal="right" vertical="center"/>
    </xf>
    <xf numFmtId="4" fontId="32" fillId="49" borderId="65" applyNumberFormat="0" applyProtection="0">
      <alignment horizontal="right" vertical="center"/>
    </xf>
    <xf numFmtId="0" fontId="140" fillId="0" borderId="102" applyNumberFormat="0" applyFill="0" applyAlignment="0" applyProtection="0"/>
    <xf numFmtId="4" fontId="32" fillId="55" borderId="65" applyNumberFormat="0" applyProtection="0">
      <alignment horizontal="right" vertical="center"/>
    </xf>
    <xf numFmtId="4" fontId="32" fillId="56" borderId="65" applyNumberFormat="0" applyProtection="0">
      <alignment horizontal="right" vertical="center"/>
    </xf>
    <xf numFmtId="4" fontId="32" fillId="56" borderId="143" applyNumberFormat="0" applyProtection="0">
      <alignment horizontal="right" vertical="center"/>
    </xf>
    <xf numFmtId="4" fontId="32" fillId="57" borderId="65" applyNumberFormat="0" applyProtection="0">
      <alignment vertical="center"/>
    </xf>
    <xf numFmtId="0" fontId="108" fillId="51" borderId="127" applyNumberFormat="0" applyAlignment="0" applyProtection="0"/>
    <xf numFmtId="0" fontId="98" fillId="57" borderId="83" applyNumberFormat="0" applyFont="0" applyAlignment="0" applyProtection="0"/>
    <xf numFmtId="0" fontId="98" fillId="57" borderId="103" applyNumberFormat="0" applyFont="0" applyAlignment="0" applyProtection="0"/>
    <xf numFmtId="0" fontId="108" fillId="51" borderId="95" applyNumberFormat="0" applyAlignment="0" applyProtection="0"/>
    <xf numFmtId="0" fontId="108" fillId="51" borderId="87" applyNumberFormat="0" applyAlignment="0" applyProtection="0"/>
    <xf numFmtId="4" fontId="32" fillId="52" borderId="130" applyNumberFormat="0" applyProtection="0">
      <alignment vertical="center"/>
    </xf>
    <xf numFmtId="0" fontId="98" fillId="57" borderId="103" applyNumberFormat="0" applyFont="0" applyAlignment="0" applyProtection="0"/>
    <xf numFmtId="0" fontId="96" fillId="75" borderId="111" applyNumberFormat="0" applyProtection="0">
      <alignment horizontal="left" vertical="center" indent="1"/>
    </xf>
    <xf numFmtId="0" fontId="140" fillId="0" borderId="88" applyNumberFormat="0" applyFill="0" applyAlignment="0" applyProtection="0"/>
    <xf numFmtId="4" fontId="32" fillId="75" borderId="72" applyNumberFormat="0" applyProtection="0">
      <alignment horizontal="left" vertical="center" indent="1"/>
    </xf>
    <xf numFmtId="0" fontId="32" fillId="57" borderId="72" applyNumberFormat="0" applyProtection="0">
      <alignment horizontal="left" vertical="top" indent="1"/>
    </xf>
    <xf numFmtId="0" fontId="98" fillId="57" borderId="57" applyNumberFormat="0" applyFont="0" applyAlignment="0" applyProtection="0"/>
    <xf numFmtId="0" fontId="98" fillId="57" borderId="103" applyNumberFormat="0" applyFont="0" applyAlignment="0" applyProtection="0"/>
    <xf numFmtId="0" fontId="108" fillId="51" borderId="62" applyNumberFormat="0" applyAlignment="0" applyProtection="0"/>
    <xf numFmtId="0" fontId="140" fillId="0" borderId="76" applyNumberFormat="0" applyFill="0" applyAlignment="0" applyProtection="0"/>
    <xf numFmtId="0" fontId="108" fillId="51" borderId="127" applyNumberFormat="0" applyAlignment="0" applyProtection="0"/>
    <xf numFmtId="0" fontId="140" fillId="0" borderId="109" applyNumberFormat="0" applyFill="0" applyAlignment="0" applyProtection="0"/>
    <xf numFmtId="0" fontId="126" fillId="41" borderId="146" applyNumberFormat="0" applyAlignment="0" applyProtection="0"/>
    <xf numFmtId="0" fontId="126" fillId="41" borderId="62" applyNumberFormat="0" applyAlignment="0" applyProtection="0"/>
    <xf numFmtId="0" fontId="67" fillId="0" borderId="88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108" applyNumberFormat="0" applyAlignment="0" applyProtection="0"/>
    <xf numFmtId="0" fontId="96" fillId="75" borderId="84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108" fillId="51" borderId="127" applyNumberFormat="0" applyAlignment="0" applyProtection="0"/>
    <xf numFmtId="0" fontId="126" fillId="41" borderId="62" applyNumberFormat="0" applyAlignment="0" applyProtection="0"/>
    <xf numFmtId="0" fontId="126" fillId="41" borderId="101" applyNumberFormat="0" applyAlignment="0" applyProtection="0"/>
    <xf numFmtId="10" fontId="33" fillId="35" borderId="78" applyNumberFormat="0" applyBorder="0" applyAlignment="0" applyProtection="0"/>
    <xf numFmtId="0" fontId="140" fillId="0" borderId="135" applyNumberFormat="0" applyFill="0" applyAlignment="0" applyProtection="0"/>
    <xf numFmtId="0" fontId="134" fillId="51" borderId="54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6" fillId="79" borderId="137" applyNumberFormat="0" applyProtection="0">
      <alignment horizontal="left" vertical="top" indent="1"/>
    </xf>
    <xf numFmtId="0" fontId="16" fillId="0" borderId="0"/>
    <xf numFmtId="0" fontId="140" fillId="0" borderId="88" applyNumberFormat="0" applyFill="0" applyAlignment="0" applyProtection="0"/>
    <xf numFmtId="0" fontId="140" fillId="0" borderId="76" applyNumberFormat="0" applyFill="0" applyAlignment="0" applyProtection="0"/>
    <xf numFmtId="0" fontId="108" fillId="51" borderId="101" applyNumberFormat="0" applyAlignment="0" applyProtection="0"/>
    <xf numFmtId="4" fontId="32" fillId="76" borderId="149" applyNumberFormat="0" applyProtection="0">
      <alignment horizontal="right" vertical="center"/>
    </xf>
    <xf numFmtId="0" fontId="126" fillId="41" borderId="69" applyNumberFormat="0" applyAlignment="0" applyProtection="0"/>
    <xf numFmtId="0" fontId="126" fillId="41" borderId="101" applyNumberForma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78" borderId="130" applyNumberFormat="0" applyProtection="0">
      <alignment horizontal="right" vertical="center"/>
    </xf>
    <xf numFmtId="0" fontId="126" fillId="41" borderId="75" applyNumberFormat="0" applyAlignment="0" applyProtection="0"/>
    <xf numFmtId="0" fontId="60" fillId="51" borderId="62" applyNumberForma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0" fontId="96" fillId="79" borderId="84" applyNumberFormat="0" applyProtection="0">
      <alignment horizontal="left" vertical="top" indent="1"/>
    </xf>
    <xf numFmtId="0" fontId="96" fillId="79" borderId="143" applyNumberFormat="0" applyProtection="0">
      <alignment horizontal="left" vertical="center" indent="1"/>
    </xf>
    <xf numFmtId="0" fontId="140" fillId="0" borderId="135" applyNumberFormat="0" applyFill="0" applyAlignment="0" applyProtection="0"/>
    <xf numFmtId="0" fontId="126" fillId="41" borderId="69" applyNumberFormat="0" applyAlignment="0" applyProtection="0"/>
    <xf numFmtId="0" fontId="98" fillId="57" borderId="129" applyNumberFormat="0" applyFont="0" applyAlignment="0" applyProtection="0"/>
    <xf numFmtId="4" fontId="32" fillId="78" borderId="124" applyNumberFormat="0" applyProtection="0">
      <alignment horizontal="right" vertical="center"/>
    </xf>
    <xf numFmtId="0" fontId="98" fillId="57" borderId="142" applyNumberFormat="0" applyFont="0" applyAlignment="0" applyProtection="0"/>
    <xf numFmtId="0" fontId="134" fillId="51" borderId="133" applyNumberFormat="0" applyAlignment="0" applyProtection="0"/>
    <xf numFmtId="0" fontId="32" fillId="0" borderId="91">
      <alignment horizontal="left" vertical="center"/>
    </xf>
    <xf numFmtId="4" fontId="32" fillId="78" borderId="124" applyNumberFormat="0" applyProtection="0">
      <alignment horizontal="right" vertical="center"/>
    </xf>
    <xf numFmtId="0" fontId="134" fillId="51" borderId="68" applyNumberFormat="0" applyAlignment="0" applyProtection="0"/>
    <xf numFmtId="10" fontId="80" fillId="35" borderId="59" applyNumberFormat="0" applyBorder="0" applyAlignment="0" applyProtection="0"/>
    <xf numFmtId="4" fontId="32" fillId="75" borderId="124" applyNumberFormat="0" applyProtection="0">
      <alignment horizontal="left" vertical="center" indent="1"/>
    </xf>
    <xf numFmtId="4" fontId="32" fillId="55" borderId="58" applyNumberFormat="0" applyProtection="0">
      <alignment horizontal="right" vertical="center"/>
    </xf>
    <xf numFmtId="0" fontId="134" fillId="51" borderId="126" applyNumberFormat="0" applyAlignment="0" applyProtection="0"/>
    <xf numFmtId="0" fontId="140" fillId="0" borderId="70" applyNumberFormat="0" applyFill="0" applyAlignment="0" applyProtection="0"/>
    <xf numFmtId="0" fontId="126" fillId="41" borderId="69" applyNumberFormat="0" applyAlignment="0" applyProtection="0"/>
    <xf numFmtId="0" fontId="98" fillId="57" borderId="89" applyNumberFormat="0" applyFont="0" applyAlignment="0" applyProtection="0"/>
    <xf numFmtId="0" fontId="134" fillId="51" borderId="120" applyNumberFormat="0" applyAlignment="0" applyProtection="0"/>
    <xf numFmtId="0" fontId="134" fillId="51" borderId="74" applyNumberFormat="0" applyAlignment="0" applyProtection="0"/>
    <xf numFmtId="0" fontId="108" fillId="51" borderId="69" applyNumberFormat="0" applyAlignment="0" applyProtection="0"/>
    <xf numFmtId="0" fontId="140" fillId="0" borderId="122" applyNumberFormat="0" applyFill="0" applyAlignment="0" applyProtection="0"/>
    <xf numFmtId="4" fontId="32" fillId="52" borderId="124" applyNumberFormat="0" applyProtection="0">
      <alignment vertical="center"/>
    </xf>
    <xf numFmtId="0" fontId="126" fillId="41" borderId="127" applyNumberFormat="0" applyAlignment="0" applyProtection="0"/>
    <xf numFmtId="4" fontId="32" fillId="75" borderId="137" applyNumberFormat="0" applyProtection="0">
      <alignment horizontal="right" vertical="center"/>
    </xf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62" applyNumberFormat="0" applyAlignment="0" applyProtection="0"/>
    <xf numFmtId="0" fontId="98" fillId="57" borderId="136" applyNumberFormat="0" applyFont="0" applyAlignment="0" applyProtection="0"/>
    <xf numFmtId="0" fontId="126" fillId="41" borderId="87" applyNumberFormat="0" applyAlignment="0" applyProtection="0"/>
    <xf numFmtId="4" fontId="32" fillId="57" borderId="111" applyNumberFormat="0" applyProtection="0">
      <alignment vertical="center"/>
    </xf>
    <xf numFmtId="0" fontId="59" fillId="51" borderId="80" applyNumberFormat="0" applyAlignment="0" applyProtection="0"/>
    <xf numFmtId="0" fontId="126" fillId="41" borderId="127" applyNumberFormat="0" applyAlignment="0" applyProtection="0"/>
    <xf numFmtId="0" fontId="126" fillId="41" borderId="87" applyNumberFormat="0" applyAlignment="0" applyProtection="0"/>
    <xf numFmtId="0" fontId="67" fillId="0" borderId="82" applyNumberFormat="0" applyFill="0" applyAlignment="0" applyProtection="0"/>
    <xf numFmtId="0" fontId="108" fillId="51" borderId="69" applyNumberFormat="0" applyAlignment="0" applyProtection="0"/>
    <xf numFmtId="0" fontId="108" fillId="51" borderId="127" applyNumberFormat="0" applyAlignment="0" applyProtection="0"/>
    <xf numFmtId="0" fontId="108" fillId="51" borderId="81" applyNumberFormat="0" applyAlignment="0" applyProtection="0"/>
    <xf numFmtId="0" fontId="98" fillId="57" borderId="57" applyNumberFormat="0" applyFont="0" applyAlignment="0" applyProtection="0"/>
    <xf numFmtId="0" fontId="98" fillId="57" borderId="136" applyNumberFormat="0" applyFont="0" applyAlignment="0" applyProtection="0"/>
    <xf numFmtId="0" fontId="140" fillId="0" borderId="141" applyNumberFormat="0" applyFill="0" applyAlignment="0" applyProtection="0"/>
    <xf numFmtId="0" fontId="54" fillId="57" borderId="116" applyNumberFormat="0" applyFont="0" applyAlignment="0" applyProtection="0"/>
    <xf numFmtId="0" fontId="134" fillId="51" borderId="133" applyNumberFormat="0" applyAlignment="0" applyProtection="0"/>
    <xf numFmtId="0" fontId="140" fillId="0" borderId="109" applyNumberFormat="0" applyFill="0" applyAlignment="0" applyProtection="0"/>
    <xf numFmtId="0" fontId="96" fillId="78" borderId="149" applyNumberFormat="0" applyProtection="0">
      <alignment horizontal="left" vertical="top" indent="1"/>
    </xf>
    <xf numFmtId="0" fontId="134" fillId="51" borderId="107" applyNumberFormat="0" applyAlignment="0" applyProtection="0"/>
    <xf numFmtId="0" fontId="126" fillId="41" borderId="140" applyNumberFormat="0" applyAlignment="0" applyProtection="0"/>
    <xf numFmtId="0" fontId="67" fillId="0" borderId="102" applyNumberFormat="0" applyFill="0" applyAlignment="0" applyProtection="0"/>
    <xf numFmtId="0" fontId="96" fillId="78" borderId="130" applyNumberFormat="0" applyProtection="0">
      <alignment horizontal="left" vertical="top" indent="1"/>
    </xf>
    <xf numFmtId="0" fontId="134" fillId="51" borderId="94" applyNumberFormat="0" applyAlignment="0" applyProtection="0"/>
    <xf numFmtId="0" fontId="134" fillId="51" borderId="80" applyNumberFormat="0" applyAlignment="0" applyProtection="0"/>
    <xf numFmtId="0" fontId="59" fillId="51" borderId="120" applyNumberFormat="0" applyAlignment="0" applyProtection="0"/>
    <xf numFmtId="0" fontId="60" fillId="51" borderId="95" applyNumberFormat="0" applyAlignment="0" applyProtection="0"/>
    <xf numFmtId="0" fontId="98" fillId="57" borderId="83" applyNumberFormat="0" applyFont="0" applyAlignment="0" applyProtection="0"/>
    <xf numFmtId="0" fontId="98" fillId="57" borderId="89" applyNumberFormat="0" applyFont="0" applyAlignment="0" applyProtection="0"/>
    <xf numFmtId="0" fontId="98" fillId="57" borderId="97" applyNumberFormat="0" applyFont="0" applyAlignment="0" applyProtection="0"/>
    <xf numFmtId="4" fontId="32" fillId="52" borderId="117" applyNumberFormat="0" applyProtection="0">
      <alignment horizontal="left" vertical="center" indent="1"/>
    </xf>
    <xf numFmtId="0" fontId="108" fillId="51" borderId="62" applyNumberFormat="0" applyAlignment="0" applyProtection="0"/>
    <xf numFmtId="4" fontId="32" fillId="52" borderId="65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62" applyNumberFormat="0" applyAlignment="0" applyProtection="0"/>
    <xf numFmtId="0" fontId="32" fillId="52" borderId="65" applyNumberFormat="0" applyProtection="0">
      <alignment horizontal="left" vertical="top" indent="1"/>
    </xf>
    <xf numFmtId="0" fontId="108" fillId="51" borderId="62" applyNumberFormat="0" applyAlignment="0" applyProtection="0"/>
    <xf numFmtId="0" fontId="126" fillId="41" borderId="62" applyNumberFormat="0" applyAlignment="0" applyProtection="0"/>
    <xf numFmtId="0" fontId="59" fillId="51" borderId="126" applyNumberFormat="0" applyAlignment="0" applyProtection="0"/>
    <xf numFmtId="0" fontId="134" fillId="51" borderId="113" applyNumberFormat="0" applyAlignment="0" applyProtection="0"/>
    <xf numFmtId="4" fontId="32" fillId="37" borderId="137" applyNumberFormat="0" applyProtection="0">
      <alignment horizontal="right" vertical="center"/>
    </xf>
    <xf numFmtId="4" fontId="32" fillId="52" borderId="104" applyNumberFormat="0" applyProtection="0">
      <alignment vertical="center"/>
    </xf>
    <xf numFmtId="0" fontId="126" fillId="41" borderId="101" applyNumberFormat="0" applyAlignment="0" applyProtection="0"/>
    <xf numFmtId="0" fontId="32" fillId="75" borderId="111" applyNumberFormat="0" applyProtection="0">
      <alignment horizontal="left" vertical="top" indent="1"/>
    </xf>
    <xf numFmtId="0" fontId="108" fillId="51" borderId="62" applyNumberFormat="0" applyAlignment="0" applyProtection="0"/>
    <xf numFmtId="4" fontId="32" fillId="78" borderId="117" applyNumberFormat="0" applyProtection="0">
      <alignment horizontal="right" vertical="center"/>
    </xf>
    <xf numFmtId="4" fontId="32" fillId="78" borderId="84" applyNumberFormat="0" applyProtection="0">
      <alignment horizontal="right" vertical="center"/>
    </xf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4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26" fillId="41" borderId="108" applyNumberFormat="0" applyAlignment="0" applyProtection="0"/>
    <xf numFmtId="0" fontId="60" fillId="51" borderId="121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65" fillId="41" borderId="134" applyNumberFormat="0" applyAlignment="0" applyProtection="0"/>
    <xf numFmtId="0" fontId="134" fillId="51" borderId="126" applyNumberFormat="0" applyAlignment="0" applyProtection="0"/>
    <xf numFmtId="0" fontId="108" fillId="51" borderId="62" applyNumberFormat="0" applyAlignment="0" applyProtection="0"/>
    <xf numFmtId="0" fontId="98" fillId="57" borderId="142" applyNumberFormat="0" applyFont="0" applyAlignment="0" applyProtection="0"/>
    <xf numFmtId="0" fontId="134" fillId="51" borderId="86" applyNumberFormat="0" applyAlignment="0" applyProtection="0"/>
    <xf numFmtId="4" fontId="32" fillId="57" borderId="143" applyNumberFormat="0" applyProtection="0">
      <alignment vertical="center"/>
    </xf>
    <xf numFmtId="0" fontId="140" fillId="0" borderId="76" applyNumberFormat="0" applyFill="0" applyAlignment="0" applyProtection="0"/>
    <xf numFmtId="0" fontId="140" fillId="0" borderId="109" applyNumberFormat="0" applyFill="0" applyAlignment="0" applyProtection="0"/>
    <xf numFmtId="0" fontId="126" fillId="41" borderId="81" applyNumberFormat="0" applyAlignment="0" applyProtection="0"/>
    <xf numFmtId="4" fontId="32" fillId="57" borderId="149" applyNumberFormat="0" applyProtection="0">
      <alignment horizontal="left" vertical="center" indent="1"/>
    </xf>
    <xf numFmtId="0" fontId="134" fillId="51" borderId="68" applyNumberFormat="0" applyAlignment="0" applyProtection="0"/>
    <xf numFmtId="0" fontId="98" fillId="57" borderId="103" applyNumberFormat="0" applyFont="0" applyAlignment="0" applyProtection="0"/>
    <xf numFmtId="0" fontId="134" fillId="51" borderId="68" applyNumberFormat="0" applyAlignment="0" applyProtection="0"/>
    <xf numFmtId="0" fontId="126" fillId="41" borderId="87" applyNumberFormat="0" applyAlignment="0" applyProtection="0"/>
    <xf numFmtId="0" fontId="108" fillId="51" borderId="62" applyNumberFormat="0" applyAlignment="0" applyProtection="0"/>
    <xf numFmtId="0" fontId="140" fillId="0" borderId="70" applyNumberFormat="0" applyFill="0" applyAlignment="0" applyProtection="0"/>
    <xf numFmtId="0" fontId="96" fillId="75" borderId="143" applyNumberFormat="0" applyProtection="0">
      <alignment horizontal="left" vertical="center" indent="1"/>
    </xf>
    <xf numFmtId="0" fontId="96" fillId="78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40" fillId="0" borderId="50" applyNumberFormat="0" applyFill="0" applyAlignment="0" applyProtection="0"/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40" fillId="0" borderId="50" applyNumberFormat="0" applyFill="0" applyAlignment="0" applyProtection="0"/>
    <xf numFmtId="0" fontId="108" fillId="51" borderId="75" applyNumberFormat="0" applyAlignment="0" applyProtection="0"/>
    <xf numFmtId="0" fontId="16" fillId="0" borderId="0"/>
    <xf numFmtId="0" fontId="98" fillId="57" borderId="110" applyNumberFormat="0" applyFont="0" applyAlignment="0" applyProtection="0"/>
    <xf numFmtId="0" fontId="134" fillId="51" borderId="61" applyNumberFormat="0" applyAlignment="0" applyProtection="0"/>
    <xf numFmtId="0" fontId="134" fillId="51" borderId="126" applyNumberFormat="0" applyAlignment="0" applyProtection="0"/>
    <xf numFmtId="10" fontId="33" fillId="35" borderId="59" applyNumberFormat="0" applyBorder="0" applyAlignment="0" applyProtection="0"/>
    <xf numFmtId="0" fontId="126" fillId="41" borderId="69" applyNumberFormat="0" applyAlignment="0" applyProtection="0"/>
    <xf numFmtId="0" fontId="96" fillId="78" borderId="90" applyNumberFormat="0" applyProtection="0">
      <alignment horizontal="left" vertical="top" indent="1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98" fillId="57" borderId="103" applyNumberFormat="0" applyFont="0" applyAlignment="0" applyProtection="0"/>
    <xf numFmtId="0" fontId="108" fillId="51" borderId="140" applyNumberFormat="0" applyAlignment="0" applyProtection="0"/>
    <xf numFmtId="3" fontId="96" fillId="0" borderId="47" applyNumberFormat="0" applyFont="0" applyFill="0" applyAlignment="0" applyProtection="0">
      <alignment vertical="center"/>
    </xf>
    <xf numFmtId="0" fontId="54" fillId="57" borderId="142" applyNumberFormat="0" applyFont="0" applyAlignment="0" applyProtection="0"/>
    <xf numFmtId="0" fontId="108" fillId="51" borderId="75" applyNumberFormat="0" applyAlignment="0" applyProtection="0"/>
    <xf numFmtId="0" fontId="108" fillId="51" borderId="62" applyNumberFormat="0" applyAlignment="0" applyProtection="0"/>
    <xf numFmtId="0" fontId="59" fillId="51" borderId="80" applyNumberFormat="0" applyAlignment="0" applyProtection="0"/>
    <xf numFmtId="4" fontId="32" fillId="78" borderId="104" applyNumberFormat="0" applyProtection="0">
      <alignment horizontal="right" vertical="center"/>
    </xf>
    <xf numFmtId="0" fontId="32" fillId="75" borderId="52" applyNumberFormat="0" applyProtection="0">
      <alignment horizontal="left" vertical="top" indent="1"/>
    </xf>
    <xf numFmtId="4" fontId="32" fillId="75" borderId="52" applyNumberFormat="0" applyProtection="0">
      <alignment horizontal="left" vertical="center" indent="1"/>
    </xf>
    <xf numFmtId="4" fontId="32" fillId="78" borderId="52" applyNumberFormat="0" applyProtection="0">
      <alignment horizontal="right" vertical="center"/>
    </xf>
    <xf numFmtId="4" fontId="32" fillId="78" borderId="52" applyNumberFormat="0" applyProtection="0">
      <alignment horizontal="right" vertical="center"/>
    </xf>
    <xf numFmtId="0" fontId="32" fillId="57" borderId="52" applyNumberFormat="0" applyProtection="0">
      <alignment horizontal="left" vertical="top" indent="1"/>
    </xf>
    <xf numFmtId="4" fontId="32" fillId="57" borderId="52" applyNumberFormat="0" applyProtection="0">
      <alignment horizontal="left" vertical="center" indent="1"/>
    </xf>
    <xf numFmtId="4" fontId="32" fillId="57" borderId="52" applyNumberFormat="0" applyProtection="0">
      <alignment vertical="center"/>
    </xf>
    <xf numFmtId="4" fontId="32" fillId="57" borderId="52" applyNumberFormat="0" applyProtection="0">
      <alignment vertical="center"/>
    </xf>
    <xf numFmtId="0" fontId="96" fillId="68" borderId="47" applyNumberFormat="0">
      <protection locked="0"/>
    </xf>
    <xf numFmtId="0" fontId="96" fillId="78" borderId="52" applyNumberFormat="0" applyProtection="0">
      <alignment horizontal="left" vertical="top" indent="1"/>
    </xf>
    <xf numFmtId="0" fontId="96" fillId="78" borderId="52" applyNumberFormat="0" applyProtection="0">
      <alignment horizontal="left" vertical="center" indent="1"/>
    </xf>
    <xf numFmtId="0" fontId="96" fillId="42" borderId="52" applyNumberFormat="0" applyProtection="0">
      <alignment horizontal="left" vertical="top" indent="1"/>
    </xf>
    <xf numFmtId="0" fontId="96" fillId="42" borderId="52" applyNumberFormat="0" applyProtection="0">
      <alignment horizontal="left" vertical="center" indent="1"/>
    </xf>
    <xf numFmtId="0" fontId="96" fillId="75" borderId="52" applyNumberFormat="0" applyProtection="0">
      <alignment horizontal="left" vertical="top" indent="1"/>
    </xf>
    <xf numFmtId="0" fontId="96" fillId="75" borderId="52" applyNumberFormat="0" applyProtection="0">
      <alignment horizontal="left" vertical="center" indent="1"/>
    </xf>
    <xf numFmtId="0" fontId="96" fillId="79" borderId="52" applyNumberFormat="0" applyProtection="0">
      <alignment horizontal="left" vertical="top" indent="1"/>
    </xf>
    <xf numFmtId="0" fontId="96" fillId="79" borderId="52" applyNumberFormat="0" applyProtection="0">
      <alignment horizontal="left" vertical="center" indent="1"/>
    </xf>
    <xf numFmtId="0" fontId="32" fillId="52" borderId="90" applyNumberFormat="0" applyProtection="0">
      <alignment horizontal="left" vertical="top" indent="1"/>
    </xf>
    <xf numFmtId="4" fontId="32" fillId="75" borderId="52" applyNumberFormat="0" applyProtection="0">
      <alignment horizontal="right" vertical="center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4" fontId="32" fillId="76" borderId="52" applyNumberFormat="0" applyProtection="0">
      <alignment horizontal="right" vertical="center"/>
    </xf>
    <xf numFmtId="4" fontId="32" fillId="55" borderId="52" applyNumberFormat="0" applyProtection="0">
      <alignment horizontal="right" vertical="center"/>
    </xf>
    <xf numFmtId="4" fontId="32" fillId="56" borderId="52" applyNumberFormat="0" applyProtection="0">
      <alignment horizontal="right" vertical="center"/>
    </xf>
    <xf numFmtId="4" fontId="32" fillId="45" borderId="52" applyNumberFormat="0" applyProtection="0">
      <alignment horizontal="right" vertical="center"/>
    </xf>
    <xf numFmtId="4" fontId="32" fillId="54" borderId="52" applyNumberFormat="0" applyProtection="0">
      <alignment horizontal="right" vertical="center"/>
    </xf>
    <xf numFmtId="4" fontId="32" fillId="43" borderId="52" applyNumberFormat="0" applyProtection="0">
      <alignment horizontal="right" vertical="center"/>
    </xf>
    <xf numFmtId="4" fontId="32" fillId="37" borderId="52" applyNumberFormat="0" applyProtection="0">
      <alignment horizontal="right" vertical="center"/>
    </xf>
    <xf numFmtId="0" fontId="108" fillId="51" borderId="69" applyNumberFormat="0" applyAlignment="0" applyProtection="0"/>
    <xf numFmtId="0" fontId="32" fillId="52" borderId="52" applyNumberFormat="0" applyProtection="0">
      <alignment horizontal="left" vertical="top" indent="1"/>
    </xf>
    <xf numFmtId="4" fontId="32" fillId="52" borderId="52" applyNumberFormat="0" applyProtection="0">
      <alignment horizontal="left" vertical="center" indent="1"/>
    </xf>
    <xf numFmtId="4" fontId="32" fillId="52" borderId="52" applyNumberFormat="0" applyProtection="0">
      <alignment vertical="center"/>
    </xf>
    <xf numFmtId="4" fontId="32" fillId="52" borderId="52" applyNumberFormat="0" applyProtection="0">
      <alignment vertical="center"/>
    </xf>
    <xf numFmtId="0" fontId="126" fillId="41" borderId="127" applyNumberFormat="0" applyAlignment="0" applyProtection="0"/>
    <xf numFmtId="0" fontId="98" fillId="57" borderId="89" applyNumberFormat="0" applyFont="0" applyAlignment="0" applyProtection="0"/>
    <xf numFmtId="0" fontId="140" fillId="0" borderId="141" applyNumberFormat="0" applyFill="0" applyAlignment="0" applyProtection="0"/>
    <xf numFmtId="0" fontId="108" fillId="51" borderId="95" applyNumberFormat="0" applyAlignment="0" applyProtection="0"/>
    <xf numFmtId="0" fontId="134" fillId="51" borderId="107" applyNumberFormat="0" applyAlignment="0" applyProtection="0"/>
    <xf numFmtId="0" fontId="108" fillId="51" borderId="62" applyNumberFormat="0" applyAlignment="0" applyProtection="0"/>
    <xf numFmtId="4" fontId="32" fillId="57" borderId="84" applyNumberFormat="0" applyProtection="0">
      <alignment vertical="center"/>
    </xf>
    <xf numFmtId="0" fontId="140" fillId="0" borderId="76" applyNumberFormat="0" applyFill="0" applyAlignment="0" applyProtection="0"/>
    <xf numFmtId="4" fontId="32" fillId="75" borderId="143" applyNumberFormat="0" applyProtection="0">
      <alignment horizontal="left" vertical="center" indent="1"/>
    </xf>
    <xf numFmtId="0" fontId="54" fillId="57" borderId="83" applyNumberFormat="0" applyFont="0" applyAlignment="0" applyProtection="0"/>
    <xf numFmtId="0" fontId="126" fillId="41" borderId="87" applyNumberFormat="0" applyAlignment="0" applyProtection="0"/>
    <xf numFmtId="0" fontId="126" fillId="41" borderId="121" applyNumberFormat="0" applyAlignment="0" applyProtection="0"/>
    <xf numFmtId="0" fontId="140" fillId="0" borderId="128" applyNumberFormat="0" applyFill="0" applyAlignment="0" applyProtection="0"/>
    <xf numFmtId="0" fontId="140" fillId="0" borderId="76" applyNumberFormat="0" applyFill="0" applyAlignment="0" applyProtection="0"/>
    <xf numFmtId="0" fontId="134" fillId="51" borderId="86" applyNumberFormat="0" applyAlignment="0" applyProtection="0"/>
    <xf numFmtId="4" fontId="32" fillId="78" borderId="84" applyNumberFormat="0" applyProtection="0">
      <alignment horizontal="right" vertical="center"/>
    </xf>
    <xf numFmtId="0" fontId="126" fillId="41" borderId="114" applyNumberFormat="0" applyAlignment="0" applyProtection="0"/>
    <xf numFmtId="4" fontId="32" fillId="52" borderId="72" applyNumberFormat="0" applyProtection="0">
      <alignment vertical="center"/>
    </xf>
    <xf numFmtId="0" fontId="134" fillId="51" borderId="100" applyNumberFormat="0" applyAlignment="0" applyProtection="0"/>
    <xf numFmtId="0" fontId="134" fillId="51" borderId="107" applyNumberFormat="0" applyAlignment="0" applyProtection="0"/>
    <xf numFmtId="0" fontId="65" fillId="41" borderId="81" applyNumberFormat="0" applyAlignment="0" applyProtection="0"/>
    <xf numFmtId="0" fontId="140" fillId="0" borderId="102" applyNumberFormat="0" applyFill="0" applyAlignment="0" applyProtection="0"/>
    <xf numFmtId="4" fontId="32" fillId="57" borderId="98" applyNumberFormat="0" applyProtection="0">
      <alignment vertical="center"/>
    </xf>
    <xf numFmtId="0" fontId="126" fillId="41" borderId="81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98" fillId="57" borderId="123" applyNumberFormat="0" applyFont="0" applyAlignment="0" applyProtection="0"/>
    <xf numFmtId="0" fontId="98" fillId="57" borderId="77" applyNumberFormat="0" applyFont="0" applyAlignment="0" applyProtection="0"/>
    <xf numFmtId="0" fontId="126" fillId="41" borderId="62" applyNumberFormat="0" applyAlignment="0" applyProtection="0"/>
    <xf numFmtId="0" fontId="134" fillId="51" borderId="107" applyNumberFormat="0" applyAlignment="0" applyProtection="0"/>
    <xf numFmtId="0" fontId="108" fillId="51" borderId="69" applyNumberFormat="0" applyAlignment="0" applyProtection="0"/>
    <xf numFmtId="0" fontId="59" fillId="51" borderId="126" applyNumberFormat="0" applyAlignment="0" applyProtection="0"/>
    <xf numFmtId="0" fontId="140" fillId="0" borderId="76" applyNumberFormat="0" applyFill="0" applyAlignment="0" applyProtection="0"/>
    <xf numFmtId="4" fontId="32" fillId="57" borderId="104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81" applyNumberFormat="0" applyAlignment="0" applyProtection="0"/>
    <xf numFmtId="4" fontId="32" fillId="54" borderId="111" applyNumberFormat="0" applyProtection="0">
      <alignment horizontal="right" vertical="center"/>
    </xf>
    <xf numFmtId="0" fontId="98" fillId="57" borderId="64" applyNumberFormat="0" applyFont="0" applyAlignment="0" applyProtection="0"/>
    <xf numFmtId="0" fontId="60" fillId="51" borderId="146" applyNumberFormat="0" applyAlignment="0" applyProtection="0"/>
    <xf numFmtId="0" fontId="126" fillId="41" borderId="81" applyNumberFormat="0" applyAlignment="0" applyProtection="0"/>
    <xf numFmtId="4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134" fillId="51" borderId="86" applyNumberFormat="0" applyAlignment="0" applyProtection="0"/>
    <xf numFmtId="0" fontId="32" fillId="57" borderId="57" applyNumberFormat="0" applyFont="0" applyAlignment="0" applyProtection="0"/>
    <xf numFmtId="0" fontId="134" fillId="51" borderId="113" applyNumberFormat="0" applyAlignment="0" applyProtection="0"/>
    <xf numFmtId="0" fontId="134" fillId="51" borderId="107" applyNumberFormat="0" applyAlignment="0" applyProtection="0"/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40" applyNumberFormat="0" applyAlignment="0" applyProtection="0"/>
    <xf numFmtId="4" fontId="32" fillId="75" borderId="149" applyNumberFormat="0" applyProtection="0">
      <alignment horizontal="left" vertical="center" indent="1"/>
    </xf>
    <xf numFmtId="0" fontId="126" fillId="41" borderId="127" applyNumberFormat="0" applyAlignment="0" applyProtection="0"/>
    <xf numFmtId="0" fontId="140" fillId="0" borderId="70" applyNumberFormat="0" applyFill="0" applyAlignment="0" applyProtection="0"/>
    <xf numFmtId="0" fontId="134" fillId="51" borderId="86" applyNumberFormat="0" applyAlignment="0" applyProtection="0"/>
    <xf numFmtId="0" fontId="98" fillId="57" borderId="97" applyNumberFormat="0" applyFont="0" applyAlignment="0" applyProtection="0"/>
    <xf numFmtId="0" fontId="140" fillId="0" borderId="88" applyNumberFormat="0" applyFill="0" applyAlignment="0" applyProtection="0"/>
    <xf numFmtId="0" fontId="126" fillId="41" borderId="127" applyNumberFormat="0" applyAlignment="0" applyProtection="0"/>
    <xf numFmtId="0" fontId="65" fillId="41" borderId="87" applyNumberFormat="0" applyAlignment="0" applyProtection="0"/>
    <xf numFmtId="0" fontId="65" fillId="41" borderId="134" applyNumberFormat="0" applyAlignment="0" applyProtection="0"/>
    <xf numFmtId="0" fontId="98" fillId="57" borderId="97" applyNumberFormat="0" applyFont="0" applyAlignment="0" applyProtection="0"/>
    <xf numFmtId="0" fontId="98" fillId="57" borderId="83" applyNumberFormat="0" applyFont="0" applyAlignment="0" applyProtection="0"/>
    <xf numFmtId="0" fontId="140" fillId="0" borderId="115" applyNumberFormat="0" applyFill="0" applyAlignment="0" applyProtection="0"/>
    <xf numFmtId="4" fontId="32" fillId="52" borderId="111" applyNumberFormat="0" applyProtection="0">
      <alignment vertical="center"/>
    </xf>
    <xf numFmtId="0" fontId="108" fillId="51" borderId="127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96" fillId="42" borderId="104" applyNumberFormat="0" applyProtection="0">
      <alignment horizontal="left" vertical="center" indent="1"/>
    </xf>
    <xf numFmtId="0" fontId="126" fillId="41" borderId="101" applyNumberFormat="0" applyAlignment="0" applyProtection="0"/>
    <xf numFmtId="0" fontId="98" fillId="57" borderId="103" applyNumberFormat="0" applyFont="0" applyAlignment="0" applyProtection="0"/>
    <xf numFmtId="0" fontId="54" fillId="57" borderId="64" applyNumberFormat="0" applyFont="0" applyAlignment="0" applyProtection="0"/>
    <xf numFmtId="0" fontId="98" fillId="57" borderId="103" applyNumberFormat="0" applyFont="0" applyAlignment="0" applyProtection="0"/>
    <xf numFmtId="0" fontId="126" fillId="41" borderId="75" applyNumberFormat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134" fillId="51" borderId="120" applyNumberFormat="0" applyAlignment="0" applyProtection="0"/>
    <xf numFmtId="0" fontId="96" fillId="78" borderId="98" applyNumberFormat="0" applyProtection="0">
      <alignment horizontal="left" vertical="top" indent="1"/>
    </xf>
    <xf numFmtId="0" fontId="59" fillId="51" borderId="86" applyNumberFormat="0" applyAlignment="0" applyProtection="0"/>
    <xf numFmtId="0" fontId="134" fillId="51" borderId="133" applyNumberFormat="0" applyAlignment="0" applyProtection="0"/>
    <xf numFmtId="9" fontId="16" fillId="0" borderId="0" applyFont="0" applyFill="0" applyBorder="0" applyAlignment="0" applyProtection="0"/>
    <xf numFmtId="4" fontId="32" fillId="57" borderId="124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96" applyNumberFormat="0" applyFill="0" applyAlignment="0" applyProtection="0"/>
    <xf numFmtId="4" fontId="32" fillId="45" borderId="124" applyNumberFormat="0" applyProtection="0">
      <alignment horizontal="right" vertical="center"/>
    </xf>
    <xf numFmtId="0" fontId="108" fillId="51" borderId="121" applyNumberFormat="0" applyAlignment="0" applyProtection="0"/>
    <xf numFmtId="0" fontId="98" fillId="57" borderId="103" applyNumberFormat="0" applyFont="0" applyAlignment="0" applyProtection="0"/>
    <xf numFmtId="0" fontId="65" fillId="41" borderId="114" applyNumberFormat="0" applyAlignment="0" applyProtection="0"/>
    <xf numFmtId="0" fontId="108" fillId="51" borderId="127" applyNumberFormat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6" borderId="117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34" fillId="51" borderId="86" applyNumberFormat="0" applyAlignment="0" applyProtection="0"/>
    <xf numFmtId="0" fontId="108" fillId="51" borderId="121" applyNumberFormat="0" applyAlignment="0" applyProtection="0"/>
    <xf numFmtId="0" fontId="134" fillId="51" borderId="100" applyNumberFormat="0" applyAlignment="0" applyProtection="0"/>
    <xf numFmtId="0" fontId="126" fillId="41" borderId="69" applyNumberFormat="0" applyAlignment="0" applyProtection="0"/>
    <xf numFmtId="0" fontId="96" fillId="42" borderId="111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26" fillId="41" borderId="146" applyNumberFormat="0" applyAlignment="0" applyProtection="0"/>
    <xf numFmtId="0" fontId="134" fillId="51" borderId="126" applyNumberFormat="0" applyAlignment="0" applyProtection="0"/>
    <xf numFmtId="0" fontId="67" fillId="0" borderId="109" applyNumberFormat="0" applyFill="0" applyAlignment="0" applyProtection="0"/>
    <xf numFmtId="0" fontId="140" fillId="0" borderId="135" applyNumberFormat="0" applyFill="0" applyAlignment="0" applyProtection="0"/>
    <xf numFmtId="0" fontId="59" fillId="51" borderId="61" applyNumberFormat="0" applyAlignment="0" applyProtection="0"/>
    <xf numFmtId="0" fontId="60" fillId="51" borderId="62" applyNumberFormat="0" applyAlignment="0" applyProtection="0"/>
    <xf numFmtId="0" fontId="108" fillId="51" borderId="114" applyNumberFormat="0" applyAlignment="0" applyProtection="0"/>
    <xf numFmtId="0" fontId="65" fillId="41" borderId="62" applyNumberFormat="0" applyAlignment="0" applyProtection="0"/>
    <xf numFmtId="0" fontId="67" fillId="0" borderId="63" applyNumberFormat="0" applyFill="0" applyAlignment="0" applyProtection="0"/>
    <xf numFmtId="0" fontId="59" fillId="51" borderId="139" applyNumberFormat="0" applyAlignment="0" applyProtection="0"/>
    <xf numFmtId="0" fontId="134" fillId="51" borderId="133" applyNumberFormat="0" applyAlignment="0" applyProtection="0"/>
    <xf numFmtId="0" fontId="140" fillId="0" borderId="96" applyNumberFormat="0" applyFill="0" applyAlignment="0" applyProtection="0"/>
    <xf numFmtId="4" fontId="32" fillId="52" borderId="149" applyNumberFormat="0" applyProtection="0">
      <alignment vertical="center"/>
    </xf>
    <xf numFmtId="0" fontId="140" fillId="0" borderId="109" applyNumberFormat="0" applyFill="0" applyAlignment="0" applyProtection="0"/>
    <xf numFmtId="0" fontId="98" fillId="57" borderId="116" applyNumberFormat="0" applyFont="0" applyAlignment="0" applyProtection="0"/>
    <xf numFmtId="0" fontId="65" fillId="41" borderId="121" applyNumberFormat="0" applyAlignment="0" applyProtection="0"/>
    <xf numFmtId="0" fontId="140" fillId="0" borderId="141" applyNumberFormat="0" applyFill="0" applyAlignment="0" applyProtection="0"/>
    <xf numFmtId="4" fontId="32" fillId="43" borderId="111" applyNumberFormat="0" applyProtection="0">
      <alignment horizontal="right" vertical="center"/>
    </xf>
    <xf numFmtId="10" fontId="33" fillId="35" borderId="119" applyNumberFormat="0" applyBorder="0" applyAlignment="0" applyProtection="0"/>
    <xf numFmtId="4" fontId="32" fillId="52" borderId="137" applyNumberFormat="0" applyProtection="0">
      <alignment vertical="center"/>
    </xf>
    <xf numFmtId="0" fontId="32" fillId="57" borderId="124" applyNumberFormat="0" applyProtection="0">
      <alignment horizontal="left" vertical="top" indent="1"/>
    </xf>
    <xf numFmtId="0" fontId="60" fillId="51" borderId="8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67" fillId="0" borderId="141" applyNumberFormat="0" applyFill="0" applyAlignment="0" applyProtection="0"/>
    <xf numFmtId="0" fontId="134" fillId="51" borderId="48" applyNumberFormat="0" applyAlignment="0" applyProtection="0"/>
    <xf numFmtId="0" fontId="134" fillId="51" borderId="107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34" fillId="51" borderId="113" applyNumberFormat="0" applyAlignment="0" applyProtection="0"/>
    <xf numFmtId="0" fontId="108" fillId="51" borderId="81" applyNumberFormat="0" applyAlignment="0" applyProtection="0"/>
    <xf numFmtId="0" fontId="140" fillId="0" borderId="102" applyNumberFormat="0" applyFill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96" fillId="79" borderId="149" applyNumberFormat="0" applyProtection="0">
      <alignment horizontal="left" vertical="top" indent="1"/>
    </xf>
    <xf numFmtId="0" fontId="108" fillId="51" borderId="140" applyNumberFormat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40" fillId="0" borderId="147" applyNumberFormat="0" applyFill="0" applyAlignment="0" applyProtection="0"/>
    <xf numFmtId="0" fontId="140" fillId="0" borderId="135" applyNumberFormat="0" applyFill="0" applyAlignment="0" applyProtection="0"/>
    <xf numFmtId="0" fontId="140" fillId="0" borderId="141" applyNumberFormat="0" applyFill="0" applyAlignment="0" applyProtection="0"/>
    <xf numFmtId="0" fontId="98" fillId="57" borderId="129" applyNumberFormat="0" applyFont="0" applyAlignment="0" applyProtection="0"/>
    <xf numFmtId="0" fontId="60" fillId="51" borderId="108" applyNumberFormat="0" applyAlignment="0" applyProtection="0"/>
    <xf numFmtId="0" fontId="140" fillId="0" borderId="135" applyNumberFormat="0" applyFill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8" fillId="57" borderId="142" applyNumberFormat="0" applyFont="0" applyAlignment="0" applyProtection="0"/>
    <xf numFmtId="0" fontId="96" fillId="68" borderId="78" applyNumberFormat="0">
      <protection locked="0"/>
    </xf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126" fillId="41" borderId="49" applyNumberFormat="0" applyAlignment="0" applyProtection="0"/>
    <xf numFmtId="0" fontId="96" fillId="78" borderId="84" applyNumberFormat="0" applyProtection="0">
      <alignment horizontal="left" vertical="center" indent="1"/>
    </xf>
    <xf numFmtId="0" fontId="108" fillId="51" borderId="114" applyNumberFormat="0" applyAlignment="0" applyProtection="0"/>
    <xf numFmtId="0" fontId="126" fillId="41" borderId="146" applyNumberFormat="0" applyAlignment="0" applyProtection="0"/>
    <xf numFmtId="4" fontId="32" fillId="56" borderId="124" applyNumberFormat="0" applyProtection="0">
      <alignment horizontal="right" vertical="center"/>
    </xf>
    <xf numFmtId="0" fontId="98" fillId="57" borderId="110" applyNumberFormat="0" applyFont="0" applyAlignment="0" applyProtection="0"/>
    <xf numFmtId="0" fontId="140" fillId="0" borderId="82" applyNumberFormat="0" applyFill="0" applyAlignment="0" applyProtection="0"/>
    <xf numFmtId="10" fontId="80" fillId="35" borderId="92" applyNumberFormat="0" applyBorder="0" applyAlignment="0" applyProtection="0"/>
    <xf numFmtId="0" fontId="134" fillId="51" borderId="100" applyNumberFormat="0" applyAlignment="0" applyProtection="0"/>
    <xf numFmtId="0" fontId="134" fillId="51" borderId="133" applyNumberFormat="0" applyAlignment="0" applyProtection="0"/>
    <xf numFmtId="0" fontId="96" fillId="79" borderId="84" applyNumberFormat="0" applyProtection="0">
      <alignment horizontal="left" vertical="center" indent="1"/>
    </xf>
    <xf numFmtId="4" fontId="32" fillId="56" borderId="84" applyNumberFormat="0" applyProtection="0">
      <alignment horizontal="right" vertical="center"/>
    </xf>
    <xf numFmtId="0" fontId="140" fillId="0" borderId="102" applyNumberFormat="0" applyFill="0" applyAlignment="0" applyProtection="0"/>
    <xf numFmtId="0" fontId="96" fillId="68" borderId="132" applyNumberFormat="0">
      <protection locked="0"/>
    </xf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78" borderId="72" applyNumberFormat="0" applyProtection="0">
      <alignment horizontal="right" vertical="center"/>
    </xf>
    <xf numFmtId="4" fontId="32" fillId="78" borderId="72" applyNumberFormat="0" applyProtection="0">
      <alignment horizontal="right" vertical="center"/>
    </xf>
    <xf numFmtId="4" fontId="32" fillId="7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4" fontId="32" fillId="56" borderId="72" applyNumberFormat="0" applyProtection="0">
      <alignment horizontal="right" vertical="center"/>
    </xf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6" fillId="0" borderId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08" fillId="51" borderId="146" applyNumberFormat="0" applyAlignment="0" applyProtection="0"/>
    <xf numFmtId="0" fontId="32" fillId="0" borderId="125">
      <alignment horizontal="left" vertical="center"/>
    </xf>
    <xf numFmtId="0" fontId="60" fillId="51" borderId="81" applyNumberFormat="0" applyAlignment="0" applyProtection="0"/>
    <xf numFmtId="0" fontId="134" fillId="51" borderId="94" applyNumberFormat="0" applyAlignment="0" applyProtection="0"/>
    <xf numFmtId="0" fontId="60" fillId="51" borderId="134" applyNumberFormat="0" applyAlignment="0" applyProtection="0"/>
    <xf numFmtId="0" fontId="126" fillId="41" borderId="87" applyNumberFormat="0" applyAlignment="0" applyProtection="0"/>
    <xf numFmtId="0" fontId="98" fillId="57" borderId="116" applyNumberFormat="0" applyFont="0" applyAlignment="0" applyProtection="0"/>
    <xf numFmtId="0" fontId="140" fillId="0" borderId="141" applyNumberFormat="0" applyFill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139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26" fillId="41" borderId="55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32" fillId="75" borderId="104" applyNumberFormat="0" applyProtection="0">
      <alignment horizontal="left" vertical="top" indent="1"/>
    </xf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98" fillId="57" borderId="123" applyNumberFormat="0" applyFont="0" applyAlignment="0" applyProtection="0"/>
    <xf numFmtId="0" fontId="98" fillId="57" borderId="71" applyNumberFormat="0" applyFont="0" applyAlignment="0" applyProtection="0"/>
    <xf numFmtId="0" fontId="98" fillId="57" borderId="71" applyNumberFormat="0" applyFont="0" applyAlignment="0" applyProtection="0"/>
    <xf numFmtId="0" fontId="65" fillId="41" borderId="95" applyNumberFormat="0" applyAlignment="0" applyProtection="0"/>
    <xf numFmtId="4" fontId="32" fillId="44" borderId="130" applyNumberFormat="0" applyProtection="0">
      <alignment horizontal="right" vertical="center"/>
    </xf>
    <xf numFmtId="0" fontId="65" fillId="41" borderId="146" applyNumberFormat="0" applyAlignment="0" applyProtection="0"/>
    <xf numFmtId="0" fontId="108" fillId="51" borderId="75" applyNumberFormat="0" applyAlignment="0" applyProtection="0"/>
    <xf numFmtId="0" fontId="140" fillId="0" borderId="88" applyNumberFormat="0" applyFill="0" applyAlignment="0" applyProtection="0"/>
    <xf numFmtId="0" fontId="140" fillId="0" borderId="88" applyNumberFormat="0" applyFill="0" applyAlignment="0" applyProtection="0"/>
    <xf numFmtId="0" fontId="140" fillId="0" borderId="128" applyNumberFormat="0" applyFill="0" applyAlignment="0" applyProtection="0"/>
    <xf numFmtId="0" fontId="126" fillId="41" borderId="69" applyNumberFormat="0" applyAlignment="0" applyProtection="0"/>
    <xf numFmtId="4" fontId="32" fillId="78" borderId="90" applyNumberFormat="0" applyProtection="0">
      <alignment horizontal="right" vertical="center"/>
    </xf>
    <xf numFmtId="0" fontId="32" fillId="57" borderId="90" applyNumberFormat="0" applyProtection="0">
      <alignment horizontal="left" vertical="top" indent="1"/>
    </xf>
    <xf numFmtId="4" fontId="32" fillId="57" borderId="90" applyNumberFormat="0" applyProtection="0">
      <alignment vertical="center"/>
    </xf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4" fontId="32" fillId="75" borderId="111" applyNumberFormat="0" applyProtection="0">
      <alignment horizontal="right" vertical="center"/>
    </xf>
    <xf numFmtId="4" fontId="32" fillId="54" borderId="104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98" fillId="57" borderId="89" applyNumberFormat="0" applyFont="0" applyAlignment="0" applyProtection="0"/>
    <xf numFmtId="0" fontId="32" fillId="0" borderId="66">
      <alignment horizontal="left" vertical="center"/>
    </xf>
    <xf numFmtId="0" fontId="98" fillId="57" borderId="110" applyNumberFormat="0" applyFont="0" applyAlignment="0" applyProtection="0"/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8" fillId="57" borderId="103" applyNumberFormat="0" applyFont="0" applyAlignment="0" applyProtection="0"/>
    <xf numFmtId="0" fontId="67" fillId="0" borderId="115" applyNumberFormat="0" applyFill="0" applyAlignment="0" applyProtection="0"/>
    <xf numFmtId="0" fontId="126" fillId="41" borderId="81" applyNumberFormat="0" applyAlignment="0" applyProtection="0"/>
    <xf numFmtId="0" fontId="98" fillId="57" borderId="136" applyNumberFormat="0" applyFont="0" applyAlignment="0" applyProtection="0"/>
    <xf numFmtId="0" fontId="98" fillId="57" borderId="77" applyNumberFormat="0" applyFont="0" applyAlignment="0" applyProtection="0"/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34" fillId="51" borderId="74" applyNumberFormat="0" applyAlignment="0" applyProtection="0"/>
    <xf numFmtId="0" fontId="126" fillId="41" borderId="62" applyNumberFormat="0" applyAlignment="0" applyProtection="0"/>
    <xf numFmtId="0" fontId="134" fillId="51" borderId="94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26" fillId="41" borderId="108" applyNumberFormat="0" applyAlignment="0" applyProtection="0"/>
    <xf numFmtId="0" fontId="126" fillId="41" borderId="108" applyNumberFormat="0" applyAlignment="0" applyProtection="0"/>
    <xf numFmtId="0" fontId="108" fillId="51" borderId="121" applyNumberFormat="0" applyAlignment="0" applyProtection="0"/>
    <xf numFmtId="0" fontId="108" fillId="51" borderId="95" applyNumberFormat="0" applyAlignment="0" applyProtection="0"/>
    <xf numFmtId="0" fontId="140" fillId="0" borderId="12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40" fillId="0" borderId="102" applyNumberFormat="0" applyFill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98" fillId="57" borderId="64" applyNumberFormat="0" applyFon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34" fillId="51" borderId="94" applyNumberFormat="0" applyAlignment="0" applyProtection="0"/>
    <xf numFmtId="0" fontId="108" fillId="51" borderId="55" applyNumberFormat="0" applyAlignment="0" applyProtection="0"/>
    <xf numFmtId="0" fontId="126" fillId="41" borderId="146" applyNumberFormat="0" applyAlignment="0" applyProtection="0"/>
    <xf numFmtId="4" fontId="32" fillId="56" borderId="90" applyNumberFormat="0" applyProtection="0">
      <alignment horizontal="right" vertical="center"/>
    </xf>
    <xf numFmtId="0" fontId="108" fillId="51" borderId="55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4" fontId="32" fillId="54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0" fontId="108" fillId="51" borderId="134" applyNumberFormat="0" applyAlignment="0" applyProtection="0"/>
    <xf numFmtId="4" fontId="32" fillId="45" borderId="90" applyNumberFormat="0" applyProtection="0">
      <alignment horizontal="right" vertical="center"/>
    </xf>
    <xf numFmtId="4" fontId="32" fillId="44" borderId="104" applyNumberFormat="0" applyProtection="0">
      <alignment horizontal="right" vertical="center"/>
    </xf>
    <xf numFmtId="0" fontId="108" fillId="51" borderId="108" applyNumberFormat="0" applyAlignment="0" applyProtection="0"/>
    <xf numFmtId="0" fontId="134" fillId="51" borderId="107" applyNumberFormat="0" applyAlignment="0" applyProtection="0"/>
    <xf numFmtId="0" fontId="134" fillId="51" borderId="139" applyNumberFormat="0" applyAlignment="0" applyProtection="0"/>
    <xf numFmtId="0" fontId="98" fillId="57" borderId="129" applyNumberFormat="0" applyFont="0" applyAlignment="0" applyProtection="0"/>
    <xf numFmtId="4" fontId="32" fillId="54" borderId="117" applyNumberFormat="0" applyProtection="0">
      <alignment horizontal="right" vertical="center"/>
    </xf>
    <xf numFmtId="0" fontId="32" fillId="0" borderId="106">
      <alignment horizontal="left" vertical="center"/>
    </xf>
    <xf numFmtId="0" fontId="98" fillId="57" borderId="103" applyNumberFormat="0" applyFont="0" applyAlignment="0" applyProtection="0"/>
    <xf numFmtId="0" fontId="96" fillId="79" borderId="90" applyNumberFormat="0" applyProtection="0">
      <alignment horizontal="left" vertical="center" indent="1"/>
    </xf>
    <xf numFmtId="0" fontId="126" fillId="41" borderId="87" applyNumberFormat="0" applyAlignment="0" applyProtection="0"/>
    <xf numFmtId="0" fontId="108" fillId="51" borderId="134" applyNumberFormat="0" applyAlignment="0" applyProtection="0"/>
    <xf numFmtId="0" fontId="140" fillId="0" borderId="122" applyNumberFormat="0" applyFill="0" applyAlignment="0" applyProtection="0"/>
    <xf numFmtId="0" fontId="126" fillId="41" borderId="87" applyNumberFormat="0" applyAlignment="0" applyProtection="0"/>
    <xf numFmtId="4" fontId="32" fillId="78" borderId="65" applyNumberFormat="0" applyProtection="0">
      <alignment horizontal="right" vertical="center"/>
    </xf>
    <xf numFmtId="0" fontId="32" fillId="75" borderId="65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65" applyNumberFormat="0" applyProtection="0">
      <alignment horizontal="right" vertical="center"/>
    </xf>
    <xf numFmtId="0" fontId="108" fillId="51" borderId="49" applyNumberFormat="0" applyAlignment="0" applyProtection="0"/>
    <xf numFmtId="0" fontId="98" fillId="57" borderId="83" applyNumberFormat="0" applyFont="0" applyAlignment="0" applyProtection="0"/>
    <xf numFmtId="10" fontId="80" fillId="35" borderId="67" applyNumberFormat="0" applyBorder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08" fillId="51" borderId="49" applyNumberFormat="0" applyAlignment="0" applyProtection="0"/>
    <xf numFmtId="0" fontId="140" fillId="0" borderId="109" applyNumberFormat="0" applyFill="0" applyAlignment="0" applyProtection="0"/>
    <xf numFmtId="0" fontId="32" fillId="0" borderId="144">
      <alignment horizontal="lef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44" borderId="124" applyNumberFormat="0" applyProtection="0">
      <alignment horizontal="right" vertical="center"/>
    </xf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0" fontId="140" fillId="0" borderId="63" applyNumberFormat="0" applyFill="0" applyAlignment="0" applyProtection="0"/>
    <xf numFmtId="4" fontId="32" fillId="55" borderId="117" applyNumberFormat="0" applyProtection="0">
      <alignment horizontal="right" vertical="center"/>
    </xf>
    <xf numFmtId="0" fontId="140" fillId="0" borderId="115" applyNumberFormat="0" applyFill="0" applyAlignment="0" applyProtection="0"/>
    <xf numFmtId="4" fontId="32" fillId="76" borderId="130" applyNumberFormat="0" applyProtection="0">
      <alignment horizontal="right" vertical="center"/>
    </xf>
    <xf numFmtId="0" fontId="134" fillId="51" borderId="80" applyNumberFormat="0" applyAlignment="0" applyProtection="0"/>
    <xf numFmtId="0" fontId="140" fillId="0" borderId="109" applyNumberFormat="0" applyFill="0" applyAlignment="0" applyProtection="0"/>
    <xf numFmtId="0" fontId="134" fillId="51" borderId="120" applyNumberFormat="0" applyAlignment="0" applyProtection="0"/>
    <xf numFmtId="0" fontId="67" fillId="0" borderId="147" applyNumberFormat="0" applyFill="0" applyAlignment="0" applyProtection="0"/>
    <xf numFmtId="0" fontId="98" fillId="57" borderId="83" applyNumberFormat="0" applyFont="0" applyAlignment="0" applyProtection="0"/>
    <xf numFmtId="0" fontId="108" fillId="51" borderId="81" applyNumberFormat="0" applyAlignment="0" applyProtection="0"/>
    <xf numFmtId="0" fontId="60" fillId="51" borderId="134" applyNumberFormat="0" applyAlignment="0" applyProtection="0"/>
    <xf numFmtId="4" fontId="32" fillId="57" borderId="104" applyNumberFormat="0" applyProtection="0">
      <alignment horizontal="left" vertical="center" indent="1"/>
    </xf>
    <xf numFmtId="0" fontId="32" fillId="75" borderId="84" applyNumberFormat="0" applyProtection="0">
      <alignment horizontal="left" vertical="top" indent="1"/>
    </xf>
    <xf numFmtId="0" fontId="67" fillId="0" borderId="70" applyNumberFormat="0" applyFill="0" applyAlignment="0" applyProtection="0"/>
    <xf numFmtId="0" fontId="134" fillId="51" borderId="139" applyNumberFormat="0" applyAlignment="0" applyProtection="0"/>
    <xf numFmtId="0" fontId="98" fillId="57" borderId="89" applyNumberFormat="0" applyFont="0" applyAlignment="0" applyProtection="0"/>
    <xf numFmtId="0" fontId="140" fillId="0" borderId="109" applyNumberFormat="0" applyFill="0" applyAlignment="0" applyProtection="0"/>
    <xf numFmtId="0" fontId="140" fillId="0" borderId="102" applyNumberFormat="0" applyFill="0" applyAlignment="0" applyProtection="0"/>
    <xf numFmtId="0" fontId="98" fillId="57" borderId="142" applyNumberFormat="0" applyFont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40" fillId="0" borderId="76" applyNumberFormat="0" applyFill="0" applyAlignment="0" applyProtection="0"/>
    <xf numFmtId="0" fontId="98" fillId="57" borderId="136" applyNumberFormat="0" applyFont="0" applyAlignment="0" applyProtection="0"/>
    <xf numFmtId="0" fontId="32" fillId="75" borderId="149" applyNumberFormat="0" applyProtection="0">
      <alignment horizontal="left" vertical="top" indent="1"/>
    </xf>
    <xf numFmtId="0" fontId="108" fillId="51" borderId="87" applyNumberFormat="0" applyAlignment="0" applyProtection="0"/>
    <xf numFmtId="4" fontId="32" fillId="49" borderId="149" applyNumberFormat="0" applyProtection="0">
      <alignment horizontal="right" vertical="center"/>
    </xf>
    <xf numFmtId="0" fontId="134" fillId="51" borderId="133" applyNumberFormat="0" applyAlignment="0" applyProtection="0"/>
    <xf numFmtId="0" fontId="98" fillId="57" borderId="142" applyNumberFormat="0" applyFont="0" applyAlignment="0" applyProtection="0"/>
    <xf numFmtId="0" fontId="134" fillId="51" borderId="100" applyNumberFormat="0" applyAlignment="0" applyProtection="0"/>
    <xf numFmtId="4" fontId="32" fillId="52" borderId="104" applyNumberFormat="0" applyProtection="0">
      <alignment horizontal="left" vertical="center" indent="1"/>
    </xf>
    <xf numFmtId="0" fontId="104" fillId="0" borderId="47">
      <alignment horizontal="center"/>
    </xf>
    <xf numFmtId="0" fontId="134" fillId="51" borderId="120" applyNumberFormat="0" applyAlignment="0" applyProtection="0"/>
    <xf numFmtId="4" fontId="32" fillId="45" borderId="84" applyNumberFormat="0" applyProtection="0">
      <alignment horizontal="right" vertical="center"/>
    </xf>
    <xf numFmtId="0" fontId="108" fillId="51" borderId="95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40" fillId="0" borderId="115" applyNumberFormat="0" applyFill="0" applyAlignment="0" applyProtection="0"/>
    <xf numFmtId="0" fontId="126" fillId="41" borderId="121" applyNumberFormat="0" applyAlignment="0" applyProtection="0"/>
    <xf numFmtId="0" fontId="126" fillId="41" borderId="108" applyNumberFormat="0" applyAlignment="0" applyProtection="0"/>
    <xf numFmtId="4" fontId="32" fillId="78" borderId="137" applyNumberFormat="0" applyProtection="0">
      <alignment horizontal="right" vertical="center"/>
    </xf>
    <xf numFmtId="0" fontId="140" fillId="0" borderId="96" applyNumberFormat="0" applyFill="0" applyAlignment="0" applyProtection="0"/>
    <xf numFmtId="0" fontId="108" fillId="51" borderId="134" applyNumberFormat="0" applyAlignment="0" applyProtection="0"/>
    <xf numFmtId="0" fontId="134" fillId="51" borderId="126" applyNumberFormat="0" applyAlignment="0" applyProtection="0"/>
    <xf numFmtId="0" fontId="67" fillId="0" borderId="135" applyNumberFormat="0" applyFill="0" applyAlignment="0" applyProtection="0"/>
    <xf numFmtId="4" fontId="32" fillId="55" borderId="149" applyNumberFormat="0" applyProtection="0">
      <alignment horizontal="right" vertical="center"/>
    </xf>
    <xf numFmtId="4" fontId="32" fillId="44" borderId="84" applyNumberFormat="0" applyProtection="0">
      <alignment horizontal="right" vertical="center"/>
    </xf>
    <xf numFmtId="0" fontId="96" fillId="78" borderId="111" applyNumberFormat="0" applyProtection="0">
      <alignment horizontal="left" vertical="center" indent="1"/>
    </xf>
    <xf numFmtId="0" fontId="126" fillId="41" borderId="101" applyNumberFormat="0" applyAlignment="0" applyProtection="0"/>
    <xf numFmtId="4" fontId="32" fillId="75" borderId="72" applyNumberFormat="0" applyProtection="0">
      <alignment horizontal="right" vertical="center"/>
    </xf>
    <xf numFmtId="0" fontId="126" fillId="41" borderId="101" applyNumberFormat="0" applyAlignment="0" applyProtection="0"/>
    <xf numFmtId="0" fontId="108" fillId="51" borderId="95" applyNumberFormat="0" applyAlignment="0" applyProtection="0"/>
    <xf numFmtId="0" fontId="134" fillId="51" borderId="126" applyNumberFormat="0" applyAlignment="0" applyProtection="0"/>
    <xf numFmtId="0" fontId="59" fillId="51" borderId="68" applyNumberFormat="0" applyAlignment="0" applyProtection="0"/>
    <xf numFmtId="0" fontId="134" fillId="51" borderId="107" applyNumberFormat="0" applyAlignment="0" applyProtection="0"/>
    <xf numFmtId="0" fontId="140" fillId="0" borderId="76" applyNumberFormat="0" applyFill="0" applyAlignment="0" applyProtection="0"/>
    <xf numFmtId="0" fontId="108" fillId="51" borderId="69" applyNumberFormat="0" applyAlignment="0" applyProtection="0"/>
    <xf numFmtId="0" fontId="140" fillId="0" borderId="82" applyNumberFormat="0" applyFill="0" applyAlignment="0" applyProtection="0"/>
    <xf numFmtId="0" fontId="126" fillId="41" borderId="127" applyNumberFormat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65" fillId="41" borderId="108" applyNumberFormat="0" applyAlignment="0" applyProtection="0"/>
    <xf numFmtId="4" fontId="32" fillId="52" borderId="137" applyNumberFormat="0" applyProtection="0">
      <alignment vertical="center"/>
    </xf>
    <xf numFmtId="0" fontId="98" fillId="57" borderId="71" applyNumberFormat="0" applyFont="0" applyAlignment="0" applyProtection="0"/>
    <xf numFmtId="0" fontId="32" fillId="52" borderId="149" applyNumberFormat="0" applyProtection="0">
      <alignment horizontal="left" vertical="top" indent="1"/>
    </xf>
    <xf numFmtId="0" fontId="126" fillId="41" borderId="75" applyNumberFormat="0" applyAlignment="0" applyProtection="0"/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40" fillId="0" borderId="76" applyNumberFormat="0" applyFill="0" applyAlignment="0" applyProtection="0"/>
    <xf numFmtId="4" fontId="32" fillId="57" borderId="98" applyNumberFormat="0" applyProtection="0">
      <alignment vertical="center"/>
    </xf>
    <xf numFmtId="0" fontId="140" fillId="0" borderId="141" applyNumberFormat="0" applyFill="0" applyAlignment="0" applyProtection="0"/>
    <xf numFmtId="0" fontId="108" fillId="51" borderId="62" applyNumberFormat="0" applyAlignment="0" applyProtection="0"/>
    <xf numFmtId="4" fontId="32" fillId="75" borderId="124" applyNumberFormat="0" applyProtection="0">
      <alignment horizontal="right" vertical="center"/>
    </xf>
    <xf numFmtId="0" fontId="98" fillId="57" borderId="116" applyNumberFormat="0" applyFont="0" applyAlignment="0" applyProtection="0"/>
    <xf numFmtId="0" fontId="96" fillId="75" borderId="65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101" applyNumberFormat="0" applyAlignment="0" applyProtection="0"/>
    <xf numFmtId="0" fontId="134" fillId="51" borderId="126" applyNumberFormat="0" applyAlignment="0" applyProtection="0"/>
    <xf numFmtId="4" fontId="32" fillId="57" borderId="98" applyNumberFormat="0" applyProtection="0">
      <alignment horizontal="left" vertical="center" indent="1"/>
    </xf>
    <xf numFmtId="4" fontId="32" fillId="78" borderId="130" applyNumberFormat="0" applyProtection="0">
      <alignment horizontal="right" vertical="center"/>
    </xf>
    <xf numFmtId="0" fontId="98" fillId="57" borderId="129" applyNumberFormat="0" applyFont="0" applyAlignment="0" applyProtection="0"/>
    <xf numFmtId="0" fontId="65" fillId="41" borderId="140" applyNumberFormat="0" applyAlignment="0" applyProtection="0"/>
    <xf numFmtId="0" fontId="98" fillId="57" borderId="77" applyNumberFormat="0" applyFont="0" applyAlignment="0" applyProtection="0"/>
    <xf numFmtId="0" fontId="126" fillId="41" borderId="95" applyNumberFormat="0" applyAlignment="0" applyProtection="0"/>
    <xf numFmtId="0" fontId="134" fillId="51" borderId="94" applyNumberFormat="0" applyAlignment="0" applyProtection="0"/>
    <xf numFmtId="0" fontId="126" fillId="41" borderId="134" applyNumberFormat="0" applyAlignment="0" applyProtection="0"/>
    <xf numFmtId="0" fontId="98" fillId="57" borderId="123" applyNumberFormat="0" applyFon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4" fontId="32" fillId="57" borderId="104" applyNumberFormat="0" applyProtection="0">
      <alignment vertical="center"/>
    </xf>
    <xf numFmtId="0" fontId="140" fillId="0" borderId="82" applyNumberFormat="0" applyFill="0" applyAlignment="0" applyProtection="0"/>
    <xf numFmtId="0" fontId="32" fillId="75" borderId="130" applyNumberFormat="0" applyProtection="0">
      <alignment horizontal="left" vertical="top" indent="1"/>
    </xf>
    <xf numFmtId="0" fontId="134" fillId="51" borderId="80" applyNumberFormat="0" applyAlignment="0" applyProtection="0"/>
    <xf numFmtId="4" fontId="16" fillId="0" borderId="0" applyFont="0" applyFill="0" applyBorder="0" applyAlignment="0" applyProtection="0"/>
    <xf numFmtId="0" fontId="134" fillId="51" borderId="68" applyNumberFormat="0" applyAlignment="0" applyProtection="0"/>
    <xf numFmtId="0" fontId="134" fillId="51" borderId="126" applyNumberFormat="0" applyAlignment="0" applyProtection="0"/>
    <xf numFmtId="0" fontId="126" fillId="41" borderId="81" applyNumberFormat="0" applyAlignment="0" applyProtection="0"/>
    <xf numFmtId="0" fontId="98" fillId="57" borderId="110" applyNumberFormat="0" applyFont="0" applyAlignment="0" applyProtection="0"/>
    <xf numFmtId="0" fontId="96" fillId="42" borderId="84" applyNumberFormat="0" applyProtection="0">
      <alignment horizontal="left" vertical="top" indent="1"/>
    </xf>
    <xf numFmtId="0" fontId="126" fillId="41" borderId="95" applyNumberFormat="0" applyAlignment="0" applyProtection="0"/>
    <xf numFmtId="0" fontId="60" fillId="51" borderId="69" applyNumberFormat="0" applyAlignment="0" applyProtection="0"/>
    <xf numFmtId="0" fontId="98" fillId="57" borderId="77" applyNumberFormat="0" applyFont="0" applyAlignment="0" applyProtection="0"/>
    <xf numFmtId="4" fontId="32" fillId="78" borderId="111" applyNumberFormat="0" applyProtection="0">
      <alignment horizontal="right" vertical="center"/>
    </xf>
    <xf numFmtId="0" fontId="108" fillId="51" borderId="134" applyNumberFormat="0" applyAlignment="0" applyProtection="0"/>
    <xf numFmtId="0" fontId="98" fillId="57" borderId="77" applyNumberFormat="0" applyFont="0" applyAlignment="0" applyProtection="0"/>
    <xf numFmtId="4" fontId="32" fillId="43" borderId="143" applyNumberFormat="0" applyProtection="0">
      <alignment horizontal="right" vertical="center"/>
    </xf>
    <xf numFmtId="0" fontId="96" fillId="78" borderId="72" applyNumberFormat="0" applyProtection="0">
      <alignment horizontal="left" vertical="center" indent="1"/>
    </xf>
    <xf numFmtId="4" fontId="32" fillId="57" borderId="72" applyNumberFormat="0" applyProtection="0">
      <alignment vertical="center"/>
    </xf>
    <xf numFmtId="0" fontId="32" fillId="52" borderId="117" applyNumberFormat="0" applyProtection="0">
      <alignment horizontal="left" vertical="top" indent="1"/>
    </xf>
    <xf numFmtId="0" fontId="96" fillId="68" borderId="67" applyNumberFormat="0">
      <protection locked="0"/>
    </xf>
    <xf numFmtId="4" fontId="32" fillId="56" borderId="137" applyNumberFormat="0" applyProtection="0">
      <alignment horizontal="right" vertical="center"/>
    </xf>
    <xf numFmtId="0" fontId="108" fillId="51" borderId="127" applyNumberFormat="0" applyAlignment="0" applyProtection="0"/>
    <xf numFmtId="0" fontId="59" fillId="51" borderId="68" applyNumberFormat="0" applyAlignment="0" applyProtection="0"/>
    <xf numFmtId="0" fontId="140" fillId="0" borderId="109" applyNumberFormat="0" applyFill="0" applyAlignment="0" applyProtection="0"/>
    <xf numFmtId="3" fontId="96" fillId="0" borderId="67" applyNumberFormat="0" applyFont="0" applyFill="0" applyAlignment="0" applyProtection="0">
      <alignment vertical="center"/>
    </xf>
    <xf numFmtId="0" fontId="96" fillId="42" borderId="72" applyNumberFormat="0" applyProtection="0">
      <alignment horizontal="left" vertical="center" indent="1"/>
    </xf>
    <xf numFmtId="4" fontId="32" fillId="52" borderId="149" applyNumberFormat="0" applyProtection="0">
      <alignment vertical="center"/>
    </xf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62" applyNumberFormat="0" applyAlignment="0" applyProtection="0"/>
    <xf numFmtId="0" fontId="96" fillId="78" borderId="72" applyNumberFormat="0" applyProtection="0">
      <alignment horizontal="left" vertical="top" indent="1"/>
    </xf>
    <xf numFmtId="4" fontId="32" fillId="76" borderId="98" applyNumberFormat="0" applyProtection="0">
      <alignment horizontal="right" vertical="center"/>
    </xf>
    <xf numFmtId="0" fontId="96" fillId="75" borderId="72" applyNumberFormat="0" applyProtection="0">
      <alignment horizontal="left" vertical="top" indent="1"/>
    </xf>
    <xf numFmtId="0" fontId="96" fillId="75" borderId="72" applyNumberFormat="0" applyProtection="0">
      <alignment horizontal="left" vertical="center" indent="1"/>
    </xf>
    <xf numFmtId="0" fontId="134" fillId="51" borderId="74" applyNumberFormat="0" applyAlignment="0" applyProtection="0"/>
    <xf numFmtId="0" fontId="140" fillId="0" borderId="82" applyNumberFormat="0" applyFill="0" applyAlignment="0" applyProtection="0"/>
    <xf numFmtId="0" fontId="126" fillId="41" borderId="95" applyNumberFormat="0" applyAlignment="0" applyProtection="0"/>
    <xf numFmtId="0" fontId="108" fillId="51" borderId="134" applyNumberFormat="0" applyAlignment="0" applyProtection="0"/>
    <xf numFmtId="0" fontId="96" fillId="79" borderId="72" applyNumberFormat="0" applyProtection="0">
      <alignment horizontal="left" vertical="center" indent="1"/>
    </xf>
    <xf numFmtId="0" fontId="96" fillId="79" borderId="72" applyNumberFormat="0" applyProtection="0">
      <alignment horizontal="left" vertical="top" indent="1"/>
    </xf>
    <xf numFmtId="0" fontId="134" fillId="51" borderId="94" applyNumberFormat="0" applyAlignment="0" applyProtection="0"/>
    <xf numFmtId="0" fontId="108" fillId="51" borderId="75" applyNumberFormat="0" applyAlignment="0" applyProtection="0"/>
    <xf numFmtId="0" fontId="108" fillId="51" borderId="81" applyNumberFormat="0" applyAlignment="0" applyProtection="0"/>
    <xf numFmtId="0" fontId="59" fillId="51" borderId="54" applyNumberFormat="0" applyAlignment="0" applyProtection="0"/>
    <xf numFmtId="0" fontId="32" fillId="52" borderId="104" applyNumberFormat="0" applyProtection="0">
      <alignment horizontal="left" vertical="top" indent="1"/>
    </xf>
    <xf numFmtId="0" fontId="126" fillId="41" borderId="62" applyNumberFormat="0" applyAlignment="0" applyProtection="0"/>
    <xf numFmtId="0" fontId="126" fillId="41" borderId="134" applyNumberFormat="0" applyAlignment="0" applyProtection="0"/>
    <xf numFmtId="0" fontId="140" fillId="0" borderId="96" applyNumberFormat="0" applyFill="0" applyAlignment="0" applyProtection="0"/>
    <xf numFmtId="0" fontId="126" fillId="41" borderId="134" applyNumberFormat="0" applyAlignment="0" applyProtection="0"/>
    <xf numFmtId="0" fontId="96" fillId="75" borderId="117" applyNumberFormat="0" applyProtection="0">
      <alignment horizontal="left" vertical="top" indent="1"/>
    </xf>
    <xf numFmtId="0" fontId="126" fillId="41" borderId="81" applyNumberFormat="0" applyAlignment="0" applyProtection="0"/>
    <xf numFmtId="0" fontId="108" fillId="51" borderId="127" applyNumberFormat="0" applyAlignment="0" applyProtection="0"/>
    <xf numFmtId="0" fontId="98" fillId="57" borderId="77" applyNumberFormat="0" applyFont="0" applyAlignment="0" applyProtection="0"/>
    <xf numFmtId="0" fontId="140" fillId="0" borderId="63" applyNumberFormat="0" applyFill="0" applyAlignment="0" applyProtection="0"/>
    <xf numFmtId="0" fontId="32" fillId="52" borderId="137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74" applyNumberFormat="0" applyAlignment="0" applyProtection="0"/>
    <xf numFmtId="0" fontId="140" fillId="0" borderId="122" applyNumberFormat="0" applyFill="0" applyAlignment="0" applyProtection="0"/>
    <xf numFmtId="0" fontId="108" fillId="51" borderId="101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32" fillId="75" borderId="98" applyNumberFormat="0" applyProtection="0">
      <alignment horizontal="left" vertical="top" indent="1"/>
    </xf>
    <xf numFmtId="0" fontId="140" fillId="0" borderId="88" applyNumberFormat="0" applyFill="0" applyAlignment="0" applyProtection="0"/>
    <xf numFmtId="4" fontId="32" fillId="57" borderId="90" applyNumberFormat="0" applyProtection="0">
      <alignment vertical="center"/>
    </xf>
    <xf numFmtId="0" fontId="134" fillId="51" borderId="86" applyNumberFormat="0" applyAlignment="0" applyProtection="0"/>
    <xf numFmtId="0" fontId="108" fillId="51" borderId="101" applyNumberFormat="0" applyAlignment="0" applyProtection="0"/>
    <xf numFmtId="4" fontId="32" fillId="57" borderId="117" applyNumberFormat="0" applyProtection="0">
      <alignment vertical="center"/>
    </xf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26" fillId="41" borderId="95" applyNumberFormat="0" applyAlignment="0" applyProtection="0"/>
    <xf numFmtId="0" fontId="104" fillId="0" borderId="59">
      <alignment horizontal="center"/>
    </xf>
    <xf numFmtId="0" fontId="65" fillId="41" borderId="140" applyNumberFormat="0" applyAlignment="0" applyProtection="0"/>
    <xf numFmtId="0" fontId="126" fillId="41" borderId="108" applyNumberFormat="0" applyAlignment="0" applyProtection="0"/>
    <xf numFmtId="4" fontId="32" fillId="54" borderId="149" applyNumberFormat="0" applyProtection="0">
      <alignment horizontal="right" vertical="center"/>
    </xf>
    <xf numFmtId="0" fontId="32" fillId="57" borderId="98" applyNumberFormat="0" applyProtection="0">
      <alignment horizontal="left" vertical="top" indent="1"/>
    </xf>
    <xf numFmtId="0" fontId="134" fillId="51" borderId="80" applyNumberFormat="0" applyAlignment="0" applyProtection="0"/>
    <xf numFmtId="3" fontId="96" fillId="0" borderId="119" applyNumberFormat="0" applyFont="0" applyFill="0" applyAlignment="0" applyProtection="0">
      <alignment vertical="center"/>
    </xf>
    <xf numFmtId="0" fontId="98" fillId="57" borderId="123" applyNumberFormat="0" applyFont="0" applyAlignment="0" applyProtection="0"/>
    <xf numFmtId="0" fontId="126" fillId="41" borderId="62" applyNumberFormat="0" applyAlignment="0" applyProtection="0"/>
    <xf numFmtId="0" fontId="108" fillId="51" borderId="69" applyNumberFormat="0" applyAlignment="0" applyProtection="0"/>
    <xf numFmtId="0" fontId="126" fillId="41" borderId="121" applyNumberFormat="0" applyAlignment="0" applyProtection="0"/>
    <xf numFmtId="0" fontId="98" fillId="57" borderId="110" applyNumberFormat="0" applyFont="0" applyAlignment="0" applyProtection="0"/>
    <xf numFmtId="0" fontId="126" fillId="41" borderId="69" applyNumberFormat="0" applyAlignment="0" applyProtection="0"/>
    <xf numFmtId="4" fontId="32" fillId="52" borderId="98" applyNumberFormat="0" applyProtection="0">
      <alignment horizontal="left" vertical="center" indent="1"/>
    </xf>
    <xf numFmtId="0" fontId="54" fillId="57" borderId="57" applyNumberFormat="0" applyFont="0" applyAlignment="0" applyProtection="0"/>
    <xf numFmtId="0" fontId="96" fillId="75" borderId="130" applyNumberFormat="0" applyProtection="0">
      <alignment horizontal="left" vertical="top" indent="1"/>
    </xf>
    <xf numFmtId="0" fontId="96" fillId="42" borderId="130" applyNumberFormat="0" applyProtection="0">
      <alignment horizontal="left" vertical="center" indent="1"/>
    </xf>
    <xf numFmtId="0" fontId="67" fillId="0" borderId="56" applyNumberFormat="0" applyFill="0" applyAlignment="0" applyProtection="0"/>
    <xf numFmtId="0" fontId="65" fillId="41" borderId="55" applyNumberFormat="0" applyAlignment="0" applyProtection="0"/>
    <xf numFmtId="0" fontId="98" fillId="57" borderId="97" applyNumberFormat="0" applyFont="0" applyAlignment="0" applyProtection="0"/>
    <xf numFmtId="9" fontId="16" fillId="0" borderId="0" applyFont="0" applyFill="0" applyBorder="0" applyAlignment="0" applyProtection="0"/>
    <xf numFmtId="0" fontId="126" fillId="41" borderId="69" applyNumberFormat="0" applyAlignment="0" applyProtection="0"/>
    <xf numFmtId="0" fontId="126" fillId="41" borderId="69" applyNumberFormat="0" applyAlignment="0" applyProtection="0"/>
    <xf numFmtId="0" fontId="96" fillId="42" borderId="90" applyNumberFormat="0" applyProtection="0">
      <alignment horizontal="left" vertical="center" indent="1"/>
    </xf>
    <xf numFmtId="4" fontId="32" fillId="75" borderId="117" applyNumberFormat="0" applyProtection="0">
      <alignment horizontal="right" vertical="center"/>
    </xf>
    <xf numFmtId="0" fontId="108" fillId="51" borderId="146" applyNumberFormat="0" applyAlignment="0" applyProtection="0"/>
    <xf numFmtId="0" fontId="96" fillId="78" borderId="98" applyNumberFormat="0" applyProtection="0">
      <alignment horizontal="left" vertical="center" indent="1"/>
    </xf>
    <xf numFmtId="0" fontId="140" fillId="0" borderId="109" applyNumberFormat="0" applyFill="0" applyAlignment="0" applyProtection="0"/>
    <xf numFmtId="0" fontId="108" fillId="51" borderId="95" applyNumberFormat="0" applyAlignment="0" applyProtection="0"/>
    <xf numFmtId="0" fontId="32" fillId="52" borderId="143" applyNumberFormat="0" applyProtection="0">
      <alignment horizontal="left" vertical="top" indent="1"/>
    </xf>
    <xf numFmtId="0" fontId="98" fillId="57" borderId="103" applyNumberFormat="0" applyFont="0" applyAlignment="0" applyProtection="0"/>
    <xf numFmtId="0" fontId="32" fillId="75" borderId="124" applyNumberFormat="0" applyProtection="0">
      <alignment horizontal="left" vertical="top" indent="1"/>
    </xf>
    <xf numFmtId="0" fontId="60" fillId="51" borderId="114" applyNumberFormat="0" applyAlignment="0" applyProtection="0"/>
    <xf numFmtId="0" fontId="126" fillId="41" borderId="87" applyNumberFormat="0" applyAlignment="0" applyProtection="0"/>
    <xf numFmtId="4" fontId="32" fillId="75" borderId="98" applyNumberFormat="0" applyProtection="0">
      <alignment horizontal="left" vertical="center" indent="1"/>
    </xf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77" applyNumberFormat="0" applyFont="0" applyAlignment="0" applyProtection="0"/>
    <xf numFmtId="0" fontId="98" fillId="57" borderId="136" applyNumberFormat="0" applyFont="0" applyAlignment="0" applyProtection="0"/>
    <xf numFmtId="0" fontId="126" fillId="41" borderId="62" applyNumberFormat="0" applyAlignment="0" applyProtection="0"/>
    <xf numFmtId="0" fontId="140" fillId="0" borderId="109" applyNumberFormat="0" applyFill="0" applyAlignment="0" applyProtection="0"/>
    <xf numFmtId="4" fontId="32" fillId="52" borderId="124" applyNumberFormat="0" applyProtection="0">
      <alignment vertical="center"/>
    </xf>
    <xf numFmtId="0" fontId="108" fillId="51" borderId="101" applyNumberFormat="0" applyAlignment="0" applyProtection="0"/>
    <xf numFmtId="0" fontId="134" fillId="51" borderId="61" applyNumberFormat="0" applyAlignment="0" applyProtection="0"/>
    <xf numFmtId="0" fontId="140" fillId="0" borderId="76" applyNumberFormat="0" applyFill="0" applyAlignment="0" applyProtection="0"/>
    <xf numFmtId="0" fontId="98" fillId="57" borderId="103" applyNumberFormat="0" applyFont="0" applyAlignment="0" applyProtection="0"/>
    <xf numFmtId="0" fontId="126" fillId="41" borderId="114" applyNumberFormat="0" applyAlignment="0" applyProtection="0"/>
    <xf numFmtId="0" fontId="134" fillId="51" borderId="74" applyNumberFormat="0" applyAlignment="0" applyProtection="0"/>
    <xf numFmtId="0" fontId="126" fillId="41" borderId="75" applyNumberFormat="0" applyAlignment="0" applyProtection="0"/>
    <xf numFmtId="0" fontId="126" fillId="41" borderId="81" applyNumberFormat="0" applyAlignment="0" applyProtection="0"/>
    <xf numFmtId="4" fontId="32" fillId="54" borderId="130" applyNumberFormat="0" applyProtection="0">
      <alignment horizontal="right" vertical="center"/>
    </xf>
    <xf numFmtId="0" fontId="98" fillId="57" borderId="123" applyNumberFormat="0" applyFont="0" applyAlignment="0" applyProtection="0"/>
    <xf numFmtId="0" fontId="67" fillId="0" borderId="109" applyNumberFormat="0" applyFill="0" applyAlignment="0" applyProtection="0"/>
    <xf numFmtId="0" fontId="126" fillId="41" borderId="75" applyNumberFormat="0" applyAlignment="0" applyProtection="0"/>
    <xf numFmtId="0" fontId="108" fillId="51" borderId="87" applyNumberFormat="0" applyAlignment="0" applyProtection="0"/>
    <xf numFmtId="0" fontId="134" fillId="51" borderId="94" applyNumberFormat="0" applyAlignment="0" applyProtection="0"/>
    <xf numFmtId="0" fontId="59" fillId="51" borderId="94" applyNumberFormat="0" applyAlignment="0" applyProtection="0"/>
    <xf numFmtId="0" fontId="98" fillId="57" borderId="83" applyNumberFormat="0" applyFont="0" applyAlignment="0" applyProtection="0"/>
    <xf numFmtId="0" fontId="98" fillId="57" borderId="116" applyNumberFormat="0" applyFont="0" applyAlignment="0" applyProtection="0"/>
    <xf numFmtId="0" fontId="134" fillId="51" borderId="120" applyNumberFormat="0" applyAlignment="0" applyProtection="0"/>
    <xf numFmtId="0" fontId="126" fillId="41" borderId="114" applyNumberFormat="0" applyAlignment="0" applyProtection="0"/>
    <xf numFmtId="0" fontId="54" fillId="57" borderId="77" applyNumberFormat="0" applyFont="0" applyAlignment="0" applyProtection="0"/>
    <xf numFmtId="0" fontId="108" fillId="51" borderId="55" applyNumberFormat="0" applyAlignment="0" applyProtection="0"/>
    <xf numFmtId="0" fontId="16" fillId="0" borderId="0"/>
    <xf numFmtId="0" fontId="126" fillId="41" borderId="140" applyNumberFormat="0" applyAlignment="0" applyProtection="0"/>
    <xf numFmtId="0" fontId="96" fillId="42" borderId="137" applyNumberFormat="0" applyProtection="0">
      <alignment horizontal="left" vertical="top" indent="1"/>
    </xf>
    <xf numFmtId="4" fontId="32" fillId="43" borderId="84" applyNumberFormat="0" applyProtection="0">
      <alignment horizontal="right" vertical="center"/>
    </xf>
    <xf numFmtId="4" fontId="32" fillId="78" borderId="149" applyNumberFormat="0" applyProtection="0">
      <alignment horizontal="right" vertical="center"/>
    </xf>
    <xf numFmtId="0" fontId="140" fillId="0" borderId="135" applyNumberFormat="0" applyFill="0" applyAlignment="0" applyProtection="0"/>
    <xf numFmtId="0" fontId="98" fillId="57" borderId="64" applyNumberFormat="0" applyFont="0" applyAlignment="0" applyProtection="0"/>
    <xf numFmtId="0" fontId="108" fillId="51" borderId="62" applyNumberFormat="0" applyAlignment="0" applyProtection="0"/>
    <xf numFmtId="4" fontId="32" fillId="75" borderId="84" applyNumberFormat="0" applyProtection="0">
      <alignment horizontal="left" vertical="center" indent="1"/>
    </xf>
    <xf numFmtId="0" fontId="134" fillId="51" borderId="74" applyNumberFormat="0" applyAlignment="0" applyProtection="0"/>
    <xf numFmtId="0" fontId="98" fillId="57" borderId="57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4" fontId="32" fillId="57" borderId="72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98" fillId="57" borderId="110" applyNumberFormat="0" applyFont="0" applyAlignment="0" applyProtection="0"/>
    <xf numFmtId="0" fontId="108" fillId="51" borderId="87" applyNumberFormat="0" applyAlignment="0" applyProtection="0"/>
    <xf numFmtId="0" fontId="98" fillId="57" borderId="129" applyNumberFormat="0" applyFont="0" applyAlignment="0" applyProtection="0"/>
    <xf numFmtId="0" fontId="96" fillId="68" borderId="105" applyNumberFormat="0">
      <protection locked="0"/>
    </xf>
    <xf numFmtId="0" fontId="98" fillId="57" borderId="129" applyNumberFormat="0" applyFon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6" fillId="75" borderId="143" applyNumberFormat="0" applyProtection="0">
      <alignment horizontal="left" vertical="top" indent="1"/>
    </xf>
    <xf numFmtId="0" fontId="126" fillId="41" borderId="87" applyNumberFormat="0" applyAlignment="0" applyProtection="0"/>
    <xf numFmtId="0" fontId="134" fillId="51" borderId="80" applyNumberFormat="0" applyAlignment="0" applyProtection="0"/>
    <xf numFmtId="0" fontId="140" fillId="0" borderId="96" applyNumberFormat="0" applyFill="0" applyAlignment="0" applyProtection="0"/>
    <xf numFmtId="0" fontId="67" fillId="0" borderId="115" applyNumberFormat="0" applyFill="0" applyAlignment="0" applyProtection="0"/>
    <xf numFmtId="0" fontId="108" fillId="51" borderId="134" applyNumberFormat="0" applyAlignment="0" applyProtection="0"/>
    <xf numFmtId="0" fontId="140" fillId="0" borderId="76" applyNumberFormat="0" applyFill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08" fillId="51" borderId="127" applyNumberFormat="0" applyAlignment="0" applyProtection="0"/>
    <xf numFmtId="10" fontId="80" fillId="35" borderId="119" applyNumberFormat="0" applyBorder="0" applyAlignment="0" applyProtection="0"/>
    <xf numFmtId="0" fontId="126" fillId="41" borderId="101" applyNumberFormat="0" applyAlignment="0" applyProtection="0"/>
    <xf numFmtId="0" fontId="108" fillId="51" borderId="140" applyNumberFormat="0" applyAlignment="0" applyProtection="0"/>
    <xf numFmtId="0" fontId="108" fillId="51" borderId="55" applyNumberFormat="0" applyAlignment="0" applyProtection="0"/>
    <xf numFmtId="0" fontId="108" fillId="51" borderId="55" applyNumberFormat="0" applyAlignment="0" applyProtection="0"/>
    <xf numFmtId="0" fontId="134" fillId="51" borderId="61" applyNumberFormat="0" applyAlignment="0" applyProtection="0"/>
    <xf numFmtId="0" fontId="32" fillId="52" borderId="98" applyNumberFormat="0" applyProtection="0">
      <alignment horizontal="left" vertical="top" indent="1"/>
    </xf>
    <xf numFmtId="0" fontId="65" fillId="41" borderId="101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08" fillId="51" borderId="75" applyNumberFormat="0" applyAlignment="0" applyProtection="0"/>
    <xf numFmtId="0" fontId="32" fillId="57" borderId="84" applyNumberFormat="0" applyProtection="0">
      <alignment horizontal="left" vertical="top" indent="1"/>
    </xf>
    <xf numFmtId="0" fontId="108" fillId="51" borderId="134" applyNumberFormat="0" applyAlignment="0" applyProtection="0"/>
    <xf numFmtId="0" fontId="67" fillId="0" borderId="76" applyNumberFormat="0" applyFill="0" applyAlignment="0" applyProtection="0"/>
    <xf numFmtId="0" fontId="60" fillId="51" borderId="75" applyNumberFormat="0" applyAlignment="0" applyProtection="0"/>
    <xf numFmtId="0" fontId="126" fillId="41" borderId="140" applyNumberFormat="0" applyAlignment="0" applyProtection="0"/>
    <xf numFmtId="0" fontId="32" fillId="0" borderId="60">
      <alignment horizontal="left" vertical="center"/>
    </xf>
    <xf numFmtId="0" fontId="60" fillId="51" borderId="87" applyNumberFormat="0" applyAlignment="0" applyProtection="0"/>
    <xf numFmtId="4" fontId="32" fillId="52" borderId="58" applyNumberFormat="0" applyProtection="0">
      <alignment horizontal="left" vertical="center" indent="1"/>
    </xf>
    <xf numFmtId="0" fontId="32" fillId="52" borderId="58" applyNumberFormat="0" applyProtection="0">
      <alignment horizontal="left" vertical="top" indent="1"/>
    </xf>
    <xf numFmtId="0" fontId="126" fillId="41" borderId="140" applyNumberFormat="0" applyAlignment="0" applyProtection="0"/>
    <xf numFmtId="4" fontId="32" fillId="75" borderId="58" applyNumberFormat="0" applyProtection="0">
      <alignment horizontal="right" vertical="center"/>
    </xf>
    <xf numFmtId="0" fontId="59" fillId="51" borderId="74" applyNumberFormat="0" applyAlignment="0" applyProtection="0"/>
    <xf numFmtId="0" fontId="96" fillId="79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center" indent="1"/>
    </xf>
    <xf numFmtId="0" fontId="96" fillId="75" borderId="58" applyNumberFormat="0" applyProtection="0">
      <alignment horizontal="left" vertical="top" indent="1"/>
    </xf>
    <xf numFmtId="0" fontId="96" fillId="42" borderId="58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27" applyNumberFormat="0" applyAlignment="0" applyProtection="0"/>
    <xf numFmtId="0" fontId="140" fillId="0" borderId="56" applyNumberFormat="0" applyFill="0" applyAlignment="0" applyProtection="0"/>
    <xf numFmtId="0" fontId="108" fillId="51" borderId="69" applyNumberFormat="0" applyAlignment="0" applyProtection="0"/>
    <xf numFmtId="0" fontId="140" fillId="0" borderId="135" applyNumberFormat="0" applyFill="0" applyAlignment="0" applyProtection="0"/>
    <xf numFmtId="0" fontId="134" fillId="51" borderId="74" applyNumberFormat="0" applyAlignment="0" applyProtection="0"/>
    <xf numFmtId="0" fontId="16" fillId="0" borderId="0"/>
    <xf numFmtId="0" fontId="140" fillId="0" borderId="135" applyNumberFormat="0" applyFill="0" applyAlignment="0" applyProtection="0"/>
    <xf numFmtId="4" fontId="32" fillId="57" borderId="137" applyNumberFormat="0" applyProtection="0">
      <alignment vertical="center"/>
    </xf>
    <xf numFmtId="4" fontId="32" fillId="37" borderId="84" applyNumberFormat="0" applyProtection="0">
      <alignment horizontal="right" vertical="center"/>
    </xf>
    <xf numFmtId="4" fontId="32" fillId="78" borderId="137" applyNumberFormat="0" applyProtection="0">
      <alignment horizontal="right" vertical="center"/>
    </xf>
    <xf numFmtId="0" fontId="60" fillId="51" borderId="121" applyNumberFormat="0" applyAlignment="0" applyProtection="0"/>
    <xf numFmtId="0" fontId="32" fillId="0" borderId="118">
      <alignment horizontal="left" vertical="center"/>
    </xf>
    <xf numFmtId="0" fontId="140" fillId="0" borderId="56" applyNumberFormat="0" applyFill="0" applyAlignment="0" applyProtection="0"/>
    <xf numFmtId="0" fontId="134" fillId="51" borderId="120" applyNumberFormat="0" applyAlignment="0" applyProtection="0"/>
    <xf numFmtId="0" fontId="126" fillId="41" borderId="69" applyNumberFormat="0" applyAlignment="0" applyProtection="0"/>
    <xf numFmtId="4" fontId="32" fillId="75" borderId="98" applyNumberFormat="0" applyProtection="0">
      <alignment horizontal="right" vertical="center"/>
    </xf>
    <xf numFmtId="0" fontId="98" fillId="57" borderId="110" applyNumberFormat="0" applyFont="0" applyAlignment="0" applyProtection="0"/>
    <xf numFmtId="0" fontId="98" fillId="57" borderId="116" applyNumberFormat="0" applyFont="0" applyAlignment="0" applyProtection="0"/>
    <xf numFmtId="0" fontId="96" fillId="78" borderId="117" applyNumberFormat="0" applyProtection="0">
      <alignment horizontal="left" vertical="top" indent="1"/>
    </xf>
    <xf numFmtId="0" fontId="98" fillId="57" borderId="77" applyNumberFormat="0" applyFont="0" applyAlignment="0" applyProtection="0"/>
    <xf numFmtId="0" fontId="126" fillId="41" borderId="101" applyNumberFormat="0" applyAlignment="0" applyProtection="0"/>
    <xf numFmtId="0" fontId="126" fillId="41" borderId="81" applyNumberFormat="0" applyAlignment="0" applyProtection="0"/>
    <xf numFmtId="0" fontId="126" fillId="41" borderId="95" applyNumberFormat="0" applyAlignment="0" applyProtection="0"/>
    <xf numFmtId="0" fontId="98" fillId="57" borderId="97" applyNumberFormat="0" applyFont="0" applyAlignment="0" applyProtection="0"/>
    <xf numFmtId="0" fontId="108" fillId="51" borderId="69" applyNumberFormat="0" applyAlignment="0" applyProtection="0"/>
    <xf numFmtId="0" fontId="126" fillId="41" borderId="114" applyNumberFormat="0" applyAlignment="0" applyProtection="0"/>
    <xf numFmtId="0" fontId="140" fillId="0" borderId="56" applyNumberFormat="0" applyFill="0" applyAlignment="0" applyProtection="0"/>
    <xf numFmtId="0" fontId="98" fillId="57" borderId="110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108" applyNumberFormat="0" applyAlignment="0" applyProtection="0"/>
    <xf numFmtId="0" fontId="104" fillId="0" borderId="67">
      <alignment horizontal="center"/>
    </xf>
    <xf numFmtId="0" fontId="126" fillId="41" borderId="69" applyNumberFormat="0" applyAlignment="0" applyProtection="0"/>
    <xf numFmtId="0" fontId="32" fillId="75" borderId="58" applyNumberFormat="0" applyProtection="0">
      <alignment horizontal="left" vertical="top" indent="1"/>
    </xf>
    <xf numFmtId="0" fontId="134" fillId="51" borderId="126" applyNumberFormat="0" applyAlignment="0" applyProtection="0"/>
    <xf numFmtId="0" fontId="134" fillId="51" borderId="139" applyNumberFormat="0" applyAlignment="0" applyProtection="0"/>
    <xf numFmtId="0" fontId="98" fillId="57" borderId="136" applyNumberFormat="0" applyFont="0" applyAlignment="0" applyProtection="0"/>
    <xf numFmtId="4" fontId="16" fillId="0" borderId="0" applyFont="0" applyFill="0" applyBorder="0" applyAlignment="0" applyProtection="0"/>
    <xf numFmtId="0" fontId="65" fillId="41" borderId="69" applyNumberFormat="0" applyAlignment="0" applyProtection="0"/>
    <xf numFmtId="0" fontId="32" fillId="0" borderId="99">
      <alignment horizontal="left" vertical="center"/>
    </xf>
    <xf numFmtId="0" fontId="140" fillId="0" borderId="141" applyNumberFormat="0" applyFill="0" applyAlignment="0" applyProtection="0"/>
    <xf numFmtId="0" fontId="98" fillId="57" borderId="123" applyNumberFormat="0" applyFont="0" applyAlignment="0" applyProtection="0"/>
    <xf numFmtId="4" fontId="32" fillId="78" borderId="58" applyNumberFormat="0" applyProtection="0">
      <alignment horizontal="right" vertical="center"/>
    </xf>
    <xf numFmtId="4" fontId="16" fillId="0" borderId="0" applyFont="0" applyFill="0" applyBorder="0" applyAlignment="0" applyProtection="0"/>
    <xf numFmtId="4" fontId="32" fillId="78" borderId="58" applyNumberFormat="0" applyProtection="0">
      <alignment horizontal="right" vertical="center"/>
    </xf>
    <xf numFmtId="4" fontId="32" fillId="52" borderId="84" applyNumberFormat="0" applyProtection="0">
      <alignment vertical="center"/>
    </xf>
    <xf numFmtId="0" fontId="140" fillId="0" borderId="56" applyNumberFormat="0" applyFill="0" applyAlignment="0" applyProtection="0"/>
    <xf numFmtId="4" fontId="32" fillId="49" borderId="124" applyNumberFormat="0" applyProtection="0">
      <alignment horizontal="right" vertical="center"/>
    </xf>
    <xf numFmtId="4" fontId="32" fillId="75" borderId="58" applyNumberFormat="0" applyProtection="0">
      <alignment horizontal="left" vertical="center" indent="1"/>
    </xf>
    <xf numFmtId="4" fontId="32" fillId="49" borderId="137" applyNumberFormat="0" applyProtection="0">
      <alignment horizontal="right" vertical="center"/>
    </xf>
    <xf numFmtId="4" fontId="32" fillId="43" borderId="104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8" borderId="58" applyNumberFormat="0" applyProtection="0">
      <alignment horizontal="right" vertical="center"/>
    </xf>
    <xf numFmtId="0" fontId="134" fillId="51" borderId="133" applyNumberFormat="0" applyAlignment="0" applyProtection="0"/>
    <xf numFmtId="4" fontId="32" fillId="49" borderId="58" applyNumberFormat="0" applyProtection="0">
      <alignment horizontal="right" vertical="center"/>
    </xf>
    <xf numFmtId="4" fontId="32" fillId="37" borderId="117" applyNumberFormat="0" applyProtection="0">
      <alignment horizontal="right" vertical="center"/>
    </xf>
    <xf numFmtId="0" fontId="96" fillId="78" borderId="58" applyNumberFormat="0" applyProtection="0">
      <alignment horizontal="left" vertical="center" indent="1"/>
    </xf>
    <xf numFmtId="4" fontId="32" fillId="78" borderId="117" applyNumberFormat="0" applyProtection="0">
      <alignment horizontal="right" vertical="center"/>
    </xf>
    <xf numFmtId="0" fontId="59" fillId="51" borderId="113" applyNumberFormat="0" applyAlignment="0" applyProtection="0"/>
    <xf numFmtId="4" fontId="32" fillId="52" borderId="58" applyNumberFormat="0" applyProtection="0">
      <alignment vertical="center"/>
    </xf>
    <xf numFmtId="4" fontId="32" fillId="57" borderId="58" applyNumberFormat="0" applyProtection="0">
      <alignment horizontal="left" vertical="center" indent="1"/>
    </xf>
    <xf numFmtId="4" fontId="32" fillId="43" borderId="58" applyNumberFormat="0" applyProtection="0">
      <alignment horizontal="right" vertical="center"/>
    </xf>
    <xf numFmtId="4" fontId="32" fillId="57" borderId="58" applyNumberFormat="0" applyProtection="0">
      <alignment vertical="center"/>
    </xf>
    <xf numFmtId="0" fontId="32" fillId="57" borderId="58" applyNumberFormat="0" applyProtection="0">
      <alignment horizontal="left" vertical="top" indent="1"/>
    </xf>
    <xf numFmtId="4" fontId="32" fillId="56" borderId="58" applyNumberFormat="0" applyProtection="0">
      <alignment horizontal="right" vertical="center"/>
    </xf>
    <xf numFmtId="4" fontId="32" fillId="37" borderId="58" applyNumberFormat="0" applyProtection="0">
      <alignment horizontal="right" vertical="center"/>
    </xf>
    <xf numFmtId="4" fontId="32" fillId="52" borderId="58" applyNumberFormat="0" applyProtection="0">
      <alignment vertical="center"/>
    </xf>
    <xf numFmtId="0" fontId="126" fillId="41" borderId="146" applyNumberFormat="0" applyAlignment="0" applyProtection="0"/>
    <xf numFmtId="0" fontId="96" fillId="79" borderId="58" applyNumberFormat="0" applyProtection="0">
      <alignment horizontal="left" vertical="top" indent="1"/>
    </xf>
    <xf numFmtId="0" fontId="108" fillId="51" borderId="114" applyNumberFormat="0" applyAlignment="0" applyProtection="0"/>
    <xf numFmtId="0" fontId="59" fillId="51" borderId="86" applyNumberFormat="0" applyAlignment="0" applyProtection="0"/>
    <xf numFmtId="0" fontId="54" fillId="57" borderId="103" applyNumberFormat="0" applyFont="0" applyAlignment="0" applyProtection="0"/>
    <xf numFmtId="0" fontId="108" fillId="51" borderId="140" applyNumberFormat="0" applyAlignment="0" applyProtection="0"/>
    <xf numFmtId="0" fontId="59" fillId="51" borderId="145" applyNumberFormat="0" applyAlignment="0" applyProtection="0"/>
    <xf numFmtId="0" fontId="108" fillId="51" borderId="75" applyNumberFormat="0" applyAlignment="0" applyProtection="0"/>
    <xf numFmtId="0" fontId="108" fillId="51" borderId="55" applyNumberFormat="0" applyAlignment="0" applyProtection="0"/>
    <xf numFmtId="0" fontId="67" fillId="0" borderId="50" applyNumberFormat="0" applyFill="0" applyAlignment="0" applyProtection="0"/>
    <xf numFmtId="0" fontId="126" fillId="41" borderId="55" applyNumberFormat="0" applyAlignment="0" applyProtection="0"/>
    <xf numFmtId="0" fontId="65" fillId="41" borderId="49" applyNumberFormat="0" applyAlignment="0" applyProtection="0"/>
    <xf numFmtId="0" fontId="104" fillId="0" borderId="132">
      <alignment horizontal="center"/>
    </xf>
    <xf numFmtId="0" fontId="140" fillId="0" borderId="70" applyNumberFormat="0" applyFill="0" applyAlignment="0" applyProtection="0"/>
    <xf numFmtId="0" fontId="98" fillId="57" borderId="57" applyNumberFormat="0" applyFont="0" applyAlignment="0" applyProtection="0"/>
    <xf numFmtId="0" fontId="134" fillId="51" borderId="113" applyNumberFormat="0" applyAlignment="0" applyProtection="0"/>
    <xf numFmtId="0" fontId="60" fillId="51" borderId="49" applyNumberFormat="0" applyAlignment="0" applyProtection="0"/>
    <xf numFmtId="0" fontId="59" fillId="51" borderId="48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4" fontId="32" fillId="52" borderId="65" applyNumberFormat="0" applyProtection="0">
      <alignment vertical="center"/>
    </xf>
    <xf numFmtId="0" fontId="108" fillId="51" borderId="95" applyNumberFormat="0" applyAlignment="0" applyProtection="0"/>
    <xf numFmtId="0" fontId="96" fillId="79" borderId="117" applyNumberFormat="0" applyProtection="0">
      <alignment horizontal="left" vertical="center" indent="1"/>
    </xf>
    <xf numFmtId="0" fontId="65" fillId="41" borderId="75" applyNumberFormat="0" applyAlignment="0" applyProtection="0"/>
    <xf numFmtId="4" fontId="32" fillId="52" borderId="84" applyNumberFormat="0" applyProtection="0">
      <alignment vertical="center"/>
    </xf>
    <xf numFmtId="4" fontId="32" fillId="57" borderId="111" applyNumberFormat="0" applyProtection="0">
      <alignment horizontal="left" vertical="center" indent="1"/>
    </xf>
    <xf numFmtId="0" fontId="134" fillId="51" borderId="54" applyNumberFormat="0" applyAlignment="0" applyProtection="0"/>
    <xf numFmtId="0" fontId="126" fillId="41" borderId="55" applyNumberFormat="0" applyAlignment="0" applyProtection="0"/>
    <xf numFmtId="0" fontId="134" fillId="51" borderId="61" applyNumberFormat="0" applyAlignment="0" applyProtection="0"/>
    <xf numFmtId="0" fontId="98" fillId="57" borderId="123" applyNumberFormat="0" applyFont="0" applyAlignment="0" applyProtection="0"/>
    <xf numFmtId="0" fontId="67" fillId="0" borderId="102" applyNumberFormat="0" applyFill="0" applyAlignment="0" applyProtection="0"/>
    <xf numFmtId="0" fontId="140" fillId="0" borderId="122" applyNumberFormat="0" applyFill="0" applyAlignment="0" applyProtection="0"/>
    <xf numFmtId="0" fontId="126" fillId="41" borderId="95" applyNumberFormat="0" applyAlignment="0" applyProtection="0"/>
    <xf numFmtId="0" fontId="126" fillId="41" borderId="75" applyNumberFormat="0" applyAlignment="0" applyProtection="0"/>
    <xf numFmtId="0" fontId="126" fillId="41" borderId="101" applyNumberFormat="0" applyAlignment="0" applyProtection="0"/>
    <xf numFmtId="0" fontId="134" fillId="51" borderId="107" applyNumberFormat="0" applyAlignment="0" applyProtection="0"/>
    <xf numFmtId="0" fontId="126" fillId="41" borderId="114" applyNumberFormat="0" applyAlignment="0" applyProtection="0"/>
    <xf numFmtId="0" fontId="98" fillId="57" borderId="123" applyNumberFormat="0" applyFont="0" applyAlignment="0" applyProtection="0"/>
    <xf numFmtId="4" fontId="32" fillId="78" borderId="111" applyNumberFormat="0" applyProtection="0">
      <alignment horizontal="right" vertical="center"/>
    </xf>
    <xf numFmtId="0" fontId="126" fillId="41" borderId="75" applyNumberFormat="0" applyAlignment="0" applyProtection="0"/>
    <xf numFmtId="0" fontId="126" fillId="41" borderId="87" applyNumberFormat="0" applyAlignment="0" applyProtection="0"/>
    <xf numFmtId="0" fontId="134" fillId="51" borderId="100" applyNumberFormat="0" applyAlignment="0" applyProtection="0"/>
    <xf numFmtId="0" fontId="96" fillId="78" borderId="130" applyNumberFormat="0" applyProtection="0">
      <alignment horizontal="left" vertical="center" indent="1"/>
    </xf>
    <xf numFmtId="0" fontId="126" fillId="41" borderId="140" applyNumberFormat="0" applyAlignment="0" applyProtection="0"/>
    <xf numFmtId="0" fontId="126" fillId="41" borderId="134" applyNumberFormat="0" applyAlignment="0" applyProtection="0"/>
    <xf numFmtId="0" fontId="140" fillId="0" borderId="109" applyNumberFormat="0" applyFill="0" applyAlignment="0" applyProtection="0"/>
    <xf numFmtId="4" fontId="32" fillId="57" borderId="130" applyNumberFormat="0" applyProtection="0">
      <alignment vertical="center"/>
    </xf>
    <xf numFmtId="0" fontId="98" fillId="57" borderId="123" applyNumberFormat="0" applyFont="0" applyAlignment="0" applyProtection="0"/>
    <xf numFmtId="0" fontId="140" fillId="0" borderId="102" applyNumberFormat="0" applyFill="0" applyAlignment="0" applyProtection="0"/>
    <xf numFmtId="0" fontId="134" fillId="51" borderId="61" applyNumberFormat="0" applyAlignment="0" applyProtection="0"/>
    <xf numFmtId="0" fontId="54" fillId="57" borderId="89" applyNumberFormat="0" applyFont="0" applyAlignment="0" applyProtection="0"/>
    <xf numFmtId="0" fontId="126" fillId="41" borderId="140" applyNumberFormat="0" applyAlignment="0" applyProtection="0"/>
    <xf numFmtId="0" fontId="32" fillId="52" borderId="72" applyNumberFormat="0" applyProtection="0">
      <alignment horizontal="left" vertical="top" indent="1"/>
    </xf>
    <xf numFmtId="0" fontId="67" fillId="0" borderId="56" applyNumberFormat="0" applyFill="0" applyAlignment="0" applyProtection="0"/>
    <xf numFmtId="0" fontId="140" fillId="0" borderId="102" applyNumberFormat="0" applyFill="0" applyAlignment="0" applyProtection="0"/>
    <xf numFmtId="0" fontId="65" fillId="41" borderId="55" applyNumberFormat="0" applyAlignment="0" applyProtection="0"/>
    <xf numFmtId="0" fontId="140" fillId="0" borderId="96" applyNumberFormat="0" applyFill="0" applyAlignment="0" applyProtection="0"/>
    <xf numFmtId="0" fontId="140" fillId="0" borderId="109" applyNumberFormat="0" applyFill="0" applyAlignment="0" applyProtection="0"/>
    <xf numFmtId="0" fontId="96" fillId="78" borderId="90" applyNumberFormat="0" applyProtection="0">
      <alignment horizontal="left" vertical="center" indent="1"/>
    </xf>
    <xf numFmtId="0" fontId="96" fillId="75" borderId="90" applyNumberFormat="0" applyProtection="0">
      <alignment horizontal="left" vertical="center" indent="1"/>
    </xf>
    <xf numFmtId="4" fontId="32" fillId="37" borderId="130" applyNumberFormat="0" applyProtection="0">
      <alignment horizontal="right" vertical="center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08" fillId="51" borderId="140" applyNumberFormat="0" applyAlignment="0" applyProtection="0"/>
    <xf numFmtId="0" fontId="140" fillId="0" borderId="141" applyNumberFormat="0" applyFill="0" applyAlignment="0" applyProtection="0"/>
    <xf numFmtId="0" fontId="108" fillId="51" borderId="81" applyNumberFormat="0" applyAlignment="0" applyProtection="0"/>
    <xf numFmtId="0" fontId="140" fillId="0" borderId="88" applyNumberFormat="0" applyFill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134" fillId="51" borderId="145" applyNumberFormat="0" applyAlignment="0" applyProtection="0"/>
    <xf numFmtId="0" fontId="140" fillId="0" borderId="147" applyNumberFormat="0" applyFill="0" applyAlignment="0" applyProtection="0"/>
    <xf numFmtId="0" fontId="60" fillId="51" borderId="127" applyNumberFormat="0" applyAlignment="0" applyProtection="0"/>
    <xf numFmtId="0" fontId="108" fillId="51" borderId="75" applyNumberFormat="0" applyAlignment="0" applyProtection="0"/>
    <xf numFmtId="0" fontId="134" fillId="51" borderId="86" applyNumberFormat="0" applyAlignment="0" applyProtection="0"/>
    <xf numFmtId="0" fontId="98" fillId="57" borderId="64" applyNumberFormat="0" applyFont="0" applyAlignment="0" applyProtection="0"/>
    <xf numFmtId="0" fontId="16" fillId="0" borderId="0"/>
    <xf numFmtId="0" fontId="108" fillId="51" borderId="55" applyNumberFormat="0" applyAlignment="0" applyProtection="0"/>
    <xf numFmtId="0" fontId="134" fillId="51" borderId="68" applyNumberFormat="0" applyAlignment="0" applyProtection="0"/>
    <xf numFmtId="0" fontId="126" fillId="41" borderId="55" applyNumberFormat="0" applyAlignment="0" applyProtection="0"/>
    <xf numFmtId="0" fontId="65" fillId="41" borderId="127" applyNumberFormat="0" applyAlignment="0" applyProtection="0"/>
    <xf numFmtId="0" fontId="54" fillId="57" borderId="51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34" fillId="51" borderId="120" applyNumberFormat="0" applyAlignment="0" applyProtection="0"/>
    <xf numFmtId="0" fontId="126" fillId="41" borderId="121" applyNumberFormat="0" applyAlignment="0" applyProtection="0"/>
    <xf numFmtId="0" fontId="67" fillId="0" borderId="50" applyNumberFormat="0" applyFill="0" applyAlignment="0" applyProtection="0"/>
    <xf numFmtId="0" fontId="65" fillId="41" borderId="49" applyNumberFormat="0" applyAlignment="0" applyProtection="0"/>
    <xf numFmtId="0" fontId="96" fillId="42" borderId="65" applyNumberFormat="0" applyProtection="0">
      <alignment horizontal="left" vertical="top" indent="1"/>
    </xf>
    <xf numFmtId="0" fontId="140" fillId="0" borderId="82" applyNumberFormat="0" applyFill="0" applyAlignment="0" applyProtection="0"/>
    <xf numFmtId="0" fontId="59" fillId="51" borderId="61" applyNumberFormat="0" applyAlignment="0" applyProtection="0"/>
    <xf numFmtId="0" fontId="140" fillId="0" borderId="70" applyNumberFormat="0" applyFill="0" applyAlignment="0" applyProtection="0"/>
    <xf numFmtId="0" fontId="140" fillId="0" borderId="122" applyNumberFormat="0" applyFill="0" applyAlignment="0" applyProtection="0"/>
    <xf numFmtId="0" fontId="59" fillId="51" borderId="48" applyNumberFormat="0" applyAlignment="0" applyProtection="0"/>
    <xf numFmtId="0" fontId="134" fillId="51" borderId="145" applyNumberFormat="0" applyAlignment="0" applyProtection="0"/>
    <xf numFmtId="0" fontId="108" fillId="51" borderId="62" applyNumberFormat="0" applyAlignment="0" applyProtection="0"/>
    <xf numFmtId="0" fontId="126" fillId="41" borderId="121" applyNumberFormat="0" applyAlignment="0" applyProtection="0"/>
    <xf numFmtId="0" fontId="134" fillId="51" borderId="68" applyNumberFormat="0" applyAlignment="0" applyProtection="0"/>
    <xf numFmtId="4" fontId="32" fillId="78" borderId="104" applyNumberFormat="0" applyProtection="0">
      <alignment horizontal="right" vertical="center"/>
    </xf>
    <xf numFmtId="0" fontId="59" fillId="51" borderId="100" applyNumberFormat="0" applyAlignment="0" applyProtection="0"/>
    <xf numFmtId="0" fontId="126" fillId="41" borderId="121" applyNumberFormat="0" applyAlignment="0" applyProtection="0"/>
    <xf numFmtId="0" fontId="140" fillId="0" borderId="56" applyNumberFormat="0" applyFill="0" applyAlignment="0" applyProtection="0"/>
    <xf numFmtId="0" fontId="140" fillId="0" borderId="56" applyNumberFormat="0" applyFill="0" applyAlignment="0" applyProtection="0"/>
    <xf numFmtId="4" fontId="32" fillId="49" borderId="98" applyNumberFormat="0" applyProtection="0">
      <alignment horizontal="right" vertical="center"/>
    </xf>
    <xf numFmtId="0" fontId="126" fillId="41" borderId="75" applyNumberFormat="0" applyAlignment="0" applyProtection="0"/>
    <xf numFmtId="0" fontId="140" fillId="0" borderId="88" applyNumberFormat="0" applyFill="0" applyAlignment="0" applyProtection="0"/>
    <xf numFmtId="0" fontId="32" fillId="57" borderId="116" applyNumberFormat="0" applyFont="0" applyAlignment="0" applyProtection="0"/>
    <xf numFmtId="0" fontId="96" fillId="42" borderId="58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40" fillId="0" borderId="122" applyNumberFormat="0" applyFill="0" applyAlignment="0" applyProtection="0"/>
    <xf numFmtId="0" fontId="98" fillId="57" borderId="71" applyNumberFormat="0" applyFont="0" applyAlignment="0" applyProtection="0"/>
    <xf numFmtId="0" fontId="108" fillId="51" borderId="75" applyNumberFormat="0" applyAlignment="0" applyProtection="0"/>
    <xf numFmtId="0" fontId="98" fillId="57" borderId="89" applyNumberFormat="0" applyFont="0" applyAlignment="0" applyProtection="0"/>
    <xf numFmtId="4" fontId="32" fillId="45" borderId="98" applyNumberFormat="0" applyProtection="0">
      <alignment horizontal="right" vertical="center"/>
    </xf>
    <xf numFmtId="0" fontId="140" fillId="0" borderId="147" applyNumberFormat="0" applyFill="0" applyAlignment="0" applyProtection="0"/>
    <xf numFmtId="4" fontId="32" fillId="76" borderId="104" applyNumberFormat="0" applyProtection="0">
      <alignment horizontal="right" vertical="center"/>
    </xf>
    <xf numFmtId="0" fontId="98" fillId="57" borderId="77" applyNumberFormat="0" applyFont="0" applyAlignment="0" applyProtection="0"/>
    <xf numFmtId="0" fontId="108" fillId="51" borderId="69" applyNumberFormat="0" applyAlignment="0" applyProtection="0"/>
    <xf numFmtId="0" fontId="108" fillId="51" borderId="69" applyNumberFormat="0" applyAlignment="0" applyProtection="0"/>
    <xf numFmtId="0" fontId="134" fillId="51" borderId="61" applyNumberFormat="0" applyAlignment="0" applyProtection="0"/>
    <xf numFmtId="0" fontId="134" fillId="51" borderId="61" applyNumberFormat="0" applyAlignment="0" applyProtection="0"/>
    <xf numFmtId="0" fontId="108" fillId="51" borderId="95" applyNumberFormat="0" applyAlignment="0" applyProtection="0"/>
    <xf numFmtId="0" fontId="140" fillId="0" borderId="115" applyNumberFormat="0" applyFill="0" applyAlignment="0" applyProtection="0"/>
    <xf numFmtId="0" fontId="126" fillId="41" borderId="95" applyNumberFormat="0" applyAlignment="0" applyProtection="0"/>
    <xf numFmtId="4" fontId="32" fillId="54" borderId="137" applyNumberFormat="0" applyProtection="0">
      <alignment horizontal="right" vertical="center"/>
    </xf>
    <xf numFmtId="10" fontId="80" fillId="35" borderId="132" applyNumberFormat="0" applyBorder="0" applyAlignment="0" applyProtection="0"/>
    <xf numFmtId="0" fontId="98" fillId="57" borderId="97" applyNumberFormat="0" applyFont="0" applyAlignment="0" applyProtection="0"/>
    <xf numFmtId="0" fontId="140" fillId="0" borderId="82" applyNumberFormat="0" applyFill="0" applyAlignment="0" applyProtection="0"/>
    <xf numFmtId="0" fontId="134" fillId="51" borderId="100" applyNumberFormat="0" applyAlignment="0" applyProtection="0"/>
    <xf numFmtId="0" fontId="134" fillId="51" borderId="61" applyNumberFormat="0" applyAlignment="0" applyProtection="0"/>
    <xf numFmtId="0" fontId="60" fillId="51" borderId="55" applyNumberFormat="0" applyAlignment="0" applyProtection="0"/>
    <xf numFmtId="0" fontId="32" fillId="57" borderId="117" applyNumberFormat="0" applyProtection="0">
      <alignment horizontal="left" vertical="top" indent="1"/>
    </xf>
    <xf numFmtId="0" fontId="140" fillId="0" borderId="88" applyNumberFormat="0" applyFill="0" applyAlignment="0" applyProtection="0"/>
    <xf numFmtId="0" fontId="98" fillId="57" borderId="116" applyNumberFormat="0" applyFont="0" applyAlignment="0" applyProtection="0"/>
    <xf numFmtId="0" fontId="140" fillId="0" borderId="102" applyNumberFormat="0" applyFill="0" applyAlignment="0" applyProtection="0"/>
    <xf numFmtId="0" fontId="126" fillId="41" borderId="69" applyNumberFormat="0" applyAlignment="0" applyProtection="0"/>
    <xf numFmtId="0" fontId="98" fillId="57" borderId="136" applyNumberFormat="0" applyFont="0" applyAlignment="0" applyProtection="0"/>
    <xf numFmtId="0" fontId="98" fillId="57" borderId="64" applyNumberFormat="0" applyFont="0" applyAlignment="0" applyProtection="0"/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08" fillId="51" borderId="114" applyNumberFormat="0" applyAlignment="0" applyProtection="0"/>
    <xf numFmtId="10" fontId="33" fillId="35" borderId="47" applyNumberFormat="0" applyBorder="0" applyAlignment="0" applyProtection="0"/>
    <xf numFmtId="0" fontId="32" fillId="57" borderId="103" applyNumberFormat="0" applyFont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9" borderId="104" applyNumberFormat="0" applyProtection="0">
      <alignment horizontal="right" vertical="center"/>
    </xf>
    <xf numFmtId="0" fontId="67" fillId="0" borderId="135" applyNumberFormat="0" applyFill="0" applyAlignment="0" applyProtection="0"/>
    <xf numFmtId="0" fontId="96" fillId="79" borderId="143" applyNumberFormat="0" applyProtection="0">
      <alignment horizontal="left" vertical="top" indent="1"/>
    </xf>
    <xf numFmtId="4" fontId="32" fillId="78" borderId="65" applyNumberFormat="0" applyProtection="0">
      <alignment horizontal="right" vertical="center"/>
    </xf>
    <xf numFmtId="0" fontId="54" fillId="57" borderId="136" applyNumberFormat="0" applyFont="0" applyAlignment="0" applyProtection="0"/>
    <xf numFmtId="4" fontId="32" fillId="55" borderId="143" applyNumberFormat="0" applyProtection="0">
      <alignment horizontal="right" vertical="center"/>
    </xf>
    <xf numFmtId="0" fontId="134" fillId="51" borderId="107" applyNumberFormat="0" applyAlignment="0" applyProtection="0"/>
    <xf numFmtId="0" fontId="134" fillId="51" borderId="100" applyNumberFormat="0" applyAlignment="0" applyProtection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4" fontId="32" fillId="75" borderId="65" applyNumberFormat="0" applyProtection="0">
      <alignment horizontal="left" vertical="center" indent="1"/>
    </xf>
    <xf numFmtId="0" fontId="96" fillId="79" borderId="98" applyNumberFormat="0" applyProtection="0">
      <alignment horizontal="left" vertical="center" indent="1"/>
    </xf>
    <xf numFmtId="0" fontId="140" fillId="0" borderId="141" applyNumberFormat="0" applyFill="0" applyAlignment="0" applyProtection="0"/>
    <xf numFmtId="0" fontId="126" fillId="41" borderId="69" applyNumberFormat="0" applyAlignment="0" applyProtection="0"/>
    <xf numFmtId="0" fontId="98" fillId="57" borderId="51" applyNumberFormat="0" applyFont="0" applyAlignment="0" applyProtection="0"/>
    <xf numFmtId="0" fontId="134" fillId="51" borderId="48" applyNumberFormat="0" applyAlignment="0" applyProtection="0"/>
    <xf numFmtId="0" fontId="134" fillId="51" borderId="48" applyNumberFormat="0" applyAlignment="0" applyProtection="0"/>
    <xf numFmtId="0" fontId="98" fillId="57" borderId="51" applyNumberFormat="0" applyFont="0" applyAlignment="0" applyProtection="0"/>
    <xf numFmtId="0" fontId="98" fillId="57" borderId="51" applyNumberFormat="0" applyFont="0" applyAlignment="0" applyProtection="0"/>
    <xf numFmtId="0" fontId="140" fillId="0" borderId="122" applyNumberFormat="0" applyFill="0" applyAlignment="0" applyProtection="0"/>
    <xf numFmtId="0" fontId="96" fillId="75" borderId="104" applyNumberFormat="0" applyProtection="0">
      <alignment horizontal="left" vertical="top" indent="1"/>
    </xf>
    <xf numFmtId="0" fontId="126" fillId="41" borderId="87" applyNumberFormat="0" applyAlignment="0" applyProtection="0"/>
    <xf numFmtId="4" fontId="32" fillId="76" borderId="90" applyNumberFormat="0" applyProtection="0">
      <alignment horizontal="right" vertical="center"/>
    </xf>
    <xf numFmtId="0" fontId="96" fillId="78" borderId="143" applyNumberFormat="0" applyProtection="0">
      <alignment horizontal="left" vertical="center" indent="1"/>
    </xf>
    <xf numFmtId="0" fontId="126" fillId="41" borderId="49" applyNumberFormat="0" applyAlignment="0" applyProtection="0"/>
    <xf numFmtId="0" fontId="140" fillId="0" borderId="115" applyNumberFormat="0" applyFill="0" applyAlignment="0" applyProtection="0"/>
    <xf numFmtId="3" fontId="96" fillId="0" borderId="78" applyNumberFormat="0" applyFont="0" applyFill="0" applyAlignment="0" applyProtection="0">
      <alignment vertical="center"/>
    </xf>
    <xf numFmtId="0" fontId="140" fillId="0" borderId="82" applyNumberFormat="0" applyFill="0" applyAlignment="0" applyProtection="0"/>
    <xf numFmtId="0" fontId="140" fillId="0" borderId="63" applyNumberFormat="0" applyFill="0" applyAlignment="0" applyProtection="0"/>
    <xf numFmtId="0" fontId="134" fillId="51" borderId="145" applyNumberFormat="0" applyAlignment="0" applyProtection="0"/>
    <xf numFmtId="0" fontId="140" fillId="0" borderId="63" applyNumberFormat="0" applyFill="0" applyAlignment="0" applyProtection="0"/>
    <xf numFmtId="0" fontId="108" fillId="51" borderId="121" applyNumberFormat="0" applyAlignment="0" applyProtection="0"/>
    <xf numFmtId="0" fontId="140" fillId="0" borderId="76" applyNumberFormat="0" applyFill="0" applyAlignment="0" applyProtection="0"/>
    <xf numFmtId="0" fontId="98" fillId="57" borderId="83" applyNumberFormat="0" applyFont="0" applyAlignment="0" applyProtection="0"/>
    <xf numFmtId="0" fontId="126" fillId="41" borderId="134" applyNumberFormat="0" applyAlignment="0" applyProtection="0"/>
    <xf numFmtId="0" fontId="140" fillId="0" borderId="88" applyNumberFormat="0" applyFill="0" applyAlignment="0" applyProtection="0"/>
    <xf numFmtId="4" fontId="32" fillId="44" borderId="137" applyNumberFormat="0" applyProtection="0">
      <alignment horizontal="right" vertical="center"/>
    </xf>
    <xf numFmtId="0" fontId="108" fillId="51" borderId="146" applyNumberFormat="0" applyAlignment="0" applyProtection="0"/>
    <xf numFmtId="0" fontId="134" fillId="51" borderId="94" applyNumberFormat="0" applyAlignment="0" applyProtection="0"/>
    <xf numFmtId="0" fontId="108" fillId="51" borderId="49" applyNumberFormat="0" applyAlignment="0" applyProtection="0"/>
    <xf numFmtId="0" fontId="140" fillId="0" borderId="63" applyNumberFormat="0" applyFill="0" applyAlignment="0" applyProtection="0"/>
    <xf numFmtId="0" fontId="96" fillId="79" borderId="130" applyNumberFormat="0" applyProtection="0">
      <alignment horizontal="left" vertical="center" indent="1"/>
    </xf>
    <xf numFmtId="0" fontId="98" fillId="57" borderId="116" applyNumberFormat="0" applyFont="0" applyAlignment="0" applyProtection="0"/>
    <xf numFmtId="4" fontId="32" fillId="37" borderId="98" applyNumberFormat="0" applyProtection="0">
      <alignment horizontal="right" vertical="center"/>
    </xf>
    <xf numFmtId="0" fontId="60" fillId="51" borderId="95" applyNumberFormat="0" applyAlignment="0" applyProtection="0"/>
    <xf numFmtId="0" fontId="65" fillId="41" borderId="75" applyNumberFormat="0" applyAlignment="0" applyProtection="0"/>
    <xf numFmtId="0" fontId="32" fillId="0" borderId="73">
      <alignment horizontal="left" vertical="center"/>
    </xf>
    <xf numFmtId="4" fontId="32" fillId="45" borderId="58" applyNumberFormat="0" applyProtection="0">
      <alignment horizontal="right" vertical="center"/>
    </xf>
    <xf numFmtId="4" fontId="32" fillId="54" borderId="58" applyNumberFormat="0" applyProtection="0">
      <alignment horizontal="right" vertical="center"/>
    </xf>
    <xf numFmtId="0" fontId="96" fillId="78" borderId="143" applyNumberFormat="0" applyProtection="0">
      <alignment horizontal="left" vertical="top" indent="1"/>
    </xf>
    <xf numFmtId="10" fontId="80" fillId="35" borderId="105" applyNumberFormat="0" applyBorder="0" applyAlignment="0" applyProtection="0"/>
    <xf numFmtId="0" fontId="60" fillId="51" borderId="140" applyNumberFormat="0" applyAlignment="0" applyProtection="0"/>
    <xf numFmtId="4" fontId="32" fillId="75" borderId="149" applyNumberFormat="0" applyProtection="0">
      <alignment horizontal="right" vertical="center"/>
    </xf>
    <xf numFmtId="0" fontId="98" fillId="57" borderId="148" applyNumberFormat="0" applyFont="0" applyAlignment="0" applyProtection="0"/>
    <xf numFmtId="0" fontId="126" fillId="41" borderId="75" applyNumberFormat="0" applyAlignment="0" applyProtection="0"/>
    <xf numFmtId="0" fontId="108" fillId="51" borderId="121" applyNumberFormat="0" applyAlignment="0" applyProtection="0"/>
    <xf numFmtId="0" fontId="67" fillId="0" borderId="82" applyNumberFormat="0" applyFill="0" applyAlignment="0" applyProtection="0"/>
    <xf numFmtId="0" fontId="32" fillId="75" borderId="72" applyNumberFormat="0" applyProtection="0">
      <alignment horizontal="left" vertical="top" indent="1"/>
    </xf>
    <xf numFmtId="0" fontId="98" fillId="57" borderId="123" applyNumberFormat="0" applyFont="0" applyAlignment="0" applyProtection="0"/>
    <xf numFmtId="0" fontId="134" fillId="51" borderId="139" applyNumberFormat="0" applyAlignment="0" applyProtection="0"/>
    <xf numFmtId="0" fontId="108" fillId="51" borderId="140" applyNumberFormat="0" applyAlignment="0" applyProtection="0"/>
    <xf numFmtId="4" fontId="32" fillId="75" borderId="90" applyNumberFormat="0" applyProtection="0">
      <alignment horizontal="left" vertical="center" indent="1"/>
    </xf>
    <xf numFmtId="4" fontId="32" fillId="78" borderId="124" applyNumberFormat="0" applyProtection="0">
      <alignment horizontal="right" vertical="center"/>
    </xf>
    <xf numFmtId="4" fontId="32" fillId="55" borderId="98" applyNumberFormat="0" applyProtection="0">
      <alignment horizontal="right" vertical="center"/>
    </xf>
    <xf numFmtId="0" fontId="96" fillId="42" borderId="98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0" fontId="126" fillId="41" borderId="134" applyNumberFormat="0" applyAlignment="0" applyProtection="0"/>
    <xf numFmtId="0" fontId="140" fillId="0" borderId="76" applyNumberFormat="0" applyFill="0" applyAlignment="0" applyProtection="0"/>
    <xf numFmtId="0" fontId="96" fillId="42" borderId="124" applyNumberFormat="0" applyProtection="0">
      <alignment horizontal="left" vertical="top" indent="1"/>
    </xf>
    <xf numFmtId="0" fontId="98" fillId="57" borderId="116" applyNumberFormat="0" applyFont="0" applyAlignment="0" applyProtection="0"/>
    <xf numFmtId="0" fontId="108" fillId="51" borderId="108" applyNumberFormat="0" applyAlignment="0" applyProtection="0"/>
    <xf numFmtId="0" fontId="98" fillId="57" borderId="71" applyNumberFormat="0" applyFont="0" applyAlignment="0" applyProtection="0"/>
    <xf numFmtId="9" fontId="16" fillId="0" borderId="0" applyFont="0" applyFill="0" applyBorder="0" applyAlignment="0" applyProtection="0"/>
    <xf numFmtId="0" fontId="108" fillId="51" borderId="55" applyNumberFormat="0" applyAlignment="0" applyProtection="0"/>
    <xf numFmtId="0" fontId="108" fillId="51" borderId="62" applyNumberFormat="0" applyAlignment="0" applyProtection="0"/>
    <xf numFmtId="0" fontId="140" fillId="0" borderId="8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4" fontId="32" fillId="52" borderId="72" applyNumberFormat="0" applyProtection="0">
      <alignment horizontal="left" vertical="center" indent="1"/>
    </xf>
    <xf numFmtId="0" fontId="134" fillId="51" borderId="54" applyNumberFormat="0" applyAlignment="0" applyProtection="0"/>
    <xf numFmtId="0" fontId="98" fillId="57" borderId="57" applyNumberFormat="0" applyFont="0" applyAlignment="0" applyProtection="0"/>
    <xf numFmtId="0" fontId="98" fillId="57" borderId="57" applyNumberFormat="0" applyFont="0" applyAlignment="0" applyProtection="0"/>
    <xf numFmtId="0" fontId="134" fillId="51" borderId="94" applyNumberFormat="0" applyAlignment="0" applyProtection="0"/>
    <xf numFmtId="0" fontId="108" fillId="51" borderId="62" applyNumberFormat="0" applyAlignment="0" applyProtection="0"/>
    <xf numFmtId="0" fontId="96" fillId="42" borderId="117" applyNumberFormat="0" applyProtection="0">
      <alignment horizontal="left" vertical="center" indent="1"/>
    </xf>
    <xf numFmtId="0" fontId="134" fillId="51" borderId="86" applyNumberFormat="0" applyAlignment="0" applyProtection="0"/>
    <xf numFmtId="0" fontId="134" fillId="51" borderId="68" applyNumberFormat="0" applyAlignment="0" applyProtection="0"/>
    <xf numFmtId="0" fontId="134" fillId="51" borderId="68" applyNumberFormat="0" applyAlignment="0" applyProtection="0"/>
    <xf numFmtId="0" fontId="98" fillId="57" borderId="71" applyNumberFormat="0" applyFont="0" applyAlignment="0" applyProtection="0"/>
    <xf numFmtId="0" fontId="134" fillId="51" borderId="61" applyNumberFormat="0" applyAlignment="0" applyProtection="0"/>
    <xf numFmtId="0" fontId="108" fillId="51" borderId="55" applyNumberFormat="0" applyAlignment="0" applyProtection="0"/>
    <xf numFmtId="4" fontId="32" fillId="37" borderId="111" applyNumberFormat="0" applyProtection="0">
      <alignment horizontal="right" vertical="center"/>
    </xf>
    <xf numFmtId="4" fontId="16" fillId="0" borderId="0" applyFont="0" applyFill="0" applyBorder="0" applyAlignment="0" applyProtection="0"/>
    <xf numFmtId="0" fontId="140" fillId="0" borderId="135" applyNumberFormat="0" applyFill="0" applyAlignment="0" applyProtection="0"/>
    <xf numFmtId="0" fontId="126" fillId="41" borderId="108" applyNumberFormat="0" applyAlignment="0" applyProtection="0"/>
    <xf numFmtId="0" fontId="67" fillId="0" borderId="88" applyNumberFormat="0" applyFill="0" applyAlignment="0" applyProtection="0"/>
    <xf numFmtId="0" fontId="108" fillId="51" borderId="114" applyNumberFormat="0" applyAlignment="0" applyProtection="0"/>
    <xf numFmtId="4" fontId="32" fillId="37" borderId="65" applyNumberFormat="0" applyProtection="0">
      <alignment horizontal="right" vertical="center"/>
    </xf>
    <xf numFmtId="4" fontId="32" fillId="52" borderId="65" applyNumberFormat="0" applyProtection="0">
      <alignment vertical="center"/>
    </xf>
    <xf numFmtId="0" fontId="96" fillId="79" borderId="65" applyNumberFormat="0" applyProtection="0">
      <alignment horizontal="left" vertical="center" indent="1"/>
    </xf>
    <xf numFmtId="4" fontId="32" fillId="75" borderId="65" applyNumberFormat="0" applyProtection="0">
      <alignment horizontal="right" vertical="center"/>
    </xf>
    <xf numFmtId="0" fontId="96" fillId="75" borderId="65" applyNumberFormat="0" applyProtection="0">
      <alignment horizontal="left" vertical="center" indent="1"/>
    </xf>
    <xf numFmtId="0" fontId="126" fillId="41" borderId="134" applyNumberFormat="0" applyAlignment="0" applyProtection="0"/>
    <xf numFmtId="0" fontId="134" fillId="51" borderId="113" applyNumberFormat="0" applyAlignment="0" applyProtection="0"/>
    <xf numFmtId="0" fontId="96" fillId="78" borderId="104" applyNumberFormat="0" applyProtection="0">
      <alignment horizontal="left" vertical="center" indent="1"/>
    </xf>
    <xf numFmtId="4" fontId="32" fillId="78" borderId="72" applyNumberFormat="0" applyProtection="0">
      <alignment horizontal="right" vertical="center"/>
    </xf>
    <xf numFmtId="0" fontId="98" fillId="57" borderId="77" applyNumberFormat="0" applyFont="0" applyAlignment="0" applyProtection="0"/>
    <xf numFmtId="4" fontId="32" fillId="78" borderId="143" applyNumberFormat="0" applyProtection="0">
      <alignment horizontal="right" vertical="center"/>
    </xf>
    <xf numFmtId="0" fontId="108" fillId="51" borderId="62" applyNumberFormat="0" applyAlignment="0" applyProtection="0"/>
    <xf numFmtId="0" fontId="140" fillId="0" borderId="122" applyNumberFormat="0" applyFill="0" applyAlignment="0" applyProtection="0"/>
    <xf numFmtId="0" fontId="140" fillId="0" borderId="70" applyNumberFormat="0" applyFill="0" applyAlignment="0" applyProtection="0"/>
    <xf numFmtId="0" fontId="140" fillId="0" borderId="70" applyNumberFormat="0" applyFill="0" applyAlignment="0" applyProtection="0"/>
    <xf numFmtId="0" fontId="108" fillId="51" borderId="55" applyNumberFormat="0" applyAlignment="0" applyProtection="0"/>
    <xf numFmtId="0" fontId="134" fillId="51" borderId="145" applyNumberFormat="0" applyAlignment="0" applyProtection="0"/>
    <xf numFmtId="0" fontId="98" fillId="57" borderId="148" applyNumberFormat="0" applyFont="0" applyAlignment="0" applyProtection="0"/>
    <xf numFmtId="4" fontId="32" fillId="43" borderId="65" applyNumberFormat="0" applyProtection="0">
      <alignment horizontal="right" vertical="center"/>
    </xf>
    <xf numFmtId="0" fontId="96" fillId="42" borderId="65" applyNumberFormat="0" applyProtection="0">
      <alignment horizontal="left" vertical="center" indent="1"/>
    </xf>
    <xf numFmtId="0" fontId="140" fillId="0" borderId="82" applyNumberFormat="0" applyFill="0" applyAlignment="0" applyProtection="0"/>
    <xf numFmtId="0" fontId="59" fillId="51" borderId="113" applyNumberFormat="0" applyAlignment="0" applyProtection="0"/>
    <xf numFmtId="0" fontId="126" fillId="41" borderId="146" applyNumberFormat="0" applyAlignment="0" applyProtection="0"/>
    <xf numFmtId="4" fontId="32" fillId="54" borderId="65" applyNumberFormat="0" applyProtection="0">
      <alignment horizontal="right" vertical="center"/>
    </xf>
    <xf numFmtId="0" fontId="108" fillId="51" borderId="62" applyNumberFormat="0" applyAlignment="0" applyProtection="0"/>
    <xf numFmtId="0" fontId="96" fillId="75" borderId="137" applyNumberFormat="0" applyProtection="0">
      <alignment horizontal="left" vertical="top" indent="1"/>
    </xf>
    <xf numFmtId="0" fontId="140" fillId="0" borderId="102" applyNumberFormat="0" applyFill="0" applyAlignment="0" applyProtection="0"/>
    <xf numFmtId="0" fontId="126" fillId="41" borderId="146" applyNumberFormat="0" applyAlignment="0" applyProtection="0"/>
    <xf numFmtId="0" fontId="108" fillId="51" borderId="146" applyNumberFormat="0" applyAlignment="0" applyProtection="0"/>
    <xf numFmtId="0" fontId="134" fillId="51" borderId="94" applyNumberFormat="0" applyAlignment="0" applyProtection="0"/>
    <xf numFmtId="0" fontId="134" fillId="51" borderId="113" applyNumberFormat="0" applyAlignment="0" applyProtection="0"/>
    <xf numFmtId="0" fontId="32" fillId="57" borderId="64" applyNumberFormat="0" applyFont="0" applyAlignment="0" applyProtection="0"/>
    <xf numFmtId="0" fontId="134" fillId="51" borderId="80" applyNumberFormat="0" applyAlignment="0" applyProtection="0"/>
    <xf numFmtId="0" fontId="108" fillId="51" borderId="87" applyNumberFormat="0" applyAlignment="0" applyProtection="0"/>
    <xf numFmtId="0" fontId="140" fillId="0" borderId="96" applyNumberFormat="0" applyFill="0" applyAlignment="0" applyProtection="0"/>
    <xf numFmtId="10" fontId="33" fillId="35" borderId="67" applyNumberFormat="0" applyBorder="0" applyAlignment="0" applyProtection="0"/>
    <xf numFmtId="0" fontId="126" fillId="41" borderId="95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40" fillId="0" borderId="128" applyNumberFormat="0" applyFill="0" applyAlignment="0" applyProtection="0"/>
    <xf numFmtId="0" fontId="108" fillId="51" borderId="121" applyNumberFormat="0" applyAlignment="0" applyProtection="0"/>
    <xf numFmtId="4" fontId="32" fillId="56" borderId="111" applyNumberFormat="0" applyProtection="0">
      <alignment horizontal="right" vertical="center"/>
    </xf>
    <xf numFmtId="0" fontId="32" fillId="57" borderId="83" applyNumberFormat="0" applyFont="0" applyAlignment="0" applyProtection="0"/>
    <xf numFmtId="9" fontId="16" fillId="0" borderId="0" applyFont="0" applyFill="0" applyBorder="0" applyAlignment="0" applyProtection="0"/>
    <xf numFmtId="0" fontId="96" fillId="79" borderId="117" applyNumberFormat="0" applyProtection="0">
      <alignment horizontal="left" vertical="top" indent="1"/>
    </xf>
    <xf numFmtId="4" fontId="32" fillId="56" borderId="104" applyNumberFormat="0" applyProtection="0">
      <alignment horizontal="right" vertical="center"/>
    </xf>
    <xf numFmtId="10" fontId="33" fillId="35" borderId="92" applyNumberFormat="0" applyBorder="0" applyAlignment="0" applyProtection="0"/>
    <xf numFmtId="0" fontId="96" fillId="75" borderId="98" applyNumberFormat="0" applyProtection="0">
      <alignment horizontal="left" vertical="center" indent="1"/>
    </xf>
    <xf numFmtId="0" fontId="140" fillId="0" borderId="88" applyNumberFormat="0" applyFill="0" applyAlignment="0" applyProtection="0"/>
    <xf numFmtId="0" fontId="108" fillId="51" borderId="75" applyNumberFormat="0" applyAlignment="0" applyProtection="0"/>
    <xf numFmtId="0" fontId="108" fillId="51" borderId="75" applyNumberFormat="0" applyAlignment="0" applyProtection="0"/>
    <xf numFmtId="0" fontId="108" fillId="51" borderId="108" applyNumberFormat="0" applyAlignment="0" applyProtection="0"/>
    <xf numFmtId="0" fontId="98" fillId="57" borderId="97" applyNumberFormat="0" applyFont="0" applyAlignment="0" applyProtection="0"/>
    <xf numFmtId="0" fontId="134" fillId="51" borderId="107" applyNumberFormat="0" applyAlignment="0" applyProtection="0"/>
    <xf numFmtId="0" fontId="108" fillId="51" borderId="81" applyNumberFormat="0" applyAlignment="0" applyProtection="0"/>
    <xf numFmtId="0" fontId="98" fillId="57" borderId="89" applyNumberFormat="0" applyFont="0" applyAlignment="0" applyProtection="0"/>
    <xf numFmtId="0" fontId="134" fillId="51" borderId="133" applyNumberFormat="0" applyAlignment="0" applyProtection="0"/>
    <xf numFmtId="0" fontId="126" fillId="41" borderId="146" applyNumberFormat="0" applyAlignment="0" applyProtection="0"/>
    <xf numFmtId="0" fontId="98" fillId="57" borderId="116" applyNumberFormat="0" applyFont="0" applyAlignment="0" applyProtection="0"/>
    <xf numFmtId="0" fontId="134" fillId="51" borderId="145" applyNumberFormat="0" applyAlignment="0" applyProtection="0"/>
    <xf numFmtId="4" fontId="32" fillId="37" borderId="104" applyNumberFormat="0" applyProtection="0">
      <alignment horizontal="right" vertical="center"/>
    </xf>
    <xf numFmtId="0" fontId="67" fillId="0" borderId="122" applyNumberFormat="0" applyFill="0" applyAlignment="0" applyProtection="0"/>
    <xf numFmtId="0" fontId="126" fillId="41" borderId="101" applyNumberFormat="0" applyAlignment="0" applyProtection="0"/>
    <xf numFmtId="0" fontId="126" fillId="41" borderId="87" applyNumberFormat="0" applyAlignment="0" applyProtection="0"/>
    <xf numFmtId="0" fontId="98" fillId="57" borderId="97" applyNumberFormat="0" applyFont="0" applyAlignment="0" applyProtection="0"/>
    <xf numFmtId="4" fontId="32" fillId="76" borderId="111" applyNumberFormat="0" applyProtection="0">
      <alignment horizontal="right" vertical="center"/>
    </xf>
    <xf numFmtId="0" fontId="98" fillId="57" borderId="123" applyNumberFormat="0" applyFont="0" applyAlignment="0" applyProtection="0"/>
    <xf numFmtId="0" fontId="134" fillId="51" borderId="126" applyNumberFormat="0" applyAlignment="0" applyProtection="0"/>
    <xf numFmtId="0" fontId="126" fillId="41" borderId="69" applyNumberFormat="0" applyAlignment="0" applyProtection="0"/>
    <xf numFmtId="0" fontId="108" fillId="51" borderId="81" applyNumberFormat="0" applyAlignment="0" applyProtection="0"/>
    <xf numFmtId="0" fontId="65" fillId="41" borderId="114" applyNumberFormat="0" applyAlignment="0" applyProtection="0"/>
    <xf numFmtId="0" fontId="134" fillId="51" borderId="113" applyNumberFormat="0" applyAlignment="0" applyProtection="0"/>
    <xf numFmtId="0" fontId="126" fillId="41" borderId="108" applyNumberFormat="0" applyAlignment="0" applyProtection="0"/>
    <xf numFmtId="0" fontId="32" fillId="57" borderId="97" applyNumberFormat="0" applyFont="0" applyAlignment="0" applyProtection="0"/>
    <xf numFmtId="0" fontId="140" fillId="0" borderId="141" applyNumberFormat="0" applyFill="0" applyAlignment="0" applyProtection="0"/>
    <xf numFmtId="0" fontId="67" fillId="0" borderId="96" applyNumberFormat="0" applyFill="0" applyAlignment="0" applyProtection="0"/>
    <xf numFmtId="0" fontId="108" fillId="51" borderId="81" applyNumberFormat="0" applyAlignment="0" applyProtection="0"/>
    <xf numFmtId="4" fontId="32" fillId="52" borderId="149" applyNumberFormat="0" applyProtection="0">
      <alignment horizontal="left" vertical="center" indent="1"/>
    </xf>
    <xf numFmtId="0" fontId="60" fillId="51" borderId="127" applyNumberFormat="0" applyAlignment="0" applyProtection="0"/>
    <xf numFmtId="0" fontId="126" fillId="41" borderId="121" applyNumberFormat="0" applyAlignment="0" applyProtection="0"/>
    <xf numFmtId="0" fontId="96" fillId="79" borderId="104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96" fillId="42" borderId="104" applyNumberFormat="0" applyProtection="0">
      <alignment horizontal="left" vertical="top" indent="1"/>
    </xf>
    <xf numFmtId="0" fontId="67" fillId="0" borderId="128" applyNumberFormat="0" applyFill="0" applyAlignment="0" applyProtection="0"/>
    <xf numFmtId="0" fontId="32" fillId="57" borderId="71" applyNumberFormat="0" applyFont="0" applyAlignment="0" applyProtection="0"/>
    <xf numFmtId="0" fontId="98" fillId="57" borderId="110" applyNumberFormat="0" applyFont="0" applyAlignment="0" applyProtection="0"/>
    <xf numFmtId="0" fontId="96" fillId="79" borderId="111" applyNumberFormat="0" applyProtection="0">
      <alignment horizontal="left" vertical="top" indent="1"/>
    </xf>
    <xf numFmtId="4" fontId="32" fillId="75" borderId="143" applyNumberFormat="0" applyProtection="0">
      <alignment horizontal="right" vertical="center"/>
    </xf>
    <xf numFmtId="0" fontId="134" fillId="51" borderId="145" applyNumberFormat="0" applyAlignment="0" applyProtection="0"/>
    <xf numFmtId="0" fontId="108" fillId="51" borderId="101" applyNumberFormat="0" applyAlignment="0" applyProtection="0"/>
    <xf numFmtId="0" fontId="96" fillId="42" borderId="130" applyNumberFormat="0" applyProtection="0">
      <alignment horizontal="left" vertical="top" indent="1"/>
    </xf>
    <xf numFmtId="0" fontId="96" fillId="75" borderId="117" applyNumberFormat="0" applyProtection="0">
      <alignment horizontal="left" vertical="center" indent="1"/>
    </xf>
    <xf numFmtId="0" fontId="134" fillId="51" borderId="94" applyNumberFormat="0" applyAlignment="0" applyProtection="0"/>
    <xf numFmtId="0" fontId="140" fillId="0" borderId="122" applyNumberFormat="0" applyFill="0" applyAlignment="0" applyProtection="0"/>
    <xf numFmtId="4" fontId="16" fillId="0" borderId="0" applyFont="0" applyFill="0" applyBorder="0" applyAlignment="0" applyProtection="0"/>
    <xf numFmtId="0" fontId="16" fillId="0" borderId="0"/>
    <xf numFmtId="0" fontId="134" fillId="51" borderId="126" applyNumberFormat="0" applyAlignment="0" applyProtection="0"/>
    <xf numFmtId="0" fontId="134" fillId="51" borderId="100" applyNumberFormat="0" applyAlignment="0" applyProtection="0"/>
    <xf numFmtId="0" fontId="140" fillId="0" borderId="82" applyNumberFormat="0" applyFill="0" applyAlignment="0" applyProtection="0"/>
    <xf numFmtId="0" fontId="134" fillId="51" borderId="80" applyNumberFormat="0" applyAlignment="0" applyProtection="0"/>
    <xf numFmtId="0" fontId="140" fillId="0" borderId="82" applyNumberFormat="0" applyFill="0" applyAlignment="0" applyProtection="0"/>
    <xf numFmtId="9" fontId="16" fillId="0" borderId="0" applyFont="0" applyFill="0" applyBorder="0" applyAlignment="0" applyProtection="0"/>
    <xf numFmtId="0" fontId="108" fillId="51" borderId="134" applyNumberFormat="0" applyAlignment="0" applyProtection="0"/>
    <xf numFmtId="0" fontId="140" fillId="0" borderId="102" applyNumberFormat="0" applyFill="0" applyAlignment="0" applyProtection="0"/>
    <xf numFmtId="4" fontId="16" fillId="0" borderId="0" applyFont="0" applyFill="0" applyBorder="0" applyAlignment="0" applyProtection="0"/>
    <xf numFmtId="4" fontId="32" fillId="75" borderId="111" applyNumberFormat="0" applyProtection="0">
      <alignment horizontal="left" vertical="center" indent="1"/>
    </xf>
    <xf numFmtId="0" fontId="140" fillId="0" borderId="102" applyNumberFormat="0" applyFill="0" applyAlignment="0" applyProtection="0"/>
    <xf numFmtId="0" fontId="140" fillId="0" borderId="102" applyNumberFormat="0" applyFill="0" applyAlignment="0" applyProtection="0"/>
    <xf numFmtId="0" fontId="134" fillId="51" borderId="80" applyNumberFormat="0" applyAlignment="0" applyProtection="0"/>
    <xf numFmtId="0" fontId="98" fillId="57" borderId="129" applyNumberFormat="0" applyFont="0" applyAlignment="0" applyProtection="0"/>
    <xf numFmtId="4" fontId="32" fillId="78" borderId="117" applyNumberFormat="0" applyProtection="0">
      <alignment horizontal="right" vertical="center"/>
    </xf>
    <xf numFmtId="0" fontId="126" fillId="41" borderId="81" applyNumberFormat="0" applyAlignment="0" applyProtection="0"/>
    <xf numFmtId="0" fontId="134" fillId="51" borderId="139" applyNumberFormat="0" applyAlignment="0" applyProtection="0"/>
    <xf numFmtId="4" fontId="32" fillId="56" borderId="98" applyNumberFormat="0" applyProtection="0">
      <alignment horizontal="right" vertical="center"/>
    </xf>
    <xf numFmtId="0" fontId="108" fillId="51" borderId="140" applyNumberFormat="0" applyAlignment="0" applyProtection="0"/>
    <xf numFmtId="0" fontId="59" fillId="51" borderId="107" applyNumberFormat="0" applyAlignment="0" applyProtection="0"/>
    <xf numFmtId="4" fontId="32" fillId="44" borderId="98" applyNumberFormat="0" applyProtection="0">
      <alignment horizontal="right" vertical="center"/>
    </xf>
    <xf numFmtId="0" fontId="140" fillId="0" borderId="96" applyNumberFormat="0" applyFill="0" applyAlignment="0" applyProtection="0"/>
    <xf numFmtId="0" fontId="59" fillId="51" borderId="133" applyNumberFormat="0" applyAlignment="0" applyProtection="0"/>
    <xf numFmtId="0" fontId="126" fillId="41" borderId="127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98" fillId="57" borderId="110" applyNumberFormat="0" applyFont="0" applyAlignment="0" applyProtection="0"/>
    <xf numFmtId="0" fontId="96" fillId="78" borderId="117" applyNumberFormat="0" applyProtection="0">
      <alignment horizontal="left" vertical="center" indent="1"/>
    </xf>
    <xf numFmtId="0" fontId="108" fillId="51" borderId="127" applyNumberFormat="0" applyAlignment="0" applyProtection="0"/>
    <xf numFmtId="0" fontId="134" fillId="51" borderId="80" applyNumberFormat="0" applyAlignment="0" applyProtection="0"/>
    <xf numFmtId="0" fontId="126" fillId="41" borderId="75" applyNumberFormat="0" applyAlignment="0" applyProtection="0"/>
    <xf numFmtId="10" fontId="33" fillId="35" borderId="105" applyNumberFormat="0" applyBorder="0" applyAlignment="0" applyProtection="0"/>
    <xf numFmtId="0" fontId="96" fillId="78" borderId="104" applyNumberFormat="0" applyProtection="0">
      <alignment horizontal="left" vertical="top" indent="1"/>
    </xf>
    <xf numFmtId="0" fontId="98" fillId="57" borderId="142" applyNumberFormat="0" applyFont="0" applyAlignment="0" applyProtection="0"/>
    <xf numFmtId="0" fontId="108" fillId="51" borderId="95" applyNumberFormat="0" applyAlignment="0" applyProtection="0"/>
    <xf numFmtId="0" fontId="98" fillId="57" borderId="83" applyNumberFormat="0" applyFont="0" applyAlignment="0" applyProtection="0"/>
    <xf numFmtId="0" fontId="140" fillId="0" borderId="96" applyNumberFormat="0" applyFill="0" applyAlignment="0" applyProtection="0"/>
    <xf numFmtId="0" fontId="126" fillId="41" borderId="127" applyNumberFormat="0" applyAlignment="0" applyProtection="0"/>
    <xf numFmtId="10" fontId="80" fillId="35" borderId="78" applyNumberFormat="0" applyBorder="0" applyAlignment="0" applyProtection="0"/>
    <xf numFmtId="0" fontId="98" fillId="57" borderId="83" applyNumberFormat="0" applyFont="0" applyAlignment="0" applyProtection="0"/>
    <xf numFmtId="0" fontId="134" fillId="51" borderId="86" applyNumberFormat="0" applyAlignment="0" applyProtection="0"/>
    <xf numFmtId="4" fontId="32" fillId="52" borderId="90" applyNumberFormat="0" applyProtection="0">
      <alignment horizontal="left" vertical="center" indent="1"/>
    </xf>
    <xf numFmtId="0" fontId="126" fillId="41" borderId="81" applyNumberFormat="0" applyAlignment="0" applyProtection="0"/>
    <xf numFmtId="4" fontId="32" fillId="54" borderId="90" applyNumberFormat="0" applyProtection="0">
      <alignment horizontal="right" vertical="center"/>
    </xf>
    <xf numFmtId="4" fontId="32" fillId="52" borderId="90" applyNumberFormat="0" applyProtection="0">
      <alignment vertical="center"/>
    </xf>
    <xf numFmtId="4" fontId="32" fillId="52" borderId="90" applyNumberFormat="0" applyProtection="0">
      <alignment vertical="center"/>
    </xf>
    <xf numFmtId="0" fontId="126" fillId="41" borderId="114" applyNumberFormat="0" applyAlignment="0" applyProtection="0"/>
    <xf numFmtId="0" fontId="32" fillId="57" borderId="77" applyNumberFormat="0" applyFont="0" applyAlignment="0" applyProtection="0"/>
    <xf numFmtId="0" fontId="108" fillId="51" borderId="87" applyNumberFormat="0" applyAlignment="0" applyProtection="0"/>
    <xf numFmtId="0" fontId="126" fillId="41" borderId="81" applyNumberFormat="0" applyAlignment="0" applyProtection="0"/>
    <xf numFmtId="0" fontId="32" fillId="57" borderId="104" applyNumberFormat="0" applyProtection="0">
      <alignment horizontal="left" vertical="top" indent="1"/>
    </xf>
    <xf numFmtId="0" fontId="108" fillId="51" borderId="101" applyNumberFormat="0" applyAlignment="0" applyProtection="0"/>
    <xf numFmtId="0" fontId="134" fillId="51" borderId="86" applyNumberFormat="0" applyAlignment="0" applyProtection="0"/>
    <xf numFmtId="0" fontId="134" fillId="51" borderId="86" applyNumberFormat="0" applyAlignment="0" applyProtection="0"/>
    <xf numFmtId="0" fontId="98" fillId="57" borderId="148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134" fillId="51" borderId="100" applyNumberFormat="0" applyAlignment="0" applyProtection="0"/>
    <xf numFmtId="0" fontId="96" fillId="75" borderId="137" applyNumberFormat="0" applyProtection="0">
      <alignment horizontal="left" vertical="center" indent="1"/>
    </xf>
    <xf numFmtId="0" fontId="134" fillId="51" borderId="126" applyNumberFormat="0" applyAlignment="0" applyProtection="0"/>
    <xf numFmtId="0" fontId="104" fillId="0" borderId="78">
      <alignment horizontal="center"/>
    </xf>
    <xf numFmtId="0" fontId="134" fillId="51" borderId="100" applyNumberFormat="0" applyAlignment="0" applyProtection="0"/>
    <xf numFmtId="0" fontId="126" fillId="41" borderId="140" applyNumberFormat="0" applyAlignment="0" applyProtection="0"/>
    <xf numFmtId="9" fontId="16" fillId="0" borderId="0" applyFont="0" applyFill="0" applyBorder="0" applyAlignment="0" applyProtection="0"/>
    <xf numFmtId="0" fontId="134" fillId="51" borderId="94" applyNumberFormat="0" applyAlignment="0" applyProtection="0"/>
    <xf numFmtId="0" fontId="126" fillId="41" borderId="95" applyNumberFormat="0" applyAlignment="0" applyProtection="0"/>
    <xf numFmtId="0" fontId="32" fillId="75" borderId="90" applyNumberFormat="0" applyProtection="0">
      <alignment horizontal="left" vertical="top" indent="1"/>
    </xf>
    <xf numFmtId="0" fontId="108" fillId="51" borderId="121" applyNumberFormat="0" applyAlignment="0" applyProtection="0"/>
    <xf numFmtId="0" fontId="108" fillId="51" borderId="81" applyNumberFormat="0" applyAlignment="0" applyProtection="0"/>
    <xf numFmtId="0" fontId="134" fillId="51" borderId="86" applyNumberFormat="0" applyAlignment="0" applyProtection="0"/>
    <xf numFmtId="4" fontId="32" fillId="44" borderId="149" applyNumberFormat="0" applyProtection="0">
      <alignment horizontal="right" vertical="center"/>
    </xf>
    <xf numFmtId="0" fontId="108" fillId="51" borderId="95" applyNumberFormat="0" applyAlignment="0" applyProtection="0"/>
    <xf numFmtId="0" fontId="134" fillId="51" borderId="120" applyNumberFormat="0" applyAlignment="0" applyProtection="0"/>
    <xf numFmtId="0" fontId="126" fillId="41" borderId="127" applyNumberFormat="0" applyAlignment="0" applyProtection="0"/>
    <xf numFmtId="4" fontId="32" fillId="56" borderId="130" applyNumberFormat="0" applyProtection="0">
      <alignment horizontal="right" vertical="center"/>
    </xf>
    <xf numFmtId="0" fontId="108" fillId="51" borderId="140" applyNumberFormat="0" applyAlignment="0" applyProtection="0"/>
    <xf numFmtId="0" fontId="126" fillId="41" borderId="140" applyNumberFormat="0" applyAlignment="0" applyProtection="0"/>
    <xf numFmtId="4" fontId="32" fillId="55" borderId="84" applyNumberFormat="0" applyProtection="0">
      <alignment horizontal="right" vertical="center"/>
    </xf>
    <xf numFmtId="0" fontId="108" fillId="51" borderId="146" applyNumberFormat="0" applyAlignment="0" applyProtection="0"/>
    <xf numFmtId="0" fontId="104" fillId="0" borderId="92">
      <alignment horizontal="center"/>
    </xf>
    <xf numFmtId="0" fontId="134" fillId="51" borderId="126" applyNumberFormat="0" applyAlignment="0" applyProtection="0"/>
    <xf numFmtId="0" fontId="140" fillId="0" borderId="82" applyNumberFormat="0" applyFill="0" applyAlignment="0" applyProtection="0"/>
    <xf numFmtId="4" fontId="32" fillId="55" borderId="130" applyNumberFormat="0" applyProtection="0">
      <alignment horizontal="right" vertical="center"/>
    </xf>
    <xf numFmtId="0" fontId="134" fillId="51" borderId="94" applyNumberFormat="0" applyAlignment="0" applyProtection="0"/>
    <xf numFmtId="0" fontId="140" fillId="0" borderId="102" applyNumberFormat="0" applyFill="0" applyAlignment="0" applyProtection="0"/>
    <xf numFmtId="0" fontId="98" fillId="57" borderId="148" applyNumberFormat="0" applyFont="0" applyAlignment="0" applyProtection="0"/>
    <xf numFmtId="0" fontId="126" fillId="41" borderId="81" applyNumberFormat="0" applyAlignment="0" applyProtection="0"/>
    <xf numFmtId="0" fontId="32" fillId="57" borderId="111" applyNumberFormat="0" applyProtection="0">
      <alignment horizontal="left" vertical="top" indent="1"/>
    </xf>
    <xf numFmtId="0" fontId="96" fillId="79" borderId="90" applyNumberFormat="0" applyProtection="0">
      <alignment horizontal="left" vertical="top" indent="1"/>
    </xf>
    <xf numFmtId="0" fontId="96" fillId="75" borderId="84" applyNumberFormat="0" applyProtection="0">
      <alignment horizontal="left" vertical="top" indent="1"/>
    </xf>
    <xf numFmtId="4" fontId="32" fillId="37" borderId="149" applyNumberFormat="0" applyProtection="0">
      <alignment horizontal="right" vertical="center"/>
    </xf>
    <xf numFmtId="0" fontId="96" fillId="42" borderId="149" applyNumberFormat="0" applyProtection="0">
      <alignment horizontal="left" vertical="top" indent="1"/>
    </xf>
    <xf numFmtId="0" fontId="32" fillId="0" borderId="85">
      <alignment horizontal="left" vertical="center"/>
    </xf>
    <xf numFmtId="0" fontId="32" fillId="52" borderId="130" applyNumberFormat="0" applyProtection="0">
      <alignment horizontal="left" vertical="top" indent="1"/>
    </xf>
    <xf numFmtId="0" fontId="140" fillId="0" borderId="109" applyNumberFormat="0" applyFill="0" applyAlignment="0" applyProtection="0"/>
    <xf numFmtId="0" fontId="134" fillId="51" borderId="113" applyNumberFormat="0" applyAlignment="0" applyProtection="0"/>
    <xf numFmtId="4" fontId="32" fillId="76" borderId="84" applyNumberFormat="0" applyProtection="0">
      <alignment horizontal="right" vertical="center"/>
    </xf>
    <xf numFmtId="0" fontId="96" fillId="42" borderId="84" applyNumberFormat="0" applyProtection="0">
      <alignment horizontal="left" vertical="center" indent="1"/>
    </xf>
    <xf numFmtId="0" fontId="134" fillId="51" borderId="107" applyNumberFormat="0" applyAlignment="0" applyProtection="0"/>
    <xf numFmtId="4" fontId="32" fillId="54" borderId="143" applyNumberFormat="0" applyProtection="0">
      <alignment horizontal="right" vertical="center"/>
    </xf>
    <xf numFmtId="0" fontId="108" fillId="51" borderId="101" applyNumberFormat="0" applyAlignment="0" applyProtection="0"/>
    <xf numFmtId="0" fontId="96" fillId="75" borderId="124" applyNumberFormat="0" applyProtection="0">
      <alignment horizontal="left" vertical="top" indent="1"/>
    </xf>
    <xf numFmtId="4" fontId="32" fillId="54" borderId="84" applyNumberFormat="0" applyProtection="0">
      <alignment horizontal="right" vertical="center"/>
    </xf>
    <xf numFmtId="0" fontId="96" fillId="42" borderId="149" applyNumberFormat="0" applyProtection="0">
      <alignment horizontal="left" vertical="center" indent="1"/>
    </xf>
    <xf numFmtId="0" fontId="126" fillId="41" borderId="146" applyNumberFormat="0" applyAlignment="0" applyProtection="0"/>
    <xf numFmtId="0" fontId="108" fillId="51" borderId="87" applyNumberFormat="0" applyAlignment="0" applyProtection="0"/>
    <xf numFmtId="0" fontId="108" fillId="51" borderId="87" applyNumberFormat="0" applyAlignment="0" applyProtection="0"/>
    <xf numFmtId="0" fontId="126" fillId="41" borderId="121" applyNumberFormat="0" applyAlignment="0" applyProtection="0"/>
    <xf numFmtId="3" fontId="96" fillId="0" borderId="92" applyNumberFormat="0" applyFont="0" applyFill="0" applyAlignment="0" applyProtection="0">
      <alignment vertical="center"/>
    </xf>
    <xf numFmtId="9" fontId="16" fillId="0" borderId="0" applyFont="0" applyFill="0" applyBorder="0" applyAlignment="0" applyProtection="0"/>
    <xf numFmtId="0" fontId="108" fillId="51" borderId="81" applyNumberForma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134" fillId="51" borderId="80" applyNumberFormat="0" applyAlignment="0" applyProtection="0"/>
    <xf numFmtId="0" fontId="134" fillId="51" borderId="80" applyNumberFormat="0" applyAlignment="0" applyProtection="0"/>
    <xf numFmtId="0" fontId="98" fillId="57" borderId="83" applyNumberFormat="0" applyFont="0" applyAlignment="0" applyProtection="0"/>
    <xf numFmtId="0" fontId="98" fillId="57" borderId="142" applyNumberFormat="0" applyFont="0" applyAlignment="0" applyProtection="0"/>
    <xf numFmtId="0" fontId="98" fillId="57" borderId="142" applyNumberFormat="0" applyFont="0" applyAlignment="0" applyProtection="0"/>
    <xf numFmtId="0" fontId="108" fillId="51" borderId="87" applyNumberForma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126" fillId="41" borderId="81" applyNumberFormat="0" applyAlignment="0" applyProtection="0"/>
    <xf numFmtId="0" fontId="126" fillId="41" borderId="81" applyNumberFormat="0" applyAlignment="0" applyProtection="0"/>
    <xf numFmtId="4" fontId="32" fillId="43" borderId="117" applyNumberFormat="0" applyProtection="0">
      <alignment horizontal="right" vertical="center"/>
    </xf>
    <xf numFmtId="0" fontId="96" fillId="68" borderId="92" applyNumberFormat="0">
      <protection locked="0"/>
    </xf>
    <xf numFmtId="4" fontId="32" fillId="43" borderId="98" applyNumberFormat="0" applyProtection="0">
      <alignment horizontal="right" vertical="center"/>
    </xf>
    <xf numFmtId="0" fontId="108" fillId="51" borderId="140" applyNumberFormat="0" applyAlignment="0" applyProtection="0"/>
    <xf numFmtId="0" fontId="134" fillId="51" borderId="86" applyNumberFormat="0" applyAlignment="0" applyProtection="0"/>
    <xf numFmtId="0" fontId="126" fillId="41" borderId="114" applyNumberFormat="0" applyAlignment="0" applyProtection="0"/>
    <xf numFmtId="0" fontId="108" fillId="51" borderId="81" applyNumberFormat="0" applyAlignment="0" applyProtection="0"/>
    <xf numFmtId="0" fontId="108" fillId="51" borderId="134" applyNumberFormat="0" applyAlignment="0" applyProtection="0"/>
    <xf numFmtId="0" fontId="140" fillId="0" borderId="115" applyNumberFormat="0" applyFill="0" applyAlignment="0" applyProtection="0"/>
    <xf numFmtId="0" fontId="65" fillId="41" borderId="146" applyNumberFormat="0" applyAlignment="0" applyProtection="0"/>
    <xf numFmtId="0" fontId="108" fillId="51" borderId="108" applyNumberFormat="0" applyAlignment="0" applyProtection="0"/>
    <xf numFmtId="0" fontId="16" fillId="0" borderId="0"/>
    <xf numFmtId="4" fontId="32" fillId="52" borderId="98" applyNumberFormat="0" applyProtection="0">
      <alignment vertical="center"/>
    </xf>
    <xf numFmtId="4" fontId="32" fillId="43" borderId="90" applyNumberFormat="0" applyProtection="0">
      <alignment horizontal="right" vertical="center"/>
    </xf>
    <xf numFmtId="4" fontId="32" fillId="55" borderId="90" applyNumberFormat="0" applyProtection="0">
      <alignment horizontal="right" vertical="center"/>
    </xf>
    <xf numFmtId="4" fontId="32" fillId="49" borderId="90" applyNumberFormat="0" applyProtection="0">
      <alignment horizontal="right" vertical="center"/>
    </xf>
    <xf numFmtId="4" fontId="32" fillId="44" borderId="90" applyNumberFormat="0" applyProtection="0">
      <alignment horizontal="right" vertical="center"/>
    </xf>
    <xf numFmtId="0" fontId="98" fillId="57" borderId="129" applyNumberFormat="0" applyFont="0" applyAlignment="0" applyProtection="0"/>
    <xf numFmtId="0" fontId="134" fillId="51" borderId="145" applyNumberFormat="0" applyAlignment="0" applyProtection="0"/>
    <xf numFmtId="0" fontId="108" fillId="51" borderId="87" applyNumberFormat="0" applyAlignment="0" applyProtection="0"/>
    <xf numFmtId="0" fontId="96" fillId="42" borderId="111" applyNumberFormat="0" applyProtection="0">
      <alignment horizontal="left" vertical="center" indent="1"/>
    </xf>
    <xf numFmtId="0" fontId="126" fillId="41" borderId="95" applyNumberFormat="0" applyAlignment="0" applyProtection="0"/>
    <xf numFmtId="0" fontId="108" fillId="51" borderId="81" applyNumberFormat="0" applyAlignment="0" applyProtection="0"/>
    <xf numFmtId="0" fontId="67" fillId="0" borderId="122" applyNumberFormat="0" applyFill="0" applyAlignment="0" applyProtection="0"/>
    <xf numFmtId="4" fontId="32" fillId="52" borderId="117" applyNumberFormat="0" applyProtection="0">
      <alignment vertical="center"/>
    </xf>
    <xf numFmtId="0" fontId="134" fillId="51" borderId="133" applyNumberFormat="0" applyAlignment="0" applyProtection="0"/>
    <xf numFmtId="0" fontId="108" fillId="51" borderId="108" applyNumberFormat="0" applyAlignment="0" applyProtection="0"/>
    <xf numFmtId="0" fontId="98" fillId="57" borderId="129" applyNumberFormat="0" applyFont="0" applyAlignment="0" applyProtection="0"/>
    <xf numFmtId="0" fontId="140" fillId="0" borderId="128" applyNumberFormat="0" applyFill="0" applyAlignment="0" applyProtection="0"/>
    <xf numFmtId="0" fontId="108" fillId="51" borderId="146" applyNumberFormat="0" applyAlignment="0" applyProtection="0"/>
    <xf numFmtId="0" fontId="134" fillId="51" borderId="120" applyNumberFormat="0" applyAlignment="0" applyProtection="0"/>
    <xf numFmtId="0" fontId="108" fillId="51" borderId="114" applyNumberFormat="0" applyAlignment="0" applyProtection="0"/>
    <xf numFmtId="0" fontId="140" fillId="0" borderId="96" applyNumberFormat="0" applyFill="0" applyAlignment="0" applyProtection="0"/>
    <xf numFmtId="0" fontId="32" fillId="57" borderId="89" applyNumberFormat="0" applyFont="0" applyAlignment="0" applyProtection="0"/>
    <xf numFmtId="0" fontId="98" fillId="57" borderId="110" applyNumberFormat="0" applyFont="0" applyAlignment="0" applyProtection="0"/>
    <xf numFmtId="4" fontId="32" fillId="52" borderId="130" applyNumberFormat="0" applyProtection="0">
      <alignment horizontal="left" vertical="center" indent="1"/>
    </xf>
    <xf numFmtId="0" fontId="98" fillId="57" borderId="148" applyNumberFormat="0" applyFont="0" applyAlignment="0" applyProtection="0"/>
    <xf numFmtId="0" fontId="98" fillId="57" borderId="97" applyNumberFormat="0" applyFont="0" applyAlignment="0" applyProtection="0"/>
    <xf numFmtId="0" fontId="65" fillId="41" borderId="127" applyNumberFormat="0" applyAlignment="0" applyProtection="0"/>
    <xf numFmtId="4" fontId="32" fillId="52" borderId="137" applyNumberFormat="0" applyProtection="0">
      <alignment horizontal="left" vertical="center" indent="1"/>
    </xf>
    <xf numFmtId="4" fontId="16" fillId="0" borderId="0" applyFont="0" applyFill="0" applyBorder="0" applyAlignment="0" applyProtection="0"/>
    <xf numFmtId="0" fontId="16" fillId="0" borderId="0"/>
    <xf numFmtId="4" fontId="32" fillId="55" borderId="137" applyNumberFormat="0" applyProtection="0">
      <alignment horizontal="right" vertical="center"/>
    </xf>
    <xf numFmtId="0" fontId="126" fillId="41" borderId="134" applyNumberFormat="0" applyAlignment="0" applyProtection="0"/>
    <xf numFmtId="0" fontId="96" fillId="78" borderId="124" applyNumberFormat="0" applyProtection="0">
      <alignment horizontal="left" vertical="top" indent="1"/>
    </xf>
    <xf numFmtId="0" fontId="134" fillId="51" borderId="139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95" applyNumberFormat="0" applyAlignment="0" applyProtection="0"/>
    <xf numFmtId="4" fontId="32" fillId="78" borderId="98" applyNumberFormat="0" applyProtection="0">
      <alignment horizontal="right" vertical="center"/>
    </xf>
    <xf numFmtId="0" fontId="126" fillId="41" borderId="101" applyNumberFormat="0" applyAlignment="0" applyProtection="0"/>
    <xf numFmtId="9" fontId="16" fillId="0" borderId="0" applyFont="0" applyFill="0" applyBorder="0" applyAlignment="0" applyProtection="0"/>
    <xf numFmtId="0" fontId="126" fillId="41" borderId="140" applyNumberFormat="0" applyAlignment="0" applyProtection="0"/>
    <xf numFmtId="0" fontId="134" fillId="51" borderId="145" applyNumberFormat="0" applyAlignment="0" applyProtection="0"/>
    <xf numFmtId="0" fontId="98" fillId="57" borderId="116" applyNumberFormat="0" applyFont="0" applyAlignment="0" applyProtection="0"/>
    <xf numFmtId="0" fontId="96" fillId="75" borderId="124" applyNumberFormat="0" applyProtection="0">
      <alignment horizontal="left" vertical="center" indent="1"/>
    </xf>
    <xf numFmtId="0" fontId="140" fillId="0" borderId="128" applyNumberFormat="0" applyFill="0" applyAlignment="0" applyProtection="0"/>
    <xf numFmtId="4" fontId="32" fillId="57" borderId="11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98" fillId="57" borderId="97" applyNumberFormat="0" applyFont="0" applyAlignment="0" applyProtection="0"/>
    <xf numFmtId="0" fontId="140" fillId="0" borderId="102" applyNumberFormat="0" applyFill="0" applyAlignment="0" applyProtection="0"/>
    <xf numFmtId="0" fontId="32" fillId="57" borderId="143" applyNumberFormat="0" applyProtection="0">
      <alignment horizontal="left" vertical="top" indent="1"/>
    </xf>
    <xf numFmtId="0" fontId="126" fillId="41" borderId="121" applyNumberFormat="0" applyAlignment="0" applyProtection="0"/>
    <xf numFmtId="0" fontId="126" fillId="41" borderId="146" applyNumberFormat="0" applyAlignment="0" applyProtection="0"/>
    <xf numFmtId="0" fontId="32" fillId="0" borderId="93">
      <alignment horizontal="left" vertical="center"/>
    </xf>
    <xf numFmtId="4" fontId="32" fillId="57" borderId="124" applyNumberFormat="0" applyProtection="0">
      <alignment horizontal="left" vertical="center" indent="1"/>
    </xf>
    <xf numFmtId="4" fontId="32" fillId="78" borderId="149" applyNumberFormat="0" applyProtection="0">
      <alignment horizontal="right" vertical="center"/>
    </xf>
    <xf numFmtId="0" fontId="104" fillId="0" borderId="105">
      <alignment horizontal="center"/>
    </xf>
    <xf numFmtId="0" fontId="126" fillId="41" borderId="108" applyNumberFormat="0" applyAlignment="0" applyProtection="0"/>
    <xf numFmtId="0" fontId="108" fillId="51" borderId="121" applyNumberFormat="0" applyAlignment="0" applyProtection="0"/>
    <xf numFmtId="4" fontId="32" fillId="45" borderId="111" applyNumberFormat="0" applyProtection="0">
      <alignment horizontal="right" vertical="center"/>
    </xf>
    <xf numFmtId="0" fontId="108" fillId="51" borderId="127" applyNumberFormat="0" applyAlignment="0" applyProtection="0"/>
    <xf numFmtId="0" fontId="108" fillId="51" borderId="121" applyNumberFormat="0" applyAlignment="0" applyProtection="0"/>
    <xf numFmtId="0" fontId="65" fillId="41" borderId="95" applyNumberFormat="0" applyAlignment="0" applyProtection="0"/>
    <xf numFmtId="0" fontId="134" fillId="51" borderId="94" applyNumberFormat="0" applyAlignment="0" applyProtection="0"/>
    <xf numFmtId="0" fontId="140" fillId="0" borderId="128" applyNumberFormat="0" applyFill="0" applyAlignment="0" applyProtection="0"/>
    <xf numFmtId="4" fontId="32" fillId="75" borderId="130" applyNumberFormat="0" applyProtection="0">
      <alignment horizontal="left" vertical="center" indent="1"/>
    </xf>
    <xf numFmtId="0" fontId="104" fillId="0" borderId="119">
      <alignment horizontal="center"/>
    </xf>
    <xf numFmtId="0" fontId="134" fillId="51" borderId="107" applyNumberFormat="0" applyAlignment="0" applyProtection="0"/>
    <xf numFmtId="0" fontId="108" fillId="51" borderId="95" applyNumberFormat="0" applyAlignment="0" applyProtection="0"/>
    <xf numFmtId="0" fontId="126" fillId="41" borderId="127" applyNumberFormat="0" applyAlignment="0" applyProtection="0"/>
    <xf numFmtId="0" fontId="134" fillId="51" borderId="126" applyNumberFormat="0" applyAlignment="0" applyProtection="0"/>
    <xf numFmtId="0" fontId="140" fillId="0" borderId="135" applyNumberFormat="0" applyFill="0" applyAlignment="0" applyProtection="0"/>
    <xf numFmtId="0" fontId="126" fillId="41" borderId="95" applyNumberFormat="0" applyAlignment="0" applyProtection="0"/>
    <xf numFmtId="0" fontId="134" fillId="51" borderId="100" applyNumberFormat="0" applyAlignment="0" applyProtection="0"/>
    <xf numFmtId="0" fontId="126" fillId="41" borderId="95" applyNumberFormat="0" applyAlignment="0" applyProtection="0"/>
    <xf numFmtId="4" fontId="32" fillId="57" borderId="130" applyNumberFormat="0" applyProtection="0">
      <alignment vertical="center"/>
    </xf>
    <xf numFmtId="0" fontId="32" fillId="0" borderId="138">
      <alignment horizontal="left" vertical="center"/>
    </xf>
    <xf numFmtId="9" fontId="16" fillId="0" borderId="0" applyFont="0" applyFill="0" applyBorder="0" applyAlignment="0" applyProtection="0"/>
    <xf numFmtId="0" fontId="126" fillId="41" borderId="101" applyNumberFormat="0" applyAlignment="0" applyProtection="0"/>
    <xf numFmtId="0" fontId="134" fillId="51" borderId="100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140" fillId="0" borderId="141" applyNumberFormat="0" applyFill="0" applyAlignment="0" applyProtection="0"/>
    <xf numFmtId="0" fontId="140" fillId="0" borderId="96" applyNumberFormat="0" applyFill="0" applyAlignment="0" applyProtection="0"/>
    <xf numFmtId="0" fontId="134" fillId="51" borderId="120" applyNumberFormat="0" applyAlignment="0" applyProtection="0"/>
    <xf numFmtId="4" fontId="32" fillId="57" borderId="137" applyNumberFormat="0" applyProtection="0">
      <alignment horizontal="left" vertical="center" indent="1"/>
    </xf>
    <xf numFmtId="0" fontId="140" fillId="0" borderId="128" applyNumberFormat="0" applyFill="0" applyAlignment="0" applyProtection="0"/>
    <xf numFmtId="0" fontId="134" fillId="51" borderId="133" applyNumberFormat="0" applyAlignment="0" applyProtection="0"/>
    <xf numFmtId="0" fontId="134" fillId="51" borderId="120" applyNumberFormat="0" applyAlignment="0" applyProtection="0"/>
    <xf numFmtId="0" fontId="108" fillId="51" borderId="95" applyNumberFormat="0" applyAlignment="0" applyProtection="0"/>
    <xf numFmtId="0" fontId="108" fillId="51" borderId="95" applyNumberFormat="0" applyAlignment="0" applyProtection="0"/>
    <xf numFmtId="0" fontId="98" fillId="57" borderId="123" applyNumberFormat="0" applyFont="0" applyAlignment="0" applyProtection="0"/>
    <xf numFmtId="0" fontId="108" fillId="51" borderId="101" applyNumberFormat="0" applyAlignment="0" applyProtection="0"/>
    <xf numFmtId="0" fontId="134" fillId="51" borderId="107" applyNumberFormat="0" applyAlignment="0" applyProtection="0"/>
    <xf numFmtId="0" fontId="140" fillId="0" borderId="115" applyNumberFormat="0" applyFill="0" applyAlignment="0" applyProtection="0"/>
    <xf numFmtId="0" fontId="134" fillId="51" borderId="139" applyNumberFormat="0" applyAlignment="0" applyProtection="0"/>
    <xf numFmtId="4" fontId="32" fillId="57" borderId="143" applyNumberFormat="0" applyProtection="0">
      <alignment vertical="center"/>
    </xf>
    <xf numFmtId="0" fontId="126" fillId="41" borderId="140" applyNumberFormat="0" applyAlignment="0" applyProtection="0"/>
    <xf numFmtId="0" fontId="126" fillId="41" borderId="108" applyNumberFormat="0" applyAlignment="0" applyProtection="0"/>
    <xf numFmtId="0" fontId="32" fillId="57" borderId="130" applyNumberFormat="0" applyProtection="0">
      <alignment horizontal="left" vertical="top" indent="1"/>
    </xf>
    <xf numFmtId="0" fontId="96" fillId="79" borderId="98" applyNumberFormat="0" applyProtection="0">
      <alignment horizontal="left" vertical="top" indent="1"/>
    </xf>
    <xf numFmtId="4" fontId="32" fillId="78" borderId="98" applyNumberFormat="0" applyProtection="0">
      <alignment horizontal="right" vertical="center"/>
    </xf>
    <xf numFmtId="0" fontId="108" fillId="51" borderId="108" applyNumberFormat="0" applyAlignment="0" applyProtection="0"/>
    <xf numFmtId="0" fontId="108" fillId="51" borderId="146" applyNumberFormat="0" applyAlignment="0" applyProtection="0"/>
    <xf numFmtId="0" fontId="140" fillId="0" borderId="109" applyNumberFormat="0" applyFill="0" applyAlignment="0" applyProtection="0"/>
    <xf numFmtId="0" fontId="134" fillId="51" borderId="107" applyNumberFormat="0" applyAlignment="0" applyProtection="0"/>
    <xf numFmtId="0" fontId="126" fillId="41" borderId="134" applyNumberFormat="0" applyAlignment="0" applyProtection="0"/>
    <xf numFmtId="0" fontId="140" fillId="0" borderId="122" applyNumberFormat="0" applyFill="0" applyAlignment="0" applyProtection="0"/>
    <xf numFmtId="0" fontId="126" fillId="41" borderId="121" applyNumberFormat="0" applyAlignment="0" applyProtection="0"/>
    <xf numFmtId="0" fontId="126" fillId="41" borderId="114" applyNumberFormat="0" applyAlignment="0" applyProtection="0"/>
    <xf numFmtId="4" fontId="32" fillId="45" borderId="104" applyNumberFormat="0" applyProtection="0">
      <alignment horizontal="right" vertical="center"/>
    </xf>
    <xf numFmtId="0" fontId="140" fillId="0" borderId="141" applyNumberFormat="0" applyFill="0" applyAlignment="0" applyProtection="0"/>
    <xf numFmtId="0" fontId="126" fillId="41" borderId="146" applyNumberFormat="0" applyAlignment="0" applyProtection="0"/>
    <xf numFmtId="0" fontId="98" fillId="57" borderId="148" applyNumberFormat="0" applyFont="0" applyAlignment="0" applyProtection="0"/>
    <xf numFmtId="0" fontId="98" fillId="57" borderId="136" applyNumberFormat="0" applyFont="0" applyAlignment="0" applyProtection="0"/>
    <xf numFmtId="0" fontId="134" fillId="51" borderId="113" applyNumberFormat="0" applyAlignment="0" applyProtection="0"/>
    <xf numFmtId="0" fontId="60" fillId="51" borderId="146" applyNumberFormat="0" applyAlignment="0" applyProtection="0"/>
    <xf numFmtId="0" fontId="134" fillId="51" borderId="145" applyNumberFormat="0" applyAlignment="0" applyProtection="0"/>
    <xf numFmtId="0" fontId="140" fillId="0" borderId="122" applyNumberFormat="0" applyFill="0" applyAlignment="0" applyProtection="0"/>
    <xf numFmtId="0" fontId="134" fillId="51" borderId="133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08" applyNumberFormat="0" applyAlignment="0" applyProtection="0"/>
    <xf numFmtId="0" fontId="98" fillId="57" borderId="136" applyNumberFormat="0" applyFont="0" applyAlignment="0" applyProtection="0"/>
    <xf numFmtId="0" fontId="108" fillId="51" borderId="108" applyNumberFormat="0" applyAlignment="0" applyProtection="0"/>
    <xf numFmtId="0" fontId="108" fillId="51" borderId="108" applyNumberFormat="0" applyAlignment="0" applyProtection="0"/>
    <xf numFmtId="0" fontId="54" fillId="57" borderId="123" applyNumberFormat="0" applyFont="0" applyAlignment="0" applyProtection="0"/>
    <xf numFmtId="9" fontId="16" fillId="0" borderId="0" applyFont="0" applyFill="0" applyBorder="0" applyAlignment="0" applyProtection="0"/>
    <xf numFmtId="0" fontId="108" fillId="51" borderId="101" applyNumberFormat="0" applyAlignment="0" applyProtection="0"/>
    <xf numFmtId="4" fontId="32" fillId="57" borderId="143" applyNumberFormat="0" applyProtection="0">
      <alignment horizontal="left" vertical="center" indent="1"/>
    </xf>
    <xf numFmtId="0" fontId="134" fillId="51" borderId="100" applyNumberFormat="0" applyAlignment="0" applyProtection="0"/>
    <xf numFmtId="0" fontId="134" fillId="51" borderId="100" applyNumberFormat="0" applyAlignment="0" applyProtection="0"/>
    <xf numFmtId="0" fontId="98" fillId="57" borderId="103" applyNumberFormat="0" applyFont="0" applyAlignment="0" applyProtection="0"/>
    <xf numFmtId="0" fontId="140" fillId="0" borderId="122" applyNumberFormat="0" applyFill="0" applyAlignment="0" applyProtection="0"/>
    <xf numFmtId="0" fontId="108" fillId="51" borderId="108" applyNumberFormat="0" applyAlignment="0" applyProtection="0"/>
    <xf numFmtId="0" fontId="126" fillId="41" borderId="101" applyNumberFormat="0" applyAlignment="0" applyProtection="0"/>
    <xf numFmtId="0" fontId="126" fillId="41" borderId="101" applyNumberFormat="0" applyAlignment="0" applyProtection="0"/>
    <xf numFmtId="0" fontId="60" fillId="51" borderId="140" applyNumberFormat="0" applyAlignment="0" applyProtection="0"/>
    <xf numFmtId="0" fontId="59" fillId="51" borderId="120" applyNumberFormat="0" applyAlignment="0" applyProtection="0"/>
    <xf numFmtId="0" fontId="108" fillId="51" borderId="101" applyNumberFormat="0" applyAlignment="0" applyProtection="0"/>
    <xf numFmtId="0" fontId="126" fillId="41" borderId="127" applyNumberFormat="0" applyAlignment="0" applyProtection="0"/>
    <xf numFmtId="0" fontId="126" fillId="41" borderId="134" applyNumberFormat="0" applyAlignment="0" applyProtection="0"/>
    <xf numFmtId="4" fontId="32" fillId="45" borderId="143" applyNumberFormat="0" applyProtection="0">
      <alignment horizontal="right" vertical="center"/>
    </xf>
    <xf numFmtId="4" fontId="32" fillId="43" borderId="137" applyNumberFormat="0" applyProtection="0">
      <alignment horizontal="right" vertical="center"/>
    </xf>
    <xf numFmtId="4" fontId="32" fillId="52" borderId="111" applyNumberFormat="0" applyProtection="0">
      <alignment horizontal="left" vertical="center" indent="1"/>
    </xf>
    <xf numFmtId="4" fontId="32" fillId="55" borderId="111" applyNumberFormat="0" applyProtection="0">
      <alignment horizontal="right" vertical="center"/>
    </xf>
    <xf numFmtId="0" fontId="54" fillId="57" borderId="148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34" fillId="51" borderId="139" applyNumberFormat="0" applyAlignment="0" applyProtection="0"/>
    <xf numFmtId="0" fontId="134" fillId="51" borderId="145" applyNumberFormat="0" applyAlignment="0" applyProtection="0"/>
    <xf numFmtId="0" fontId="108" fillId="51" borderId="101" applyNumberFormat="0" applyAlignment="0" applyProtection="0"/>
    <xf numFmtId="0" fontId="108" fillId="51" borderId="140" applyNumberFormat="0" applyAlignment="0" applyProtection="0"/>
    <xf numFmtId="0" fontId="32" fillId="52" borderId="111" applyNumberFormat="0" applyProtection="0">
      <alignment horizontal="left" vertical="top" indent="1"/>
    </xf>
    <xf numFmtId="0" fontId="96" fillId="79" borderId="111" applyNumberFormat="0" applyProtection="0">
      <alignment horizontal="left" vertical="center" indent="1"/>
    </xf>
    <xf numFmtId="0" fontId="98" fillId="57" borderId="142" applyNumberFormat="0" applyFont="0" applyAlignment="0" applyProtection="0"/>
    <xf numFmtId="0" fontId="140" fillId="0" borderId="128" applyNumberFormat="0" applyFill="0" applyAlignment="0" applyProtection="0"/>
    <xf numFmtId="0" fontId="108" fillId="51" borderId="108" applyNumberFormat="0" applyAlignment="0" applyProtection="0"/>
    <xf numFmtId="0" fontId="126" fillId="41" borderId="127" applyNumberFormat="0" applyAlignment="0" applyProtection="0"/>
    <xf numFmtId="4" fontId="32" fillId="54" borderId="124" applyNumberFormat="0" applyProtection="0">
      <alignment horizontal="right" vertical="center"/>
    </xf>
    <xf numFmtId="0" fontId="126" fillId="41" borderId="114" applyNumberFormat="0" applyAlignment="0" applyProtection="0"/>
    <xf numFmtId="4" fontId="32" fillId="76" borderId="124" applyNumberFormat="0" applyProtection="0">
      <alignment horizontal="right" vertical="center"/>
    </xf>
    <xf numFmtId="4" fontId="32" fillId="43" borderId="124" applyNumberFormat="0" applyProtection="0">
      <alignment horizontal="right" vertical="center"/>
    </xf>
    <xf numFmtId="4" fontId="32" fillId="37" borderId="124" applyNumberFormat="0" applyProtection="0">
      <alignment horizontal="right" vertical="center"/>
    </xf>
    <xf numFmtId="0" fontId="32" fillId="57" borderId="110" applyNumberFormat="0" applyFon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0" fontId="98" fillId="57" borderId="148" applyNumberFormat="0" applyFont="0" applyAlignment="0" applyProtection="0"/>
    <xf numFmtId="0" fontId="134" fillId="51" borderId="120" applyNumberFormat="0" applyAlignment="0" applyProtection="0"/>
    <xf numFmtId="0" fontId="134" fillId="51" borderId="120" applyNumberFormat="0" applyAlignment="0" applyProtection="0"/>
    <xf numFmtId="0" fontId="108" fillId="51" borderId="134" applyNumberFormat="0" applyAlignment="0" applyProtection="0"/>
    <xf numFmtId="0" fontId="108" fillId="51" borderId="134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32" fillId="0" borderId="112">
      <alignment horizontal="left" vertical="center"/>
    </xf>
    <xf numFmtId="0" fontId="108" fillId="51" borderId="146" applyNumberFormat="0" applyAlignment="0" applyProtection="0"/>
    <xf numFmtId="9" fontId="16" fillId="0" borderId="0" applyFont="0" applyFill="0" applyBorder="0" applyAlignment="0" applyProtection="0"/>
    <xf numFmtId="0" fontId="140" fillId="0" borderId="115" applyNumberFormat="0" applyFill="0" applyAlignment="0" applyProtection="0"/>
    <xf numFmtId="0" fontId="134" fillId="51" borderId="145" applyNumberFormat="0" applyAlignment="0" applyProtection="0"/>
    <xf numFmtId="0" fontId="108" fillId="51" borderId="114" applyNumberFormat="0" applyAlignment="0" applyProtection="0"/>
    <xf numFmtId="0" fontId="98" fillId="57" borderId="123" applyNumberFormat="0" applyFont="0" applyAlignment="0" applyProtection="0"/>
    <xf numFmtId="0" fontId="140" fillId="0" borderId="147" applyNumberFormat="0" applyFill="0" applyAlignment="0" applyProtection="0"/>
    <xf numFmtId="0" fontId="126" fillId="41" borderId="121" applyNumberFormat="0" applyAlignment="0" applyProtection="0"/>
    <xf numFmtId="0" fontId="96" fillId="75" borderId="149" applyNumberFormat="0" applyProtection="0">
      <alignment horizontal="left" vertical="center" indent="1"/>
    </xf>
    <xf numFmtId="0" fontId="134" fillId="51" borderId="139" applyNumberFormat="0" applyAlignment="0" applyProtection="0"/>
    <xf numFmtId="0" fontId="126" fillId="41" borderId="134" applyNumberFormat="0" applyAlignment="0" applyProtection="0"/>
    <xf numFmtId="0" fontId="140" fillId="0" borderId="115" applyNumberFormat="0" applyFill="0" applyAlignment="0" applyProtection="0"/>
    <xf numFmtId="0" fontId="126" fillId="41" borderId="127" applyNumberFormat="0" applyAlignment="0" applyProtection="0"/>
    <xf numFmtId="0" fontId="140" fillId="0" borderId="147" applyNumberFormat="0" applyFill="0" applyAlignment="0" applyProtection="0"/>
    <xf numFmtId="0" fontId="140" fillId="0" borderId="141" applyNumberFormat="0" applyFill="0" applyAlignment="0" applyProtection="0"/>
    <xf numFmtId="4" fontId="32" fillId="78" borderId="137" applyNumberFormat="0" applyProtection="0">
      <alignment horizontal="right" vertical="center"/>
    </xf>
    <xf numFmtId="0" fontId="32" fillId="75" borderId="137" applyNumberFormat="0" applyProtection="0">
      <alignment horizontal="left" vertical="top" indent="1"/>
    </xf>
    <xf numFmtId="0" fontId="126" fillId="41" borderId="114" applyNumberFormat="0" applyAlignment="0" applyProtection="0"/>
    <xf numFmtId="0" fontId="134" fillId="51" borderId="145" applyNumberFormat="0" applyAlignment="0" applyProtection="0"/>
    <xf numFmtId="0" fontId="96" fillId="78" borderId="124" applyNumberFormat="0" applyProtection="0">
      <alignment horizontal="left" vertical="center" indent="1"/>
    </xf>
    <xf numFmtId="0" fontId="140" fillId="0" borderId="115" applyNumberFormat="0" applyFill="0" applyAlignment="0" applyProtection="0"/>
    <xf numFmtId="0" fontId="108" fillId="51" borderId="114" applyNumberFormat="0" applyAlignment="0" applyProtection="0"/>
    <xf numFmtId="4" fontId="32" fillId="57" borderId="117" applyNumberFormat="0" applyProtection="0">
      <alignment vertical="center"/>
    </xf>
    <xf numFmtId="0" fontId="140" fillId="0" borderId="135" applyNumberFormat="0" applyFill="0" applyAlignment="0" applyProtection="0"/>
    <xf numFmtId="0" fontId="140" fillId="0" borderId="115" applyNumberFormat="0" applyFill="0" applyAlignment="0" applyProtection="0"/>
    <xf numFmtId="4" fontId="32" fillId="49" borderId="117" applyNumberFormat="0" applyProtection="0">
      <alignment horizontal="right" vertical="center"/>
    </xf>
    <xf numFmtId="4" fontId="32" fillId="45" borderId="117" applyNumberFormat="0" applyProtection="0">
      <alignment horizontal="right" vertical="center"/>
    </xf>
    <xf numFmtId="4" fontId="32" fillId="78" borderId="130" applyNumberFormat="0" applyProtection="0">
      <alignment horizontal="right" vertical="center"/>
    </xf>
    <xf numFmtId="0" fontId="98" fillId="57" borderId="142" applyNumberFormat="0" applyFont="0" applyAlignment="0" applyProtection="0"/>
    <xf numFmtId="0" fontId="108" fillId="51" borderId="140" applyNumberFormat="0" applyAlignment="0" applyProtection="0"/>
    <xf numFmtId="0" fontId="134" fillId="51" borderId="145" applyNumberFormat="0" applyAlignment="0" applyProtection="0"/>
    <xf numFmtId="0" fontId="108" fillId="51" borderId="146" applyNumberFormat="0" applyAlignment="0" applyProtection="0"/>
    <xf numFmtId="4" fontId="32" fillId="44" borderId="143" applyNumberFormat="0" applyProtection="0">
      <alignment horizontal="right" vertical="center"/>
    </xf>
    <xf numFmtId="0" fontId="134" fillId="51" borderId="139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0" fontId="108" fillId="51" borderId="121" applyNumberFormat="0" applyAlignment="0" applyProtection="0"/>
    <xf numFmtId="0" fontId="96" fillId="79" borderId="137" applyNumberFormat="0" applyProtection="0">
      <alignment horizontal="left" vertical="center" indent="1"/>
    </xf>
    <xf numFmtId="0" fontId="98" fillId="57" borderId="129" applyNumberFormat="0" applyFont="0" applyAlignment="0" applyProtection="0"/>
    <xf numFmtId="0" fontId="108" fillId="51" borderId="121" applyNumberFormat="0" applyAlignment="0" applyProtection="0"/>
    <xf numFmtId="0" fontId="108" fillId="51" borderId="121" applyNumberFormat="0" applyAlignment="0" applyProtection="0"/>
    <xf numFmtId="0" fontId="98" fillId="57" borderId="129" applyNumberFormat="0" applyFont="0" applyAlignment="0" applyProtection="0"/>
    <xf numFmtId="0" fontId="98" fillId="57" borderId="129" applyNumberFormat="0" applyFont="0" applyAlignment="0" applyProtection="0"/>
    <xf numFmtId="9" fontId="16" fillId="0" borderId="0" applyFont="0" applyFill="0" applyBorder="0" applyAlignment="0" applyProtection="0"/>
    <xf numFmtId="0" fontId="108" fillId="51" borderId="114" applyNumberFormat="0" applyAlignment="0" applyProtection="0"/>
    <xf numFmtId="0" fontId="96" fillId="75" borderId="149" applyNumberFormat="0" applyProtection="0">
      <alignment horizontal="left" vertical="top" indent="1"/>
    </xf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34" fillId="51" borderId="113" applyNumberFormat="0" applyAlignment="0" applyProtection="0"/>
    <xf numFmtId="0" fontId="134" fillId="51" borderId="113" applyNumberFormat="0" applyAlignment="0" applyProtection="0"/>
    <xf numFmtId="4" fontId="32" fillId="52" borderId="130" applyNumberFormat="0" applyProtection="0">
      <alignment vertical="center"/>
    </xf>
    <xf numFmtId="0" fontId="98" fillId="57" borderId="116" applyNumberFormat="0" applyFont="0" applyAlignment="0" applyProtection="0"/>
    <xf numFmtId="0" fontId="67" fillId="0" borderId="147" applyNumberFormat="0" applyFill="0" applyAlignment="0" applyProtection="0"/>
    <xf numFmtId="0" fontId="108" fillId="51" borderId="121" applyNumberFormat="0" applyAlignment="0" applyProtection="0"/>
    <xf numFmtId="0" fontId="126" fillId="41" borderId="114" applyNumberFormat="0" applyAlignment="0" applyProtection="0"/>
    <xf numFmtId="0" fontId="126" fillId="41" borderId="114" applyNumberFormat="0" applyAlignment="0" applyProtection="0"/>
    <xf numFmtId="0" fontId="134" fillId="51" borderId="126" applyNumberFormat="0" applyAlignment="0" applyProtection="0"/>
    <xf numFmtId="4" fontId="32" fillId="76" borderId="137" applyNumberFormat="0" applyProtection="0">
      <alignment horizontal="right" vertical="center"/>
    </xf>
    <xf numFmtId="0" fontId="108" fillId="51" borderId="114" applyNumberFormat="0" applyAlignment="0" applyProtection="0"/>
    <xf numFmtId="4" fontId="32" fillId="52" borderId="124" applyNumberFormat="0" applyProtection="0">
      <alignment horizontal="left" vertical="center" indent="1"/>
    </xf>
    <xf numFmtId="4" fontId="32" fillId="55" borderId="124" applyNumberFormat="0" applyProtection="0">
      <alignment horizontal="right" vertical="center"/>
    </xf>
    <xf numFmtId="0" fontId="59" fillId="51" borderId="139" applyNumberFormat="0" applyAlignment="0" applyProtection="0"/>
    <xf numFmtId="0" fontId="67" fillId="0" borderId="141" applyNumberFormat="0" applyFill="0" applyAlignment="0" applyProtection="0"/>
    <xf numFmtId="0" fontId="126" fillId="41" borderId="134" applyNumberFormat="0" applyAlignment="0" applyProtection="0"/>
    <xf numFmtId="0" fontId="108" fillId="51" borderId="121" applyNumberFormat="0" applyAlignment="0" applyProtection="0"/>
    <xf numFmtId="0" fontId="140" fillId="0" borderId="128" applyNumberFormat="0" applyFill="0" applyAlignment="0" applyProtection="0"/>
    <xf numFmtId="0" fontId="140" fillId="0" borderId="128" applyNumberFormat="0" applyFill="0" applyAlignment="0" applyProtection="0"/>
    <xf numFmtId="0" fontId="108" fillId="51" borderId="114" applyNumberFormat="0" applyAlignment="0" applyProtection="0"/>
    <xf numFmtId="0" fontId="32" fillId="52" borderId="124" applyNumberFormat="0" applyProtection="0">
      <alignment horizontal="left" vertical="top" indent="1"/>
    </xf>
    <xf numFmtId="0" fontId="96" fillId="79" borderId="124" applyNumberFormat="0" applyProtection="0">
      <alignment horizontal="left" vertical="center" indent="1"/>
    </xf>
    <xf numFmtId="0" fontId="98" fillId="57" borderId="136" applyNumberFormat="0" applyFont="0" applyAlignment="0" applyProtection="0"/>
    <xf numFmtId="0" fontId="108" fillId="51" borderId="121" applyNumberFormat="0" applyAlignment="0" applyProtection="0"/>
    <xf numFmtId="0" fontId="32" fillId="75" borderId="143" applyNumberFormat="0" applyProtection="0">
      <alignment horizontal="left" vertical="top" indent="1"/>
    </xf>
    <xf numFmtId="0" fontId="32" fillId="57" borderId="123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4" fontId="32" fillId="78" borderId="143" applyNumberFormat="0" applyProtection="0">
      <alignment horizontal="right" vertical="center"/>
    </xf>
    <xf numFmtId="0" fontId="32" fillId="57" borderId="137" applyNumberFormat="0" applyProtection="0">
      <alignment horizontal="left" vertical="top" indent="1"/>
    </xf>
    <xf numFmtId="4" fontId="32" fillId="78" borderId="143" applyNumberFormat="0" applyProtection="0">
      <alignment horizontal="right" vertical="center"/>
    </xf>
    <xf numFmtId="4" fontId="32" fillId="37" borderId="143" applyNumberFormat="0" applyProtection="0">
      <alignment horizontal="right" vertical="center"/>
    </xf>
    <xf numFmtId="0" fontId="108" fillId="51" borderId="134" applyNumberFormat="0" applyAlignment="0" applyProtection="0"/>
    <xf numFmtId="0" fontId="134" fillId="51" borderId="139" applyNumberFormat="0" applyAlignment="0" applyProtection="0"/>
    <xf numFmtId="0" fontId="134" fillId="51" borderId="139" applyNumberFormat="0" applyAlignment="0" applyProtection="0"/>
    <xf numFmtId="0" fontId="108" fillId="51" borderId="146" applyNumberFormat="0" applyAlignment="0" applyProtection="0"/>
    <xf numFmtId="0" fontId="108" fillId="51" borderId="146" applyNumberFormat="0" applyAlignment="0" applyProtection="0"/>
    <xf numFmtId="4" fontId="32" fillId="45" borderId="137" applyNumberFormat="0" applyProtection="0">
      <alignment horizontal="right" vertical="center"/>
    </xf>
    <xf numFmtId="0" fontId="140" fillId="0" borderId="135" applyNumberFormat="0" applyFill="0" applyAlignment="0" applyProtection="0"/>
    <xf numFmtId="4" fontId="32" fillId="76" borderId="143" applyNumberFormat="0" applyProtection="0">
      <alignment horizontal="right" vertical="center"/>
    </xf>
    <xf numFmtId="0" fontId="126" fillId="41" borderId="127" applyNumberFormat="0" applyAlignment="0" applyProtection="0"/>
    <xf numFmtId="0" fontId="108" fillId="51" borderId="146" applyNumberFormat="0" applyAlignment="0" applyProtection="0"/>
    <xf numFmtId="0" fontId="140" fillId="0" borderId="135" applyNumberFormat="0" applyFill="0" applyAlignment="0" applyProtection="0"/>
    <xf numFmtId="0" fontId="108" fillId="51" borderId="146" applyNumberFormat="0" applyAlignment="0" applyProtection="0"/>
    <xf numFmtId="0" fontId="140" fillId="0" borderId="147" applyNumberFormat="0" applyFill="0" applyAlignment="0" applyProtection="0"/>
    <xf numFmtId="0" fontId="140" fillId="0" borderId="147" applyNumberFormat="0" applyFill="0" applyAlignment="0" applyProtection="0"/>
    <xf numFmtId="0" fontId="32" fillId="57" borderId="129" applyNumberFormat="0" applyFont="0" applyAlignment="0" applyProtection="0"/>
    <xf numFmtId="10" fontId="33" fillId="35" borderId="132" applyNumberFormat="0" applyBorder="0" applyAlignment="0" applyProtection="0"/>
    <xf numFmtId="0" fontId="126" fillId="41" borderId="146" applyNumberFormat="0" applyAlignment="0" applyProtection="0"/>
    <xf numFmtId="4" fontId="16" fillId="0" borderId="0" applyFont="0" applyFill="0" applyBorder="0" applyAlignment="0" applyProtection="0"/>
    <xf numFmtId="0" fontId="16" fillId="0" borderId="0"/>
    <xf numFmtId="4" fontId="32" fillId="43" borderId="149" applyNumberFormat="0" applyProtection="0">
      <alignment horizontal="right" vertical="center"/>
    </xf>
    <xf numFmtId="0" fontId="98" fillId="57" borderId="136" applyNumberFormat="0" applyFont="0" applyAlignment="0" applyProtection="0"/>
    <xf numFmtId="9" fontId="16" fillId="0" borderId="0" applyFont="0" applyFill="0" applyBorder="0" applyAlignment="0" applyProtection="0"/>
    <xf numFmtId="0" fontId="140" fillId="0" borderId="147" applyNumberFormat="0" applyFill="0" applyAlignment="0" applyProtection="0"/>
    <xf numFmtId="0" fontId="96" fillId="42" borderId="143" applyNumberFormat="0" applyProtection="0">
      <alignment horizontal="left" vertical="top" indent="1"/>
    </xf>
    <xf numFmtId="0" fontId="140" fillId="0" borderId="147" applyNumberFormat="0" applyFill="0" applyAlignment="0" applyProtection="0"/>
    <xf numFmtId="0" fontId="108" fillId="51" borderId="140" applyNumberFormat="0" applyAlignment="0" applyProtection="0"/>
    <xf numFmtId="0" fontId="108" fillId="51" borderId="140" applyNumberFormat="0" applyAlignment="0" applyProtection="0"/>
    <xf numFmtId="0" fontId="126" fillId="41" borderId="134" applyNumberFormat="0" applyAlignment="0" applyProtection="0"/>
    <xf numFmtId="0" fontId="98" fillId="57" borderId="148" applyNumberFormat="0" applyFont="0" applyAlignment="0" applyProtection="0"/>
    <xf numFmtId="4" fontId="32" fillId="52" borderId="143" applyNumberFormat="0" applyProtection="0">
      <alignment vertical="center"/>
    </xf>
    <xf numFmtId="0" fontId="140" fillId="0" borderId="147" applyNumberFormat="0" applyFill="0" applyAlignment="0" applyProtection="0"/>
    <xf numFmtId="0" fontId="98" fillId="57" borderId="148" applyNumberFormat="0" applyFont="0" applyAlignment="0" applyProtection="0"/>
    <xf numFmtId="0" fontId="126" fillId="41" borderId="134" applyNumberFormat="0" applyAlignment="0" applyProtection="0"/>
    <xf numFmtId="0" fontId="32" fillId="57" borderId="136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2" fillId="57" borderId="149" applyNumberFormat="0" applyProtection="0">
      <alignment horizontal="left" vertical="top" indent="1"/>
    </xf>
    <xf numFmtId="0" fontId="108" fillId="51" borderId="146" applyNumberFormat="0" applyAlignment="0" applyProtection="0"/>
    <xf numFmtId="4" fontId="32" fillId="45" borderId="149" applyNumberFormat="0" applyProtection="0">
      <alignment horizontal="right" vertical="center"/>
    </xf>
    <xf numFmtId="0" fontId="140" fillId="0" borderId="147" applyNumberFormat="0" applyFill="0" applyAlignment="0" applyProtection="0"/>
    <xf numFmtId="0" fontId="126" fillId="41" borderId="140" applyNumberFormat="0" applyAlignment="0" applyProtection="0"/>
    <xf numFmtId="0" fontId="140" fillId="0" borderId="147" applyNumberFormat="0" applyFill="0" applyAlignment="0" applyProtection="0"/>
    <xf numFmtId="0" fontId="32" fillId="57" borderId="142" applyNumberFormat="0" applyFont="0" applyAlignment="0" applyProtection="0"/>
    <xf numFmtId="4" fontId="16" fillId="0" borderId="0" applyFont="0" applyFill="0" applyBorder="0" applyAlignment="0" applyProtection="0"/>
    <xf numFmtId="0" fontId="16" fillId="0" borderId="0"/>
    <xf numFmtId="0" fontId="98" fillId="57" borderId="148" applyNumberFormat="0" applyFont="0" applyAlignment="0" applyProtection="0"/>
    <xf numFmtId="9" fontId="16" fillId="0" borderId="0" applyFont="0" applyFill="0" applyBorder="0" applyAlignment="0" applyProtection="0"/>
    <xf numFmtId="0" fontId="126" fillId="41" borderId="146" applyNumberFormat="0" applyAlignment="0" applyProtection="0"/>
    <xf numFmtId="0" fontId="126" fillId="41" borderId="146" applyNumberFormat="0" applyAlignment="0" applyProtection="0"/>
    <xf numFmtId="0" fontId="32" fillId="57" borderId="148" applyNumberFormat="0" applyFont="0" applyAlignment="0" applyProtection="0"/>
    <xf numFmtId="9" fontId="16" fillId="0" borderId="0" applyFont="0" applyFill="0" applyBorder="0" applyAlignment="0" applyProtection="0"/>
  </cellStyleXfs>
  <cellXfs count="179">
    <xf numFmtId="0" fontId="0" fillId="0" borderId="0" xfId="0"/>
    <xf numFmtId="37" fontId="4" fillId="0" borderId="0" xfId="0" applyNumberFormat="1" applyFont="1" applyAlignment="1">
      <alignment horizontal="righ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4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1" fontId="4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164" fontId="4" fillId="0" borderId="0" xfId="0" quotePrefix="1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top"/>
    </xf>
    <xf numFmtId="43" fontId="4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left" vertical="top"/>
    </xf>
    <xf numFmtId="41" fontId="4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5" xfId="0" applyFont="1" applyBorder="1" applyAlignment="1">
      <alignment vertical="top"/>
    </xf>
    <xf numFmtId="0" fontId="4" fillId="0" borderId="0" xfId="0" applyFont="1" applyAlignment="1">
      <alignment horizontal="center" vertical="top"/>
    </xf>
    <xf numFmtId="37" fontId="4" fillId="0" borderId="0" xfId="1" applyNumberFormat="1" applyFont="1" applyAlignment="1">
      <alignment vertical="top"/>
    </xf>
    <xf numFmtId="164" fontId="4" fillId="0" borderId="2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166" fontId="13" fillId="0" borderId="6" xfId="0" applyNumberFormat="1" applyFont="1" applyBorder="1" applyAlignment="1">
      <alignment vertical="center"/>
    </xf>
    <xf numFmtId="164" fontId="4" fillId="0" borderId="0" xfId="6" applyNumberFormat="1" applyFont="1" applyAlignment="1">
      <alignment vertical="top"/>
    </xf>
    <xf numFmtId="37" fontId="3" fillId="0" borderId="0" xfId="6" applyNumberFormat="1" applyFont="1" applyAlignment="1">
      <alignment horizontal="left" vertical="top"/>
    </xf>
    <xf numFmtId="38" fontId="4" fillId="0" borderId="0" xfId="6" applyNumberFormat="1" applyFont="1" applyAlignment="1">
      <alignment horizontal="centerContinuous" vertical="top"/>
    </xf>
    <xf numFmtId="0" fontId="4" fillId="0" borderId="0" xfId="6" applyFont="1" applyAlignment="1">
      <alignment horizontal="right" vertical="top"/>
    </xf>
    <xf numFmtId="164" fontId="4" fillId="0" borderId="0" xfId="6" applyNumberFormat="1" applyFont="1" applyAlignment="1">
      <alignment horizontal="center" vertical="top"/>
    </xf>
    <xf numFmtId="164" fontId="3" fillId="0" borderId="0" xfId="6" applyNumberFormat="1" applyFont="1" applyAlignment="1">
      <alignment vertical="top"/>
    </xf>
    <xf numFmtId="164" fontId="4" fillId="0" borderId="0" xfId="6" applyNumberFormat="1" applyFont="1" applyAlignment="1">
      <alignment horizontal="centerContinuous" vertical="top"/>
    </xf>
    <xf numFmtId="164" fontId="3" fillId="0" borderId="0" xfId="6" applyNumberFormat="1" applyFont="1" applyAlignment="1">
      <alignment horizontal="center" vertical="top"/>
    </xf>
    <xf numFmtId="0" fontId="3" fillId="0" borderId="0" xfId="6" applyFont="1" applyAlignment="1">
      <alignment vertical="top"/>
    </xf>
    <xf numFmtId="41" fontId="4" fillId="0" borderId="0" xfId="6" applyNumberFormat="1" applyFont="1" applyAlignment="1">
      <alignment horizontal="center" vertical="top"/>
    </xf>
    <xf numFmtId="41" fontId="4" fillId="0" borderId="0" xfId="6" applyNumberFormat="1" applyFont="1" applyAlignment="1">
      <alignment vertical="top"/>
    </xf>
    <xf numFmtId="0" fontId="4" fillId="0" borderId="0" xfId="6" applyFont="1" applyAlignment="1">
      <alignment vertical="top"/>
    </xf>
    <xf numFmtId="41" fontId="4" fillId="0" borderId="7" xfId="6" applyNumberFormat="1" applyFont="1" applyBorder="1" applyAlignment="1">
      <alignment vertical="top"/>
    </xf>
    <xf numFmtId="41" fontId="4" fillId="0" borderId="7" xfId="6" applyNumberFormat="1" applyFont="1" applyBorder="1" applyAlignment="1">
      <alignment horizontal="center" vertical="top"/>
    </xf>
    <xf numFmtId="41" fontId="4" fillId="0" borderId="8" xfId="6" applyNumberFormat="1" applyFont="1" applyBorder="1" applyAlignment="1">
      <alignment vertical="top"/>
    </xf>
    <xf numFmtId="41" fontId="4" fillId="0" borderId="8" xfId="6" applyNumberFormat="1" applyFont="1" applyBorder="1" applyAlignment="1">
      <alignment horizontal="center" vertical="top"/>
    </xf>
    <xf numFmtId="41" fontId="4" fillId="0" borderId="3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37" fontId="4" fillId="0" borderId="0" xfId="3" applyNumberFormat="1" applyFont="1" applyAlignment="1">
      <alignment horizontal="center" vertical="center"/>
    </xf>
    <xf numFmtId="0" fontId="4" fillId="0" borderId="0" xfId="3" applyFont="1" applyAlignment="1">
      <alignment vertical="center"/>
    </xf>
    <xf numFmtId="41" fontId="4" fillId="0" borderId="3" xfId="6" applyNumberFormat="1" applyFont="1" applyBorder="1" applyAlignment="1">
      <alignment vertical="top"/>
    </xf>
    <xf numFmtId="41" fontId="4" fillId="0" borderId="3" xfId="6" applyNumberFormat="1" applyFont="1" applyBorder="1" applyAlignment="1">
      <alignment horizontal="center" vertical="top"/>
    </xf>
    <xf numFmtId="172" fontId="4" fillId="0" borderId="0" xfId="0" applyNumberFormat="1" applyFont="1" applyAlignment="1">
      <alignment vertical="top"/>
    </xf>
    <xf numFmtId="164" fontId="4" fillId="0" borderId="1" xfId="6" applyNumberFormat="1" applyFont="1" applyBorder="1" applyAlignment="1">
      <alignment horizontal="center" vertical="top"/>
    </xf>
    <xf numFmtId="37" fontId="4" fillId="0" borderId="0" xfId="7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quotePrefix="1" applyFont="1" applyBorder="1" applyAlignment="1">
      <alignment horizontal="center" vertical="top"/>
    </xf>
    <xf numFmtId="41" fontId="4" fillId="0" borderId="0" xfId="3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73" fontId="8" fillId="0" borderId="0" xfId="0" applyNumberFormat="1" applyFont="1" applyAlignment="1">
      <alignment vertical="center"/>
    </xf>
    <xf numFmtId="49" fontId="6" fillId="0" borderId="0" xfId="2" applyNumberFormat="1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8" fillId="0" borderId="0" xfId="0" applyNumberFormat="1" applyFont="1" applyAlignment="1">
      <alignment horizontal="right" vertical="center"/>
    </xf>
    <xf numFmtId="49" fontId="4" fillId="0" borderId="0" xfId="2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right" vertical="center"/>
    </xf>
    <xf numFmtId="0" fontId="10" fillId="0" borderId="0" xfId="0" quotePrefix="1" applyFont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172" fontId="4" fillId="0" borderId="0" xfId="0" applyNumberFormat="1" applyFont="1" applyAlignment="1">
      <alignment vertical="center"/>
    </xf>
    <xf numFmtId="164" fontId="4" fillId="0" borderId="3" xfId="0" applyNumberFormat="1" applyFont="1" applyBorder="1" applyAlignment="1">
      <alignment horizontal="center" vertical="center"/>
    </xf>
    <xf numFmtId="172" fontId="4" fillId="0" borderId="4" xfId="0" applyNumberFormat="1" applyFont="1" applyBorder="1" applyAlignment="1">
      <alignment vertical="center"/>
    </xf>
    <xf numFmtId="43" fontId="4" fillId="0" borderId="0" xfId="0" applyNumberFormat="1" applyFont="1" applyAlignment="1">
      <alignment vertical="center"/>
    </xf>
    <xf numFmtId="164" fontId="4" fillId="0" borderId="1" xfId="6" quotePrefix="1" applyNumberFormat="1" applyFont="1" applyBorder="1" applyAlignment="1">
      <alignment horizontal="center" vertical="top"/>
    </xf>
    <xf numFmtId="41" fontId="4" fillId="0" borderId="0" xfId="0" applyNumberFormat="1" applyFont="1" applyAlignment="1">
      <alignment vertical="center"/>
    </xf>
    <xf numFmtId="37" fontId="150" fillId="0" borderId="0" xfId="6" applyNumberFormat="1" applyFont="1" applyAlignment="1">
      <alignment horizontal="left" vertical="center"/>
    </xf>
    <xf numFmtId="0" fontId="151" fillId="2" borderId="0" xfId="3" applyFont="1" applyFill="1" applyAlignment="1">
      <alignment vertical="center"/>
    </xf>
    <xf numFmtId="166" fontId="151" fillId="0" borderId="0" xfId="3" applyNumberFormat="1" applyFont="1" applyAlignment="1">
      <alignment horizontal="right" vertical="center"/>
    </xf>
    <xf numFmtId="168" fontId="151" fillId="2" borderId="0" xfId="3" applyNumberFormat="1" applyFont="1" applyFill="1" applyAlignment="1">
      <alignment vertical="center"/>
    </xf>
    <xf numFmtId="166" fontId="151" fillId="2" borderId="0" xfId="3" applyNumberFormat="1" applyFont="1" applyFill="1" applyAlignment="1">
      <alignment vertical="center"/>
    </xf>
    <xf numFmtId="168" fontId="151" fillId="2" borderId="0" xfId="3" applyNumberFormat="1" applyFont="1" applyFill="1" applyAlignment="1">
      <alignment horizontal="right" vertical="center"/>
    </xf>
    <xf numFmtId="166" fontId="151" fillId="2" borderId="0" xfId="3" applyNumberFormat="1" applyFont="1" applyFill="1" applyAlignment="1">
      <alignment horizontal="right" vertical="center"/>
    </xf>
    <xf numFmtId="170" fontId="151" fillId="2" borderId="0" xfId="3" applyNumberFormat="1" applyFont="1" applyFill="1" applyAlignment="1">
      <alignment horizontal="right" vertical="center"/>
    </xf>
    <xf numFmtId="0" fontId="151" fillId="2" borderId="0" xfId="3" applyFont="1" applyFill="1" applyAlignment="1">
      <alignment horizontal="right" vertical="center"/>
    </xf>
    <xf numFmtId="0" fontId="150" fillId="0" borderId="0" xfId="3" applyFont="1" applyAlignment="1">
      <alignment vertical="center"/>
    </xf>
    <xf numFmtId="0" fontId="151" fillId="0" borderId="0" xfId="3" applyFont="1" applyAlignment="1">
      <alignment vertical="center"/>
    </xf>
    <xf numFmtId="168" fontId="150" fillId="2" borderId="0" xfId="3" applyNumberFormat="1" applyFont="1" applyFill="1" applyAlignment="1">
      <alignment horizontal="center" vertical="center"/>
    </xf>
    <xf numFmtId="170" fontId="151" fillId="2" borderId="0" xfId="3" applyNumberFormat="1" applyFont="1" applyFill="1" applyAlignment="1">
      <alignment horizontal="center" vertical="center"/>
    </xf>
    <xf numFmtId="0" fontId="151" fillId="0" borderId="10" xfId="3" applyFont="1" applyBorder="1" applyAlignment="1">
      <alignment horizontal="center" vertical="center"/>
    </xf>
    <xf numFmtId="0" fontId="151" fillId="2" borderId="10" xfId="3" applyFont="1" applyFill="1" applyBorder="1" applyAlignment="1">
      <alignment horizontal="center" vertical="center"/>
    </xf>
    <xf numFmtId="0" fontId="152" fillId="2" borderId="0" xfId="3" applyFont="1" applyFill="1" applyAlignment="1">
      <alignment horizontal="center" vertical="center"/>
    </xf>
    <xf numFmtId="166" fontId="151" fillId="0" borderId="1" xfId="3" applyNumberFormat="1" applyFont="1" applyBorder="1" applyAlignment="1">
      <alignment horizontal="right" vertical="center"/>
    </xf>
    <xf numFmtId="166" fontId="151" fillId="2" borderId="1" xfId="3" applyNumberFormat="1" applyFont="1" applyFill="1" applyBorder="1" applyAlignment="1">
      <alignment horizontal="right" vertical="center"/>
    </xf>
    <xf numFmtId="0" fontId="151" fillId="0" borderId="0" xfId="3" applyFont="1" applyAlignment="1">
      <alignment horizontal="left" vertical="center"/>
    </xf>
    <xf numFmtId="170" fontId="151" fillId="2" borderId="0" xfId="3" applyNumberFormat="1" applyFont="1" applyFill="1" applyAlignment="1">
      <alignment horizontal="left" vertical="center"/>
    </xf>
    <xf numFmtId="170" fontId="151" fillId="2" borderId="0" xfId="3" applyNumberFormat="1" applyFont="1" applyFill="1" applyAlignment="1">
      <alignment vertical="center"/>
    </xf>
    <xf numFmtId="166" fontId="151" fillId="0" borderId="9" xfId="3" applyNumberFormat="1" applyFont="1" applyBorder="1" applyAlignment="1">
      <alignment horizontal="right" vertical="center"/>
    </xf>
    <xf numFmtId="166" fontId="151" fillId="0" borderId="11" xfId="3" applyNumberFormat="1" applyFont="1" applyBorder="1" applyAlignment="1">
      <alignment horizontal="right" vertical="center"/>
    </xf>
    <xf numFmtId="0" fontId="151" fillId="0" borderId="0" xfId="0" applyFont="1" applyAlignment="1">
      <alignment vertical="center"/>
    </xf>
    <xf numFmtId="166" fontId="151" fillId="0" borderId="10" xfId="3" applyNumberFormat="1" applyFont="1" applyBorder="1" applyAlignment="1">
      <alignment horizontal="right" vertical="center"/>
    </xf>
    <xf numFmtId="0" fontId="151" fillId="0" borderId="0" xfId="6" applyFont="1" applyAlignment="1">
      <alignment vertical="center"/>
    </xf>
    <xf numFmtId="166" fontId="151" fillId="0" borderId="0" xfId="3" applyNumberFormat="1" applyFont="1" applyAlignment="1">
      <alignment vertical="center"/>
    </xf>
    <xf numFmtId="0" fontId="151" fillId="2" borderId="0" xfId="3" applyFont="1" applyFill="1" applyAlignment="1">
      <alignment horizontal="left" vertical="center"/>
    </xf>
    <xf numFmtId="166" fontId="151" fillId="0" borderId="12" xfId="3" applyNumberFormat="1" applyFont="1" applyBorder="1" applyAlignment="1">
      <alignment horizontal="right" vertical="center"/>
    </xf>
    <xf numFmtId="0" fontId="151" fillId="2" borderId="0" xfId="3" applyFont="1" applyFill="1" applyAlignment="1">
      <alignment horizontal="justify" vertical="center"/>
    </xf>
    <xf numFmtId="166" fontId="151" fillId="2" borderId="0" xfId="3" applyNumberFormat="1" applyFont="1" applyFill="1" applyAlignment="1">
      <alignment horizontal="justify" vertical="center"/>
    </xf>
    <xf numFmtId="0" fontId="151" fillId="0" borderId="0" xfId="3" applyFont="1" applyAlignment="1">
      <alignment horizontal="justify" vertical="center"/>
    </xf>
    <xf numFmtId="166" fontId="151" fillId="0" borderId="0" xfId="3" applyNumberFormat="1" applyFont="1" applyAlignment="1">
      <alignment horizontal="justify" vertical="center"/>
    </xf>
    <xf numFmtId="37" fontId="151" fillId="0" borderId="0" xfId="3" applyNumberFormat="1" applyFont="1" applyAlignment="1">
      <alignment vertical="center"/>
    </xf>
    <xf numFmtId="37" fontId="151" fillId="2" borderId="0" xfId="3" applyNumberFormat="1" applyFont="1" applyFill="1" applyAlignment="1">
      <alignment horizontal="center" vertical="center"/>
    </xf>
    <xf numFmtId="169" fontId="151" fillId="0" borderId="0" xfId="3" applyNumberFormat="1" applyFont="1" applyAlignment="1">
      <alignment vertical="center"/>
    </xf>
    <xf numFmtId="171" fontId="151" fillId="2" borderId="0" xfId="3" applyNumberFormat="1" applyFont="1" applyFill="1" applyAlignment="1">
      <alignment vertical="center"/>
    </xf>
    <xf numFmtId="169" fontId="151" fillId="2" borderId="0" xfId="3" applyNumberFormat="1" applyFont="1" applyFill="1" applyAlignment="1">
      <alignment vertical="center"/>
    </xf>
    <xf numFmtId="167" fontId="151" fillId="2" borderId="0" xfId="4" applyFont="1" applyFill="1" applyBorder="1" applyAlignment="1" applyProtection="1">
      <alignment vertical="center"/>
    </xf>
    <xf numFmtId="41" fontId="9" fillId="0" borderId="15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6" applyNumberFormat="1" applyFont="1" applyBorder="1" applyAlignment="1">
      <alignment horizontal="center" vertical="top"/>
    </xf>
    <xf numFmtId="164" fontId="4" fillId="0" borderId="2" xfId="6" applyNumberFormat="1" applyFont="1" applyBorder="1" applyAlignment="1">
      <alignment horizontal="center" vertical="top"/>
    </xf>
    <xf numFmtId="164" fontId="4" fillId="0" borderId="106" xfId="6" applyNumberFormat="1" applyFont="1" applyBorder="1" applyAlignment="1">
      <alignment horizontal="center" vertical="top"/>
    </xf>
    <xf numFmtId="164" fontId="4" fillId="0" borderId="1" xfId="6" applyNumberFormat="1" applyFont="1" applyBorder="1" applyAlignment="1">
      <alignment horizontal="center" vertical="top"/>
    </xf>
    <xf numFmtId="168" fontId="150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66FF"/>
      <color rgb="FFFFFF66"/>
      <color rgb="FFFFFFCC"/>
      <color rgb="FFFFCC66"/>
      <color rgb="FF66FFFF"/>
      <color rgb="FF66FF33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6"/>
  <sheetViews>
    <sheetView showGridLines="0" view="pageBreakPreview" topLeftCell="A70" zoomScale="90" zoomScaleNormal="100" zoomScaleSheetLayoutView="90" workbookViewId="0">
      <selection activeCell="E88" sqref="E88"/>
    </sheetView>
  </sheetViews>
  <sheetFormatPr defaultColWidth="10.7109375" defaultRowHeight="21.75" customHeight="1"/>
  <cols>
    <col min="1" max="1" width="50" style="7" customWidth="1"/>
    <col min="2" max="2" width="1.7109375" style="8" customWidth="1"/>
    <col min="3" max="3" width="7.85546875" style="7" customWidth="1"/>
    <col min="4" max="4" width="1.42578125" style="8" customWidth="1"/>
    <col min="5" max="5" width="13.7109375" style="8" customWidth="1"/>
    <col min="6" max="6" width="1.42578125" style="8" customWidth="1"/>
    <col min="7" max="7" width="13.7109375" style="8" customWidth="1"/>
    <col min="8" max="8" width="1.42578125" style="8" customWidth="1"/>
    <col min="9" max="9" width="13.7109375" style="8" customWidth="1"/>
    <col min="10" max="10" width="1.42578125" style="8" customWidth="1"/>
    <col min="11" max="11" width="13.7109375" style="8" customWidth="1"/>
    <col min="12" max="12" width="13.140625" style="8" bestFit="1" customWidth="1"/>
    <col min="13" max="16384" width="10.7109375" style="8"/>
  </cols>
  <sheetData>
    <row r="1" spans="1:11" s="6" customFormat="1" ht="21.75" customHeight="1">
      <c r="A1" s="2" t="s">
        <v>85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1.75" customHeight="1">
      <c r="A2" s="23" t="s">
        <v>204</v>
      </c>
      <c r="B2" s="3"/>
      <c r="C2" s="4"/>
      <c r="D2" s="5"/>
      <c r="E2" s="5"/>
      <c r="F2" s="5"/>
      <c r="G2" s="5"/>
      <c r="H2" s="5"/>
      <c r="I2" s="3"/>
      <c r="J2" s="5"/>
      <c r="K2" s="3"/>
    </row>
    <row r="3" spans="1:11" s="34" customFormat="1" ht="21.75" customHeight="1">
      <c r="A3" s="13" t="s">
        <v>199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1.75" customHeight="1">
      <c r="A4" s="4"/>
      <c r="B4" s="5"/>
      <c r="C4" s="4"/>
      <c r="D4" s="5"/>
      <c r="E4" s="5"/>
      <c r="F4" s="5"/>
      <c r="G4" s="5"/>
      <c r="H4" s="5"/>
      <c r="I4" s="5"/>
      <c r="J4" s="5"/>
      <c r="K4" s="1" t="s">
        <v>0</v>
      </c>
    </row>
    <row r="5" spans="1:11" ht="21.75" customHeight="1">
      <c r="E5" s="173" t="s">
        <v>1</v>
      </c>
      <c r="F5" s="173"/>
      <c r="G5" s="173"/>
      <c r="H5" s="9"/>
      <c r="I5" s="173" t="s">
        <v>2</v>
      </c>
      <c r="J5" s="173"/>
      <c r="K5" s="173"/>
    </row>
    <row r="6" spans="1:11" ht="21.75" customHeight="1">
      <c r="C6" s="63" t="s">
        <v>3</v>
      </c>
      <c r="D6" s="10"/>
      <c r="E6" s="64" t="s">
        <v>200</v>
      </c>
      <c r="F6" s="11"/>
      <c r="G6" s="64" t="s">
        <v>165</v>
      </c>
      <c r="H6" s="12"/>
      <c r="I6" s="64" t="s">
        <v>200</v>
      </c>
      <c r="J6" s="11"/>
      <c r="K6" s="64" t="s">
        <v>165</v>
      </c>
    </row>
    <row r="7" spans="1:11" ht="21.75" customHeight="1">
      <c r="A7" s="13" t="s">
        <v>4</v>
      </c>
    </row>
    <row r="8" spans="1:11" ht="21.75" customHeight="1">
      <c r="A8" s="13" t="s">
        <v>5</v>
      </c>
      <c r="C8" s="16"/>
    </row>
    <row r="9" spans="1:11" ht="21.75" customHeight="1">
      <c r="A9" s="7" t="s">
        <v>6</v>
      </c>
      <c r="C9" s="16">
        <v>7</v>
      </c>
      <c r="E9" s="24">
        <v>124314917</v>
      </c>
      <c r="F9" s="24"/>
      <c r="G9" s="24">
        <v>74458364</v>
      </c>
      <c r="H9" s="24"/>
      <c r="I9" s="24">
        <v>56492320</v>
      </c>
      <c r="J9" s="24"/>
      <c r="K9" s="24">
        <v>45198894</v>
      </c>
    </row>
    <row r="10" spans="1:11" ht="21.75" customHeight="1">
      <c r="A10" s="7" t="s">
        <v>74</v>
      </c>
      <c r="C10" s="16" t="s">
        <v>142</v>
      </c>
      <c r="D10" s="25"/>
      <c r="E10" s="24">
        <v>306892706</v>
      </c>
      <c r="F10" s="26"/>
      <c r="G10" s="24">
        <v>285923920</v>
      </c>
      <c r="H10" s="26"/>
      <c r="I10" s="24">
        <v>73914132</v>
      </c>
      <c r="J10" s="26"/>
      <c r="K10" s="24">
        <v>78295186</v>
      </c>
    </row>
    <row r="11" spans="1:11" ht="21.75" customHeight="1">
      <c r="A11" s="7" t="s">
        <v>243</v>
      </c>
      <c r="C11" s="16">
        <v>9</v>
      </c>
      <c r="D11" s="25"/>
      <c r="E11" s="24">
        <v>2377163</v>
      </c>
      <c r="F11" s="26"/>
      <c r="G11" s="24">
        <v>22594106</v>
      </c>
      <c r="H11" s="26"/>
      <c r="I11" s="24">
        <v>1330000</v>
      </c>
      <c r="J11" s="26"/>
      <c r="K11" s="24">
        <v>19843446</v>
      </c>
    </row>
    <row r="12" spans="1:11" ht="21.75" customHeight="1">
      <c r="A12" s="7" t="s">
        <v>146</v>
      </c>
      <c r="C12" s="16">
        <v>10</v>
      </c>
      <c r="D12" s="25"/>
      <c r="E12" s="24">
        <v>1593933</v>
      </c>
      <c r="F12" s="26"/>
      <c r="G12" s="24">
        <v>1857358</v>
      </c>
      <c r="H12" s="26"/>
      <c r="I12" s="24">
        <v>0</v>
      </c>
      <c r="J12" s="26"/>
      <c r="K12" s="24">
        <v>0</v>
      </c>
    </row>
    <row r="13" spans="1:11" ht="21.75" customHeight="1">
      <c r="A13" s="27" t="s">
        <v>78</v>
      </c>
      <c r="B13" s="15"/>
      <c r="C13" s="16">
        <v>11</v>
      </c>
      <c r="E13" s="24">
        <v>191521629</v>
      </c>
      <c r="F13" s="24"/>
      <c r="G13" s="24">
        <v>190054045</v>
      </c>
      <c r="H13" s="24"/>
      <c r="I13" s="24">
        <v>133554360</v>
      </c>
      <c r="J13" s="24"/>
      <c r="K13" s="24">
        <v>159704816</v>
      </c>
    </row>
    <row r="14" spans="1:11" ht="21.75" customHeight="1">
      <c r="A14" s="27" t="s">
        <v>207</v>
      </c>
      <c r="B14" s="15"/>
      <c r="C14" s="16">
        <v>6</v>
      </c>
      <c r="E14" s="24">
        <v>0</v>
      </c>
      <c r="F14" s="24"/>
      <c r="G14" s="24">
        <v>0</v>
      </c>
      <c r="H14" s="24"/>
      <c r="I14" s="24">
        <v>25500000</v>
      </c>
      <c r="J14" s="24"/>
      <c r="K14" s="24">
        <v>0</v>
      </c>
    </row>
    <row r="15" spans="1:11" ht="21.75" customHeight="1">
      <c r="A15" s="27" t="s">
        <v>83</v>
      </c>
      <c r="B15" s="15"/>
      <c r="C15" s="16"/>
      <c r="E15" s="24">
        <v>3318162</v>
      </c>
      <c r="F15" s="24"/>
      <c r="G15" s="24">
        <v>3359806</v>
      </c>
      <c r="H15" s="24"/>
      <c r="I15" s="24">
        <v>1572769</v>
      </c>
      <c r="J15" s="24"/>
      <c r="K15" s="24">
        <v>3298730</v>
      </c>
    </row>
    <row r="16" spans="1:11" ht="21.75" customHeight="1">
      <c r="A16" s="27" t="s">
        <v>121</v>
      </c>
      <c r="B16" s="15"/>
      <c r="C16" s="16">
        <v>12</v>
      </c>
      <c r="E16" s="24">
        <v>34815743</v>
      </c>
      <c r="F16" s="24"/>
      <c r="G16" s="24">
        <v>58853312</v>
      </c>
      <c r="H16" s="24"/>
      <c r="I16" s="24">
        <v>13968</v>
      </c>
      <c r="J16" s="24"/>
      <c r="K16" s="24">
        <v>0</v>
      </c>
    </row>
    <row r="17" spans="1:11" ht="21.75" customHeight="1">
      <c r="A17" s="7" t="s">
        <v>7</v>
      </c>
      <c r="C17" s="16"/>
      <c r="E17" s="24">
        <v>12158197</v>
      </c>
      <c r="F17" s="24"/>
      <c r="G17" s="24">
        <v>11366991</v>
      </c>
      <c r="H17" s="24"/>
      <c r="I17" s="24">
        <v>4439990</v>
      </c>
      <c r="J17" s="24"/>
      <c r="K17" s="24">
        <v>5664146</v>
      </c>
    </row>
    <row r="18" spans="1:11" ht="21.75" customHeight="1">
      <c r="A18" s="13" t="s">
        <v>8</v>
      </c>
      <c r="C18" s="16"/>
      <c r="E18" s="29">
        <f>SUM(E9:E17)</f>
        <v>676992450</v>
      </c>
      <c r="F18" s="24"/>
      <c r="G18" s="29">
        <f>SUM(G9:G17)</f>
        <v>648467902</v>
      </c>
      <c r="H18" s="24"/>
      <c r="I18" s="29">
        <f>SUM(I9:I17)</f>
        <v>296817539</v>
      </c>
      <c r="J18" s="24"/>
      <c r="K18" s="29">
        <f>SUM(K9:K17)</f>
        <v>312005218</v>
      </c>
    </row>
    <row r="19" spans="1:11" ht="21.75" customHeight="1">
      <c r="A19" s="13" t="s">
        <v>9</v>
      </c>
      <c r="C19" s="16"/>
      <c r="E19" s="24"/>
      <c r="F19" s="24"/>
      <c r="G19" s="24"/>
      <c r="H19" s="24"/>
      <c r="I19" s="24"/>
      <c r="J19" s="24"/>
      <c r="K19" s="24"/>
    </row>
    <row r="20" spans="1:11" ht="21.75" customHeight="1">
      <c r="A20" s="7" t="s">
        <v>10</v>
      </c>
      <c r="C20" s="16">
        <v>13</v>
      </c>
      <c r="E20" s="24">
        <v>22595723</v>
      </c>
      <c r="F20" s="24"/>
      <c r="G20" s="24">
        <v>22411459</v>
      </c>
      <c r="H20" s="24"/>
      <c r="I20" s="24">
        <v>11400205</v>
      </c>
      <c r="J20" s="24"/>
      <c r="K20" s="24">
        <v>11305231</v>
      </c>
    </row>
    <row r="21" spans="1:11" ht="21.75" customHeight="1">
      <c r="A21" s="7" t="s">
        <v>11</v>
      </c>
      <c r="C21" s="16">
        <v>14</v>
      </c>
      <c r="E21" s="24">
        <v>0</v>
      </c>
      <c r="F21" s="24"/>
      <c r="G21" s="24">
        <v>0</v>
      </c>
      <c r="H21" s="24"/>
      <c r="I21" s="24">
        <v>157318853</v>
      </c>
      <c r="J21" s="24"/>
      <c r="K21" s="24">
        <v>152319053</v>
      </c>
    </row>
    <row r="22" spans="1:11" ht="21.75" customHeight="1">
      <c r="A22" s="7" t="s">
        <v>147</v>
      </c>
      <c r="C22" s="16"/>
      <c r="E22" s="24"/>
      <c r="F22" s="24"/>
      <c r="G22" s="24"/>
      <c r="H22" s="24"/>
      <c r="I22" s="24"/>
      <c r="J22" s="24"/>
      <c r="K22" s="24"/>
    </row>
    <row r="23" spans="1:11" ht="21.75" customHeight="1">
      <c r="A23" s="7" t="s">
        <v>131</v>
      </c>
      <c r="C23" s="16">
        <v>10</v>
      </c>
      <c r="E23" s="24">
        <v>3042413</v>
      </c>
      <c r="F23" s="24"/>
      <c r="G23" s="24">
        <v>2898746</v>
      </c>
      <c r="H23" s="24"/>
      <c r="I23" s="24">
        <v>0</v>
      </c>
      <c r="J23" s="24"/>
      <c r="K23" s="24">
        <v>0</v>
      </c>
    </row>
    <row r="24" spans="1:11" ht="21.75" customHeight="1">
      <c r="A24" s="14" t="s">
        <v>79</v>
      </c>
      <c r="B24" s="15"/>
      <c r="C24" s="16">
        <v>15</v>
      </c>
      <c r="E24" s="24">
        <v>30481425</v>
      </c>
      <c r="F24" s="24"/>
      <c r="G24" s="24">
        <v>30481425</v>
      </c>
      <c r="H24" s="24"/>
      <c r="I24" s="24">
        <v>30481425</v>
      </c>
      <c r="J24" s="24"/>
      <c r="K24" s="24">
        <v>30481425</v>
      </c>
    </row>
    <row r="25" spans="1:11" ht="21.75" customHeight="1">
      <c r="A25" s="27" t="s">
        <v>80</v>
      </c>
      <c r="B25" s="15"/>
      <c r="C25" s="16">
        <v>16</v>
      </c>
      <c r="E25" s="24">
        <v>458985202</v>
      </c>
      <c r="F25" s="24"/>
      <c r="G25" s="24">
        <v>408796575</v>
      </c>
      <c r="H25" s="24"/>
      <c r="I25" s="24">
        <v>116323925</v>
      </c>
      <c r="J25" s="24"/>
      <c r="K25" s="24">
        <v>121100892</v>
      </c>
    </row>
    <row r="26" spans="1:11" ht="21.75" customHeight="1">
      <c r="A26" s="27" t="s">
        <v>122</v>
      </c>
      <c r="B26" s="15"/>
      <c r="C26" s="16">
        <v>22</v>
      </c>
      <c r="E26" s="24">
        <v>20034653</v>
      </c>
      <c r="F26" s="24"/>
      <c r="G26" s="24">
        <v>14049044</v>
      </c>
      <c r="H26" s="24"/>
      <c r="I26" s="24">
        <v>18011731</v>
      </c>
      <c r="J26" s="24"/>
      <c r="K26" s="24">
        <v>9820039</v>
      </c>
    </row>
    <row r="27" spans="1:11" ht="21.75" customHeight="1">
      <c r="A27" s="14" t="s">
        <v>91</v>
      </c>
      <c r="B27" s="15"/>
      <c r="C27" s="16">
        <v>17</v>
      </c>
      <c r="E27" s="24">
        <v>9003756</v>
      </c>
      <c r="F27" s="24"/>
      <c r="G27" s="24">
        <v>7348255</v>
      </c>
      <c r="H27" s="24"/>
      <c r="I27" s="24">
        <v>6881582</v>
      </c>
      <c r="J27" s="24"/>
      <c r="K27" s="24">
        <v>5876259</v>
      </c>
    </row>
    <row r="28" spans="1:11" ht="21.75" customHeight="1">
      <c r="A28" s="14" t="s">
        <v>84</v>
      </c>
      <c r="B28" s="15"/>
      <c r="C28" s="16">
        <v>26</v>
      </c>
      <c r="E28" s="24">
        <v>23930405</v>
      </c>
      <c r="F28" s="24"/>
      <c r="G28" s="24">
        <v>27114888</v>
      </c>
      <c r="H28" s="24"/>
      <c r="I28" s="24">
        <v>15259882</v>
      </c>
      <c r="J28" s="24"/>
      <c r="K28" s="24">
        <v>20472690</v>
      </c>
    </row>
    <row r="29" spans="1:11" ht="21.75" customHeight="1">
      <c r="A29" s="7" t="s">
        <v>12</v>
      </c>
      <c r="C29" s="16"/>
      <c r="E29" s="28">
        <v>4002470</v>
      </c>
      <c r="F29" s="24"/>
      <c r="G29" s="28">
        <v>4562459</v>
      </c>
      <c r="H29" s="24"/>
      <c r="I29" s="28">
        <v>340995</v>
      </c>
      <c r="J29" s="24"/>
      <c r="K29" s="28">
        <v>1541680</v>
      </c>
    </row>
    <row r="30" spans="1:11" ht="21.75" customHeight="1">
      <c r="A30" s="13" t="s">
        <v>13</v>
      </c>
      <c r="C30" s="16"/>
      <c r="E30" s="24">
        <f>SUM(E20:E29)</f>
        <v>572076047</v>
      </c>
      <c r="F30" s="24"/>
      <c r="G30" s="24">
        <f>SUM(G20:G29)</f>
        <v>517662851</v>
      </c>
      <c r="H30" s="24"/>
      <c r="I30" s="24">
        <f>SUM(I20:I29)</f>
        <v>356018598</v>
      </c>
      <c r="J30" s="24"/>
      <c r="K30" s="24">
        <f>SUM(K20:K29)</f>
        <v>352917269</v>
      </c>
    </row>
    <row r="31" spans="1:11" ht="21.75" customHeight="1" thickBot="1">
      <c r="A31" s="13" t="s">
        <v>14</v>
      </c>
      <c r="E31" s="30">
        <f>SUM(E18,E30)</f>
        <v>1249068497</v>
      </c>
      <c r="F31" s="24"/>
      <c r="G31" s="30">
        <f>SUM(G18,G30)</f>
        <v>1166130753</v>
      </c>
      <c r="H31" s="24"/>
      <c r="I31" s="30">
        <f>SUM(I18,I30)</f>
        <v>652836137</v>
      </c>
      <c r="J31" s="24"/>
      <c r="K31" s="30">
        <f>SUM(K18,K30)</f>
        <v>664922487</v>
      </c>
    </row>
    <row r="32" spans="1:11" ht="21.75" customHeight="1" thickTop="1"/>
    <row r="33" spans="1:11" ht="21.75" customHeight="1">
      <c r="A33" s="7" t="s">
        <v>15</v>
      </c>
    </row>
    <row r="34" spans="1:11" s="6" customFormat="1" ht="21.75" customHeight="1">
      <c r="A34" s="2" t="s">
        <v>85</v>
      </c>
      <c r="B34" s="3"/>
      <c r="C34" s="4"/>
      <c r="D34" s="5"/>
      <c r="E34" s="5"/>
      <c r="F34" s="5"/>
      <c r="G34" s="5"/>
      <c r="H34" s="5"/>
      <c r="I34" s="5"/>
      <c r="J34" s="5"/>
      <c r="K34" s="5"/>
    </row>
    <row r="35" spans="1:11" s="6" customFormat="1" ht="21.75" customHeight="1">
      <c r="A35" s="18" t="s">
        <v>205</v>
      </c>
      <c r="B35" s="3"/>
      <c r="C35" s="4"/>
      <c r="D35" s="5"/>
      <c r="E35" s="5"/>
      <c r="F35" s="5"/>
      <c r="G35" s="5"/>
      <c r="H35" s="5"/>
      <c r="I35" s="3"/>
      <c r="J35" s="5"/>
      <c r="K35" s="3"/>
    </row>
    <row r="36" spans="1:11" s="34" customFormat="1" ht="21.75" customHeight="1">
      <c r="A36" s="13" t="s">
        <v>201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 ht="21.75" customHeight="1">
      <c r="A37" s="4"/>
      <c r="B37" s="5"/>
      <c r="C37" s="4"/>
      <c r="D37" s="5"/>
      <c r="E37" s="5"/>
      <c r="F37" s="5"/>
      <c r="G37" s="5"/>
      <c r="H37" s="5"/>
      <c r="I37" s="5"/>
      <c r="J37" s="5"/>
      <c r="K37" s="1" t="s">
        <v>0</v>
      </c>
    </row>
    <row r="38" spans="1:11" ht="21.75" customHeight="1">
      <c r="E38" s="173" t="s">
        <v>1</v>
      </c>
      <c r="F38" s="173"/>
      <c r="G38" s="173"/>
      <c r="H38" s="9"/>
      <c r="I38" s="173" t="s">
        <v>2</v>
      </c>
      <c r="J38" s="173"/>
      <c r="K38" s="173"/>
    </row>
    <row r="39" spans="1:11" ht="21.75" customHeight="1">
      <c r="C39" s="63" t="s">
        <v>3</v>
      </c>
      <c r="D39" s="10"/>
      <c r="E39" s="64" t="s">
        <v>200</v>
      </c>
      <c r="F39" s="11"/>
      <c r="G39" s="64" t="s">
        <v>165</v>
      </c>
      <c r="H39" s="12"/>
      <c r="I39" s="64" t="s">
        <v>200</v>
      </c>
      <c r="J39" s="11"/>
      <c r="K39" s="64" t="s">
        <v>165</v>
      </c>
    </row>
    <row r="40" spans="1:11" ht="21.75" customHeight="1">
      <c r="A40" s="13" t="s">
        <v>16</v>
      </c>
    </row>
    <row r="41" spans="1:11" ht="21.75" customHeight="1">
      <c r="A41" s="13" t="s">
        <v>17</v>
      </c>
    </row>
    <row r="42" spans="1:11" ht="21.75" customHeight="1">
      <c r="A42" s="7" t="s">
        <v>233</v>
      </c>
      <c r="C42" s="16">
        <v>18</v>
      </c>
      <c r="E42" s="8">
        <v>54823331</v>
      </c>
      <c r="G42" s="8">
        <v>68853196</v>
      </c>
      <c r="I42" s="8">
        <v>54823331</v>
      </c>
      <c r="K42" s="8">
        <v>68853196</v>
      </c>
    </row>
    <row r="43" spans="1:11" ht="21.75" customHeight="1">
      <c r="A43" s="27" t="s">
        <v>75</v>
      </c>
      <c r="B43" s="15"/>
      <c r="C43" s="16" t="s">
        <v>244</v>
      </c>
      <c r="E43" s="17">
        <v>217538971</v>
      </c>
      <c r="F43" s="17"/>
      <c r="G43" s="17">
        <v>149447273</v>
      </c>
      <c r="H43" s="17"/>
      <c r="I43" s="17">
        <v>65946672</v>
      </c>
      <c r="J43" s="17"/>
      <c r="K43" s="17">
        <v>57885695</v>
      </c>
    </row>
    <row r="44" spans="1:11" ht="21.75" customHeight="1">
      <c r="A44" s="27" t="s">
        <v>249</v>
      </c>
      <c r="B44" s="15"/>
      <c r="C44" s="16">
        <v>20</v>
      </c>
      <c r="E44" s="17">
        <v>46621614</v>
      </c>
      <c r="F44" s="17"/>
      <c r="G44" s="17">
        <v>25528775</v>
      </c>
      <c r="H44" s="17"/>
      <c r="I44" s="17">
        <v>10302500</v>
      </c>
      <c r="J44" s="17"/>
      <c r="K44" s="17">
        <v>9048302</v>
      </c>
    </row>
    <row r="45" spans="1:11" ht="21.75" customHeight="1">
      <c r="A45" s="14" t="s">
        <v>168</v>
      </c>
      <c r="B45" s="15"/>
      <c r="C45" s="16">
        <v>22</v>
      </c>
      <c r="E45" s="17">
        <v>6605595</v>
      </c>
      <c r="F45" s="17"/>
      <c r="G45" s="17">
        <v>8301011</v>
      </c>
      <c r="H45" s="17"/>
      <c r="I45" s="17">
        <v>5344812</v>
      </c>
      <c r="J45" s="17"/>
      <c r="K45" s="17">
        <v>4513407</v>
      </c>
    </row>
    <row r="46" spans="1:11" ht="21.75" customHeight="1">
      <c r="A46" s="14" t="s">
        <v>18</v>
      </c>
      <c r="B46" s="15"/>
      <c r="C46" s="16"/>
      <c r="E46" s="17">
        <v>364352</v>
      </c>
      <c r="F46" s="17"/>
      <c r="G46" s="17">
        <v>405089</v>
      </c>
      <c r="H46" s="17"/>
      <c r="I46" s="24">
        <v>0</v>
      </c>
      <c r="J46" s="17"/>
      <c r="K46" s="24">
        <v>0</v>
      </c>
    </row>
    <row r="47" spans="1:11" ht="21.75" customHeight="1">
      <c r="A47" s="14" t="s">
        <v>114</v>
      </c>
      <c r="B47" s="15"/>
      <c r="C47" s="16"/>
      <c r="E47" s="17">
        <v>9413437</v>
      </c>
      <c r="F47" s="17"/>
      <c r="G47" s="17">
        <v>4046837</v>
      </c>
      <c r="H47" s="17"/>
      <c r="I47" s="17">
        <v>5602740</v>
      </c>
      <c r="J47" s="17"/>
      <c r="K47" s="17">
        <v>1572828</v>
      </c>
    </row>
    <row r="48" spans="1:11" ht="21.75" customHeight="1">
      <c r="A48" s="14" t="s">
        <v>135</v>
      </c>
      <c r="B48" s="15"/>
      <c r="C48" s="16">
        <v>35.4</v>
      </c>
      <c r="E48" s="24">
        <v>4509903</v>
      </c>
      <c r="F48" s="17"/>
      <c r="G48" s="24">
        <v>6489903</v>
      </c>
      <c r="H48" s="17"/>
      <c r="I48" s="24">
        <v>4509903</v>
      </c>
      <c r="J48" s="17"/>
      <c r="K48" s="24">
        <v>6489903</v>
      </c>
    </row>
    <row r="49" spans="1:11" ht="21.75" customHeight="1">
      <c r="A49" s="14" t="s">
        <v>123</v>
      </c>
      <c r="B49" s="15"/>
      <c r="C49" s="16">
        <v>21</v>
      </c>
      <c r="E49" s="17">
        <v>3386187</v>
      </c>
      <c r="F49" s="17"/>
      <c r="G49" s="17">
        <v>1162793</v>
      </c>
      <c r="H49" s="17"/>
      <c r="I49" s="17">
        <v>158051</v>
      </c>
      <c r="J49" s="17"/>
      <c r="K49" s="17">
        <v>1162793</v>
      </c>
    </row>
    <row r="50" spans="1:11" ht="21.75" customHeight="1">
      <c r="A50" s="7" t="s">
        <v>19</v>
      </c>
      <c r="C50" s="16">
        <v>6</v>
      </c>
      <c r="E50" s="17">
        <v>21495574</v>
      </c>
      <c r="F50" s="17"/>
      <c r="G50" s="17">
        <v>18318331</v>
      </c>
      <c r="H50" s="17"/>
      <c r="I50" s="17">
        <v>6095138</v>
      </c>
      <c r="J50" s="17"/>
      <c r="K50" s="17">
        <v>5221661</v>
      </c>
    </row>
    <row r="51" spans="1:11" ht="21.75" customHeight="1">
      <c r="A51" s="13" t="s">
        <v>20</v>
      </c>
      <c r="C51" s="16"/>
      <c r="E51" s="35">
        <f>SUM(E42:E50)</f>
        <v>364758964</v>
      </c>
      <c r="F51" s="17"/>
      <c r="G51" s="35">
        <f>SUM(G42:G50)</f>
        <v>282553208</v>
      </c>
      <c r="H51" s="17"/>
      <c r="I51" s="35">
        <f>SUM(I42:I50)</f>
        <v>152783147</v>
      </c>
      <c r="J51" s="17"/>
      <c r="K51" s="35">
        <f>SUM(K42:K50)</f>
        <v>154747785</v>
      </c>
    </row>
    <row r="52" spans="1:11" ht="21.75" customHeight="1">
      <c r="A52" s="13" t="s">
        <v>21</v>
      </c>
      <c r="C52" s="16"/>
      <c r="E52" s="17"/>
      <c r="F52" s="17"/>
      <c r="G52" s="17"/>
      <c r="H52" s="17"/>
      <c r="I52" s="17"/>
      <c r="J52" s="17"/>
      <c r="K52" s="17"/>
    </row>
    <row r="53" spans="1:11" ht="21.75" customHeight="1">
      <c r="A53" s="7" t="s">
        <v>250</v>
      </c>
      <c r="C53" s="16"/>
      <c r="E53" s="17"/>
      <c r="F53" s="17"/>
      <c r="G53" s="17"/>
      <c r="H53" s="17"/>
      <c r="I53" s="17"/>
      <c r="J53" s="17"/>
      <c r="K53" s="17"/>
    </row>
    <row r="54" spans="1:11" ht="21.75" customHeight="1">
      <c r="A54" s="7" t="s">
        <v>131</v>
      </c>
      <c r="C54" s="16">
        <v>20</v>
      </c>
      <c r="E54" s="17">
        <v>31158578</v>
      </c>
      <c r="F54" s="17"/>
      <c r="G54" s="17">
        <v>47594965</v>
      </c>
      <c r="H54" s="17"/>
      <c r="I54" s="17">
        <v>9887800</v>
      </c>
      <c r="J54" s="17"/>
      <c r="K54" s="17">
        <v>17362500</v>
      </c>
    </row>
    <row r="55" spans="1:11" ht="21.75" customHeight="1">
      <c r="A55" s="7" t="s">
        <v>134</v>
      </c>
      <c r="C55" s="16"/>
      <c r="E55" s="17"/>
      <c r="F55" s="17"/>
      <c r="G55" s="17"/>
      <c r="H55" s="17"/>
      <c r="I55" s="17"/>
      <c r="J55" s="17"/>
      <c r="K55" s="17"/>
    </row>
    <row r="56" spans="1:11" ht="21.75" customHeight="1">
      <c r="A56" s="7" t="s">
        <v>131</v>
      </c>
      <c r="C56" s="16">
        <v>22</v>
      </c>
      <c r="E56" s="17">
        <v>13267992</v>
      </c>
      <c r="F56" s="17"/>
      <c r="G56" s="17">
        <v>6224123</v>
      </c>
      <c r="H56" s="17"/>
      <c r="I56" s="17">
        <v>12326645</v>
      </c>
      <c r="J56" s="17"/>
      <c r="K56" s="17">
        <v>5457390</v>
      </c>
    </row>
    <row r="57" spans="1:11" ht="21.75" customHeight="1">
      <c r="A57" s="7" t="s">
        <v>22</v>
      </c>
      <c r="C57" s="16">
        <v>23</v>
      </c>
      <c r="E57" s="17">
        <v>29889437</v>
      </c>
      <c r="F57" s="17"/>
      <c r="G57" s="17">
        <v>22658248</v>
      </c>
      <c r="H57" s="17"/>
      <c r="I57" s="17">
        <v>21256586</v>
      </c>
      <c r="J57" s="17"/>
      <c r="K57" s="17">
        <v>19135570</v>
      </c>
    </row>
    <row r="58" spans="1:11" ht="21.75" customHeight="1">
      <c r="A58" s="7" t="s">
        <v>208</v>
      </c>
      <c r="C58" s="16">
        <v>21</v>
      </c>
      <c r="E58" s="17">
        <v>12881806</v>
      </c>
      <c r="F58" s="17"/>
      <c r="G58" s="24">
        <v>0</v>
      </c>
      <c r="H58" s="24"/>
      <c r="I58" s="24">
        <v>0</v>
      </c>
      <c r="J58" s="24"/>
      <c r="K58" s="24">
        <v>0</v>
      </c>
    </row>
    <row r="59" spans="1:11" ht="21.75" customHeight="1">
      <c r="A59" s="7" t="s">
        <v>23</v>
      </c>
      <c r="C59" s="16"/>
      <c r="E59" s="36">
        <v>1059915</v>
      </c>
      <c r="F59" s="17"/>
      <c r="G59" s="36">
        <v>2681288</v>
      </c>
      <c r="H59" s="17"/>
      <c r="I59" s="36">
        <v>1289697</v>
      </c>
      <c r="J59" s="17"/>
      <c r="K59" s="36">
        <v>491256</v>
      </c>
    </row>
    <row r="60" spans="1:11" ht="21.75" customHeight="1">
      <c r="A60" s="13" t="s">
        <v>24</v>
      </c>
      <c r="C60" s="16"/>
      <c r="E60" s="17">
        <f>SUM(E54:E59)</f>
        <v>88257728</v>
      </c>
      <c r="F60" s="17"/>
      <c r="G60" s="17">
        <f>SUM(G54:G59)</f>
        <v>79158624</v>
      </c>
      <c r="H60" s="17"/>
      <c r="I60" s="17">
        <f>SUM(I54:I59)</f>
        <v>44760728</v>
      </c>
      <c r="J60" s="17"/>
      <c r="K60" s="17">
        <f>SUM(K54:K59)</f>
        <v>42446716</v>
      </c>
    </row>
    <row r="61" spans="1:11" ht="21.75" customHeight="1">
      <c r="A61" s="13" t="s">
        <v>25</v>
      </c>
      <c r="E61" s="35">
        <f>SUM(E51,E60)</f>
        <v>453016692</v>
      </c>
      <c r="F61" s="17"/>
      <c r="G61" s="35">
        <f>SUM(G51,G60)</f>
        <v>361711832</v>
      </c>
      <c r="H61" s="17"/>
      <c r="I61" s="35">
        <f>SUM(I51,I60)</f>
        <v>197543875</v>
      </c>
      <c r="J61" s="17"/>
      <c r="K61" s="35">
        <f>SUM(K51,K60)</f>
        <v>197194501</v>
      </c>
    </row>
    <row r="62" spans="1:11" ht="21.75" customHeight="1">
      <c r="E62" s="20"/>
      <c r="F62" s="20"/>
      <c r="G62" s="20"/>
      <c r="I62" s="20"/>
      <c r="J62" s="20"/>
      <c r="K62" s="20"/>
    </row>
    <row r="63" spans="1:11" ht="21.75" customHeight="1">
      <c r="A63" s="7" t="s">
        <v>15</v>
      </c>
      <c r="E63" s="20"/>
      <c r="F63" s="20"/>
      <c r="G63" s="20"/>
      <c r="I63" s="20"/>
      <c r="J63" s="20"/>
      <c r="K63" s="20"/>
    </row>
    <row r="64" spans="1:11" s="6" customFormat="1" ht="21.75" customHeight="1">
      <c r="A64" s="2" t="s">
        <v>85</v>
      </c>
      <c r="B64" s="3"/>
      <c r="C64" s="4"/>
      <c r="D64" s="5"/>
      <c r="E64" s="5"/>
      <c r="F64" s="5"/>
      <c r="G64" s="5"/>
      <c r="H64" s="5"/>
      <c r="I64" s="5"/>
      <c r="J64" s="5"/>
      <c r="K64" s="5"/>
    </row>
    <row r="65" spans="1:11" s="6" customFormat="1" ht="21.75" customHeight="1">
      <c r="A65" s="2" t="s">
        <v>205</v>
      </c>
      <c r="B65" s="3"/>
      <c r="C65" s="4"/>
      <c r="D65" s="5"/>
      <c r="E65" s="5"/>
      <c r="F65" s="5"/>
      <c r="G65" s="5"/>
      <c r="H65" s="5"/>
      <c r="I65" s="3"/>
      <c r="J65" s="5"/>
      <c r="K65" s="3"/>
    </row>
    <row r="66" spans="1:11" s="34" customFormat="1" ht="21.75" customHeight="1">
      <c r="A66" s="13" t="s">
        <v>201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21.75" customHeight="1">
      <c r="A67" s="4"/>
      <c r="B67" s="5"/>
      <c r="C67" s="4"/>
      <c r="D67" s="5"/>
      <c r="E67" s="5"/>
      <c r="F67" s="5"/>
      <c r="G67" s="5"/>
      <c r="H67" s="5"/>
      <c r="I67" s="5"/>
      <c r="J67" s="5"/>
      <c r="K67" s="1" t="s">
        <v>0</v>
      </c>
    </row>
    <row r="68" spans="1:11" ht="21.75" customHeight="1">
      <c r="E68" s="173" t="s">
        <v>1</v>
      </c>
      <c r="F68" s="173"/>
      <c r="G68" s="173"/>
      <c r="H68" s="9"/>
      <c r="I68" s="173" t="s">
        <v>2</v>
      </c>
      <c r="J68" s="173"/>
      <c r="K68" s="173"/>
    </row>
    <row r="69" spans="1:11" ht="21.75" customHeight="1">
      <c r="C69" s="63" t="s">
        <v>3</v>
      </c>
      <c r="D69" s="10"/>
      <c r="E69" s="64" t="s">
        <v>200</v>
      </c>
      <c r="F69" s="11"/>
      <c r="G69" s="64" t="s">
        <v>165</v>
      </c>
      <c r="H69" s="12"/>
      <c r="I69" s="64" t="s">
        <v>200</v>
      </c>
      <c r="J69" s="11"/>
      <c r="K69" s="64" t="s">
        <v>165</v>
      </c>
    </row>
    <row r="70" spans="1:11" ht="21.75" customHeight="1">
      <c r="A70" s="13" t="s">
        <v>26</v>
      </c>
      <c r="E70" s="20"/>
      <c r="F70" s="20"/>
      <c r="G70" s="20"/>
      <c r="I70" s="20"/>
      <c r="J70" s="20"/>
      <c r="K70" s="20"/>
    </row>
    <row r="71" spans="1:11" ht="21.75" customHeight="1">
      <c r="A71" s="7" t="s">
        <v>27</v>
      </c>
      <c r="C71" s="16"/>
      <c r="E71" s="20"/>
      <c r="F71" s="20"/>
      <c r="G71" s="20"/>
      <c r="I71" s="20"/>
      <c r="J71" s="20"/>
      <c r="K71" s="20"/>
    </row>
    <row r="72" spans="1:11" ht="21.75" customHeight="1">
      <c r="A72" s="14" t="s">
        <v>28</v>
      </c>
      <c r="B72" s="15"/>
      <c r="C72" s="16"/>
      <c r="E72" s="20"/>
      <c r="F72" s="20"/>
      <c r="G72" s="20"/>
      <c r="I72" s="20"/>
      <c r="J72" s="20"/>
      <c r="K72" s="20"/>
    </row>
    <row r="73" spans="1:11" ht="21.75" customHeight="1" thickBot="1">
      <c r="A73" s="14" t="s">
        <v>124</v>
      </c>
      <c r="B73" s="15"/>
      <c r="C73" s="16"/>
      <c r="E73" s="21">
        <v>282571479</v>
      </c>
      <c r="F73" s="20"/>
      <c r="G73" s="21">
        <v>282571479</v>
      </c>
      <c r="H73" s="20"/>
      <c r="I73" s="21">
        <v>282571479</v>
      </c>
      <c r="J73" s="20"/>
      <c r="K73" s="21">
        <v>282571479</v>
      </c>
    </row>
    <row r="74" spans="1:11" ht="21.75" customHeight="1" thickTop="1">
      <c r="A74" s="14" t="s">
        <v>169</v>
      </c>
      <c r="B74" s="15"/>
      <c r="C74" s="16"/>
      <c r="E74" s="20"/>
      <c r="F74" s="20"/>
      <c r="G74" s="20"/>
      <c r="H74" s="20"/>
      <c r="I74" s="20"/>
      <c r="J74" s="20"/>
      <c r="K74" s="20"/>
    </row>
    <row r="75" spans="1:11" ht="21.75" customHeight="1">
      <c r="A75" s="14" t="s">
        <v>124</v>
      </c>
      <c r="B75" s="15"/>
      <c r="E75" s="20">
        <v>282571479</v>
      </c>
      <c r="F75" s="20"/>
      <c r="G75" s="20">
        <v>282571479</v>
      </c>
      <c r="H75" s="20"/>
      <c r="I75" s="20">
        <v>282571479</v>
      </c>
      <c r="J75" s="20"/>
      <c r="K75" s="20">
        <v>282571479</v>
      </c>
    </row>
    <row r="76" spans="1:11" ht="21.75" customHeight="1">
      <c r="A76" s="7" t="s">
        <v>29</v>
      </c>
      <c r="C76" s="16"/>
      <c r="E76" s="20">
        <v>76382794</v>
      </c>
      <c r="F76" s="20"/>
      <c r="G76" s="20">
        <v>76382794</v>
      </c>
      <c r="H76" s="20"/>
      <c r="I76" s="20">
        <v>76382794</v>
      </c>
      <c r="J76" s="20"/>
      <c r="K76" s="20">
        <v>76382794</v>
      </c>
    </row>
    <row r="77" spans="1:11" ht="21.75" customHeight="1">
      <c r="A77" s="7" t="s">
        <v>170</v>
      </c>
      <c r="C77" s="16"/>
      <c r="E77" s="20"/>
      <c r="F77" s="20"/>
      <c r="G77" s="20"/>
      <c r="H77" s="20"/>
      <c r="I77" s="20"/>
      <c r="J77" s="20"/>
      <c r="K77" s="20"/>
    </row>
    <row r="78" spans="1:11" ht="21.75" customHeight="1">
      <c r="A78" s="7" t="s">
        <v>136</v>
      </c>
      <c r="C78" s="16"/>
      <c r="E78" s="20">
        <v>113577592</v>
      </c>
      <c r="F78" s="20"/>
      <c r="G78" s="20">
        <v>113577592</v>
      </c>
      <c r="H78" s="20"/>
      <c r="I78" s="24">
        <v>0</v>
      </c>
      <c r="J78" s="20"/>
      <c r="K78" s="24">
        <v>0</v>
      </c>
    </row>
    <row r="79" spans="1:11" ht="21.75" customHeight="1">
      <c r="A79" s="14" t="s">
        <v>160</v>
      </c>
      <c r="B79" s="6"/>
      <c r="C79" s="16"/>
      <c r="E79" s="20"/>
      <c r="F79" s="20"/>
      <c r="G79" s="20"/>
      <c r="H79" s="20"/>
      <c r="I79" s="20"/>
      <c r="J79" s="20"/>
      <c r="K79" s="24"/>
    </row>
    <row r="80" spans="1:11" ht="21.75" customHeight="1">
      <c r="A80" s="14" t="s">
        <v>210</v>
      </c>
      <c r="B80" s="6"/>
      <c r="C80" s="16"/>
      <c r="E80" s="20"/>
      <c r="F80" s="20"/>
      <c r="G80" s="20"/>
      <c r="H80" s="20"/>
      <c r="I80" s="20"/>
      <c r="J80" s="20"/>
      <c r="K80" s="24"/>
    </row>
    <row r="81" spans="1:11" ht="21.75" customHeight="1">
      <c r="A81" s="14" t="s">
        <v>211</v>
      </c>
      <c r="B81" s="6"/>
      <c r="C81" s="16">
        <v>25</v>
      </c>
      <c r="E81" s="24">
        <v>6400000</v>
      </c>
      <c r="F81" s="20"/>
      <c r="G81" s="24">
        <v>5400000</v>
      </c>
      <c r="H81" s="20"/>
      <c r="I81" s="24">
        <v>6400000</v>
      </c>
      <c r="J81" s="20"/>
      <c r="K81" s="24">
        <v>5400000</v>
      </c>
    </row>
    <row r="82" spans="1:11" ht="21.75" customHeight="1">
      <c r="A82" s="14" t="s">
        <v>209</v>
      </c>
      <c r="B82" s="6"/>
      <c r="C82" s="16">
        <v>24</v>
      </c>
      <c r="E82" s="24">
        <v>17832575</v>
      </c>
      <c r="F82" s="20"/>
      <c r="G82" s="24">
        <v>1230085</v>
      </c>
      <c r="H82" s="20"/>
      <c r="I82" s="24">
        <v>17832575</v>
      </c>
      <c r="J82" s="20"/>
      <c r="K82" s="24">
        <v>1230085</v>
      </c>
    </row>
    <row r="83" spans="1:11" ht="21.75" customHeight="1">
      <c r="A83" s="14" t="s">
        <v>212</v>
      </c>
      <c r="B83" s="6"/>
      <c r="E83" s="20">
        <v>89134406</v>
      </c>
      <c r="F83" s="20"/>
      <c r="G83" s="20">
        <v>103495422</v>
      </c>
      <c r="H83" s="20"/>
      <c r="I83" s="20">
        <v>89937989</v>
      </c>
      <c r="J83" s="20"/>
      <c r="K83" s="24">
        <v>103373713</v>
      </c>
    </row>
    <row r="84" spans="1:11" ht="21.75" customHeight="1">
      <c r="A84" s="14" t="s">
        <v>216</v>
      </c>
      <c r="B84" s="6"/>
      <c r="C84" s="16">
        <v>24</v>
      </c>
      <c r="E84" s="20">
        <v>-17832575</v>
      </c>
      <c r="F84" s="20"/>
      <c r="G84" s="20">
        <v>-1230085</v>
      </c>
      <c r="H84" s="20"/>
      <c r="I84" s="24">
        <v>-17832575</v>
      </c>
      <c r="J84" s="24"/>
      <c r="K84" s="24">
        <v>-1230085</v>
      </c>
    </row>
    <row r="85" spans="1:11" ht="21.75" customHeight="1">
      <c r="A85" s="14" t="s">
        <v>30</v>
      </c>
      <c r="B85" s="6"/>
      <c r="E85" s="31">
        <v>3365197</v>
      </c>
      <c r="F85" s="20"/>
      <c r="G85" s="31">
        <v>3365197</v>
      </c>
      <c r="H85" s="20"/>
      <c r="I85" s="28">
        <v>0</v>
      </c>
      <c r="J85" s="20"/>
      <c r="K85" s="28">
        <v>0</v>
      </c>
    </row>
    <row r="86" spans="1:11" ht="21.75" customHeight="1">
      <c r="A86" s="14" t="s">
        <v>68</v>
      </c>
      <c r="B86" s="6"/>
      <c r="E86" s="20">
        <f>SUM(E75:E85)</f>
        <v>571431468</v>
      </c>
      <c r="F86" s="20"/>
      <c r="G86" s="20">
        <f>SUM(G75:G85)</f>
        <v>584792484</v>
      </c>
      <c r="H86" s="20"/>
      <c r="I86" s="24">
        <f>SUM(I75:I85)</f>
        <v>455292262</v>
      </c>
      <c r="J86" s="20"/>
      <c r="K86" s="24">
        <f>SUM(K75:K85)</f>
        <v>467727986</v>
      </c>
    </row>
    <row r="87" spans="1:11" ht="21.75" customHeight="1">
      <c r="A87" s="14" t="s">
        <v>31</v>
      </c>
      <c r="B87" s="15"/>
      <c r="C87" s="16"/>
      <c r="E87" s="31">
        <v>224620337</v>
      </c>
      <c r="F87" s="20"/>
      <c r="G87" s="31">
        <v>219626437</v>
      </c>
      <c r="H87" s="20"/>
      <c r="I87" s="28">
        <v>0</v>
      </c>
      <c r="J87" s="20"/>
      <c r="K87" s="28">
        <v>0</v>
      </c>
    </row>
    <row r="88" spans="1:11" ht="21.75" customHeight="1">
      <c r="A88" s="18" t="s">
        <v>32</v>
      </c>
      <c r="B88" s="6"/>
      <c r="E88" s="31">
        <f>SUM(E86:E87)</f>
        <v>796051805</v>
      </c>
      <c r="F88" s="20"/>
      <c r="G88" s="31">
        <f>SUM(G86:G87)</f>
        <v>804418921</v>
      </c>
      <c r="H88" s="20"/>
      <c r="I88" s="31">
        <f>SUM(I86:I87)</f>
        <v>455292262</v>
      </c>
      <c r="J88" s="20"/>
      <c r="K88" s="31">
        <f>SUM(K86:K87)</f>
        <v>467727986</v>
      </c>
    </row>
    <row r="89" spans="1:11" ht="21.75" customHeight="1" thickBot="1">
      <c r="A89" s="13" t="s">
        <v>33</v>
      </c>
      <c r="E89" s="21">
        <f>SUM(E61,E88)</f>
        <v>1249068497</v>
      </c>
      <c r="F89" s="20"/>
      <c r="G89" s="21">
        <f>SUM(G61,G88)</f>
        <v>1166130753</v>
      </c>
      <c r="H89" s="20"/>
      <c r="I89" s="21">
        <f>SUM(I61,I88)</f>
        <v>652836137</v>
      </c>
      <c r="J89" s="20"/>
      <c r="K89" s="21">
        <f>SUM(K61,K88)</f>
        <v>664922487</v>
      </c>
    </row>
    <row r="90" spans="1:11" ht="21.75" customHeight="1" thickTop="1">
      <c r="C90" s="19"/>
      <c r="E90" s="37">
        <f>SUM(E89-E31)</f>
        <v>0</v>
      </c>
      <c r="G90" s="37">
        <f>SUM(G89-G31)</f>
        <v>0</v>
      </c>
      <c r="I90" s="37">
        <f>SUM(I89-I31)</f>
        <v>0</v>
      </c>
      <c r="K90" s="37">
        <f>SUM(K89-K31)</f>
        <v>0</v>
      </c>
    </row>
    <row r="91" spans="1:11" ht="21.75" customHeight="1">
      <c r="A91" s="7" t="s">
        <v>15</v>
      </c>
      <c r="C91" s="19"/>
      <c r="E91" s="22"/>
      <c r="H91" s="22"/>
      <c r="I91" s="22"/>
      <c r="K91" s="22"/>
    </row>
    <row r="92" spans="1:11" ht="21.75" customHeight="1">
      <c r="C92" s="19"/>
      <c r="E92" s="60"/>
      <c r="F92" s="60"/>
      <c r="G92" s="60"/>
      <c r="H92" s="60"/>
      <c r="I92" s="60"/>
      <c r="J92" s="60"/>
      <c r="K92" s="60"/>
    </row>
    <row r="93" spans="1:11" ht="21.75" customHeight="1">
      <c r="A93" s="32"/>
      <c r="C93" s="19"/>
    </row>
    <row r="94" spans="1:11" ht="21.75" customHeight="1">
      <c r="C94" s="19"/>
    </row>
    <row r="95" spans="1:11" ht="21.75" customHeight="1">
      <c r="B95" s="33" t="s">
        <v>34</v>
      </c>
    </row>
    <row r="96" spans="1:11" ht="21.75" customHeight="1">
      <c r="A96" s="32"/>
      <c r="C96" s="19"/>
    </row>
  </sheetData>
  <mergeCells count="6">
    <mergeCell ref="E68:G68"/>
    <mergeCell ref="I68:K68"/>
    <mergeCell ref="E5:G5"/>
    <mergeCell ref="I5:K5"/>
    <mergeCell ref="E38:G38"/>
    <mergeCell ref="I38:K38"/>
  </mergeCells>
  <pageMargins left="0.78740157480314965" right="0.39370078740157483" top="0.78740157480314965" bottom="0.39370078740157483" header="0.19685039370078741" footer="0.19685039370078741"/>
  <pageSetup paperSize="9" scale="75" fitToHeight="7" orientation="portrait" r:id="rId1"/>
  <headerFooter alignWithMargins="0">
    <evenHeader>&amp;R&amp;"Arial,Italic"&amp;12For internal use only</evenHead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2"/>
  <sheetViews>
    <sheetView showGridLines="0" view="pageBreakPreview" topLeftCell="A18" zoomScaleNormal="100" zoomScaleSheetLayoutView="100" workbookViewId="0">
      <selection activeCell="C27" sqref="C27"/>
    </sheetView>
  </sheetViews>
  <sheetFormatPr defaultColWidth="10.7109375" defaultRowHeight="21.75" customHeight="1"/>
  <cols>
    <col min="1" max="1" width="56.28515625" style="74" customWidth="1"/>
    <col min="2" max="2" width="1.85546875" style="75" customWidth="1"/>
    <col min="3" max="3" width="5.85546875" style="74" customWidth="1"/>
    <col min="4" max="4" width="1.85546875" style="75" customWidth="1"/>
    <col min="5" max="5" width="13.85546875" style="75" customWidth="1"/>
    <col min="6" max="6" width="1.85546875" style="75" customWidth="1"/>
    <col min="7" max="7" width="14.7109375" style="75" bestFit="1" customWidth="1"/>
    <col min="8" max="8" width="1.85546875" style="75" customWidth="1"/>
    <col min="9" max="9" width="13.7109375" style="75" customWidth="1"/>
    <col min="10" max="10" width="1.7109375" style="75" customWidth="1"/>
    <col min="11" max="11" width="13.7109375" style="75" customWidth="1"/>
    <col min="12" max="12" width="0.5703125" style="75" customWidth="1"/>
    <col min="13" max="16384" width="10.7109375" style="75"/>
  </cols>
  <sheetData>
    <row r="1" spans="1:11" s="70" customFormat="1" ht="21.75" customHeight="1">
      <c r="A1" s="66" t="s">
        <v>85</v>
      </c>
      <c r="B1" s="67"/>
      <c r="C1" s="68"/>
      <c r="D1" s="69"/>
      <c r="E1" s="69"/>
      <c r="F1" s="69"/>
      <c r="G1" s="69"/>
      <c r="H1" s="69"/>
      <c r="I1" s="69"/>
      <c r="J1" s="69"/>
      <c r="K1" s="69"/>
    </row>
    <row r="2" spans="1:11" s="70" customFormat="1" ht="21.75" customHeight="1">
      <c r="A2" s="66" t="s">
        <v>43</v>
      </c>
      <c r="B2" s="67"/>
      <c r="C2" s="68"/>
      <c r="D2" s="69"/>
      <c r="E2" s="69"/>
      <c r="F2" s="69"/>
      <c r="G2" s="69"/>
      <c r="H2" s="69"/>
      <c r="I2" s="69"/>
      <c r="J2" s="69"/>
      <c r="K2" s="69"/>
    </row>
    <row r="3" spans="1:11" s="70" customFormat="1" ht="21.75" customHeight="1">
      <c r="A3" s="66" t="s">
        <v>198</v>
      </c>
      <c r="B3" s="67"/>
      <c r="C3" s="68"/>
      <c r="D3" s="69"/>
      <c r="E3" s="69"/>
      <c r="F3" s="69"/>
      <c r="G3" s="69"/>
      <c r="H3" s="69"/>
      <c r="I3" s="69"/>
      <c r="J3" s="69"/>
      <c r="K3" s="69"/>
    </row>
    <row r="4" spans="1:11" s="70" customFormat="1" ht="21.75" customHeight="1">
      <c r="B4" s="71"/>
      <c r="C4" s="72"/>
      <c r="D4" s="69"/>
      <c r="E4" s="69"/>
      <c r="F4" s="69"/>
      <c r="G4" s="69"/>
      <c r="H4" s="69"/>
      <c r="I4" s="67"/>
      <c r="J4" s="69"/>
      <c r="K4" s="73" t="s">
        <v>0</v>
      </c>
    </row>
    <row r="5" spans="1:11" ht="21.75" customHeight="1">
      <c r="E5" s="76"/>
      <c r="F5" s="76" t="s">
        <v>1</v>
      </c>
      <c r="G5" s="76"/>
      <c r="H5" s="77"/>
      <c r="I5" s="76"/>
      <c r="J5" s="76" t="s">
        <v>2</v>
      </c>
      <c r="K5" s="76"/>
    </row>
    <row r="6" spans="1:11" ht="21.75" customHeight="1">
      <c r="C6" s="78" t="s">
        <v>3</v>
      </c>
      <c r="D6" s="79"/>
      <c r="E6" s="80">
        <v>2567</v>
      </c>
      <c r="F6" s="81"/>
      <c r="G6" s="80">
        <v>2566</v>
      </c>
      <c r="H6" s="82"/>
      <c r="I6" s="80">
        <v>2567</v>
      </c>
      <c r="J6" s="81"/>
      <c r="K6" s="80">
        <v>2566</v>
      </c>
    </row>
    <row r="7" spans="1:11" ht="21.75" customHeight="1">
      <c r="A7" s="83" t="s">
        <v>66</v>
      </c>
      <c r="C7" s="84"/>
      <c r="D7" s="85"/>
      <c r="E7" s="84"/>
      <c r="F7" s="86"/>
      <c r="G7" s="87"/>
      <c r="H7" s="82"/>
      <c r="I7" s="84"/>
      <c r="J7" s="86"/>
      <c r="K7" s="87"/>
    </row>
    <row r="8" spans="1:11" ht="21.75" customHeight="1">
      <c r="A8" s="83" t="s">
        <v>132</v>
      </c>
      <c r="C8" s="84"/>
      <c r="D8" s="85"/>
      <c r="E8" s="84"/>
      <c r="F8" s="86"/>
      <c r="G8" s="87"/>
      <c r="H8" s="82"/>
      <c r="I8" s="84"/>
      <c r="J8" s="86"/>
      <c r="K8" s="87"/>
    </row>
    <row r="9" spans="1:11" ht="21.75" customHeight="1">
      <c r="A9" s="83" t="s">
        <v>35</v>
      </c>
    </row>
    <row r="10" spans="1:11" ht="21.75" customHeight="1">
      <c r="A10" s="88" t="s">
        <v>86</v>
      </c>
      <c r="B10" s="89"/>
      <c r="C10" s="90">
        <v>31.1</v>
      </c>
      <c r="E10" s="91">
        <v>983191079</v>
      </c>
      <c r="F10" s="91"/>
      <c r="G10" s="91">
        <v>838237041</v>
      </c>
      <c r="H10" s="91"/>
      <c r="I10" s="91">
        <v>440512696</v>
      </c>
      <c r="J10" s="91"/>
      <c r="K10" s="91">
        <v>410196119</v>
      </c>
    </row>
    <row r="11" spans="1:11" ht="21.75" customHeight="1">
      <c r="A11" s="88" t="s">
        <v>111</v>
      </c>
      <c r="B11" s="89"/>
      <c r="C11" s="90">
        <v>31.1</v>
      </c>
      <c r="E11" s="91">
        <v>59531082</v>
      </c>
      <c r="F11" s="91"/>
      <c r="G11" s="91">
        <v>61165619</v>
      </c>
      <c r="H11" s="91"/>
      <c r="I11" s="91">
        <v>35358867</v>
      </c>
      <c r="J11" s="91"/>
      <c r="K11" s="91">
        <v>45201765</v>
      </c>
    </row>
    <row r="12" spans="1:11" ht="21.75" customHeight="1">
      <c r="A12" s="88" t="s">
        <v>242</v>
      </c>
      <c r="B12" s="89"/>
      <c r="C12" s="90">
        <v>31.1</v>
      </c>
      <c r="E12" s="91">
        <v>3066250</v>
      </c>
      <c r="F12" s="91"/>
      <c r="G12" s="91">
        <v>2259150</v>
      </c>
      <c r="H12" s="91"/>
      <c r="I12" s="91">
        <v>3066250</v>
      </c>
      <c r="J12" s="91"/>
      <c r="K12" s="91">
        <v>2259150</v>
      </c>
    </row>
    <row r="13" spans="1:11" ht="21.75" customHeight="1">
      <c r="A13" s="88" t="s">
        <v>213</v>
      </c>
      <c r="B13" s="89"/>
      <c r="C13" s="90"/>
      <c r="E13" s="92">
        <v>891281</v>
      </c>
      <c r="F13" s="92"/>
      <c r="G13" s="92">
        <v>625379</v>
      </c>
      <c r="H13" s="92"/>
      <c r="I13" s="92">
        <v>0</v>
      </c>
      <c r="J13" s="92"/>
      <c r="K13" s="92">
        <v>0</v>
      </c>
    </row>
    <row r="14" spans="1:11" ht="21.75" customHeight="1">
      <c r="A14" s="88" t="s">
        <v>125</v>
      </c>
      <c r="B14" s="89"/>
      <c r="C14" s="90"/>
      <c r="E14" s="92">
        <v>656726</v>
      </c>
      <c r="F14" s="92"/>
      <c r="G14" s="92">
        <v>690315</v>
      </c>
      <c r="H14" s="92"/>
      <c r="I14" s="92">
        <v>433431</v>
      </c>
      <c r="J14" s="92"/>
      <c r="K14" s="92">
        <v>839653</v>
      </c>
    </row>
    <row r="15" spans="1:11" ht="21.75" customHeight="1">
      <c r="A15" s="88" t="s">
        <v>176</v>
      </c>
      <c r="B15" s="89"/>
      <c r="C15" s="90"/>
      <c r="E15" s="92">
        <v>470230</v>
      </c>
      <c r="F15" s="92"/>
      <c r="G15" s="92">
        <v>1544623</v>
      </c>
      <c r="H15" s="92"/>
      <c r="I15" s="92">
        <v>437475</v>
      </c>
      <c r="J15" s="92"/>
      <c r="K15" s="92">
        <v>1545753</v>
      </c>
    </row>
    <row r="16" spans="1:11" ht="21.75" customHeight="1">
      <c r="A16" s="88" t="s">
        <v>187</v>
      </c>
      <c r="B16" s="89"/>
      <c r="C16" s="90"/>
      <c r="E16" s="92">
        <v>0</v>
      </c>
      <c r="F16" s="92"/>
      <c r="G16" s="92">
        <v>62127618</v>
      </c>
      <c r="H16" s="92"/>
      <c r="I16" s="92">
        <v>0</v>
      </c>
      <c r="J16" s="92"/>
      <c r="K16" s="92">
        <v>0</v>
      </c>
    </row>
    <row r="17" spans="1:11" ht="21.75" customHeight="1">
      <c r="A17" s="88" t="s">
        <v>36</v>
      </c>
      <c r="B17" s="89"/>
      <c r="C17" s="90"/>
      <c r="E17" s="91">
        <v>4701706</v>
      </c>
      <c r="F17" s="91"/>
      <c r="G17" s="91">
        <v>4127231</v>
      </c>
      <c r="H17" s="91"/>
      <c r="I17" s="91">
        <v>7114637</v>
      </c>
      <c r="J17" s="91"/>
      <c r="K17" s="91">
        <v>9862785</v>
      </c>
    </row>
    <row r="18" spans="1:11" ht="21.75" customHeight="1">
      <c r="A18" s="83" t="s">
        <v>37</v>
      </c>
      <c r="E18" s="93">
        <f>SUM(E10:E17)</f>
        <v>1052508354</v>
      </c>
      <c r="F18" s="91"/>
      <c r="G18" s="93">
        <f>SUM(G10:G17)</f>
        <v>970776976</v>
      </c>
      <c r="H18" s="91"/>
      <c r="I18" s="93">
        <f>SUM(I10:I17)</f>
        <v>486923356</v>
      </c>
      <c r="J18" s="91"/>
      <c r="K18" s="93">
        <f>SUM(K10:K17)</f>
        <v>469905225</v>
      </c>
    </row>
    <row r="19" spans="1:11" ht="21.75" customHeight="1">
      <c r="A19" s="83" t="s">
        <v>38</v>
      </c>
      <c r="E19" s="91"/>
      <c r="F19" s="91"/>
      <c r="G19" s="91"/>
      <c r="H19" s="91"/>
      <c r="I19" s="91"/>
      <c r="J19" s="91"/>
      <c r="K19" s="91"/>
    </row>
    <row r="20" spans="1:11" ht="21.75" customHeight="1">
      <c r="A20" s="88" t="s">
        <v>87</v>
      </c>
      <c r="B20" s="89"/>
      <c r="C20" s="90"/>
      <c r="E20" s="91">
        <v>772680526</v>
      </c>
      <c r="F20" s="91"/>
      <c r="G20" s="91">
        <v>653859751</v>
      </c>
      <c r="H20" s="91"/>
      <c r="I20" s="91">
        <v>313381947</v>
      </c>
      <c r="J20" s="91"/>
      <c r="K20" s="91">
        <v>299369971</v>
      </c>
    </row>
    <row r="21" spans="1:11" ht="21.75" customHeight="1">
      <c r="A21" s="88" t="s">
        <v>112</v>
      </c>
      <c r="B21" s="89"/>
      <c r="C21" s="90"/>
      <c r="E21" s="91">
        <v>50998870</v>
      </c>
      <c r="F21" s="91"/>
      <c r="G21" s="91">
        <v>43310514</v>
      </c>
      <c r="H21" s="91"/>
      <c r="I21" s="91">
        <v>33727878.000000007</v>
      </c>
      <c r="J21" s="91"/>
      <c r="K21" s="91">
        <v>34848194</v>
      </c>
    </row>
    <row r="22" spans="1:11" ht="21.75" customHeight="1">
      <c r="A22" s="88" t="s">
        <v>110</v>
      </c>
      <c r="B22" s="89"/>
      <c r="C22" s="90"/>
      <c r="E22" s="91">
        <v>26907972</v>
      </c>
      <c r="F22" s="91"/>
      <c r="G22" s="91">
        <v>23753300</v>
      </c>
      <c r="H22" s="91"/>
      <c r="I22" s="91">
        <v>18886860</v>
      </c>
      <c r="J22" s="91"/>
      <c r="K22" s="91">
        <v>16483005</v>
      </c>
    </row>
    <row r="23" spans="1:11" ht="21.75" customHeight="1">
      <c r="A23" s="88" t="s">
        <v>39</v>
      </c>
      <c r="B23" s="89"/>
      <c r="C23" s="90"/>
      <c r="E23" s="91">
        <v>158941588</v>
      </c>
      <c r="F23" s="91"/>
      <c r="G23" s="91">
        <v>148881806</v>
      </c>
      <c r="H23" s="91"/>
      <c r="I23" s="91">
        <v>95162037</v>
      </c>
      <c r="J23" s="91"/>
      <c r="K23" s="91">
        <v>90518606</v>
      </c>
    </row>
    <row r="24" spans="1:11" ht="21.75" customHeight="1">
      <c r="A24" s="88" t="s">
        <v>214</v>
      </c>
      <c r="B24" s="89"/>
      <c r="C24" s="90"/>
      <c r="E24" s="92">
        <v>-5001570</v>
      </c>
      <c r="F24" s="92"/>
      <c r="G24" s="92">
        <v>3036879</v>
      </c>
      <c r="H24" s="92"/>
      <c r="I24" s="92">
        <v>-4664967</v>
      </c>
      <c r="J24" s="92"/>
      <c r="K24" s="92">
        <v>2892087</v>
      </c>
    </row>
    <row r="25" spans="1:11" ht="21.75" customHeight="1">
      <c r="A25" s="88" t="s">
        <v>184</v>
      </c>
      <c r="B25" s="89"/>
      <c r="C25" s="90">
        <v>14</v>
      </c>
      <c r="E25" s="92">
        <v>0</v>
      </c>
      <c r="F25" s="92"/>
      <c r="G25" s="92">
        <v>0</v>
      </c>
      <c r="H25" s="92"/>
      <c r="I25" s="92">
        <v>0</v>
      </c>
      <c r="J25" s="92"/>
      <c r="K25" s="92">
        <v>-90000000</v>
      </c>
    </row>
    <row r="26" spans="1:11" ht="21.75" customHeight="1">
      <c r="A26" s="88" t="s">
        <v>185</v>
      </c>
      <c r="B26" s="89"/>
      <c r="C26" s="90">
        <v>14</v>
      </c>
      <c r="E26" s="92">
        <v>0</v>
      </c>
      <c r="F26" s="92"/>
      <c r="G26" s="92">
        <v>0</v>
      </c>
      <c r="H26" s="92"/>
      <c r="I26" s="92">
        <v>0</v>
      </c>
      <c r="J26" s="92"/>
      <c r="K26" s="92">
        <v>89991000</v>
      </c>
    </row>
    <row r="27" spans="1:11" ht="24.6" customHeight="1">
      <c r="A27" s="88" t="s">
        <v>178</v>
      </c>
      <c r="B27" s="89"/>
      <c r="C27" s="90"/>
      <c r="E27" s="92"/>
      <c r="F27" s="92"/>
      <c r="G27" s="92"/>
      <c r="H27" s="92"/>
      <c r="I27" s="92"/>
      <c r="J27" s="92"/>
      <c r="K27" s="92"/>
    </row>
    <row r="28" spans="1:11" ht="21.75" customHeight="1">
      <c r="A28" s="88" t="s">
        <v>171</v>
      </c>
      <c r="B28" s="89"/>
      <c r="C28" s="90"/>
      <c r="E28" s="92">
        <v>0</v>
      </c>
      <c r="F28" s="92"/>
      <c r="G28" s="92">
        <v>0</v>
      </c>
      <c r="H28" s="92"/>
      <c r="I28" s="92">
        <v>0</v>
      </c>
      <c r="J28" s="92"/>
      <c r="K28" s="92">
        <v>2681161</v>
      </c>
    </row>
    <row r="29" spans="1:11" ht="21.75" customHeight="1">
      <c r="A29" s="83" t="s">
        <v>40</v>
      </c>
      <c r="E29" s="93">
        <f>SUM(E20:E28)</f>
        <v>1004527386</v>
      </c>
      <c r="F29" s="91"/>
      <c r="G29" s="93">
        <f>SUM(G20:G28)</f>
        <v>872842250</v>
      </c>
      <c r="H29" s="91"/>
      <c r="I29" s="93">
        <f>SUM(I20:I28)</f>
        <v>456493755</v>
      </c>
      <c r="J29" s="91"/>
      <c r="K29" s="93">
        <f>SUM(K20:K28)</f>
        <v>446784024</v>
      </c>
    </row>
    <row r="30" spans="1:11" ht="21.75" customHeight="1">
      <c r="A30" s="94" t="s">
        <v>172</v>
      </c>
      <c r="B30" s="70"/>
      <c r="E30" s="91">
        <f>E18-E29</f>
        <v>47980968</v>
      </c>
      <c r="F30" s="91"/>
      <c r="G30" s="91">
        <f>G18-G29</f>
        <v>97934726</v>
      </c>
      <c r="H30" s="91"/>
      <c r="I30" s="91">
        <f>I18-I29</f>
        <v>30429601</v>
      </c>
      <c r="J30" s="91"/>
      <c r="K30" s="91">
        <f>K18-K29</f>
        <v>23121201</v>
      </c>
    </row>
    <row r="31" spans="1:11" ht="21.75" customHeight="1">
      <c r="A31" s="88" t="s">
        <v>227</v>
      </c>
      <c r="B31" s="70"/>
      <c r="C31" s="90"/>
      <c r="E31" s="95">
        <v>-9248835</v>
      </c>
      <c r="F31" s="91"/>
      <c r="G31" s="95">
        <v>-8321883</v>
      </c>
      <c r="H31" s="91"/>
      <c r="I31" s="95">
        <v>-5873874</v>
      </c>
      <c r="J31" s="91"/>
      <c r="K31" s="95">
        <v>-5683932</v>
      </c>
    </row>
    <row r="32" spans="1:11" ht="21.75" customHeight="1">
      <c r="A32" s="94" t="s">
        <v>148</v>
      </c>
      <c r="B32" s="70"/>
      <c r="E32" s="91">
        <f>SUM(E30:E31)</f>
        <v>38732133</v>
      </c>
      <c r="F32" s="91"/>
      <c r="G32" s="91">
        <f>SUM(G30:G31)</f>
        <v>89612843</v>
      </c>
      <c r="H32" s="91"/>
      <c r="I32" s="91">
        <f>SUM(I30:I31)</f>
        <v>24555727</v>
      </c>
      <c r="J32" s="91"/>
      <c r="K32" s="91">
        <f>SUM(K30:K31)</f>
        <v>17437269</v>
      </c>
    </row>
    <row r="33" spans="1:11" ht="21.75" customHeight="1">
      <c r="A33" s="88" t="s">
        <v>193</v>
      </c>
      <c r="B33" s="70"/>
      <c r="C33" s="90">
        <v>26</v>
      </c>
      <c r="E33" s="95">
        <v>-12088520</v>
      </c>
      <c r="F33" s="91"/>
      <c r="G33" s="95">
        <v>9333946</v>
      </c>
      <c r="H33" s="91"/>
      <c r="I33" s="95">
        <v>-6062642</v>
      </c>
      <c r="J33" s="91"/>
      <c r="K33" s="95">
        <v>14192456</v>
      </c>
    </row>
    <row r="34" spans="1:11" ht="21.75" customHeight="1">
      <c r="A34" s="83" t="s">
        <v>154</v>
      </c>
      <c r="E34" s="96">
        <f>SUM(E32:E33)</f>
        <v>26643613</v>
      </c>
      <c r="F34" s="91"/>
      <c r="G34" s="96">
        <f>SUM(G32:G33)</f>
        <v>98946789</v>
      </c>
      <c r="H34" s="91"/>
      <c r="I34" s="96">
        <f>SUM(I32:I33)</f>
        <v>18493085</v>
      </c>
      <c r="J34" s="91"/>
      <c r="K34" s="96">
        <f>SUM(K32:K33)</f>
        <v>31629725</v>
      </c>
    </row>
    <row r="35" spans="1:11" ht="21.75" customHeight="1">
      <c r="A35" s="83"/>
      <c r="E35" s="97"/>
      <c r="F35" s="91"/>
      <c r="G35" s="97"/>
      <c r="H35" s="91"/>
      <c r="I35" s="91"/>
      <c r="J35" s="91"/>
      <c r="K35" s="91"/>
    </row>
    <row r="36" spans="1:11" ht="21.75" customHeight="1">
      <c r="A36" s="83" t="s">
        <v>133</v>
      </c>
      <c r="E36" s="97"/>
      <c r="F36" s="91"/>
      <c r="G36" s="97"/>
      <c r="H36" s="91"/>
      <c r="I36" s="91"/>
      <c r="J36" s="91"/>
      <c r="K36" s="91"/>
    </row>
    <row r="37" spans="1:11" ht="21.75" customHeight="1">
      <c r="A37" s="74" t="s">
        <v>188</v>
      </c>
      <c r="C37" s="90"/>
      <c r="E37" s="98">
        <v>0</v>
      </c>
      <c r="F37" s="92"/>
      <c r="G37" s="98">
        <v>-2731770</v>
      </c>
      <c r="H37" s="92"/>
      <c r="I37" s="92"/>
      <c r="J37" s="92"/>
      <c r="K37" s="92"/>
    </row>
    <row r="38" spans="1:11" ht="21.75" customHeight="1">
      <c r="A38" s="83" t="s">
        <v>161</v>
      </c>
      <c r="E38" s="98">
        <f>SUM(E34,E37)</f>
        <v>26643613</v>
      </c>
      <c r="F38" s="92"/>
      <c r="G38" s="98">
        <f>SUM(G34,G37)</f>
        <v>96215019</v>
      </c>
      <c r="H38" s="92"/>
      <c r="I38" s="92"/>
      <c r="J38" s="92"/>
      <c r="K38" s="92"/>
    </row>
    <row r="39" spans="1:11" ht="21.75" customHeight="1">
      <c r="A39" s="83"/>
      <c r="E39" s="97"/>
      <c r="F39" s="91"/>
      <c r="G39" s="91"/>
      <c r="H39" s="91"/>
      <c r="I39" s="91"/>
      <c r="J39" s="91"/>
      <c r="K39" s="91"/>
    </row>
    <row r="40" spans="1:11" s="100" customFormat="1" ht="21.75" customHeight="1">
      <c r="A40" s="99"/>
      <c r="C40" s="101"/>
      <c r="D40" s="102"/>
      <c r="E40" s="101"/>
      <c r="F40" s="103"/>
      <c r="G40" s="101"/>
      <c r="H40" s="104"/>
      <c r="I40" s="105"/>
      <c r="J40" s="106"/>
      <c r="K40" s="105"/>
    </row>
    <row r="41" spans="1:11" ht="21.75" customHeight="1">
      <c r="A41" s="74" t="s">
        <v>15</v>
      </c>
      <c r="C41" s="87"/>
      <c r="E41" s="79"/>
      <c r="G41" s="79"/>
      <c r="I41" s="79"/>
      <c r="J41" s="79"/>
      <c r="K41" s="79"/>
    </row>
    <row r="42" spans="1:11" s="70" customFormat="1" ht="21.75" customHeight="1">
      <c r="A42" s="66" t="s">
        <v>85</v>
      </c>
      <c r="B42" s="67"/>
      <c r="C42" s="68"/>
      <c r="D42" s="69"/>
      <c r="E42" s="69"/>
      <c r="F42" s="69"/>
      <c r="G42" s="69"/>
      <c r="H42" s="69"/>
      <c r="I42" s="69"/>
      <c r="J42" s="69"/>
      <c r="K42" s="69"/>
    </row>
    <row r="43" spans="1:11" s="70" customFormat="1" ht="21.75" customHeight="1">
      <c r="A43" s="66" t="s">
        <v>234</v>
      </c>
      <c r="B43" s="67"/>
      <c r="C43" s="68"/>
      <c r="D43" s="69"/>
      <c r="E43" s="69"/>
      <c r="F43" s="69"/>
      <c r="G43" s="69"/>
      <c r="H43" s="69"/>
      <c r="I43" s="69"/>
      <c r="J43" s="69"/>
      <c r="K43" s="69"/>
    </row>
    <row r="44" spans="1:11" s="70" customFormat="1" ht="21.75" customHeight="1">
      <c r="A44" s="66" t="s">
        <v>198</v>
      </c>
      <c r="B44" s="67"/>
      <c r="C44" s="68"/>
      <c r="D44" s="69"/>
      <c r="E44" s="69"/>
      <c r="F44" s="69"/>
      <c r="G44" s="69"/>
      <c r="H44" s="69"/>
      <c r="I44" s="69"/>
      <c r="J44" s="69"/>
      <c r="K44" s="69"/>
    </row>
    <row r="45" spans="1:11" s="70" customFormat="1" ht="21.75" customHeight="1">
      <c r="B45" s="71"/>
      <c r="C45" s="72"/>
      <c r="D45" s="69"/>
      <c r="E45" s="69"/>
      <c r="F45" s="69"/>
      <c r="G45" s="69"/>
      <c r="H45" s="69"/>
      <c r="I45" s="67"/>
      <c r="J45" s="69"/>
      <c r="K45" s="73" t="s">
        <v>0</v>
      </c>
    </row>
    <row r="46" spans="1:11" ht="21.75" customHeight="1">
      <c r="E46" s="76"/>
      <c r="F46" s="76" t="s">
        <v>1</v>
      </c>
      <c r="G46" s="76"/>
      <c r="H46" s="77"/>
      <c r="I46" s="76"/>
      <c r="J46" s="76" t="s">
        <v>2</v>
      </c>
      <c r="K46" s="76"/>
    </row>
    <row r="47" spans="1:11" ht="21.75" customHeight="1">
      <c r="C47" s="78" t="s">
        <v>3</v>
      </c>
      <c r="D47" s="79"/>
      <c r="E47" s="80">
        <v>2567</v>
      </c>
      <c r="F47" s="81"/>
      <c r="G47" s="80">
        <v>2566</v>
      </c>
      <c r="H47" s="82"/>
      <c r="I47" s="80">
        <v>2567</v>
      </c>
      <c r="J47" s="81"/>
      <c r="K47" s="80">
        <v>2566</v>
      </c>
    </row>
    <row r="48" spans="1:11" s="100" customFormat="1" ht="21.75" customHeight="1">
      <c r="A48" s="99" t="s">
        <v>67</v>
      </c>
      <c r="C48" s="107"/>
      <c r="D48" s="102"/>
      <c r="E48" s="108"/>
      <c r="F48" s="107"/>
      <c r="G48" s="108"/>
      <c r="H48" s="104"/>
      <c r="I48" s="105"/>
      <c r="J48" s="106"/>
      <c r="K48" s="105"/>
    </row>
    <row r="49" spans="1:13" s="100" customFormat="1" ht="21.75" customHeight="1">
      <c r="A49" s="109" t="s">
        <v>82</v>
      </c>
      <c r="C49" s="110"/>
      <c r="D49" s="111"/>
      <c r="E49" s="105"/>
      <c r="F49" s="110"/>
      <c r="G49" s="105"/>
      <c r="H49" s="104"/>
      <c r="I49" s="112"/>
      <c r="J49" s="106"/>
      <c r="K49" s="112"/>
    </row>
    <row r="50" spans="1:13" s="100" customFormat="1" ht="21.75" customHeight="1">
      <c r="A50" s="113" t="s">
        <v>235</v>
      </c>
      <c r="C50" s="114">
        <v>23</v>
      </c>
      <c r="D50" s="111"/>
      <c r="E50" s="115">
        <v>-6888350</v>
      </c>
      <c r="F50" s="103"/>
      <c r="G50" s="115">
        <v>0</v>
      </c>
      <c r="H50" s="103"/>
      <c r="I50" s="115">
        <v>-4249171</v>
      </c>
      <c r="J50" s="103"/>
      <c r="K50" s="115">
        <v>0</v>
      </c>
    </row>
    <row r="51" spans="1:13" s="100" customFormat="1" ht="21.75" customHeight="1">
      <c r="A51" s="113" t="s">
        <v>113</v>
      </c>
      <c r="C51" s="114">
        <v>26</v>
      </c>
      <c r="D51" s="111"/>
      <c r="E51" s="117">
        <v>1377670</v>
      </c>
      <c r="F51" s="103"/>
      <c r="G51" s="117">
        <v>0</v>
      </c>
      <c r="H51" s="103"/>
      <c r="I51" s="117">
        <v>849834</v>
      </c>
      <c r="J51" s="103"/>
      <c r="K51" s="117">
        <v>0</v>
      </c>
    </row>
    <row r="52" spans="1:13" s="100" customFormat="1" ht="21.75" customHeight="1">
      <c r="A52" s="113" t="s">
        <v>116</v>
      </c>
      <c r="C52" s="114"/>
      <c r="D52" s="111"/>
      <c r="E52" s="115"/>
      <c r="F52" s="103"/>
      <c r="G52" s="115"/>
      <c r="H52" s="103"/>
      <c r="I52" s="115"/>
      <c r="J52" s="116"/>
      <c r="K52" s="115"/>
    </row>
    <row r="53" spans="1:13" s="100" customFormat="1" ht="21.75" customHeight="1">
      <c r="A53" s="113" t="s">
        <v>115</v>
      </c>
      <c r="C53" s="118"/>
      <c r="D53" s="111"/>
      <c r="E53" s="119">
        <f>SUM(E50:E51)</f>
        <v>-5510680</v>
      </c>
      <c r="F53" s="120"/>
      <c r="G53" s="119">
        <f>SUM(G50:G51)</f>
        <v>0</v>
      </c>
      <c r="H53" s="120"/>
      <c r="I53" s="119">
        <f>SUM(I50:I51)</f>
        <v>-3399337</v>
      </c>
      <c r="J53" s="121"/>
      <c r="K53" s="119">
        <f>SUM(K50:K51)</f>
        <v>0</v>
      </c>
    </row>
    <row r="54" spans="1:13" s="100" customFormat="1" ht="21.75" customHeight="1">
      <c r="A54" s="99" t="s">
        <v>72</v>
      </c>
      <c r="C54" s="114"/>
      <c r="D54" s="102"/>
      <c r="E54" s="119">
        <f>E53</f>
        <v>-5510680</v>
      </c>
      <c r="F54" s="103"/>
      <c r="G54" s="119">
        <f>G53</f>
        <v>0</v>
      </c>
      <c r="H54" s="103"/>
      <c r="I54" s="119">
        <f>I53</f>
        <v>-3399337</v>
      </c>
      <c r="J54" s="116"/>
      <c r="K54" s="119">
        <f>K53</f>
        <v>0</v>
      </c>
    </row>
    <row r="55" spans="1:13" s="100" customFormat="1" ht="21.75" customHeight="1">
      <c r="A55" s="99"/>
      <c r="C55" s="101"/>
      <c r="D55" s="102"/>
      <c r="E55" s="105"/>
      <c r="F55" s="103"/>
      <c r="G55" s="105"/>
      <c r="H55" s="103"/>
      <c r="I55" s="105"/>
      <c r="J55" s="104"/>
      <c r="K55" s="105"/>
    </row>
    <row r="56" spans="1:13" s="100" customFormat="1" ht="21.75" customHeight="1" thickBot="1">
      <c r="A56" s="99" t="s">
        <v>73</v>
      </c>
      <c r="C56" s="101"/>
      <c r="D56" s="102"/>
      <c r="E56" s="122">
        <f>SUM(E38+E54)</f>
        <v>21132933</v>
      </c>
      <c r="F56" s="103"/>
      <c r="G56" s="122">
        <f>SUM(G38+G54)</f>
        <v>96215019</v>
      </c>
      <c r="H56" s="103"/>
      <c r="I56" s="122">
        <f>SUM(I34+I54)</f>
        <v>15093748</v>
      </c>
      <c r="J56" s="116"/>
      <c r="K56" s="122">
        <f>SUM(K34+K54)</f>
        <v>31629725</v>
      </c>
    </row>
    <row r="57" spans="1:13" s="100" customFormat="1" ht="21.75" customHeight="1" thickTop="1">
      <c r="A57" s="99"/>
      <c r="C57" s="101"/>
      <c r="D57" s="102"/>
      <c r="E57" s="115"/>
      <c r="F57" s="103"/>
      <c r="G57" s="115"/>
      <c r="H57" s="116"/>
      <c r="I57" s="115"/>
      <c r="J57" s="106"/>
      <c r="K57" s="115"/>
    </row>
    <row r="58" spans="1:13" ht="21.75" customHeight="1">
      <c r="A58" s="83" t="s">
        <v>118</v>
      </c>
      <c r="C58" s="123"/>
      <c r="D58" s="79"/>
      <c r="E58" s="123"/>
      <c r="F58" s="81"/>
      <c r="G58" s="123"/>
      <c r="H58" s="82"/>
      <c r="I58" s="123"/>
      <c r="J58" s="81"/>
      <c r="K58" s="123"/>
    </row>
    <row r="59" spans="1:13" ht="21.75" customHeight="1">
      <c r="A59" s="74" t="s">
        <v>69</v>
      </c>
      <c r="C59" s="123"/>
      <c r="D59" s="79"/>
      <c r="E59" s="91">
        <f>SUM(E61-E60)</f>
        <v>18688389</v>
      </c>
      <c r="F59" s="81"/>
      <c r="G59" s="91">
        <f>SUM(G61-G60)</f>
        <v>90455828</v>
      </c>
      <c r="H59" s="82"/>
      <c r="I59" s="91"/>
      <c r="J59" s="81"/>
      <c r="K59" s="91"/>
    </row>
    <row r="60" spans="1:13" s="100" customFormat="1" ht="21.75" customHeight="1">
      <c r="A60" s="74" t="s">
        <v>41</v>
      </c>
      <c r="C60" s="114"/>
      <c r="D60" s="111"/>
      <c r="E60" s="124">
        <v>7955224</v>
      </c>
      <c r="F60" s="75"/>
      <c r="G60" s="124">
        <v>5759191</v>
      </c>
      <c r="H60" s="75"/>
      <c r="I60" s="79"/>
      <c r="J60" s="79"/>
      <c r="K60" s="79"/>
    </row>
    <row r="61" spans="1:13" s="100" customFormat="1" ht="21.75" customHeight="1" thickBot="1">
      <c r="A61" s="125"/>
      <c r="C61" s="106"/>
      <c r="D61" s="111"/>
      <c r="E61" s="126">
        <f>SUM(E38)</f>
        <v>26643613</v>
      </c>
      <c r="F61" s="91"/>
      <c r="G61" s="126">
        <f>SUM(G38)</f>
        <v>96215019</v>
      </c>
      <c r="H61" s="91"/>
      <c r="I61" s="91"/>
      <c r="J61" s="91"/>
      <c r="K61" s="91"/>
    </row>
    <row r="62" spans="1:13" ht="21.75" customHeight="1" thickTop="1">
      <c r="A62" s="83" t="s">
        <v>44</v>
      </c>
      <c r="C62" s="90"/>
      <c r="E62" s="79"/>
      <c r="G62" s="79"/>
      <c r="I62" s="79"/>
      <c r="J62" s="79"/>
      <c r="K62" s="79"/>
      <c r="M62" s="127"/>
    </row>
    <row r="63" spans="1:13" ht="21.75" customHeight="1">
      <c r="A63" s="74" t="s">
        <v>69</v>
      </c>
      <c r="C63" s="90"/>
      <c r="E63" s="79">
        <f>E65-E64</f>
        <v>14168456</v>
      </c>
      <c r="G63" s="79">
        <f>G65-G64</f>
        <v>90455828</v>
      </c>
      <c r="I63" s="79"/>
      <c r="J63" s="79"/>
      <c r="K63" s="79"/>
    </row>
    <row r="64" spans="1:13" ht="21.75" customHeight="1">
      <c r="A64" s="74" t="s">
        <v>41</v>
      </c>
      <c r="C64" s="114"/>
      <c r="E64" s="79">
        <v>6964477</v>
      </c>
      <c r="G64" s="79">
        <v>5759191</v>
      </c>
      <c r="I64" s="79"/>
      <c r="J64" s="79"/>
      <c r="K64" s="79"/>
    </row>
    <row r="65" spans="1:11" ht="21.75" customHeight="1" thickBot="1">
      <c r="E65" s="128">
        <f>SUM(E56)</f>
        <v>21132933</v>
      </c>
      <c r="F65" s="91"/>
      <c r="G65" s="128">
        <f>SUM(G56)</f>
        <v>96215019</v>
      </c>
      <c r="H65" s="91"/>
      <c r="I65" s="91"/>
      <c r="J65" s="91"/>
      <c r="K65" s="91"/>
    </row>
    <row r="66" spans="1:11" ht="21.75" customHeight="1" thickTop="1">
      <c r="A66" s="83" t="s">
        <v>42</v>
      </c>
      <c r="C66" s="90">
        <v>28</v>
      </c>
      <c r="E66" s="79"/>
      <c r="G66" s="79"/>
      <c r="I66" s="79"/>
      <c r="J66" s="79"/>
      <c r="K66" s="79"/>
    </row>
    <row r="67" spans="1:11" ht="21.75" customHeight="1">
      <c r="A67" s="88" t="s">
        <v>252</v>
      </c>
      <c r="B67" s="89"/>
      <c r="C67" s="90"/>
      <c r="E67" s="79"/>
      <c r="G67" s="79"/>
      <c r="H67" s="79"/>
      <c r="I67" s="79"/>
      <c r="J67" s="79"/>
      <c r="K67" s="79"/>
    </row>
    <row r="68" spans="1:11" ht="21.75" customHeight="1">
      <c r="A68" s="88" t="s">
        <v>253</v>
      </c>
      <c r="B68" s="89"/>
      <c r="C68" s="90"/>
      <c r="E68" s="79"/>
      <c r="G68" s="79"/>
      <c r="H68" s="79"/>
      <c r="I68" s="79"/>
      <c r="J68" s="79"/>
      <c r="K68" s="79"/>
    </row>
    <row r="69" spans="1:11" ht="21.75" customHeight="1" thickBot="1">
      <c r="A69" s="88" t="s">
        <v>155</v>
      </c>
      <c r="B69" s="89"/>
      <c r="C69" s="90"/>
      <c r="E69" s="129">
        <v>3.4000000000000002E-2</v>
      </c>
      <c r="F69" s="130"/>
      <c r="G69" s="129">
        <v>0.16500000000000001</v>
      </c>
      <c r="H69" s="130"/>
      <c r="I69" s="129">
        <v>3.4000000000000002E-2</v>
      </c>
      <c r="J69" s="130"/>
      <c r="K69" s="129">
        <v>5.6000000000000001E-2</v>
      </c>
    </row>
    <row r="70" spans="1:11" ht="21.75" customHeight="1" thickTop="1" thickBot="1">
      <c r="A70" s="88" t="s">
        <v>186</v>
      </c>
      <c r="B70" s="70"/>
      <c r="C70" s="90"/>
      <c r="E70" s="172">
        <v>0</v>
      </c>
      <c r="F70" s="130"/>
      <c r="G70" s="129">
        <v>-5.0000000000000001E-3</v>
      </c>
      <c r="H70" s="130"/>
      <c r="I70" s="132"/>
      <c r="J70" s="130"/>
      <c r="K70" s="132"/>
    </row>
    <row r="71" spans="1:11" ht="21.75" customHeight="1" thickTop="1">
      <c r="A71" s="88"/>
      <c r="B71" s="70"/>
      <c r="C71" s="90"/>
      <c r="E71" s="127"/>
      <c r="F71" s="130"/>
      <c r="G71" s="127"/>
      <c r="H71" s="130"/>
      <c r="I71" s="127"/>
      <c r="J71" s="130"/>
      <c r="K71" s="127"/>
    </row>
    <row r="72" spans="1:11" ht="21.75" customHeight="1">
      <c r="A72" s="74" t="s">
        <v>15</v>
      </c>
      <c r="C72" s="87"/>
      <c r="E72" s="79"/>
      <c r="G72" s="79"/>
      <c r="I72" s="79"/>
      <c r="J72" s="79"/>
      <c r="K72" s="79"/>
    </row>
  </sheetData>
  <pageMargins left="0.78740157480314965" right="0.39370078740157483" top="0.78740157480314965" bottom="0.39370078740157483" header="0.19685039370078741" footer="0.19685039370078741"/>
  <pageSetup paperSize="9" scale="72" fitToWidth="0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9"/>
  <sheetViews>
    <sheetView showGridLines="0" view="pageBreakPreview" topLeftCell="A6" zoomScale="72" zoomScaleNormal="80" zoomScaleSheetLayoutView="72" workbookViewId="0">
      <selection activeCell="B17" sqref="B17"/>
    </sheetView>
  </sheetViews>
  <sheetFormatPr defaultColWidth="9.140625" defaultRowHeight="23.25"/>
  <cols>
    <col min="1" max="1" width="12.85546875" style="38" customWidth="1"/>
    <col min="2" max="2" width="9.85546875" style="38" customWidth="1"/>
    <col min="3" max="3" width="23.5703125" style="38" customWidth="1"/>
    <col min="4" max="4" width="1.28515625" style="38" customWidth="1"/>
    <col min="5" max="5" width="15" style="38" customWidth="1"/>
    <col min="6" max="6" width="1.7109375" style="38" customWidth="1"/>
    <col min="7" max="7" width="15" style="38" customWidth="1"/>
    <col min="8" max="8" width="1.7109375" style="38" customWidth="1"/>
    <col min="9" max="9" width="18" style="38" bestFit="1" customWidth="1"/>
    <col min="10" max="10" width="1.5703125" style="38" customWidth="1"/>
    <col min="11" max="11" width="15" style="38" customWidth="1"/>
    <col min="12" max="12" width="1.5703125" style="38" customWidth="1"/>
    <col min="13" max="13" width="15.140625" style="38" customWidth="1"/>
    <col min="14" max="14" width="1.5703125" style="38" customWidth="1"/>
    <col min="15" max="15" width="15" style="38" customWidth="1"/>
    <col min="16" max="16" width="1.7109375" style="38" customWidth="1"/>
    <col min="17" max="17" width="15" style="38" customWidth="1"/>
    <col min="18" max="18" width="1.7109375" style="38" customWidth="1"/>
    <col min="19" max="19" width="17.5703125" style="38" customWidth="1"/>
    <col min="20" max="20" width="1.7109375" style="38" customWidth="1"/>
    <col min="21" max="21" width="15" style="38" customWidth="1"/>
    <col min="22" max="22" width="1.7109375" style="38" customWidth="1"/>
    <col min="23" max="23" width="15" style="38" customWidth="1"/>
    <col min="24" max="24" width="1.7109375" style="38" customWidth="1"/>
    <col min="25" max="25" width="15" style="38" customWidth="1"/>
    <col min="26" max="26" width="0.85546875" style="38" customWidth="1"/>
    <col min="27" max="16384" width="9.140625" style="38"/>
  </cols>
  <sheetData>
    <row r="1" spans="1:25" ht="22.5" customHeight="1">
      <c r="A1" s="39" t="s">
        <v>85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 ht="22.5" customHeight="1">
      <c r="A2" s="39" t="s">
        <v>206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ht="22.5" customHeight="1">
      <c r="A3" s="39" t="s">
        <v>198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 ht="22.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1"/>
      <c r="T4" s="40"/>
      <c r="U4" s="41"/>
      <c r="V4" s="40"/>
      <c r="W4" s="40"/>
      <c r="X4" s="40"/>
      <c r="Y4" s="41" t="s">
        <v>0</v>
      </c>
    </row>
    <row r="5" spans="1:25" ht="22.5" customHeight="1">
      <c r="A5" s="42"/>
      <c r="B5" s="42"/>
      <c r="C5" s="42"/>
      <c r="D5" s="43"/>
      <c r="E5" s="174" t="s">
        <v>1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</row>
    <row r="6" spans="1:25" ht="22.5" customHeight="1">
      <c r="A6" s="42"/>
      <c r="B6" s="42"/>
      <c r="C6" s="42"/>
      <c r="D6" s="44"/>
      <c r="E6" s="175" t="s">
        <v>68</v>
      </c>
      <c r="F6" s="175"/>
      <c r="G6" s="175"/>
      <c r="H6" s="176"/>
      <c r="I6" s="176"/>
      <c r="J6" s="175"/>
      <c r="K6" s="175"/>
      <c r="L6" s="175"/>
      <c r="M6" s="176"/>
      <c r="N6" s="176"/>
      <c r="O6" s="175"/>
      <c r="P6" s="176"/>
      <c r="Q6" s="176"/>
      <c r="R6" s="175"/>
      <c r="S6" s="175"/>
      <c r="T6" s="175"/>
      <c r="U6" s="175"/>
      <c r="V6" s="45"/>
      <c r="W6" s="42"/>
      <c r="X6" s="45"/>
      <c r="Y6" s="45"/>
    </row>
    <row r="7" spans="1:25" ht="22.5" customHeight="1">
      <c r="A7" s="42"/>
      <c r="B7" s="42"/>
      <c r="C7" s="42"/>
      <c r="D7" s="44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25" ht="22.5" customHeight="1">
      <c r="A8" s="42"/>
      <c r="B8" s="42"/>
      <c r="C8" s="42"/>
      <c r="D8" s="44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 t="s">
        <v>139</v>
      </c>
      <c r="T8" s="42"/>
      <c r="U8" s="42"/>
      <c r="V8" s="45"/>
      <c r="W8" s="42" t="s">
        <v>60</v>
      </c>
      <c r="X8" s="45"/>
      <c r="Y8" s="45"/>
    </row>
    <row r="9" spans="1:25" s="42" customFormat="1" ht="22.5" customHeight="1">
      <c r="I9" s="42" t="s">
        <v>236</v>
      </c>
      <c r="K9" s="177" t="s">
        <v>162</v>
      </c>
      <c r="L9" s="177"/>
      <c r="M9" s="177"/>
      <c r="N9" s="177"/>
      <c r="O9" s="177"/>
      <c r="S9" s="61" t="s">
        <v>26</v>
      </c>
      <c r="T9" s="61"/>
      <c r="V9" s="45"/>
      <c r="W9" s="42" t="s">
        <v>107</v>
      </c>
      <c r="X9" s="45"/>
      <c r="Y9" s="45"/>
    </row>
    <row r="10" spans="1:25" s="42" customFormat="1" ht="22.5" customHeight="1">
      <c r="I10" s="42" t="s">
        <v>126</v>
      </c>
      <c r="K10" s="177" t="s">
        <v>215</v>
      </c>
      <c r="L10" s="177"/>
      <c r="M10" s="177"/>
      <c r="S10" s="42" t="s">
        <v>88</v>
      </c>
      <c r="U10" s="42" t="s">
        <v>61</v>
      </c>
      <c r="W10" s="42" t="s">
        <v>108</v>
      </c>
      <c r="Y10" s="42" t="s">
        <v>61</v>
      </c>
    </row>
    <row r="11" spans="1:25" s="42" customFormat="1" ht="22.5" customHeight="1">
      <c r="D11" s="38"/>
      <c r="E11" s="42" t="s">
        <v>140</v>
      </c>
      <c r="G11" s="42" t="s">
        <v>92</v>
      </c>
      <c r="I11" s="42" t="s">
        <v>127</v>
      </c>
      <c r="M11" s="42" t="s">
        <v>217</v>
      </c>
      <c r="S11" s="42" t="s">
        <v>89</v>
      </c>
      <c r="U11" s="42" t="s">
        <v>26</v>
      </c>
      <c r="W11" s="42" t="s">
        <v>64</v>
      </c>
      <c r="Y11" s="42" t="s">
        <v>62</v>
      </c>
    </row>
    <row r="12" spans="1:25" s="42" customFormat="1" ht="22.5" customHeight="1">
      <c r="E12" s="61" t="s">
        <v>141</v>
      </c>
      <c r="G12" s="61" t="s">
        <v>93</v>
      </c>
      <c r="I12" s="61" t="s">
        <v>128</v>
      </c>
      <c r="K12" s="61" t="s">
        <v>117</v>
      </c>
      <c r="M12" s="61" t="s">
        <v>216</v>
      </c>
      <c r="O12" s="61" t="s">
        <v>63</v>
      </c>
      <c r="Q12" s="131" t="s">
        <v>216</v>
      </c>
      <c r="S12" s="61" t="s">
        <v>90</v>
      </c>
      <c r="U12" s="61" t="s">
        <v>70</v>
      </c>
      <c r="W12" s="61" t="s">
        <v>71</v>
      </c>
      <c r="Y12" s="61" t="s">
        <v>65</v>
      </c>
    </row>
    <row r="13" spans="1:25" s="42" customFormat="1" ht="25.5" customHeight="1">
      <c r="A13" s="46" t="s">
        <v>166</v>
      </c>
      <c r="E13" s="47">
        <v>282571479</v>
      </c>
      <c r="F13" s="48"/>
      <c r="G13" s="48">
        <v>76382794</v>
      </c>
      <c r="H13" s="48"/>
      <c r="I13" s="48">
        <v>113577592</v>
      </c>
      <c r="J13" s="48"/>
      <c r="K13" s="48">
        <v>3810000</v>
      </c>
      <c r="L13" s="48"/>
      <c r="M13" s="48">
        <v>0</v>
      </c>
      <c r="N13" s="48"/>
      <c r="O13" s="48">
        <v>15859679</v>
      </c>
      <c r="P13" s="48"/>
      <c r="Q13" s="48">
        <v>0</v>
      </c>
      <c r="R13" s="48"/>
      <c r="S13" s="48">
        <v>3365197</v>
      </c>
      <c r="T13" s="48"/>
      <c r="U13" s="47">
        <f>SUM(E13:S13)</f>
        <v>495566741</v>
      </c>
      <c r="V13" s="47"/>
      <c r="W13" s="48">
        <v>215470582</v>
      </c>
      <c r="X13" s="47"/>
      <c r="Y13" s="47">
        <f>SUM(U13:W13)</f>
        <v>711037323</v>
      </c>
    </row>
    <row r="14" spans="1:25" s="42" customFormat="1" ht="25.5" customHeight="1">
      <c r="A14" s="49" t="s">
        <v>145</v>
      </c>
      <c r="B14" s="38"/>
      <c r="C14" s="38"/>
      <c r="E14" s="50">
        <v>0</v>
      </c>
      <c r="F14" s="48"/>
      <c r="G14" s="50">
        <v>0</v>
      </c>
      <c r="H14" s="48"/>
      <c r="I14" s="50">
        <v>0</v>
      </c>
      <c r="J14" s="48"/>
      <c r="K14" s="50">
        <v>0</v>
      </c>
      <c r="L14" s="48"/>
      <c r="M14" s="50">
        <v>0</v>
      </c>
      <c r="N14" s="48"/>
      <c r="O14" s="50">
        <f>SUM(PL!G59)</f>
        <v>90455828</v>
      </c>
      <c r="P14" s="48"/>
      <c r="Q14" s="50">
        <f>SUM(PL!I59)</f>
        <v>0</v>
      </c>
      <c r="R14" s="48"/>
      <c r="S14" s="50">
        <v>0</v>
      </c>
      <c r="T14" s="48"/>
      <c r="U14" s="51">
        <f>SUM(E14:O14,S14)</f>
        <v>90455828</v>
      </c>
      <c r="V14" s="48"/>
      <c r="W14" s="50">
        <f>PL!G60</f>
        <v>5759191</v>
      </c>
      <c r="X14" s="48"/>
      <c r="Y14" s="51">
        <f>SUM(U14:W14)</f>
        <v>96215019</v>
      </c>
    </row>
    <row r="15" spans="1:25" s="42" customFormat="1" ht="25.5" customHeight="1">
      <c r="A15" s="49" t="s">
        <v>72</v>
      </c>
      <c r="B15" s="38"/>
      <c r="C15" s="38"/>
      <c r="E15" s="52">
        <v>0</v>
      </c>
      <c r="F15" s="48"/>
      <c r="G15" s="52">
        <v>0</v>
      </c>
      <c r="H15" s="48"/>
      <c r="I15" s="52">
        <v>0</v>
      </c>
      <c r="J15" s="48"/>
      <c r="K15" s="52">
        <v>0</v>
      </c>
      <c r="L15" s="48"/>
      <c r="M15" s="52">
        <v>0</v>
      </c>
      <c r="N15" s="48"/>
      <c r="O15" s="52">
        <v>0</v>
      </c>
      <c r="P15" s="48"/>
      <c r="Q15" s="52">
        <v>0</v>
      </c>
      <c r="R15" s="48"/>
      <c r="S15" s="52">
        <v>0</v>
      </c>
      <c r="T15" s="48"/>
      <c r="U15" s="53">
        <f>SUM(E15:O15,S15)</f>
        <v>0</v>
      </c>
      <c r="V15" s="48"/>
      <c r="W15" s="52">
        <v>0</v>
      </c>
      <c r="X15" s="48"/>
      <c r="Y15" s="53">
        <f>SUM(U15:W15)</f>
        <v>0</v>
      </c>
    </row>
    <row r="16" spans="1:25" s="42" customFormat="1" ht="25.5" customHeight="1">
      <c r="A16" s="49" t="s">
        <v>73</v>
      </c>
      <c r="B16" s="38"/>
      <c r="C16" s="3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0</v>
      </c>
      <c r="J16" s="48"/>
      <c r="K16" s="48">
        <f>SUM(K14:K15)</f>
        <v>0</v>
      </c>
      <c r="L16" s="48"/>
      <c r="M16" s="48">
        <f>SUM(M14:M15)</f>
        <v>0</v>
      </c>
      <c r="N16" s="48"/>
      <c r="O16" s="48">
        <f>SUM(O14:O15)</f>
        <v>90455828</v>
      </c>
      <c r="P16" s="48"/>
      <c r="Q16" s="48">
        <f>SUM(Q14:Q15)</f>
        <v>0</v>
      </c>
      <c r="R16" s="48"/>
      <c r="S16" s="48">
        <f>SUM(S14:S15)</f>
        <v>0</v>
      </c>
      <c r="T16" s="48"/>
      <c r="U16" s="48">
        <f>SUM(U14:U15)</f>
        <v>90455828</v>
      </c>
      <c r="V16" s="48"/>
      <c r="W16" s="48">
        <f>SUM(W14:W15)</f>
        <v>5759191</v>
      </c>
      <c r="X16" s="48"/>
      <c r="Y16" s="48">
        <f>SUM(Y14:Y15)</f>
        <v>96215019</v>
      </c>
    </row>
    <row r="17" spans="1:25" s="42" customFormat="1" ht="22.5" customHeight="1">
      <c r="A17" s="49" t="s">
        <v>245</v>
      </c>
      <c r="E17" s="47">
        <v>0</v>
      </c>
      <c r="F17" s="48"/>
      <c r="G17" s="48">
        <v>0</v>
      </c>
      <c r="H17" s="48"/>
      <c r="I17" s="48">
        <v>0</v>
      </c>
      <c r="J17" s="48"/>
      <c r="K17" s="48">
        <v>1590000</v>
      </c>
      <c r="L17" s="48"/>
      <c r="M17" s="48">
        <v>0</v>
      </c>
      <c r="N17" s="48"/>
      <c r="O17" s="48">
        <v>-1590000</v>
      </c>
      <c r="P17" s="48"/>
      <c r="Q17" s="48">
        <v>0</v>
      </c>
      <c r="R17" s="48"/>
      <c r="S17" s="48">
        <v>0</v>
      </c>
      <c r="T17" s="48"/>
      <c r="U17" s="47">
        <f>SUM(E17:S17)</f>
        <v>0</v>
      </c>
      <c r="V17" s="47"/>
      <c r="W17" s="48">
        <v>0</v>
      </c>
      <c r="X17" s="47"/>
      <c r="Y17" s="47">
        <f>SUM(U17:W17)</f>
        <v>0</v>
      </c>
    </row>
    <row r="18" spans="1:25" s="42" customFormat="1" ht="22.5" customHeight="1">
      <c r="A18" s="49" t="s">
        <v>237</v>
      </c>
      <c r="E18" s="47">
        <v>0</v>
      </c>
      <c r="F18" s="48"/>
      <c r="G18" s="48">
        <v>0</v>
      </c>
      <c r="H18" s="48"/>
      <c r="I18" s="48">
        <v>0</v>
      </c>
      <c r="J18" s="48"/>
      <c r="K18" s="48">
        <v>0</v>
      </c>
      <c r="L18" s="48"/>
      <c r="M18" s="48">
        <v>0</v>
      </c>
      <c r="N18" s="48"/>
      <c r="O18" s="48">
        <v>0</v>
      </c>
      <c r="P18" s="48"/>
      <c r="Q18" s="48">
        <v>0</v>
      </c>
      <c r="R18" s="48"/>
      <c r="S18" s="48">
        <v>0</v>
      </c>
      <c r="T18" s="48"/>
      <c r="U18" s="47">
        <f>SUM(E18:S18)</f>
        <v>0</v>
      </c>
      <c r="V18" s="47"/>
      <c r="W18" s="48">
        <v>3000000</v>
      </c>
      <c r="X18" s="47"/>
      <c r="Y18" s="47">
        <f>SUM(U18:W18)</f>
        <v>3000000</v>
      </c>
    </row>
    <row r="19" spans="1:25" s="42" customFormat="1" ht="22.5" customHeight="1">
      <c r="A19" s="49" t="s">
        <v>173</v>
      </c>
      <c r="E19" s="47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7"/>
      <c r="V19" s="47"/>
      <c r="W19" s="48"/>
      <c r="X19" s="47"/>
      <c r="Y19" s="47"/>
    </row>
    <row r="20" spans="1:25" s="42" customFormat="1" ht="22.5" customHeight="1">
      <c r="A20" s="49" t="s">
        <v>174</v>
      </c>
      <c r="E20" s="47">
        <v>0</v>
      </c>
      <c r="F20" s="48"/>
      <c r="G20" s="48">
        <v>0</v>
      </c>
      <c r="H20" s="48"/>
      <c r="I20" s="48">
        <v>0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7">
        <f>SUM(E20:S20)</f>
        <v>0</v>
      </c>
      <c r="V20" s="47"/>
      <c r="W20" s="48">
        <v>-4603336</v>
      </c>
      <c r="X20" s="47"/>
      <c r="Y20" s="47">
        <f>SUM(U20:W20)</f>
        <v>-4603336</v>
      </c>
    </row>
    <row r="21" spans="1:25" ht="22.5" customHeight="1">
      <c r="A21" s="49" t="s">
        <v>246</v>
      </c>
      <c r="D21" s="42"/>
      <c r="E21" s="48">
        <v>0</v>
      </c>
      <c r="F21" s="48"/>
      <c r="G21" s="48">
        <v>0</v>
      </c>
      <c r="H21" s="48"/>
      <c r="I21" s="48">
        <v>0</v>
      </c>
      <c r="J21" s="48"/>
      <c r="K21" s="48">
        <v>0</v>
      </c>
      <c r="L21" s="48"/>
      <c r="M21" s="48">
        <v>0</v>
      </c>
      <c r="N21" s="48"/>
      <c r="O21" s="48">
        <v>0</v>
      </c>
      <c r="P21" s="48"/>
      <c r="Q21" s="48">
        <v>-1230085</v>
      </c>
      <c r="R21" s="48"/>
      <c r="S21" s="48">
        <v>0</v>
      </c>
      <c r="T21" s="48"/>
      <c r="U21" s="47">
        <f>SUM(E21:S21)</f>
        <v>-1230085</v>
      </c>
      <c r="V21" s="48"/>
      <c r="W21" s="48">
        <v>0</v>
      </c>
      <c r="X21" s="48"/>
      <c r="Y21" s="47">
        <f>SUM(U21:W21)</f>
        <v>-1230085</v>
      </c>
    </row>
    <row r="22" spans="1:25" s="42" customFormat="1" ht="22.5" customHeight="1">
      <c r="A22" s="49" t="s">
        <v>247</v>
      </c>
      <c r="E22" s="47">
        <v>0</v>
      </c>
      <c r="F22" s="48"/>
      <c r="G22" s="48">
        <v>0</v>
      </c>
      <c r="H22" s="48"/>
      <c r="I22" s="48">
        <v>0</v>
      </c>
      <c r="J22" s="48"/>
      <c r="K22" s="48">
        <v>0</v>
      </c>
      <c r="L22" s="48"/>
      <c r="M22" s="48">
        <v>1230085</v>
      </c>
      <c r="N22" s="48"/>
      <c r="O22" s="48">
        <v>-1230085</v>
      </c>
      <c r="P22" s="48"/>
      <c r="Q22" s="48">
        <v>0</v>
      </c>
      <c r="R22" s="48"/>
      <c r="S22" s="48">
        <v>0</v>
      </c>
      <c r="T22" s="48"/>
      <c r="U22" s="47">
        <f>SUM(E22:S22)</f>
        <v>0</v>
      </c>
      <c r="V22" s="47"/>
      <c r="W22" s="48">
        <v>0</v>
      </c>
      <c r="X22" s="47"/>
      <c r="Y22" s="47">
        <f>SUM(U22:W22)</f>
        <v>0</v>
      </c>
    </row>
    <row r="23" spans="1:25" ht="22.5" customHeight="1" thickBot="1">
      <c r="A23" s="46" t="s">
        <v>167</v>
      </c>
      <c r="D23" s="42"/>
      <c r="E23" s="54">
        <f>SUM(E13,E16:E22)</f>
        <v>282571479</v>
      </c>
      <c r="F23" s="47"/>
      <c r="G23" s="54">
        <f>SUM(G13,G16:G22)</f>
        <v>76382794</v>
      </c>
      <c r="H23" s="65"/>
      <c r="I23" s="54">
        <f>SUM(I13,I16:I22)</f>
        <v>113577592</v>
      </c>
      <c r="J23" s="47"/>
      <c r="K23" s="54">
        <f>SUM(K13,K16:K22)</f>
        <v>5400000</v>
      </c>
      <c r="L23" s="47"/>
      <c r="M23" s="54">
        <f>SUM(M13,M16:M22)</f>
        <v>1230085</v>
      </c>
      <c r="N23" s="47"/>
      <c r="O23" s="54">
        <f>SUM(O13,O16:O22)</f>
        <v>103495422</v>
      </c>
      <c r="P23" s="65"/>
      <c r="Q23" s="54">
        <f>SUM(Q13,Q16:Q22)</f>
        <v>-1230085</v>
      </c>
      <c r="R23" s="47"/>
      <c r="S23" s="54">
        <f>SUM(S13,S16:S22)</f>
        <v>3365197</v>
      </c>
      <c r="T23" s="47"/>
      <c r="U23" s="54">
        <f>SUM(U13,U16:U22)</f>
        <v>584792484</v>
      </c>
      <c r="V23" s="47"/>
      <c r="W23" s="54">
        <f>SUM(W13,W16:W22)</f>
        <v>219626437</v>
      </c>
      <c r="X23" s="47"/>
      <c r="Y23" s="54">
        <f>SUM(Y13,Y16:Y22)</f>
        <v>804418921</v>
      </c>
    </row>
    <row r="24" spans="1:25" ht="21.75" customHeight="1" thickTop="1">
      <c r="A24" s="49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</row>
    <row r="25" spans="1:25" s="42" customFormat="1" ht="25.5" customHeight="1">
      <c r="A25" s="46" t="s">
        <v>202</v>
      </c>
      <c r="E25" s="47">
        <f>E23</f>
        <v>282571479</v>
      </c>
      <c r="F25" s="48"/>
      <c r="G25" s="47">
        <f>G23</f>
        <v>76382794</v>
      </c>
      <c r="H25" s="47"/>
      <c r="I25" s="47">
        <f>I23</f>
        <v>113577592</v>
      </c>
      <c r="J25" s="48"/>
      <c r="K25" s="47">
        <f>K23</f>
        <v>5400000</v>
      </c>
      <c r="L25" s="48"/>
      <c r="M25" s="47">
        <f>M23</f>
        <v>1230085</v>
      </c>
      <c r="N25" s="48"/>
      <c r="O25" s="47">
        <f>O23</f>
        <v>103495422</v>
      </c>
      <c r="P25" s="47"/>
      <c r="Q25" s="47">
        <f>Q23</f>
        <v>-1230085</v>
      </c>
      <c r="R25" s="48"/>
      <c r="S25" s="47">
        <f>S23</f>
        <v>3365197</v>
      </c>
      <c r="T25" s="48"/>
      <c r="U25" s="47">
        <f>SUM(E25:S25)</f>
        <v>584792484</v>
      </c>
      <c r="V25" s="47"/>
      <c r="W25" s="47">
        <f>W23</f>
        <v>219626437</v>
      </c>
      <c r="X25" s="47"/>
      <c r="Y25" s="47">
        <f>SUM(U25:W25)</f>
        <v>804418921</v>
      </c>
    </row>
    <row r="26" spans="1:25" ht="22.5" customHeight="1">
      <c r="A26" s="49" t="s">
        <v>145</v>
      </c>
      <c r="D26" s="42"/>
      <c r="E26" s="50">
        <v>0</v>
      </c>
      <c r="F26" s="48"/>
      <c r="G26" s="50">
        <v>0</v>
      </c>
      <c r="H26" s="48"/>
      <c r="I26" s="50">
        <v>0</v>
      </c>
      <c r="J26" s="48"/>
      <c r="K26" s="50">
        <v>0</v>
      </c>
      <c r="L26" s="48"/>
      <c r="M26" s="50">
        <v>0</v>
      </c>
      <c r="N26" s="48"/>
      <c r="O26" s="50">
        <f>SUM(PL!E59)</f>
        <v>18688389</v>
      </c>
      <c r="P26" s="48"/>
      <c r="Q26" s="50">
        <v>0</v>
      </c>
      <c r="R26" s="48"/>
      <c r="S26" s="50">
        <v>0</v>
      </c>
      <c r="T26" s="48"/>
      <c r="U26" s="51">
        <f>SUM(E26:O26,S26)</f>
        <v>18688389</v>
      </c>
      <c r="V26" s="48"/>
      <c r="W26" s="50">
        <f>PL!E60</f>
        <v>7955224</v>
      </c>
      <c r="X26" s="48"/>
      <c r="Y26" s="51">
        <f>SUM(U26:W26)</f>
        <v>26643613</v>
      </c>
    </row>
    <row r="27" spans="1:25" ht="22.5" customHeight="1">
      <c r="A27" s="49" t="s">
        <v>72</v>
      </c>
      <c r="D27" s="42"/>
      <c r="E27" s="52">
        <v>0</v>
      </c>
      <c r="F27" s="48"/>
      <c r="G27" s="52">
        <v>0</v>
      </c>
      <c r="H27" s="48"/>
      <c r="I27" s="52">
        <v>0</v>
      </c>
      <c r="J27" s="48"/>
      <c r="K27" s="52">
        <v>0</v>
      </c>
      <c r="L27" s="48"/>
      <c r="M27" s="52">
        <v>0</v>
      </c>
      <c r="N27" s="48"/>
      <c r="O27" s="52">
        <f>PL!E54-W27</f>
        <v>-4519933</v>
      </c>
      <c r="P27" s="48"/>
      <c r="Q27" s="52">
        <v>0</v>
      </c>
      <c r="R27" s="48"/>
      <c r="S27" s="52">
        <v>0</v>
      </c>
      <c r="T27" s="48"/>
      <c r="U27" s="53">
        <f>SUM(E27:O27,S27)</f>
        <v>-4519933</v>
      </c>
      <c r="V27" s="48"/>
      <c r="W27" s="52">
        <f>PL!E64-PL!E60</f>
        <v>-990747</v>
      </c>
      <c r="X27" s="48"/>
      <c r="Y27" s="53">
        <f>SUM(U27:W27)</f>
        <v>-5510680</v>
      </c>
    </row>
    <row r="28" spans="1:25" ht="22.5" customHeight="1">
      <c r="A28" s="49" t="s">
        <v>73</v>
      </c>
      <c r="D28" s="42"/>
      <c r="E28" s="48">
        <f>SUM(E26:E27)</f>
        <v>0</v>
      </c>
      <c r="F28" s="48"/>
      <c r="G28" s="48">
        <f>SUM(G26:G27)</f>
        <v>0</v>
      </c>
      <c r="H28" s="48"/>
      <c r="I28" s="48">
        <f>SUM(I26:I27)</f>
        <v>0</v>
      </c>
      <c r="J28" s="48"/>
      <c r="K28" s="48">
        <f>SUM(K26:K27)</f>
        <v>0</v>
      </c>
      <c r="L28" s="48"/>
      <c r="M28" s="48">
        <v>0</v>
      </c>
      <c r="N28" s="48"/>
      <c r="O28" s="48">
        <f>SUM(O26:O27)</f>
        <v>14168456</v>
      </c>
      <c r="P28" s="48"/>
      <c r="Q28" s="48">
        <f>SUM(Q26:Q27)</f>
        <v>0</v>
      </c>
      <c r="R28" s="48"/>
      <c r="S28" s="48">
        <f>SUM(S26:S27)</f>
        <v>0</v>
      </c>
      <c r="T28" s="48"/>
      <c r="U28" s="48">
        <f>SUM(U26:U27)</f>
        <v>14168456</v>
      </c>
      <c r="V28" s="48"/>
      <c r="W28" s="48">
        <f>SUM(W26:W27)</f>
        <v>6964477</v>
      </c>
      <c r="X28" s="48"/>
      <c r="Y28" s="48">
        <f>SUM(Y26:Y27)</f>
        <v>21132933</v>
      </c>
    </row>
    <row r="29" spans="1:25" ht="22.5" customHeight="1">
      <c r="A29" s="49" t="s">
        <v>248</v>
      </c>
      <c r="D29" s="42"/>
      <c r="E29" s="48">
        <v>0</v>
      </c>
      <c r="F29" s="48"/>
      <c r="G29" s="48">
        <v>0</v>
      </c>
      <c r="H29" s="48"/>
      <c r="I29" s="48">
        <v>0</v>
      </c>
      <c r="J29" s="48"/>
      <c r="K29" s="48">
        <v>0</v>
      </c>
      <c r="L29" s="48"/>
      <c r="M29" s="48">
        <v>0</v>
      </c>
      <c r="N29" s="48"/>
      <c r="O29" s="48">
        <v>-10926982</v>
      </c>
      <c r="P29" s="48"/>
      <c r="Q29" s="48">
        <v>0</v>
      </c>
      <c r="R29" s="48"/>
      <c r="S29" s="48">
        <v>0</v>
      </c>
      <c r="T29" s="48"/>
      <c r="U29" s="48">
        <f>SUM(E29:S29)</f>
        <v>-10926982</v>
      </c>
      <c r="V29" s="48"/>
      <c r="W29" s="48">
        <v>0</v>
      </c>
      <c r="X29" s="48"/>
      <c r="Y29" s="48">
        <f>SUM(U29:W29)</f>
        <v>-10926982</v>
      </c>
    </row>
    <row r="30" spans="1:25" ht="22.5" customHeight="1">
      <c r="A30" s="49" t="s">
        <v>245</v>
      </c>
      <c r="D30" s="42"/>
      <c r="E30" s="48">
        <v>0</v>
      </c>
      <c r="F30" s="48"/>
      <c r="G30" s="48">
        <v>0</v>
      </c>
      <c r="H30" s="48"/>
      <c r="I30" s="48">
        <v>0</v>
      </c>
      <c r="J30" s="48"/>
      <c r="K30" s="48">
        <v>1000000</v>
      </c>
      <c r="L30" s="48"/>
      <c r="M30" s="48">
        <v>0</v>
      </c>
      <c r="N30" s="48"/>
      <c r="O30" s="48">
        <v>-1000000</v>
      </c>
      <c r="P30" s="48"/>
      <c r="Q30" s="48">
        <v>0</v>
      </c>
      <c r="R30" s="48"/>
      <c r="S30" s="48">
        <v>0</v>
      </c>
      <c r="T30" s="48"/>
      <c r="U30" s="47">
        <f>SUM(E30:S30)</f>
        <v>0</v>
      </c>
      <c r="V30" s="48"/>
      <c r="W30" s="48">
        <v>0</v>
      </c>
      <c r="X30" s="48"/>
      <c r="Y30" s="47">
        <f>SUM(U30:W30)</f>
        <v>0</v>
      </c>
    </row>
    <row r="31" spans="1:25" s="42" customFormat="1" ht="22.5" customHeight="1">
      <c r="A31" s="49" t="s">
        <v>237</v>
      </c>
      <c r="E31" s="47">
        <v>0</v>
      </c>
      <c r="F31" s="48"/>
      <c r="G31" s="48">
        <v>0</v>
      </c>
      <c r="H31" s="48"/>
      <c r="I31" s="48">
        <v>0</v>
      </c>
      <c r="J31" s="48"/>
      <c r="K31" s="48">
        <v>0</v>
      </c>
      <c r="L31" s="48"/>
      <c r="M31" s="48">
        <v>0</v>
      </c>
      <c r="N31" s="48"/>
      <c r="O31" s="48">
        <v>0</v>
      </c>
      <c r="P31" s="48"/>
      <c r="Q31" s="48">
        <v>0</v>
      </c>
      <c r="R31" s="48"/>
      <c r="S31" s="48">
        <v>0</v>
      </c>
      <c r="T31" s="48"/>
      <c r="U31" s="47">
        <f t="shared" ref="U31" si="0">SUM(E31:S31)</f>
        <v>0</v>
      </c>
      <c r="V31" s="47"/>
      <c r="W31" s="48">
        <v>200</v>
      </c>
      <c r="X31" s="47"/>
      <c r="Y31" s="47">
        <f>SUM(U31:W31)</f>
        <v>200</v>
      </c>
    </row>
    <row r="32" spans="1:25" s="42" customFormat="1" ht="22.5" customHeight="1">
      <c r="A32" s="49" t="s">
        <v>173</v>
      </c>
      <c r="E32" s="47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7"/>
      <c r="V32" s="47"/>
      <c r="W32" s="48"/>
      <c r="X32" s="47"/>
      <c r="Y32" s="47"/>
    </row>
    <row r="33" spans="1:25" s="42" customFormat="1" ht="22.5" customHeight="1">
      <c r="A33" s="49" t="s">
        <v>174</v>
      </c>
      <c r="E33" s="47">
        <v>0</v>
      </c>
      <c r="F33" s="48"/>
      <c r="G33" s="48">
        <v>0</v>
      </c>
      <c r="H33" s="48"/>
      <c r="I33" s="48">
        <v>0</v>
      </c>
      <c r="J33" s="48"/>
      <c r="K33" s="48">
        <v>0</v>
      </c>
      <c r="L33" s="48"/>
      <c r="M33" s="48">
        <v>0</v>
      </c>
      <c r="N33" s="48"/>
      <c r="O33" s="48">
        <v>0</v>
      </c>
      <c r="P33" s="48"/>
      <c r="Q33" s="48">
        <v>0</v>
      </c>
      <c r="R33" s="48"/>
      <c r="S33" s="48">
        <v>0</v>
      </c>
      <c r="T33" s="48"/>
      <c r="U33" s="47">
        <f>SUM(E33:S33)</f>
        <v>0</v>
      </c>
      <c r="V33" s="47"/>
      <c r="W33" s="48">
        <v>-1970777</v>
      </c>
      <c r="X33" s="47"/>
      <c r="Y33" s="47">
        <f>SUM(U33:W33)</f>
        <v>-1970777</v>
      </c>
    </row>
    <row r="34" spans="1:25" ht="22.5" customHeight="1">
      <c r="A34" s="49" t="s">
        <v>246</v>
      </c>
      <c r="D34" s="42"/>
      <c r="E34" s="48">
        <v>0</v>
      </c>
      <c r="F34" s="48"/>
      <c r="G34" s="48">
        <v>0</v>
      </c>
      <c r="H34" s="48"/>
      <c r="I34" s="48">
        <v>0</v>
      </c>
      <c r="J34" s="48"/>
      <c r="K34" s="48">
        <v>0</v>
      </c>
      <c r="L34" s="48"/>
      <c r="M34" s="48">
        <v>0</v>
      </c>
      <c r="N34" s="48"/>
      <c r="O34" s="48">
        <v>0</v>
      </c>
      <c r="P34" s="48"/>
      <c r="Q34" s="48">
        <v>-16602490</v>
      </c>
      <c r="R34" s="48"/>
      <c r="S34" s="48">
        <v>0</v>
      </c>
      <c r="T34" s="48"/>
      <c r="U34" s="47">
        <f>SUM(E34:S34)</f>
        <v>-16602490</v>
      </c>
      <c r="V34" s="48"/>
      <c r="W34" s="48">
        <v>0</v>
      </c>
      <c r="X34" s="48"/>
      <c r="Y34" s="47">
        <f>SUM(U34:W34)</f>
        <v>-16602490</v>
      </c>
    </row>
    <row r="35" spans="1:25" s="42" customFormat="1" ht="22.5" customHeight="1">
      <c r="A35" s="49" t="s">
        <v>247</v>
      </c>
      <c r="E35" s="47">
        <v>0</v>
      </c>
      <c r="F35" s="48"/>
      <c r="G35" s="48">
        <v>0</v>
      </c>
      <c r="H35" s="48"/>
      <c r="I35" s="48">
        <v>0</v>
      </c>
      <c r="J35" s="48"/>
      <c r="K35" s="48">
        <v>0</v>
      </c>
      <c r="L35" s="48"/>
      <c r="M35" s="48">
        <v>16602490</v>
      </c>
      <c r="N35" s="48"/>
      <c r="O35" s="48">
        <v>-16602490</v>
      </c>
      <c r="P35" s="48"/>
      <c r="Q35" s="48">
        <v>0</v>
      </c>
      <c r="R35" s="48"/>
      <c r="S35" s="48">
        <v>0</v>
      </c>
      <c r="T35" s="48"/>
      <c r="U35" s="47">
        <v>0</v>
      </c>
      <c r="V35" s="47"/>
      <c r="W35" s="48">
        <v>0</v>
      </c>
      <c r="X35" s="47"/>
      <c r="Y35" s="47">
        <f>SUM(U35:W35)</f>
        <v>0</v>
      </c>
    </row>
    <row r="36" spans="1:25" ht="22.5" customHeight="1" thickBot="1">
      <c r="A36" s="46" t="s">
        <v>203</v>
      </c>
      <c r="D36" s="42"/>
      <c r="E36" s="54">
        <f>SUM(E25,E28:E35)</f>
        <v>282571479</v>
      </c>
      <c r="F36" s="47"/>
      <c r="G36" s="54">
        <f>SUM(G25,G28:G35)</f>
        <v>76382794</v>
      </c>
      <c r="H36" s="65"/>
      <c r="I36" s="54">
        <f>SUM(I25,I28:I35)</f>
        <v>113577592</v>
      </c>
      <c r="J36" s="47"/>
      <c r="K36" s="54">
        <f>SUM(K25,K28:K35)</f>
        <v>6400000</v>
      </c>
      <c r="L36" s="47"/>
      <c r="M36" s="54">
        <f>SUM(M25,M28:M35)</f>
        <v>17832575</v>
      </c>
      <c r="N36" s="47"/>
      <c r="O36" s="54">
        <f>SUM(O25,O28:O35)</f>
        <v>89134406</v>
      </c>
      <c r="P36" s="65"/>
      <c r="Q36" s="54">
        <f>SUM(Q25,Q28:Q35)</f>
        <v>-17832575</v>
      </c>
      <c r="R36" s="47"/>
      <c r="S36" s="54">
        <f>SUM(S25,S28:S35)</f>
        <v>3365197</v>
      </c>
      <c r="T36" s="47"/>
      <c r="U36" s="54">
        <f>SUM(U25,U28:U35)</f>
        <v>571431468</v>
      </c>
      <c r="V36" s="47"/>
      <c r="W36" s="54">
        <f>SUM(W25,W28:W35)</f>
        <v>224620337</v>
      </c>
      <c r="X36" s="47"/>
      <c r="Y36" s="54">
        <f>SUM(Y25,Y28:Y35)</f>
        <v>796051805</v>
      </c>
    </row>
    <row r="37" spans="1:25" ht="22.5" customHeight="1" thickTop="1">
      <c r="A37" s="46"/>
      <c r="D37" s="42"/>
      <c r="E37" s="42">
        <f>E36-BS!E75</f>
        <v>0</v>
      </c>
      <c r="F37" s="42"/>
      <c r="G37" s="42">
        <f>G36-BS!E76</f>
        <v>0</v>
      </c>
      <c r="H37" s="42"/>
      <c r="I37" s="42">
        <f>I36-BS!E78</f>
        <v>0</v>
      </c>
      <c r="J37" s="42"/>
      <c r="K37" s="42">
        <f>K36-BS!E81</f>
        <v>0</v>
      </c>
      <c r="L37" s="42"/>
      <c r="M37" s="42">
        <f>M36-BS!E82</f>
        <v>0</v>
      </c>
      <c r="N37" s="42"/>
      <c r="O37" s="42">
        <f>O36-BS!E83</f>
        <v>0</v>
      </c>
      <c r="P37" s="42"/>
      <c r="Q37" s="42">
        <f>Q36-BS!E84</f>
        <v>0</v>
      </c>
      <c r="R37" s="42"/>
      <c r="S37" s="42">
        <f>S36-BS!E85</f>
        <v>0</v>
      </c>
      <c r="T37" s="42"/>
      <c r="U37" s="42">
        <f>U36-BS!E86</f>
        <v>0</v>
      </c>
      <c r="V37" s="42"/>
      <c r="W37" s="42">
        <f>W36-BS!E87</f>
        <v>0</v>
      </c>
      <c r="X37" s="42"/>
      <c r="Y37" s="42">
        <f>Y36-BS!E88</f>
        <v>0</v>
      </c>
    </row>
    <row r="38" spans="1:25" s="55" customFormat="1">
      <c r="A38" s="55" t="s">
        <v>15</v>
      </c>
      <c r="B38" s="56"/>
      <c r="C38" s="56"/>
    </row>
    <row r="39" spans="1:25" s="55" customFormat="1">
      <c r="B39" s="56"/>
      <c r="C39" s="56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</sheetData>
  <mergeCells count="4">
    <mergeCell ref="E5:Y5"/>
    <mergeCell ref="E6:U6"/>
    <mergeCell ref="K9:O9"/>
    <mergeCell ref="K10:M10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5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showGridLines="0" view="pageBreakPreview" zoomScale="71" zoomScaleNormal="100" zoomScaleSheetLayoutView="71" workbookViewId="0">
      <selection activeCell="B19" sqref="B19"/>
    </sheetView>
  </sheetViews>
  <sheetFormatPr defaultColWidth="9.140625" defaultRowHeight="23.25"/>
  <cols>
    <col min="1" max="1" width="14.5703125" style="38" customWidth="1"/>
    <col min="2" max="2" width="16.140625" style="38" customWidth="1"/>
    <col min="3" max="3" width="21.42578125" style="38" customWidth="1"/>
    <col min="4" max="4" width="1.42578125" style="38" customWidth="1"/>
    <col min="5" max="5" width="16.5703125" style="38" customWidth="1"/>
    <col min="6" max="6" width="1.7109375" style="38" customWidth="1"/>
    <col min="7" max="7" width="16.5703125" style="38" customWidth="1"/>
    <col min="8" max="8" width="1.7109375" style="38" customWidth="1"/>
    <col min="9" max="9" width="16.5703125" style="38" customWidth="1"/>
    <col min="10" max="10" width="1.7109375" style="38" customWidth="1"/>
    <col min="11" max="11" width="16.5703125" style="38" customWidth="1"/>
    <col min="12" max="12" width="1.7109375" style="38" customWidth="1"/>
    <col min="13" max="13" width="16.5703125" style="38" customWidth="1"/>
    <col min="14" max="14" width="1.85546875" style="38" customWidth="1"/>
    <col min="15" max="15" width="16.5703125" style="38" customWidth="1"/>
    <col min="16" max="16" width="1.7109375" style="38" customWidth="1"/>
    <col min="17" max="17" width="16.5703125" style="38" customWidth="1"/>
    <col min="18" max="18" width="1.85546875" style="38" customWidth="1"/>
    <col min="19" max="16384" width="9.140625" style="38"/>
  </cols>
  <sheetData>
    <row r="1" spans="1:17" ht="22.5" customHeight="1">
      <c r="A1" s="39" t="s">
        <v>85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7" ht="22.5" customHeight="1">
      <c r="A2" s="39" t="s">
        <v>238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spans="1:17" ht="22.5" customHeight="1">
      <c r="A3" s="39" t="s">
        <v>198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2.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1" t="s">
        <v>81</v>
      </c>
    </row>
    <row r="5" spans="1:17" ht="22.5" customHeight="1">
      <c r="A5" s="42"/>
      <c r="B5" s="42"/>
      <c r="C5" s="42"/>
      <c r="D5" s="43"/>
      <c r="E5" s="174" t="s">
        <v>2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</row>
    <row r="6" spans="1:17" ht="22.5" customHeight="1">
      <c r="A6" s="42"/>
      <c r="B6" s="42"/>
      <c r="C6" s="42"/>
      <c r="D6" s="43"/>
      <c r="E6" s="45"/>
      <c r="F6" s="45"/>
      <c r="G6" s="45"/>
      <c r="H6" s="45"/>
      <c r="I6" s="176" t="s">
        <v>162</v>
      </c>
      <c r="J6" s="176"/>
      <c r="K6" s="176"/>
      <c r="L6" s="176"/>
      <c r="M6" s="176"/>
      <c r="N6" s="42"/>
      <c r="O6" s="42"/>
      <c r="P6" s="45"/>
      <c r="Q6" s="45"/>
    </row>
    <row r="7" spans="1:17" ht="22.5" customHeight="1">
      <c r="A7" s="42"/>
      <c r="B7" s="42"/>
      <c r="C7" s="42"/>
      <c r="D7" s="43"/>
      <c r="E7" s="45"/>
      <c r="F7" s="45"/>
      <c r="G7" s="45"/>
      <c r="H7" s="45"/>
      <c r="I7" s="177" t="s">
        <v>215</v>
      </c>
      <c r="J7" s="177"/>
      <c r="K7" s="177"/>
      <c r="L7" s="42"/>
      <c r="M7" s="42"/>
      <c r="N7" s="42"/>
      <c r="O7" s="42"/>
      <c r="P7" s="45"/>
      <c r="Q7" s="45"/>
    </row>
    <row r="8" spans="1:17" s="42" customFormat="1" ht="22.5" customHeight="1">
      <c r="E8" s="42" t="s">
        <v>140</v>
      </c>
      <c r="G8" s="42" t="s">
        <v>92</v>
      </c>
      <c r="K8" s="42" t="s">
        <v>217</v>
      </c>
      <c r="Q8" s="42" t="s">
        <v>94</v>
      </c>
    </row>
    <row r="9" spans="1:17" s="42" customFormat="1" ht="22.5" customHeight="1">
      <c r="D9" s="62"/>
      <c r="E9" s="61" t="s">
        <v>141</v>
      </c>
      <c r="G9" s="61" t="s">
        <v>93</v>
      </c>
      <c r="I9" s="61" t="s">
        <v>117</v>
      </c>
      <c r="K9" s="61" t="s">
        <v>216</v>
      </c>
      <c r="M9" s="61" t="s">
        <v>63</v>
      </c>
      <c r="O9" s="61" t="s">
        <v>216</v>
      </c>
      <c r="Q9" s="61" t="s">
        <v>95</v>
      </c>
    </row>
    <row r="10" spans="1:17" s="42" customFormat="1" ht="23.25" customHeight="1">
      <c r="A10" s="46" t="s">
        <v>166</v>
      </c>
      <c r="E10" s="47">
        <v>282571479</v>
      </c>
      <c r="F10" s="47"/>
      <c r="G10" s="47">
        <v>76382794</v>
      </c>
      <c r="H10" s="47"/>
      <c r="I10" s="47">
        <v>3810000</v>
      </c>
      <c r="J10" s="47"/>
      <c r="K10" s="47">
        <v>0</v>
      </c>
      <c r="L10" s="47"/>
      <c r="M10" s="47">
        <v>74564073</v>
      </c>
      <c r="N10" s="47"/>
      <c r="O10" s="47">
        <v>0</v>
      </c>
      <c r="P10" s="47"/>
      <c r="Q10" s="47">
        <f>SUM(E10:O10)</f>
        <v>437328346</v>
      </c>
    </row>
    <row r="11" spans="1:17" ht="22.5" customHeight="1">
      <c r="A11" s="49" t="s">
        <v>145</v>
      </c>
      <c r="D11" s="42"/>
      <c r="E11" s="50">
        <v>0</v>
      </c>
      <c r="F11" s="48"/>
      <c r="G11" s="50">
        <v>0</v>
      </c>
      <c r="H11" s="48"/>
      <c r="I11" s="50">
        <v>0</v>
      </c>
      <c r="J11" s="48"/>
      <c r="K11" s="50">
        <v>0</v>
      </c>
      <c r="L11" s="48"/>
      <c r="M11" s="50">
        <f>SUM(PL!K34)</f>
        <v>31629725</v>
      </c>
      <c r="N11" s="48"/>
      <c r="O11" s="50">
        <v>0</v>
      </c>
      <c r="P11" s="48"/>
      <c r="Q11" s="51">
        <f>SUM(E11:M11)</f>
        <v>31629725</v>
      </c>
    </row>
    <row r="12" spans="1:17" ht="22.5" customHeight="1">
      <c r="A12" s="49" t="s">
        <v>72</v>
      </c>
      <c r="D12" s="42"/>
      <c r="E12" s="52">
        <v>0</v>
      </c>
      <c r="F12" s="48"/>
      <c r="G12" s="52">
        <v>0</v>
      </c>
      <c r="H12" s="48"/>
      <c r="I12" s="52">
        <v>0</v>
      </c>
      <c r="J12" s="48"/>
      <c r="K12" s="52">
        <v>0</v>
      </c>
      <c r="L12" s="48"/>
      <c r="M12" s="52">
        <f>SUM(PL!K53)</f>
        <v>0</v>
      </c>
      <c r="N12" s="48"/>
      <c r="O12" s="52">
        <v>0</v>
      </c>
      <c r="P12" s="48"/>
      <c r="Q12" s="53">
        <f>SUM(E12:M12)</f>
        <v>0</v>
      </c>
    </row>
    <row r="13" spans="1:17" ht="22.5" customHeight="1">
      <c r="A13" s="49" t="s">
        <v>73</v>
      </c>
      <c r="D13" s="42"/>
      <c r="E13" s="48">
        <f>SUM(E11:E12)</f>
        <v>0</v>
      </c>
      <c r="F13" s="48"/>
      <c r="G13" s="48">
        <f>SUM(G11:G12)</f>
        <v>0</v>
      </c>
      <c r="H13" s="48"/>
      <c r="I13" s="48">
        <f>SUM(I11:I12)</f>
        <v>0</v>
      </c>
      <c r="J13" s="48"/>
      <c r="K13" s="48">
        <f>SUM(K11:K12)</f>
        <v>0</v>
      </c>
      <c r="L13" s="48"/>
      <c r="M13" s="48">
        <f>SUM(M11:M12)</f>
        <v>31629725</v>
      </c>
      <c r="N13" s="48"/>
      <c r="O13" s="48">
        <f>SUM(O11:O12)</f>
        <v>0</v>
      </c>
      <c r="P13" s="48"/>
      <c r="Q13" s="48">
        <f>SUM(Q11:Q12)</f>
        <v>31629725</v>
      </c>
    </row>
    <row r="14" spans="1:17" ht="22.5" customHeight="1">
      <c r="A14" s="49" t="s">
        <v>245</v>
      </c>
      <c r="D14" s="42"/>
      <c r="E14" s="48">
        <v>0</v>
      </c>
      <c r="F14" s="48"/>
      <c r="G14" s="48">
        <v>0</v>
      </c>
      <c r="H14" s="48"/>
      <c r="I14" s="48">
        <v>1590000</v>
      </c>
      <c r="J14" s="48"/>
      <c r="K14" s="48">
        <v>0</v>
      </c>
      <c r="L14" s="48"/>
      <c r="M14" s="48">
        <v>-1590000</v>
      </c>
      <c r="N14" s="48"/>
      <c r="O14" s="48">
        <v>0</v>
      </c>
      <c r="P14" s="48"/>
      <c r="Q14" s="48">
        <f>SUM(E14:O14)</f>
        <v>0</v>
      </c>
    </row>
    <row r="15" spans="1:17" ht="22.5" customHeight="1">
      <c r="A15" s="49" t="s">
        <v>246</v>
      </c>
      <c r="D15" s="42"/>
      <c r="E15" s="48">
        <v>0</v>
      </c>
      <c r="F15" s="47"/>
      <c r="G15" s="48">
        <v>0</v>
      </c>
      <c r="H15" s="47"/>
      <c r="I15" s="48">
        <v>0</v>
      </c>
      <c r="J15" s="47"/>
      <c r="K15" s="48">
        <v>0</v>
      </c>
      <c r="L15" s="47"/>
      <c r="M15" s="48">
        <v>0</v>
      </c>
      <c r="N15" s="48"/>
      <c r="O15" s="48">
        <v>-1230085</v>
      </c>
      <c r="P15" s="47"/>
      <c r="Q15" s="47">
        <f t="shared" ref="Q15" si="0">SUM(E15:O15)</f>
        <v>-1230085</v>
      </c>
    </row>
    <row r="16" spans="1:17" ht="22.5" customHeight="1">
      <c r="A16" s="49" t="s">
        <v>247</v>
      </c>
      <c r="D16" s="42"/>
      <c r="E16" s="48">
        <v>0</v>
      </c>
      <c r="F16" s="47"/>
      <c r="G16" s="48">
        <v>0</v>
      </c>
      <c r="H16" s="47"/>
      <c r="I16" s="48">
        <v>0</v>
      </c>
      <c r="J16" s="47"/>
      <c r="K16" s="48">
        <v>1230085</v>
      </c>
      <c r="L16" s="47"/>
      <c r="M16" s="48">
        <v>-1230085</v>
      </c>
      <c r="N16" s="48"/>
      <c r="O16" s="48">
        <v>0</v>
      </c>
      <c r="P16" s="47"/>
      <c r="Q16" s="47">
        <f>SUM(E16:O16)</f>
        <v>0</v>
      </c>
    </row>
    <row r="17" spans="1:17" ht="22.5" customHeight="1" thickBot="1">
      <c r="A17" s="46" t="s">
        <v>167</v>
      </c>
      <c r="D17" s="42"/>
      <c r="E17" s="58">
        <f>SUM(E10,E13:E16)</f>
        <v>282571479</v>
      </c>
      <c r="F17" s="48"/>
      <c r="G17" s="58">
        <f>SUM(G10,G13:G16)</f>
        <v>76382794</v>
      </c>
      <c r="H17" s="48"/>
      <c r="I17" s="58">
        <f>SUM(I10,I13:I16)</f>
        <v>5400000</v>
      </c>
      <c r="J17" s="47"/>
      <c r="K17" s="58">
        <f>SUM(K10,K13:K16)</f>
        <v>1230085</v>
      </c>
      <c r="L17" s="47"/>
      <c r="M17" s="58">
        <f>SUM(M10,M13:M16)</f>
        <v>103373713</v>
      </c>
      <c r="N17" s="48"/>
      <c r="O17" s="58">
        <f>SUM(O10,O13:O16)</f>
        <v>-1230085</v>
      </c>
      <c r="P17" s="47"/>
      <c r="Q17" s="58">
        <f>SUM(Q10,Q13:Q16)</f>
        <v>467727986</v>
      </c>
    </row>
    <row r="18" spans="1:17" ht="22.5" customHeight="1" thickTop="1">
      <c r="A18" s="49"/>
      <c r="E18" s="48"/>
      <c r="F18" s="48"/>
      <c r="G18" s="48"/>
      <c r="H18" s="47"/>
      <c r="I18" s="48"/>
      <c r="J18" s="47"/>
      <c r="K18" s="48"/>
      <c r="L18" s="47"/>
      <c r="M18" s="48"/>
      <c r="N18" s="48"/>
      <c r="O18" s="48"/>
      <c r="P18" s="47"/>
      <c r="Q18" s="48"/>
    </row>
    <row r="19" spans="1:17" ht="22.5" customHeight="1">
      <c r="A19" s="46" t="s">
        <v>202</v>
      </c>
      <c r="E19" s="48">
        <f>E17</f>
        <v>282571479</v>
      </c>
      <c r="F19" s="47"/>
      <c r="G19" s="48">
        <f>G17</f>
        <v>76382794</v>
      </c>
      <c r="H19" s="47"/>
      <c r="I19" s="48">
        <f>I17</f>
        <v>5400000</v>
      </c>
      <c r="J19" s="47"/>
      <c r="K19" s="48">
        <f>K17</f>
        <v>1230085</v>
      </c>
      <c r="L19" s="47"/>
      <c r="M19" s="48">
        <f>M17</f>
        <v>103373713</v>
      </c>
      <c r="N19" s="48"/>
      <c r="O19" s="48">
        <f>O17</f>
        <v>-1230085</v>
      </c>
      <c r="P19" s="47"/>
      <c r="Q19" s="47">
        <f>SUM(E19:O19)</f>
        <v>467727986</v>
      </c>
    </row>
    <row r="20" spans="1:17" ht="22.5" customHeight="1">
      <c r="A20" s="49" t="s">
        <v>145</v>
      </c>
      <c r="D20" s="42"/>
      <c r="E20" s="50">
        <v>0</v>
      </c>
      <c r="F20" s="47"/>
      <c r="G20" s="50">
        <v>0</v>
      </c>
      <c r="H20" s="47"/>
      <c r="I20" s="50">
        <v>0</v>
      </c>
      <c r="J20" s="47"/>
      <c r="K20" s="50">
        <v>0</v>
      </c>
      <c r="L20" s="47"/>
      <c r="M20" s="50">
        <f>SUM(PL!I34)</f>
        <v>18493085</v>
      </c>
      <c r="N20" s="48"/>
      <c r="O20" s="50">
        <v>0</v>
      </c>
      <c r="P20" s="47"/>
      <c r="Q20" s="51">
        <f t="shared" ref="Q20:Q21" si="1">SUM(E20:M20)</f>
        <v>18493085</v>
      </c>
    </row>
    <row r="21" spans="1:17" ht="22.5" customHeight="1">
      <c r="A21" s="49" t="s">
        <v>72</v>
      </c>
      <c r="D21" s="42"/>
      <c r="E21" s="52">
        <v>0</v>
      </c>
      <c r="F21" s="47"/>
      <c r="G21" s="52">
        <v>0</v>
      </c>
      <c r="H21" s="47"/>
      <c r="I21" s="52">
        <v>0</v>
      </c>
      <c r="J21" s="47"/>
      <c r="K21" s="52">
        <v>0</v>
      </c>
      <c r="L21" s="47"/>
      <c r="M21" s="52">
        <f>PL!I54</f>
        <v>-3399337</v>
      </c>
      <c r="N21" s="48"/>
      <c r="O21" s="52">
        <v>0</v>
      </c>
      <c r="P21" s="47"/>
      <c r="Q21" s="53">
        <f t="shared" si="1"/>
        <v>-3399337</v>
      </c>
    </row>
    <row r="22" spans="1:17" ht="22.5" customHeight="1">
      <c r="A22" s="49" t="s">
        <v>73</v>
      </c>
      <c r="D22" s="42"/>
      <c r="E22" s="48">
        <f>SUM(E20:E21)</f>
        <v>0</v>
      </c>
      <c r="F22" s="47"/>
      <c r="G22" s="48">
        <f>SUM(G20:G21)</f>
        <v>0</v>
      </c>
      <c r="H22" s="47"/>
      <c r="I22" s="48">
        <f>SUM(I20:I21)</f>
        <v>0</v>
      </c>
      <c r="J22" s="47"/>
      <c r="K22" s="48">
        <f>SUM(K20:K21)</f>
        <v>0</v>
      </c>
      <c r="L22" s="47"/>
      <c r="M22" s="48">
        <f>SUM(M20:M21)</f>
        <v>15093748</v>
      </c>
      <c r="N22" s="48"/>
      <c r="O22" s="48">
        <f>SUM(O20:O21)</f>
        <v>0</v>
      </c>
      <c r="P22" s="47"/>
      <c r="Q22" s="48">
        <f>SUM(Q20:Q21)</f>
        <v>15093748</v>
      </c>
    </row>
    <row r="23" spans="1:17" ht="22.5" customHeight="1">
      <c r="A23" s="49" t="s">
        <v>248</v>
      </c>
      <c r="D23" s="42"/>
      <c r="E23" s="48">
        <v>0</v>
      </c>
      <c r="F23" s="47"/>
      <c r="G23" s="48">
        <v>0</v>
      </c>
      <c r="H23" s="47"/>
      <c r="I23" s="48">
        <v>0</v>
      </c>
      <c r="J23" s="47"/>
      <c r="K23" s="48">
        <v>0</v>
      </c>
      <c r="L23" s="47"/>
      <c r="M23" s="48">
        <v>-10926982</v>
      </c>
      <c r="N23" s="48"/>
      <c r="O23" s="48">
        <v>0</v>
      </c>
      <c r="P23" s="47"/>
      <c r="Q23" s="48">
        <f t="shared" ref="Q23:Q26" si="2">SUM(E23:O23)</f>
        <v>-10926982</v>
      </c>
    </row>
    <row r="24" spans="1:17" ht="22.5" customHeight="1">
      <c r="A24" s="49" t="s">
        <v>245</v>
      </c>
      <c r="D24" s="42"/>
      <c r="E24" s="48">
        <v>0</v>
      </c>
      <c r="F24" s="47"/>
      <c r="G24" s="48">
        <v>0</v>
      </c>
      <c r="H24" s="47"/>
      <c r="I24" s="48">
        <v>1000000</v>
      </c>
      <c r="J24" s="47"/>
      <c r="K24" s="48">
        <v>0</v>
      </c>
      <c r="L24" s="47"/>
      <c r="M24" s="48">
        <v>-1000000</v>
      </c>
      <c r="N24" s="48"/>
      <c r="O24" s="48">
        <v>0</v>
      </c>
      <c r="P24" s="47"/>
      <c r="Q24" s="48">
        <f t="shared" si="2"/>
        <v>0</v>
      </c>
    </row>
    <row r="25" spans="1:17" ht="22.5" customHeight="1">
      <c r="A25" s="49" t="s">
        <v>246</v>
      </c>
      <c r="D25" s="42"/>
      <c r="E25" s="48">
        <v>0</v>
      </c>
      <c r="F25" s="47"/>
      <c r="G25" s="48">
        <v>0</v>
      </c>
      <c r="H25" s="47"/>
      <c r="I25" s="48">
        <v>0</v>
      </c>
      <c r="J25" s="47"/>
      <c r="K25" s="48">
        <v>0</v>
      </c>
      <c r="L25" s="47"/>
      <c r="M25" s="48">
        <v>0</v>
      </c>
      <c r="N25" s="48"/>
      <c r="O25" s="48">
        <v>-16602490</v>
      </c>
      <c r="P25" s="47"/>
      <c r="Q25" s="47">
        <f t="shared" si="2"/>
        <v>-16602490</v>
      </c>
    </row>
    <row r="26" spans="1:17" ht="22.5" customHeight="1">
      <c r="A26" s="49" t="s">
        <v>247</v>
      </c>
      <c r="D26" s="42"/>
      <c r="E26" s="48">
        <v>0</v>
      </c>
      <c r="F26" s="47"/>
      <c r="G26" s="48">
        <v>0</v>
      </c>
      <c r="H26" s="47"/>
      <c r="I26" s="48">
        <v>0</v>
      </c>
      <c r="J26" s="47"/>
      <c r="K26" s="48">
        <v>16602490</v>
      </c>
      <c r="L26" s="47"/>
      <c r="M26" s="48">
        <v>-16602490</v>
      </c>
      <c r="N26" s="48"/>
      <c r="O26" s="48">
        <v>0</v>
      </c>
      <c r="P26" s="47"/>
      <c r="Q26" s="47">
        <f t="shared" si="2"/>
        <v>0</v>
      </c>
    </row>
    <row r="27" spans="1:17" ht="22.5" customHeight="1" thickBot="1">
      <c r="A27" s="46" t="s">
        <v>203</v>
      </c>
      <c r="D27" s="42"/>
      <c r="E27" s="59">
        <f>SUM(E19,E22:E26,)</f>
        <v>282571479</v>
      </c>
      <c r="F27" s="47"/>
      <c r="G27" s="59">
        <f>SUM(G19,G22:G26,)</f>
        <v>76382794</v>
      </c>
      <c r="H27" s="47"/>
      <c r="I27" s="59">
        <f>SUM(I19,I22:I26,)</f>
        <v>6400000</v>
      </c>
      <c r="J27" s="47"/>
      <c r="K27" s="59">
        <f>SUM(K19,K22:K26,)</f>
        <v>17832575</v>
      </c>
      <c r="L27" s="47"/>
      <c r="M27" s="59">
        <f>SUM(M19,M22:M26,)</f>
        <v>89937989</v>
      </c>
      <c r="N27" s="47"/>
      <c r="O27" s="59">
        <f>SUM(O19,O22:O26,)</f>
        <v>-17832575</v>
      </c>
      <c r="P27" s="47"/>
      <c r="Q27" s="59">
        <f>SUM(Q19,Q22:Q26,)</f>
        <v>455292262</v>
      </c>
    </row>
    <row r="28" spans="1:17" ht="22.5" customHeight="1" thickTop="1">
      <c r="A28" s="46"/>
      <c r="D28" s="42"/>
      <c r="E28" s="42">
        <f>E27-BS!I75</f>
        <v>0</v>
      </c>
      <c r="F28" s="42"/>
      <c r="G28" s="42">
        <f>G27-BS!I76</f>
        <v>0</v>
      </c>
      <c r="H28" s="42"/>
      <c r="I28" s="42">
        <f>I27-BS!I81</f>
        <v>0</v>
      </c>
      <c r="J28" s="42"/>
      <c r="K28" s="42">
        <f>K27-BS!I82</f>
        <v>0</v>
      </c>
      <c r="L28" s="42"/>
      <c r="M28" s="42">
        <f>M27-BS!I83</f>
        <v>0</v>
      </c>
      <c r="N28" s="42"/>
      <c r="O28" s="42">
        <f>O27-BS!I84</f>
        <v>0</v>
      </c>
      <c r="P28" s="42"/>
      <c r="Q28" s="42">
        <f>Q27-BS!I86</f>
        <v>0</v>
      </c>
    </row>
    <row r="29" spans="1:17" ht="22.5" customHeight="1">
      <c r="A29" s="49" t="s">
        <v>15</v>
      </c>
    </row>
  </sheetData>
  <mergeCells count="3">
    <mergeCell ref="E5:Q5"/>
    <mergeCell ref="I6:M6"/>
    <mergeCell ref="I7:K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75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9"/>
  <sheetViews>
    <sheetView showGridLines="0" tabSelected="1" view="pageBreakPreview" topLeftCell="A71" zoomScale="80" zoomScaleNormal="100" zoomScaleSheetLayoutView="80" workbookViewId="0">
      <selection activeCell="C98" sqref="C98"/>
    </sheetView>
  </sheetViews>
  <sheetFormatPr defaultColWidth="9.140625" defaultRowHeight="20.100000000000001" customHeight="1"/>
  <cols>
    <col min="1" max="1" width="68.5703125" style="143" customWidth="1"/>
    <col min="2" max="2" width="1.7109375" style="134" customWidth="1"/>
    <col min="3" max="3" width="16" style="135" customWidth="1"/>
    <col min="4" max="4" width="1.7109375" style="136" customWidth="1"/>
    <col min="5" max="5" width="16" style="137" customWidth="1"/>
    <col min="6" max="6" width="1.7109375" style="136" customWidth="1"/>
    <col min="7" max="7" width="16" style="135" customWidth="1"/>
    <col min="8" max="8" width="1.7109375" style="138" customWidth="1"/>
    <col min="9" max="9" width="16" style="139" customWidth="1"/>
    <col min="10" max="10" width="1.7109375" style="140" customWidth="1"/>
    <col min="11" max="11" width="9.140625" style="141"/>
    <col min="12" max="12" width="10.5703125" style="134" bestFit="1" customWidth="1"/>
    <col min="13" max="16384" width="9.140625" style="134"/>
  </cols>
  <sheetData>
    <row r="1" spans="1:11" ht="20.45" customHeight="1">
      <c r="A1" s="133" t="s">
        <v>85</v>
      </c>
    </row>
    <row r="2" spans="1:11" ht="20.45" customHeight="1">
      <c r="A2" s="142" t="s">
        <v>45</v>
      </c>
    </row>
    <row r="3" spans="1:11" ht="20.45" customHeight="1">
      <c r="A3" s="142" t="s">
        <v>198</v>
      </c>
    </row>
    <row r="4" spans="1:11" ht="20.45" customHeight="1">
      <c r="D4" s="138"/>
      <c r="E4" s="139"/>
      <c r="F4" s="138"/>
      <c r="I4" s="134"/>
      <c r="J4" s="139" t="s">
        <v>0</v>
      </c>
    </row>
    <row r="5" spans="1:11" ht="20.45" customHeight="1">
      <c r="C5" s="178" t="s">
        <v>1</v>
      </c>
      <c r="D5" s="178"/>
      <c r="E5" s="178"/>
      <c r="F5" s="144"/>
      <c r="G5" s="178" t="s">
        <v>2</v>
      </c>
      <c r="H5" s="178"/>
      <c r="I5" s="178"/>
      <c r="J5" s="145"/>
    </row>
    <row r="6" spans="1:11" ht="20.45" customHeight="1">
      <c r="C6" s="146">
        <v>2567</v>
      </c>
      <c r="D6" s="134"/>
      <c r="E6" s="147">
        <v>2566</v>
      </c>
      <c r="F6" s="148"/>
      <c r="G6" s="146">
        <v>2567</v>
      </c>
      <c r="H6" s="134"/>
      <c r="I6" s="147">
        <v>2566</v>
      </c>
      <c r="J6" s="148"/>
      <c r="K6" s="134"/>
    </row>
    <row r="7" spans="1:11" ht="20.45" customHeight="1">
      <c r="A7" s="142" t="s">
        <v>46</v>
      </c>
      <c r="E7" s="139"/>
    </row>
    <row r="8" spans="1:11" ht="20.45" customHeight="1">
      <c r="A8" s="143" t="s">
        <v>163</v>
      </c>
      <c r="C8" s="135">
        <f>PL!E32</f>
        <v>38732133</v>
      </c>
      <c r="E8" s="135">
        <f>PL!G32</f>
        <v>89612843</v>
      </c>
      <c r="G8" s="135">
        <f>PL!I32</f>
        <v>24555727</v>
      </c>
      <c r="I8" s="139">
        <f>PL!K32</f>
        <v>17437269</v>
      </c>
      <c r="K8" s="140"/>
    </row>
    <row r="9" spans="1:11" ht="20.45" customHeight="1">
      <c r="A9" s="143" t="s">
        <v>239</v>
      </c>
      <c r="C9" s="149">
        <f>SUM(PL!E37)</f>
        <v>0</v>
      </c>
      <c r="E9" s="149">
        <v>-2731770</v>
      </c>
      <c r="G9" s="149">
        <v>0</v>
      </c>
      <c r="I9" s="150">
        <v>0</v>
      </c>
      <c r="K9" s="140"/>
    </row>
    <row r="10" spans="1:11" ht="20.45" customHeight="1">
      <c r="A10" s="143" t="s">
        <v>175</v>
      </c>
      <c r="C10" s="135">
        <f>SUM(C8:C9)</f>
        <v>38732133</v>
      </c>
      <c r="E10" s="135">
        <f>SUM(E8:E9)</f>
        <v>86881073</v>
      </c>
      <c r="G10" s="135">
        <f>SUM(G8:G9)</f>
        <v>24555727</v>
      </c>
      <c r="I10" s="135">
        <f>SUM(I8:I9)</f>
        <v>17437269</v>
      </c>
      <c r="K10" s="140"/>
    </row>
    <row r="11" spans="1:11" ht="20.45" customHeight="1">
      <c r="A11" s="143" t="s">
        <v>158</v>
      </c>
      <c r="E11" s="135"/>
      <c r="K11" s="140"/>
    </row>
    <row r="12" spans="1:11" ht="20.45" customHeight="1">
      <c r="A12" s="143" t="s">
        <v>129</v>
      </c>
      <c r="E12" s="135"/>
      <c r="K12" s="140"/>
    </row>
    <row r="13" spans="1:11" ht="20.45" customHeight="1">
      <c r="A13" s="151" t="s">
        <v>47</v>
      </c>
      <c r="C13" s="135">
        <v>56183499</v>
      </c>
      <c r="E13" s="135">
        <v>36756434</v>
      </c>
      <c r="G13" s="135">
        <v>16396280</v>
      </c>
      <c r="H13" s="136"/>
      <c r="I13" s="135">
        <v>15693918</v>
      </c>
      <c r="K13" s="152"/>
    </row>
    <row r="14" spans="1:11" ht="20.45" customHeight="1">
      <c r="A14" s="151" t="s">
        <v>156</v>
      </c>
      <c r="C14" s="135">
        <v>-5646329</v>
      </c>
      <c r="E14" s="135">
        <v>3036879</v>
      </c>
      <c r="G14" s="135">
        <v>-5079800</v>
      </c>
      <c r="H14" s="136"/>
      <c r="I14" s="135">
        <v>2892087</v>
      </c>
      <c r="K14" s="140"/>
    </row>
    <row r="15" spans="1:11" ht="20.45" customHeight="1">
      <c r="A15" s="151" t="s">
        <v>218</v>
      </c>
      <c r="C15" s="135">
        <v>644760</v>
      </c>
      <c r="E15" s="135">
        <v>0</v>
      </c>
      <c r="G15" s="135">
        <v>414833</v>
      </c>
      <c r="H15" s="136"/>
      <c r="I15" s="135">
        <v>0</v>
      </c>
      <c r="K15" s="140"/>
    </row>
    <row r="16" spans="1:11" ht="20.45" customHeight="1">
      <c r="A16" s="151" t="s">
        <v>228</v>
      </c>
      <c r="C16" s="135">
        <v>1555467</v>
      </c>
      <c r="E16" s="135">
        <v>89754</v>
      </c>
      <c r="G16" s="135">
        <v>1242768</v>
      </c>
      <c r="H16" s="136"/>
      <c r="I16" s="135">
        <v>827209</v>
      </c>
      <c r="K16" s="152"/>
    </row>
    <row r="17" spans="1:11" ht="20.45" customHeight="1">
      <c r="A17" s="151" t="s">
        <v>159</v>
      </c>
      <c r="C17" s="135">
        <v>0</v>
      </c>
      <c r="E17" s="135">
        <v>507274</v>
      </c>
      <c r="G17" s="135">
        <v>0</v>
      </c>
      <c r="H17" s="136"/>
      <c r="I17" s="135">
        <v>154756</v>
      </c>
      <c r="K17" s="152"/>
    </row>
    <row r="18" spans="1:11" ht="20.45" customHeight="1">
      <c r="A18" s="151" t="s">
        <v>220</v>
      </c>
      <c r="C18" s="135">
        <v>-204984</v>
      </c>
      <c r="E18" s="135">
        <v>434017.76000001997</v>
      </c>
      <c r="G18" s="135">
        <v>-118056</v>
      </c>
      <c r="H18" s="136"/>
      <c r="I18" s="135">
        <v>-653765</v>
      </c>
      <c r="K18" s="152"/>
    </row>
    <row r="19" spans="1:11" ht="20.45" customHeight="1">
      <c r="A19" s="151" t="s">
        <v>179</v>
      </c>
      <c r="C19" s="135">
        <v>-171424</v>
      </c>
      <c r="E19" s="135">
        <v>-461115</v>
      </c>
      <c r="G19" s="135">
        <v>0</v>
      </c>
      <c r="H19" s="136"/>
      <c r="I19" s="135">
        <v>0</v>
      </c>
      <c r="K19" s="152"/>
    </row>
    <row r="20" spans="1:11" ht="20.45" customHeight="1">
      <c r="A20" s="151" t="s">
        <v>190</v>
      </c>
      <c r="C20" s="135">
        <v>0</v>
      </c>
      <c r="E20" s="135">
        <v>0</v>
      </c>
      <c r="G20" s="135">
        <v>0</v>
      </c>
      <c r="H20" s="136"/>
      <c r="I20" s="135">
        <v>-90000000</v>
      </c>
      <c r="K20" s="152"/>
    </row>
    <row r="21" spans="1:11" ht="20.45" customHeight="1">
      <c r="A21" s="151" t="s">
        <v>219</v>
      </c>
      <c r="C21" s="135">
        <v>0</v>
      </c>
      <c r="E21" s="135">
        <v>-62127618</v>
      </c>
      <c r="G21" s="135">
        <v>0</v>
      </c>
      <c r="H21" s="136"/>
      <c r="I21" s="135">
        <v>89991000</v>
      </c>
      <c r="K21" s="152"/>
    </row>
    <row r="22" spans="1:11" ht="20.45" customHeight="1">
      <c r="A22" s="151" t="s">
        <v>144</v>
      </c>
      <c r="C22" s="135">
        <v>165005</v>
      </c>
      <c r="E22" s="135">
        <v>-1760792</v>
      </c>
      <c r="G22" s="135">
        <v>144083</v>
      </c>
      <c r="H22" s="136"/>
      <c r="I22" s="135">
        <v>-1753725</v>
      </c>
      <c r="K22" s="140"/>
    </row>
    <row r="23" spans="1:11" ht="20.45" customHeight="1">
      <c r="A23" s="151" t="s">
        <v>180</v>
      </c>
      <c r="C23" s="135">
        <v>0</v>
      </c>
      <c r="E23" s="135">
        <v>0</v>
      </c>
      <c r="G23" s="135">
        <v>0</v>
      </c>
      <c r="H23" s="136"/>
      <c r="I23" s="135">
        <v>2681161</v>
      </c>
      <c r="K23" s="140"/>
    </row>
    <row r="24" spans="1:11" ht="20.45" customHeight="1">
      <c r="A24" s="151" t="s">
        <v>221</v>
      </c>
      <c r="C24" s="135">
        <v>2991473</v>
      </c>
      <c r="E24" s="135">
        <v>-52188</v>
      </c>
      <c r="G24" s="135">
        <v>2725234</v>
      </c>
      <c r="H24" s="136"/>
      <c r="I24" s="135">
        <v>6461</v>
      </c>
      <c r="K24" s="152"/>
    </row>
    <row r="25" spans="1:11" ht="20.45" customHeight="1">
      <c r="A25" s="151" t="s">
        <v>149</v>
      </c>
      <c r="C25" s="135">
        <v>0</v>
      </c>
      <c r="E25" s="135">
        <v>0</v>
      </c>
      <c r="G25" s="135">
        <v>0</v>
      </c>
      <c r="H25" s="136"/>
      <c r="I25" s="135">
        <v>-3052401</v>
      </c>
      <c r="K25" s="152"/>
    </row>
    <row r="26" spans="1:11" ht="20.45" customHeight="1">
      <c r="A26" s="151" t="s">
        <v>222</v>
      </c>
      <c r="C26" s="135">
        <v>0</v>
      </c>
      <c r="E26" s="135">
        <v>0</v>
      </c>
      <c r="G26" s="135">
        <v>-2229153</v>
      </c>
      <c r="H26" s="136"/>
      <c r="I26" s="135">
        <v>-5206664</v>
      </c>
      <c r="K26" s="152"/>
    </row>
    <row r="27" spans="1:11" ht="20.45" customHeight="1">
      <c r="A27" s="151" t="s">
        <v>232</v>
      </c>
      <c r="C27" s="135">
        <v>166029</v>
      </c>
      <c r="E27" s="135">
        <v>13198</v>
      </c>
      <c r="G27" s="135">
        <v>157869</v>
      </c>
      <c r="H27" s="136"/>
      <c r="I27" s="135">
        <v>13198</v>
      </c>
      <c r="K27" s="152"/>
    </row>
    <row r="28" spans="1:11" ht="20.45" customHeight="1">
      <c r="A28" s="151" t="s">
        <v>192</v>
      </c>
      <c r="C28" s="135">
        <v>-28867</v>
      </c>
      <c r="E28" s="135">
        <v>-12234</v>
      </c>
      <c r="G28" s="135">
        <v>0</v>
      </c>
      <c r="H28" s="136"/>
      <c r="I28" s="135">
        <v>0</v>
      </c>
      <c r="K28" s="152"/>
    </row>
    <row r="29" spans="1:11" ht="20.45" customHeight="1">
      <c r="A29" s="151" t="s">
        <v>182</v>
      </c>
      <c r="C29" s="135">
        <v>190859</v>
      </c>
      <c r="E29" s="135">
        <v>69400</v>
      </c>
      <c r="G29" s="135">
        <v>0</v>
      </c>
      <c r="H29" s="136"/>
      <c r="I29" s="135">
        <v>0</v>
      </c>
      <c r="K29" s="152"/>
    </row>
    <row r="30" spans="1:11" ht="20.45" customHeight="1">
      <c r="A30" s="151" t="s">
        <v>96</v>
      </c>
      <c r="C30" s="135">
        <v>7460</v>
      </c>
      <c r="E30" s="135">
        <v>1332298</v>
      </c>
      <c r="G30" s="135">
        <v>5869</v>
      </c>
      <c r="H30" s="136"/>
      <c r="I30" s="135">
        <v>0</v>
      </c>
      <c r="K30" s="152"/>
    </row>
    <row r="31" spans="1:11" ht="20.45" customHeight="1">
      <c r="A31" s="151" t="s">
        <v>223</v>
      </c>
      <c r="C31" s="135">
        <v>-1915350</v>
      </c>
      <c r="E31" s="135">
        <v>4075350</v>
      </c>
      <c r="G31" s="135">
        <v>-1915350</v>
      </c>
      <c r="H31" s="136"/>
      <c r="I31" s="135">
        <v>4075350</v>
      </c>
      <c r="K31" s="152"/>
    </row>
    <row r="32" spans="1:11" ht="20.45" customHeight="1">
      <c r="A32" s="151" t="s">
        <v>119</v>
      </c>
      <c r="C32" s="135">
        <v>6080703</v>
      </c>
      <c r="E32" s="135">
        <v>2931630</v>
      </c>
      <c r="G32" s="135">
        <v>3401368</v>
      </c>
      <c r="H32" s="136"/>
      <c r="I32" s="135">
        <v>2006550</v>
      </c>
      <c r="K32" s="140"/>
    </row>
    <row r="33" spans="1:12" ht="20.45" customHeight="1">
      <c r="A33" s="151" t="s">
        <v>97</v>
      </c>
      <c r="C33" s="135">
        <v>9248834</v>
      </c>
      <c r="E33" s="135">
        <v>8321883</v>
      </c>
      <c r="G33" s="135">
        <v>5873874</v>
      </c>
      <c r="H33" s="136"/>
      <c r="I33" s="135">
        <v>5683932</v>
      </c>
      <c r="K33" s="140"/>
    </row>
    <row r="34" spans="1:12" ht="20.45" customHeight="1">
      <c r="A34" s="151" t="s">
        <v>98</v>
      </c>
      <c r="C34" s="149">
        <v>-1548007</v>
      </c>
      <c r="E34" s="149">
        <v>-1315797</v>
      </c>
      <c r="G34" s="149">
        <v>-433431</v>
      </c>
      <c r="H34" s="136"/>
      <c r="I34" s="149">
        <v>-839653</v>
      </c>
      <c r="K34" s="140"/>
    </row>
    <row r="35" spans="1:12" ht="20.45" customHeight="1">
      <c r="A35" s="143" t="s">
        <v>194</v>
      </c>
      <c r="E35" s="135"/>
      <c r="K35" s="140"/>
    </row>
    <row r="36" spans="1:12" ht="20.45" customHeight="1">
      <c r="A36" s="143" t="s">
        <v>49</v>
      </c>
      <c r="C36" s="135">
        <f>SUM(C10:C34)</f>
        <v>106451261</v>
      </c>
      <c r="E36" s="135">
        <f>SUM(E10:E34)</f>
        <v>78719446.76000002</v>
      </c>
      <c r="G36" s="135">
        <f>SUM(G10:G34)</f>
        <v>45142115</v>
      </c>
      <c r="I36" s="135">
        <f>SUM(I10:I34)</f>
        <v>39956683</v>
      </c>
      <c r="K36" s="140"/>
      <c r="L36" s="137"/>
    </row>
    <row r="37" spans="1:12" ht="20.45" customHeight="1">
      <c r="A37" s="143" t="s">
        <v>50</v>
      </c>
      <c r="E37" s="135"/>
      <c r="K37" s="140"/>
    </row>
    <row r="38" spans="1:12" ht="20.45" customHeight="1">
      <c r="A38" s="143" t="s">
        <v>76</v>
      </c>
      <c r="C38" s="135">
        <v>-15940371</v>
      </c>
      <c r="E38" s="135">
        <v>-32075949</v>
      </c>
      <c r="G38" s="135">
        <v>9183006</v>
      </c>
      <c r="H38" s="136"/>
      <c r="I38" s="135">
        <v>8755375</v>
      </c>
      <c r="K38" s="140"/>
    </row>
    <row r="39" spans="1:12" ht="20.45" customHeight="1">
      <c r="A39" s="143" t="s">
        <v>251</v>
      </c>
      <c r="C39" s="135">
        <v>20216943</v>
      </c>
      <c r="E39" s="135">
        <v>-15067556</v>
      </c>
      <c r="G39" s="135">
        <v>18513446</v>
      </c>
      <c r="H39" s="136"/>
      <c r="I39" s="135">
        <v>-12316896</v>
      </c>
      <c r="K39" s="140"/>
    </row>
    <row r="40" spans="1:12" ht="20.45" customHeight="1">
      <c r="A40" s="143" t="s">
        <v>164</v>
      </c>
      <c r="C40" s="135">
        <v>820540</v>
      </c>
      <c r="E40" s="135">
        <v>846830</v>
      </c>
      <c r="G40" s="135">
        <v>0</v>
      </c>
      <c r="H40" s="136"/>
      <c r="I40" s="135">
        <v>0</v>
      </c>
      <c r="K40" s="140"/>
    </row>
    <row r="41" spans="1:12" ht="20.45" customHeight="1">
      <c r="A41" s="143" t="s">
        <v>51</v>
      </c>
      <c r="C41" s="135">
        <v>-3023051</v>
      </c>
      <c r="E41" s="135">
        <v>-25378273</v>
      </c>
      <c r="G41" s="135">
        <v>24907688</v>
      </c>
      <c r="H41" s="136"/>
      <c r="I41" s="135">
        <v>-24115918</v>
      </c>
      <c r="K41" s="140"/>
    </row>
    <row r="42" spans="1:12" ht="20.45" customHeight="1">
      <c r="A42" s="143" t="s">
        <v>99</v>
      </c>
      <c r="C42" s="135">
        <v>41645</v>
      </c>
      <c r="E42" s="135">
        <v>-460420</v>
      </c>
      <c r="G42" s="135">
        <v>1725962</v>
      </c>
      <c r="H42" s="136"/>
      <c r="I42" s="135">
        <v>-429929</v>
      </c>
      <c r="K42" s="140"/>
    </row>
    <row r="43" spans="1:12" ht="20.45" customHeight="1">
      <c r="A43" s="143" t="s">
        <v>52</v>
      </c>
      <c r="C43" s="135">
        <v>6158144</v>
      </c>
      <c r="E43" s="135">
        <v>3533224</v>
      </c>
      <c r="G43" s="135">
        <v>8424140</v>
      </c>
      <c r="H43" s="136"/>
      <c r="I43" s="135">
        <v>4111555</v>
      </c>
      <c r="K43" s="152"/>
      <c r="L43" s="153"/>
    </row>
    <row r="44" spans="1:12" ht="20.45" customHeight="1">
      <c r="A44" s="143" t="s">
        <v>100</v>
      </c>
      <c r="C44" s="135">
        <v>1268917</v>
      </c>
      <c r="E44" s="135">
        <v>39950</v>
      </c>
      <c r="G44" s="135">
        <v>1194814</v>
      </c>
      <c r="H44" s="136"/>
      <c r="I44" s="135">
        <v>727914</v>
      </c>
      <c r="K44" s="140"/>
    </row>
    <row r="45" spans="1:12" ht="20.45" customHeight="1">
      <c r="A45" s="143" t="s">
        <v>53</v>
      </c>
      <c r="E45" s="135"/>
      <c r="H45" s="136"/>
      <c r="I45" s="135"/>
      <c r="K45" s="140"/>
    </row>
    <row r="46" spans="1:12" ht="20.45" customHeight="1">
      <c r="A46" s="143" t="s">
        <v>77</v>
      </c>
      <c r="C46" s="135">
        <v>43354923</v>
      </c>
      <c r="E46" s="135">
        <v>11411774.519999996</v>
      </c>
      <c r="G46" s="135">
        <v>8180575</v>
      </c>
      <c r="H46" s="136"/>
      <c r="I46" s="135">
        <v>11043670</v>
      </c>
      <c r="K46" s="140"/>
    </row>
    <row r="47" spans="1:12" ht="20.45" customHeight="1">
      <c r="A47" s="143" t="s">
        <v>120</v>
      </c>
      <c r="C47" s="135">
        <v>5376896</v>
      </c>
      <c r="E47" s="135">
        <v>-1390444</v>
      </c>
      <c r="G47" s="135">
        <v>4029912</v>
      </c>
      <c r="H47" s="136"/>
      <c r="I47" s="135">
        <v>-1819871</v>
      </c>
      <c r="K47" s="140"/>
    </row>
    <row r="48" spans="1:12" ht="20.45" customHeight="1">
      <c r="A48" s="143" t="s">
        <v>109</v>
      </c>
      <c r="C48" s="135">
        <v>-10296</v>
      </c>
      <c r="E48" s="135">
        <v>-283325.07999999821</v>
      </c>
      <c r="G48" s="135">
        <v>0</v>
      </c>
      <c r="H48" s="136"/>
      <c r="I48" s="135">
        <v>0</v>
      </c>
      <c r="K48" s="140"/>
    </row>
    <row r="49" spans="1:11" ht="20.45" customHeight="1">
      <c r="A49" s="143" t="s">
        <v>54</v>
      </c>
      <c r="C49" s="135">
        <v>34451</v>
      </c>
      <c r="E49" s="135">
        <v>8688323.3799999952</v>
      </c>
      <c r="G49" s="135">
        <v>-2269315</v>
      </c>
      <c r="H49" s="136"/>
      <c r="I49" s="135">
        <v>-2609651</v>
      </c>
      <c r="K49" s="140"/>
    </row>
    <row r="50" spans="1:11" ht="20.45" customHeight="1">
      <c r="A50" s="143" t="s">
        <v>55</v>
      </c>
      <c r="C50" s="154">
        <v>-1621375</v>
      </c>
      <c r="E50" s="154">
        <v>1035364</v>
      </c>
      <c r="G50" s="154">
        <v>798441</v>
      </c>
      <c r="H50" s="136"/>
      <c r="I50" s="154">
        <v>296101</v>
      </c>
      <c r="K50" s="140"/>
    </row>
    <row r="51" spans="1:11" ht="20.45" customHeight="1">
      <c r="A51" s="143" t="s">
        <v>137</v>
      </c>
      <c r="C51" s="155">
        <f>SUM(C36:C44,C46:C50)</f>
        <v>163128627</v>
      </c>
      <c r="E51" s="155">
        <f>SUM(E36:E44,E46:E50)</f>
        <v>29618945.580000013</v>
      </c>
      <c r="G51" s="155">
        <f>SUM(G36:G44,G46:G50)</f>
        <v>119830784</v>
      </c>
      <c r="H51" s="136"/>
      <c r="I51" s="155">
        <f>SUM(I36:I44,I46:I50)</f>
        <v>23599033</v>
      </c>
      <c r="K51" s="140"/>
    </row>
    <row r="52" spans="1:11" ht="20.45" customHeight="1">
      <c r="A52" s="143" t="s">
        <v>48</v>
      </c>
      <c r="C52" s="135">
        <v>468815</v>
      </c>
      <c r="E52" s="135">
        <v>581588</v>
      </c>
      <c r="G52" s="135">
        <v>105652</v>
      </c>
      <c r="H52" s="136"/>
      <c r="I52" s="135">
        <v>204656</v>
      </c>
      <c r="K52" s="140"/>
    </row>
    <row r="53" spans="1:11" ht="20.45" customHeight="1">
      <c r="A53" s="143" t="s">
        <v>56</v>
      </c>
      <c r="C53" s="135">
        <v>-15232843</v>
      </c>
      <c r="E53" s="135">
        <v>-11375891</v>
      </c>
      <c r="G53" s="135">
        <v>-7199983</v>
      </c>
      <c r="H53" s="136"/>
      <c r="I53" s="135">
        <v>-7531328</v>
      </c>
      <c r="K53" s="140"/>
    </row>
    <row r="54" spans="1:11" ht="20.45" customHeight="1">
      <c r="A54" s="156" t="s">
        <v>229</v>
      </c>
      <c r="C54" s="135">
        <v>-5737864</v>
      </c>
      <c r="E54" s="135">
        <v>-352486</v>
      </c>
      <c r="G54" s="135">
        <v>-5529522</v>
      </c>
      <c r="H54" s="136"/>
      <c r="I54" s="135">
        <v>-223579</v>
      </c>
      <c r="K54" s="140"/>
    </row>
    <row r="55" spans="1:11" ht="20.45" customHeight="1">
      <c r="A55" s="142" t="s">
        <v>195</v>
      </c>
      <c r="C55" s="157">
        <f>SUM(C51:C54)</f>
        <v>142626735</v>
      </c>
      <c r="E55" s="157">
        <f>SUM(E51:E54)</f>
        <v>18472156.580000013</v>
      </c>
      <c r="G55" s="157">
        <f>SUM(G51:G54)</f>
        <v>107206931</v>
      </c>
      <c r="H55" s="136"/>
      <c r="I55" s="157">
        <f>SUM(I51:I54)</f>
        <v>16048782</v>
      </c>
      <c r="K55" s="140"/>
    </row>
    <row r="56" spans="1:11" ht="20.45" customHeight="1">
      <c r="H56" s="136"/>
      <c r="K56" s="140"/>
    </row>
    <row r="57" spans="1:11" ht="20.45" customHeight="1">
      <c r="A57" s="158" t="s">
        <v>15</v>
      </c>
      <c r="H57" s="136"/>
      <c r="K57" s="140"/>
    </row>
    <row r="58" spans="1:11" ht="20.45" customHeight="1">
      <c r="A58" s="133" t="s">
        <v>85</v>
      </c>
    </row>
    <row r="59" spans="1:11" ht="20.45" customHeight="1">
      <c r="A59" s="142" t="s">
        <v>57</v>
      </c>
    </row>
    <row r="60" spans="1:11" ht="20.45" customHeight="1">
      <c r="A60" s="142" t="s">
        <v>198</v>
      </c>
      <c r="E60" s="134"/>
    </row>
    <row r="61" spans="1:11" ht="20.45" customHeight="1">
      <c r="D61" s="138"/>
      <c r="E61" s="139"/>
      <c r="F61" s="138"/>
      <c r="I61" s="134"/>
      <c r="J61" s="139" t="s">
        <v>0</v>
      </c>
    </row>
    <row r="62" spans="1:11" ht="20.45" customHeight="1">
      <c r="C62" s="178" t="s">
        <v>1</v>
      </c>
      <c r="D62" s="178"/>
      <c r="E62" s="178"/>
      <c r="F62" s="144"/>
      <c r="G62" s="178" t="s">
        <v>2</v>
      </c>
      <c r="H62" s="178"/>
      <c r="I62" s="178"/>
      <c r="J62" s="145"/>
    </row>
    <row r="63" spans="1:11" ht="20.45" customHeight="1">
      <c r="C63" s="146">
        <v>2567</v>
      </c>
      <c r="D63" s="134"/>
      <c r="E63" s="147">
        <v>2566</v>
      </c>
      <c r="F63" s="148"/>
      <c r="G63" s="146">
        <v>2567</v>
      </c>
      <c r="H63" s="134"/>
      <c r="I63" s="147">
        <v>2566</v>
      </c>
      <c r="J63" s="148"/>
      <c r="K63" s="134"/>
    </row>
    <row r="64" spans="1:11" ht="20.45" customHeight="1">
      <c r="A64" s="142" t="s">
        <v>58</v>
      </c>
      <c r="C64" s="159"/>
      <c r="E64" s="159"/>
      <c r="G64" s="159"/>
      <c r="H64" s="136"/>
      <c r="I64" s="137"/>
    </row>
    <row r="65" spans="1:11" ht="20.45" customHeight="1">
      <c r="A65" s="143" t="s">
        <v>240</v>
      </c>
      <c r="C65" s="135">
        <v>-184264</v>
      </c>
      <c r="E65" s="135">
        <v>-91433</v>
      </c>
      <c r="G65" s="135">
        <v>-94974</v>
      </c>
      <c r="H65" s="136"/>
      <c r="I65" s="135">
        <v>-49070</v>
      </c>
    </row>
    <row r="66" spans="1:11" ht="20.45" customHeight="1">
      <c r="A66" s="74" t="s">
        <v>255</v>
      </c>
      <c r="C66" s="91">
        <v>-29160000</v>
      </c>
      <c r="D66" s="91"/>
      <c r="E66" s="91">
        <v>-172430000</v>
      </c>
      <c r="F66" s="91"/>
      <c r="G66" s="132">
        <v>0</v>
      </c>
      <c r="H66" s="132"/>
      <c r="I66" s="132">
        <v>0</v>
      </c>
    </row>
    <row r="67" spans="1:11" ht="20.45" customHeight="1">
      <c r="A67" s="74" t="s">
        <v>254</v>
      </c>
      <c r="C67" s="91">
        <v>53382962</v>
      </c>
      <c r="D67" s="91"/>
      <c r="E67" s="91">
        <v>114044869</v>
      </c>
      <c r="F67" s="91"/>
      <c r="G67" s="132">
        <v>0</v>
      </c>
      <c r="H67" s="132"/>
      <c r="I67" s="132">
        <v>0</v>
      </c>
    </row>
    <row r="68" spans="1:11" ht="20.45" customHeight="1">
      <c r="A68" s="143" t="s">
        <v>101</v>
      </c>
      <c r="C68" s="135">
        <v>160706</v>
      </c>
      <c r="D68" s="137"/>
      <c r="E68" s="135">
        <v>68783</v>
      </c>
      <c r="F68" s="137"/>
      <c r="G68" s="135">
        <v>190794</v>
      </c>
      <c r="H68" s="137"/>
      <c r="I68" s="135">
        <v>229520</v>
      </c>
    </row>
    <row r="69" spans="1:11" ht="20.45" customHeight="1">
      <c r="A69" s="143" t="s">
        <v>196</v>
      </c>
      <c r="C69" s="135">
        <v>0</v>
      </c>
      <c r="D69" s="137"/>
      <c r="E69" s="135">
        <v>0</v>
      </c>
      <c r="F69" s="137"/>
      <c r="G69" s="135">
        <v>-25500000</v>
      </c>
      <c r="H69" s="137"/>
      <c r="I69" s="135">
        <v>-2295000</v>
      </c>
    </row>
    <row r="70" spans="1:11" ht="20.45" customHeight="1">
      <c r="A70" s="143" t="s">
        <v>138</v>
      </c>
      <c r="C70" s="135">
        <v>891284</v>
      </c>
      <c r="D70" s="137"/>
      <c r="E70" s="135">
        <v>198762</v>
      </c>
      <c r="F70" s="137"/>
      <c r="G70" s="135">
        <v>858351</v>
      </c>
      <c r="H70" s="137"/>
      <c r="I70" s="135">
        <v>61869</v>
      </c>
    </row>
    <row r="71" spans="1:11" ht="20.45" customHeight="1">
      <c r="A71" s="143" t="s">
        <v>150</v>
      </c>
      <c r="C71" s="135">
        <v>0</v>
      </c>
      <c r="D71" s="137"/>
      <c r="E71" s="135">
        <v>0</v>
      </c>
      <c r="F71" s="137"/>
      <c r="G71" s="135">
        <v>0</v>
      </c>
      <c r="H71" s="137"/>
      <c r="I71" s="135">
        <v>19580000</v>
      </c>
    </row>
    <row r="72" spans="1:11" ht="20.45" customHeight="1">
      <c r="A72" s="143" t="s">
        <v>224</v>
      </c>
      <c r="C72" s="135">
        <v>0</v>
      </c>
      <c r="D72" s="137"/>
      <c r="E72" s="135">
        <v>0</v>
      </c>
      <c r="F72" s="137"/>
      <c r="G72" s="135">
        <v>-4999800</v>
      </c>
      <c r="H72" s="137"/>
      <c r="I72" s="135">
        <v>0</v>
      </c>
    </row>
    <row r="73" spans="1:11" ht="20.45" customHeight="1">
      <c r="A73" s="143" t="s">
        <v>191</v>
      </c>
      <c r="C73" s="135">
        <v>0</v>
      </c>
      <c r="D73" s="137"/>
      <c r="E73" s="135">
        <v>9000</v>
      </c>
      <c r="F73" s="137"/>
      <c r="G73" s="135">
        <v>0</v>
      </c>
      <c r="H73" s="137"/>
      <c r="I73" s="135">
        <v>9000</v>
      </c>
    </row>
    <row r="74" spans="1:11" ht="20.45" customHeight="1">
      <c r="A74" s="143" t="s">
        <v>225</v>
      </c>
      <c r="C74" s="135">
        <v>0</v>
      </c>
      <c r="D74" s="137"/>
      <c r="E74" s="135">
        <v>0</v>
      </c>
      <c r="F74" s="137"/>
      <c r="G74" s="135">
        <v>2229153</v>
      </c>
      <c r="H74" s="137"/>
      <c r="I74" s="135">
        <v>5206664</v>
      </c>
    </row>
    <row r="75" spans="1:11" ht="20.45" customHeight="1">
      <c r="A75" s="143" t="s">
        <v>151</v>
      </c>
      <c r="C75" s="135">
        <v>-72891385</v>
      </c>
      <c r="D75" s="137"/>
      <c r="E75" s="135">
        <v>-126591460</v>
      </c>
      <c r="F75" s="137"/>
      <c r="G75" s="135">
        <v>-6573022</v>
      </c>
      <c r="H75" s="137"/>
      <c r="I75" s="135">
        <v>-7029207</v>
      </c>
      <c r="K75" s="160"/>
    </row>
    <row r="76" spans="1:11" ht="20.45" customHeight="1">
      <c r="A76" s="143" t="s">
        <v>102</v>
      </c>
      <c r="C76" s="135">
        <v>-2974307</v>
      </c>
      <c r="D76" s="137"/>
      <c r="E76" s="135">
        <v>-2549893</v>
      </c>
      <c r="F76" s="137"/>
      <c r="G76" s="135">
        <v>-2088409</v>
      </c>
      <c r="H76" s="137"/>
      <c r="I76" s="135">
        <v>-1743748</v>
      </c>
      <c r="K76" s="160"/>
    </row>
    <row r="77" spans="1:11" ht="20.45" customHeight="1">
      <c r="A77" s="142" t="s">
        <v>197</v>
      </c>
      <c r="C77" s="157">
        <f>SUM(C65:C76)</f>
        <v>-50775004</v>
      </c>
      <c r="D77" s="139"/>
      <c r="E77" s="157">
        <f>SUM(E65:E76)</f>
        <v>-187341372</v>
      </c>
      <c r="F77" s="139"/>
      <c r="G77" s="157">
        <f>SUM(G65:G76)</f>
        <v>-35977907</v>
      </c>
      <c r="H77" s="139"/>
      <c r="I77" s="157">
        <f>SUM(I65:I76)</f>
        <v>13970028</v>
      </c>
    </row>
    <row r="78" spans="1:11" ht="20.45" customHeight="1">
      <c r="A78" s="142" t="s">
        <v>59</v>
      </c>
      <c r="D78" s="139"/>
      <c r="E78" s="135"/>
      <c r="F78" s="139"/>
      <c r="H78" s="139"/>
      <c r="I78" s="135"/>
    </row>
    <row r="79" spans="1:11" ht="20.45" customHeight="1">
      <c r="A79" s="143" t="s">
        <v>259</v>
      </c>
      <c r="C79" s="135">
        <v>-14029865</v>
      </c>
      <c r="D79" s="139"/>
      <c r="E79" s="135">
        <v>3623767</v>
      </c>
      <c r="F79" s="139"/>
      <c r="G79" s="135">
        <v>-14029865</v>
      </c>
      <c r="H79" s="139"/>
      <c r="I79" s="135">
        <v>12093670</v>
      </c>
    </row>
    <row r="80" spans="1:11" ht="20.45" customHeight="1">
      <c r="A80" s="143" t="s">
        <v>130</v>
      </c>
      <c r="C80" s="135">
        <v>-10019739</v>
      </c>
      <c r="D80" s="139"/>
      <c r="E80" s="135">
        <v>-9813247</v>
      </c>
      <c r="F80" s="139"/>
      <c r="G80" s="135">
        <v>-6240632</v>
      </c>
      <c r="H80" s="139"/>
      <c r="I80" s="135">
        <v>-5833993</v>
      </c>
    </row>
    <row r="81" spans="1:11" ht="20.45" customHeight="1">
      <c r="A81" s="143" t="s">
        <v>260</v>
      </c>
      <c r="C81" s="135">
        <v>-24207681</v>
      </c>
      <c r="D81" s="139"/>
      <c r="E81" s="135">
        <v>-34588290.619999997</v>
      </c>
      <c r="F81" s="139"/>
      <c r="G81" s="135">
        <v>-8390802</v>
      </c>
      <c r="H81" s="139"/>
      <c r="I81" s="135">
        <v>-4575468</v>
      </c>
    </row>
    <row r="82" spans="1:11" ht="20.45" customHeight="1">
      <c r="A82" s="143" t="s">
        <v>261</v>
      </c>
      <c r="C82" s="135">
        <v>28864134</v>
      </c>
      <c r="D82" s="139"/>
      <c r="E82" s="135">
        <v>6610000</v>
      </c>
      <c r="F82" s="139"/>
      <c r="G82" s="135">
        <v>2170300</v>
      </c>
      <c r="H82" s="139"/>
      <c r="I82" s="135">
        <v>0</v>
      </c>
    </row>
    <row r="83" spans="1:11" ht="20.45" customHeight="1">
      <c r="A83" s="143" t="s">
        <v>230</v>
      </c>
      <c r="C83" s="135">
        <v>17298188</v>
      </c>
      <c r="E83" s="135">
        <v>0</v>
      </c>
      <c r="G83" s="135">
        <v>0</v>
      </c>
      <c r="H83" s="136"/>
      <c r="I83" s="135">
        <v>0</v>
      </c>
    </row>
    <row r="84" spans="1:11" ht="20.45" customHeight="1">
      <c r="A84" s="143" t="s">
        <v>226</v>
      </c>
      <c r="C84" s="135">
        <v>-1209168</v>
      </c>
      <c r="E84" s="135">
        <v>0</v>
      </c>
      <c r="G84" s="135">
        <v>0</v>
      </c>
      <c r="H84" s="136"/>
      <c r="I84" s="135">
        <v>0</v>
      </c>
    </row>
    <row r="85" spans="1:11" ht="20.45" customHeight="1">
      <c r="A85" s="143" t="s">
        <v>177</v>
      </c>
      <c r="C85" s="135">
        <v>200</v>
      </c>
      <c r="E85" s="135">
        <v>3000000</v>
      </c>
      <c r="G85" s="135">
        <v>0</v>
      </c>
      <c r="H85" s="136"/>
      <c r="I85" s="135">
        <v>0</v>
      </c>
    </row>
    <row r="86" spans="1:11" ht="20.45" customHeight="1">
      <c r="A86" s="143" t="s">
        <v>241</v>
      </c>
      <c r="C86" s="135">
        <v>-16602490</v>
      </c>
      <c r="E86" s="135">
        <v>-1230085</v>
      </c>
      <c r="G86" s="135">
        <v>-16602490</v>
      </c>
      <c r="H86" s="136"/>
      <c r="I86" s="135">
        <v>-1230085</v>
      </c>
    </row>
    <row r="87" spans="1:11" ht="20.45" customHeight="1">
      <c r="A87" s="143" t="s">
        <v>183</v>
      </c>
      <c r="C87" s="135">
        <v>-12876287</v>
      </c>
      <c r="E87" s="135">
        <v>-4599518</v>
      </c>
      <c r="G87" s="135">
        <v>-10906149</v>
      </c>
      <c r="H87" s="136"/>
      <c r="I87" s="135">
        <v>0</v>
      </c>
    </row>
    <row r="88" spans="1:11" ht="20.45" customHeight="1">
      <c r="A88" s="143" t="s">
        <v>103</v>
      </c>
      <c r="C88" s="135">
        <v>-9212470</v>
      </c>
      <c r="E88" s="135">
        <v>-8821815</v>
      </c>
      <c r="G88" s="135">
        <v>-5935960</v>
      </c>
      <c r="H88" s="136"/>
      <c r="I88" s="135">
        <v>-5643176</v>
      </c>
      <c r="K88" s="160"/>
    </row>
    <row r="89" spans="1:11" ht="20.45" customHeight="1">
      <c r="A89" s="142" t="s">
        <v>231</v>
      </c>
      <c r="C89" s="157">
        <f>SUM(C79:C88)</f>
        <v>-41995178</v>
      </c>
      <c r="D89" s="139"/>
      <c r="E89" s="157">
        <f>SUM(E79:E88)</f>
        <v>-45819188.619999997</v>
      </c>
      <c r="F89" s="139"/>
      <c r="G89" s="157">
        <f>SUM(G79:G88)</f>
        <v>-59935598</v>
      </c>
      <c r="H89" s="139"/>
      <c r="I89" s="157">
        <f>SUM(I79:I88)</f>
        <v>-5189052</v>
      </c>
    </row>
    <row r="90" spans="1:11" ht="20.45" customHeight="1">
      <c r="A90" s="142" t="s">
        <v>157</v>
      </c>
      <c r="C90" s="135">
        <f>SUM(C55,C77,C89)</f>
        <v>49856553</v>
      </c>
      <c r="D90" s="137"/>
      <c r="E90" s="135">
        <f>SUM(E55,E77,E89)</f>
        <v>-214688404.03999999</v>
      </c>
      <c r="F90" s="137"/>
      <c r="G90" s="135">
        <f>SUM(G55,G77,G89)</f>
        <v>11293426</v>
      </c>
      <c r="H90" s="137"/>
      <c r="I90" s="135">
        <f>SUM(I55,I77,I89)</f>
        <v>24829758</v>
      </c>
    </row>
    <row r="91" spans="1:11" ht="20.45" customHeight="1">
      <c r="A91" s="143" t="s">
        <v>106</v>
      </c>
      <c r="C91" s="135">
        <f>+BS!G9</f>
        <v>74458364</v>
      </c>
      <c r="D91" s="137"/>
      <c r="E91" s="135">
        <v>289353661</v>
      </c>
      <c r="F91" s="137"/>
      <c r="G91" s="135">
        <f>+BS!K9</f>
        <v>45198894</v>
      </c>
      <c r="H91" s="137"/>
      <c r="I91" s="135">
        <v>20369136</v>
      </c>
    </row>
    <row r="92" spans="1:11" ht="20.45" customHeight="1">
      <c r="A92" s="143" t="s">
        <v>189</v>
      </c>
      <c r="C92" s="149">
        <v>0</v>
      </c>
      <c r="D92" s="137"/>
      <c r="E92" s="149">
        <v>-206893</v>
      </c>
      <c r="F92" s="137"/>
      <c r="G92" s="149">
        <v>0</v>
      </c>
      <c r="H92" s="137"/>
      <c r="I92" s="149">
        <v>0</v>
      </c>
    </row>
    <row r="93" spans="1:11" ht="20.45" customHeight="1" thickBot="1">
      <c r="A93" s="142" t="s">
        <v>143</v>
      </c>
      <c r="C93" s="161">
        <f>SUM(C90:C92)</f>
        <v>124314917</v>
      </c>
      <c r="D93" s="137"/>
      <c r="E93" s="161">
        <f>SUM(E90:E92)</f>
        <v>74458363.960000008</v>
      </c>
      <c r="F93" s="137"/>
      <c r="G93" s="161">
        <f>SUM(G90:G92)</f>
        <v>56492320</v>
      </c>
      <c r="H93" s="137"/>
      <c r="I93" s="161">
        <f>SUM(I90:I92)</f>
        <v>45198894</v>
      </c>
    </row>
    <row r="94" spans="1:11" ht="20.45" customHeight="1" thickTop="1">
      <c r="C94" s="135">
        <f>C93-BS!E9</f>
        <v>0</v>
      </c>
      <c r="D94" s="139"/>
      <c r="E94" s="135"/>
      <c r="F94" s="137"/>
      <c r="G94" s="135">
        <f>G93-BS!I9</f>
        <v>0</v>
      </c>
      <c r="H94" s="139"/>
    </row>
    <row r="95" spans="1:11" ht="20.45" customHeight="1">
      <c r="A95" s="142" t="s">
        <v>104</v>
      </c>
      <c r="D95" s="137"/>
      <c r="E95" s="135"/>
      <c r="F95" s="137"/>
      <c r="H95" s="139"/>
    </row>
    <row r="96" spans="1:11" ht="20.45" customHeight="1">
      <c r="A96" s="143" t="s">
        <v>105</v>
      </c>
      <c r="D96" s="137"/>
      <c r="E96" s="135"/>
      <c r="F96" s="137"/>
      <c r="H96" s="139"/>
    </row>
    <row r="97" spans="1:11" ht="20.45" customHeight="1">
      <c r="A97" s="143" t="s">
        <v>257</v>
      </c>
      <c r="C97" s="135">
        <v>-6888350</v>
      </c>
      <c r="D97" s="137"/>
      <c r="E97" s="135">
        <v>0</v>
      </c>
      <c r="F97" s="137"/>
      <c r="G97" s="135">
        <v>-4249171</v>
      </c>
      <c r="H97" s="139"/>
      <c r="I97" s="135">
        <v>0</v>
      </c>
    </row>
    <row r="98" spans="1:11" ht="20.45" customHeight="1">
      <c r="A98" s="143" t="s">
        <v>258</v>
      </c>
      <c r="C98" s="135">
        <v>24350674</v>
      </c>
      <c r="D98" s="137"/>
      <c r="E98" s="135">
        <v>4763317</v>
      </c>
      <c r="F98" s="137"/>
      <c r="G98" s="135">
        <v>39710</v>
      </c>
      <c r="H98" s="137"/>
      <c r="I98" s="135">
        <v>-17298</v>
      </c>
    </row>
    <row r="99" spans="1:11" ht="20.45" customHeight="1">
      <c r="A99" s="143" t="s">
        <v>256</v>
      </c>
      <c r="C99" s="135">
        <v>265624</v>
      </c>
      <c r="D99" s="137"/>
      <c r="E99" s="135">
        <v>0</v>
      </c>
      <c r="F99" s="137"/>
      <c r="G99" s="135">
        <v>0</v>
      </c>
      <c r="H99" s="137"/>
      <c r="I99" s="135">
        <v>0</v>
      </c>
    </row>
    <row r="100" spans="1:11" ht="20.45" customHeight="1">
      <c r="A100" s="156" t="s">
        <v>153</v>
      </c>
      <c r="C100" s="135">
        <v>15858844</v>
      </c>
      <c r="D100" s="137"/>
      <c r="E100" s="135">
        <v>7925781</v>
      </c>
      <c r="F100" s="137"/>
      <c r="G100" s="135">
        <v>13941292</v>
      </c>
      <c r="H100" s="137"/>
      <c r="I100" s="135">
        <v>7925781</v>
      </c>
      <c r="K100" s="160"/>
    </row>
    <row r="101" spans="1:11" ht="20.45" customHeight="1">
      <c r="A101" s="156" t="s">
        <v>152</v>
      </c>
      <c r="B101" s="162"/>
      <c r="C101" s="135">
        <v>-461785</v>
      </c>
      <c r="D101" s="163"/>
      <c r="E101" s="135">
        <v>-127436</v>
      </c>
      <c r="F101" s="163"/>
      <c r="G101" s="135">
        <v>-461785</v>
      </c>
      <c r="H101" s="163"/>
      <c r="I101" s="135">
        <v>0</v>
      </c>
    </row>
    <row r="102" spans="1:11" ht="20.45" customHeight="1">
      <c r="A102" s="143" t="s">
        <v>181</v>
      </c>
      <c r="B102" s="162"/>
      <c r="C102" s="135">
        <v>267233</v>
      </c>
      <c r="D102" s="163"/>
      <c r="E102" s="135">
        <v>245761</v>
      </c>
      <c r="F102" s="163"/>
      <c r="G102" s="135">
        <v>262777</v>
      </c>
      <c r="H102" s="163"/>
      <c r="I102" s="135">
        <v>241943</v>
      </c>
    </row>
    <row r="103" spans="1:11" ht="20.45" customHeight="1">
      <c r="A103" s="164"/>
      <c r="B103" s="162"/>
      <c r="C103" s="165"/>
      <c r="D103" s="163"/>
      <c r="E103" s="163"/>
      <c r="F103" s="163"/>
      <c r="G103" s="159"/>
      <c r="H103" s="163"/>
      <c r="I103" s="137"/>
    </row>
    <row r="104" spans="1:11" ht="20.45" customHeight="1">
      <c r="A104" s="166" t="s">
        <v>15</v>
      </c>
      <c r="B104" s="167"/>
      <c r="C104" s="168"/>
      <c r="D104" s="169"/>
      <c r="E104" s="170"/>
      <c r="F104" s="169"/>
      <c r="G104" s="168"/>
      <c r="H104" s="169"/>
      <c r="I104" s="170"/>
      <c r="J104" s="171"/>
      <c r="K104" s="134"/>
    </row>
    <row r="105" spans="1:11" ht="20.100000000000001" customHeight="1">
      <c r="A105" s="166"/>
      <c r="B105" s="167"/>
      <c r="C105" s="168"/>
      <c r="D105" s="169"/>
      <c r="E105" s="170"/>
      <c r="F105" s="169"/>
      <c r="G105" s="168"/>
      <c r="H105" s="169"/>
      <c r="I105" s="170"/>
      <c r="J105" s="134"/>
      <c r="K105" s="134"/>
    </row>
    <row r="106" spans="1:11" ht="20.100000000000001" customHeight="1">
      <c r="A106" s="166"/>
      <c r="B106" s="167"/>
      <c r="C106" s="168"/>
      <c r="D106" s="169"/>
      <c r="E106" s="170"/>
      <c r="F106" s="169"/>
      <c r="G106" s="168"/>
      <c r="H106" s="169"/>
      <c r="I106" s="170"/>
      <c r="J106" s="171"/>
      <c r="K106" s="134"/>
    </row>
    <row r="107" spans="1:11" ht="20.100000000000001" customHeight="1">
      <c r="A107" s="166"/>
      <c r="B107" s="167"/>
      <c r="C107" s="168"/>
      <c r="D107" s="169"/>
      <c r="E107" s="170"/>
      <c r="F107" s="169"/>
      <c r="G107" s="168"/>
      <c r="H107" s="169"/>
      <c r="I107" s="170"/>
      <c r="J107" s="171"/>
      <c r="K107" s="134"/>
    </row>
    <row r="108" spans="1:11" ht="20.100000000000001" customHeight="1">
      <c r="A108" s="166"/>
      <c r="B108" s="167"/>
      <c r="C108" s="168"/>
      <c r="D108" s="169"/>
      <c r="E108" s="170"/>
      <c r="F108" s="169"/>
      <c r="G108" s="168"/>
      <c r="H108" s="169"/>
      <c r="I108" s="170"/>
      <c r="J108" s="171"/>
      <c r="K108" s="134"/>
    </row>
    <row r="109" spans="1:11" ht="20.100000000000001" customHeight="1">
      <c r="A109" s="166"/>
      <c r="B109" s="167"/>
      <c r="C109" s="168"/>
      <c r="D109" s="169"/>
      <c r="E109" s="170"/>
      <c r="F109" s="169"/>
      <c r="G109" s="168"/>
      <c r="H109" s="169"/>
      <c r="I109" s="170"/>
      <c r="J109" s="171"/>
      <c r="K109" s="134"/>
    </row>
  </sheetData>
  <sheetProtection selectLockedCells="1" selectUnlockedCells="1"/>
  <mergeCells count="4">
    <mergeCell ref="C5:E5"/>
    <mergeCell ref="G5:I5"/>
    <mergeCell ref="C62:E62"/>
    <mergeCell ref="G62:I62"/>
  </mergeCells>
  <pageMargins left="0.78740157480314965" right="0.39370078740157483" top="0.78740157480314965" bottom="0.18" header="0.19685039370078741" footer="0.19685039370078741"/>
  <pageSetup paperSize="9" scale="65" firstPageNumber="8" orientation="portrait" useFirstPageNumber="1" r:id="rId1"/>
  <headerFooter scaleWithDoc="0"/>
  <rowBreaks count="1" manualBreakCount="1">
    <brk id="57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CE43BD-A52E-4C6F-A42D-736E5D8C0387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2.xml><?xml version="1.0" encoding="utf-8"?>
<ds:datastoreItem xmlns:ds="http://schemas.openxmlformats.org/officeDocument/2006/customXml" ds:itemID="{B15402D9-E1D4-4EBF-B54F-C975EAD7DD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874C79-FDB2-4805-8CDF-3C5BBB59C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'CE-The Company'!Print_Area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2025-02-28T10:36:22Z</cp:lastPrinted>
  <dcterms:created xsi:type="dcterms:W3CDTF">2011-03-08T09:02:15Z</dcterms:created>
  <dcterms:modified xsi:type="dcterms:W3CDTF">2025-02-28T10:36:24Z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