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 codeName="ThisWorkbook"/>
  <bookViews>
    <workbookView xWindow="-105" yWindow="-105" windowWidth="19425" windowHeight="11505" tabRatio="690" firstSheet="1" activeTab="1"/>
  </bookViews>
  <sheets>
    <sheet name="000000" sheetId="1" state="veryHidden" r:id="rId1"/>
    <sheet name="BS-6-7" sheetId="89" r:id="rId2"/>
    <sheet name="PL-8" sheetId="96" r:id="rId3"/>
    <sheet name="EH-9" sheetId="101" r:id="rId4"/>
    <sheet name="EH-10" sheetId="110" r:id="rId5"/>
    <sheet name="EH 11" sheetId="105" r:id="rId6"/>
    <sheet name="EH 12" sheetId="112" r:id="rId7"/>
    <sheet name="CF 13-14" sheetId="113" r:id="rId8"/>
  </sheets>
  <externalReferences>
    <externalReference r:id="rId9"/>
  </externalReferences>
  <definedNames>
    <definedName name="AS2DocOpenMode" hidden="1">"AS2DocumentEdit"</definedName>
    <definedName name="_xlnm.Print_Area" localSheetId="1">'BS-6-7'!$A$1:$I$90</definedName>
    <definedName name="_xlnm.Print_Area" localSheetId="7">'CF 13-14'!$A$1:$Q$111</definedName>
    <definedName name="_xlnm.Print_Area" localSheetId="5">'EH 11'!$A$1:$P$29</definedName>
    <definedName name="_xlnm.Print_Area" localSheetId="6">'EH 12'!$A$1:$P$28</definedName>
    <definedName name="_xlnm.Print_Area" localSheetId="4">'EH-10'!$A$1:$AB$38</definedName>
    <definedName name="_xlnm.Print_Area" localSheetId="3">'EH-9'!$A$1:$AB$39</definedName>
    <definedName name="_xlnm.Print_Area" localSheetId="2">'PL-8'!$A$1:$O$53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113" l="1"/>
  <c r="O19" i="113"/>
  <c r="Q33" i="113"/>
  <c r="O33" i="113"/>
  <c r="C33" i="96" l="1"/>
  <c r="O22" i="113"/>
  <c r="O27" i="113"/>
  <c r="Z31" i="110" l="1"/>
  <c r="C44" i="96"/>
  <c r="C43" i="96"/>
  <c r="G37" i="89"/>
  <c r="G28" i="89"/>
  <c r="O64" i="113" l="1"/>
  <c r="O28" i="113"/>
  <c r="K17" i="113"/>
  <c r="K12" i="113"/>
  <c r="O68" i="113"/>
  <c r="O43" i="113"/>
  <c r="O40" i="113"/>
  <c r="O36" i="113"/>
  <c r="O34" i="113"/>
  <c r="O32" i="113"/>
  <c r="O31" i="113"/>
  <c r="O21" i="113"/>
  <c r="K34" i="113"/>
  <c r="K32" i="113"/>
  <c r="K33" i="113"/>
  <c r="K27" i="113"/>
  <c r="T31" i="110" l="1"/>
  <c r="C35" i="96"/>
  <c r="G17" i="89" l="1"/>
  <c r="C17" i="89"/>
  <c r="G13" i="89"/>
  <c r="C13" i="89"/>
  <c r="K95" i="113" l="1"/>
  <c r="P19" i="110" l="1"/>
  <c r="C20" i="96"/>
  <c r="C57" i="89"/>
  <c r="C37" i="89" l="1"/>
  <c r="C48" i="96"/>
  <c r="C28" i="96"/>
  <c r="C38" i="89" l="1"/>
  <c r="K99" i="113" l="1"/>
  <c r="O101" i="113"/>
  <c r="K101" i="113"/>
  <c r="K45" i="113"/>
  <c r="K89" i="113"/>
  <c r="O39" i="113"/>
  <c r="O38" i="113"/>
  <c r="O12" i="113"/>
  <c r="K22" i="113"/>
  <c r="O14" i="113"/>
  <c r="K14" i="113"/>
  <c r="N16" i="112" l="1"/>
  <c r="P30" i="110"/>
  <c r="M20" i="96"/>
  <c r="M28" i="96"/>
  <c r="C63" i="89"/>
  <c r="C54" i="89"/>
  <c r="G57" i="89"/>
  <c r="C55" i="89"/>
  <c r="C16" i="89"/>
  <c r="N17" i="112" l="1"/>
  <c r="E15" i="110"/>
  <c r="G15" i="110"/>
  <c r="I15" i="110"/>
  <c r="K15" i="110"/>
  <c r="M15" i="110"/>
  <c r="O15" i="110"/>
  <c r="Q15" i="110"/>
  <c r="S15" i="110"/>
  <c r="U15" i="110"/>
  <c r="H20" i="101"/>
  <c r="H27" i="101" s="1"/>
  <c r="F20" i="101"/>
  <c r="F37" i="101" s="1"/>
  <c r="F15" i="110" s="1"/>
  <c r="D20" i="101"/>
  <c r="D37" i="101" s="1"/>
  <c r="D15" i="110" s="1"/>
  <c r="J20" i="101"/>
  <c r="L20" i="101"/>
  <c r="N20" i="101"/>
  <c r="P20" i="101"/>
  <c r="P27" i="101" s="1"/>
  <c r="R20" i="101"/>
  <c r="R37" i="101" s="1"/>
  <c r="R15" i="110" s="1"/>
  <c r="Z20" i="101"/>
  <c r="T20" i="101"/>
  <c r="T27" i="101" s="1"/>
  <c r="V19" i="101"/>
  <c r="V20" i="101" s="1"/>
  <c r="V27" i="101" s="1"/>
  <c r="X19" i="101"/>
  <c r="X20" i="101" s="1"/>
  <c r="X27" i="101" s="1"/>
  <c r="X15" i="101"/>
  <c r="N113" i="113"/>
  <c r="L113" i="113"/>
  <c r="Q95" i="113"/>
  <c r="O95" i="113"/>
  <c r="M95" i="113"/>
  <c r="I95" i="113"/>
  <c r="G95" i="113"/>
  <c r="E95" i="113"/>
  <c r="C95" i="113"/>
  <c r="Q84" i="113"/>
  <c r="O84" i="113"/>
  <c r="K84" i="113"/>
  <c r="I84" i="113"/>
  <c r="E84" i="113"/>
  <c r="C84" i="113"/>
  <c r="M84" i="113"/>
  <c r="G63" i="113"/>
  <c r="G84" i="113"/>
  <c r="C40" i="113"/>
  <c r="E39" i="113"/>
  <c r="C39" i="113"/>
  <c r="G38" i="113"/>
  <c r="C38" i="113"/>
  <c r="C34" i="113"/>
  <c r="G32" i="113"/>
  <c r="G31" i="113"/>
  <c r="E22" i="113"/>
  <c r="E29" i="113"/>
  <c r="C22" i="113"/>
  <c r="I20" i="113"/>
  <c r="I13" i="113"/>
  <c r="I29" i="113" s="1"/>
  <c r="I46" i="113" s="1"/>
  <c r="G12" i="113"/>
  <c r="C12" i="113"/>
  <c r="G10" i="113"/>
  <c r="G29" i="113" s="1"/>
  <c r="G46" i="113" s="1"/>
  <c r="C10" i="113"/>
  <c r="C29" i="113" s="1"/>
  <c r="C27" i="105"/>
  <c r="C26" i="112"/>
  <c r="V31" i="110"/>
  <c r="R41" i="110"/>
  <c r="P41" i="110"/>
  <c r="T41" i="110"/>
  <c r="X31" i="110"/>
  <c r="AB31" i="110" s="1"/>
  <c r="V35" i="110"/>
  <c r="V34" i="110"/>
  <c r="Z30" i="110"/>
  <c r="Z32" i="110" s="1"/>
  <c r="AD32" i="110" s="1"/>
  <c r="V19" i="110"/>
  <c r="V20" i="110" s="1"/>
  <c r="V27" i="110" s="1"/>
  <c r="Z30" i="101"/>
  <c r="Z32" i="101" s="1"/>
  <c r="Z37" i="101" s="1"/>
  <c r="Z15" i="110" s="1"/>
  <c r="AD30" i="101"/>
  <c r="P30" i="101"/>
  <c r="V15" i="101"/>
  <c r="V37" i="101" s="1"/>
  <c r="P25" i="112"/>
  <c r="P21" i="112"/>
  <c r="N20" i="105"/>
  <c r="P24" i="112"/>
  <c r="L22" i="112"/>
  <c r="J22" i="112"/>
  <c r="H22" i="112"/>
  <c r="F22" i="112"/>
  <c r="D22" i="112"/>
  <c r="N20" i="112"/>
  <c r="R20" i="112" s="1"/>
  <c r="J17" i="112"/>
  <c r="H17" i="112"/>
  <c r="L17" i="112"/>
  <c r="F17" i="112"/>
  <c r="D17" i="112"/>
  <c r="H25" i="110"/>
  <c r="X35" i="110"/>
  <c r="AB35" i="110"/>
  <c r="X34" i="110"/>
  <c r="AB34" i="110"/>
  <c r="T32" i="110"/>
  <c r="R32" i="110"/>
  <c r="N32" i="110"/>
  <c r="N36" i="110" s="1"/>
  <c r="N40" i="110" s="1"/>
  <c r="L32" i="110"/>
  <c r="J32" i="110"/>
  <c r="H32" i="110"/>
  <c r="F32" i="110"/>
  <c r="D32" i="110"/>
  <c r="V30" i="110"/>
  <c r="T25" i="110"/>
  <c r="R25" i="110"/>
  <c r="N25" i="110"/>
  <c r="L25" i="110"/>
  <c r="J25" i="110"/>
  <c r="F25" i="110"/>
  <c r="D25" i="110"/>
  <c r="X24" i="110"/>
  <c r="AB24" i="110" s="1"/>
  <c r="AB25" i="110" s="1"/>
  <c r="V24" i="110"/>
  <c r="V25" i="110"/>
  <c r="Z20" i="110"/>
  <c r="T20" i="110"/>
  <c r="R20" i="110"/>
  <c r="R27" i="110" s="1"/>
  <c r="P20" i="110"/>
  <c r="P27" i="110" s="1"/>
  <c r="N20" i="110"/>
  <c r="N27" i="110" s="1"/>
  <c r="L20" i="110"/>
  <c r="L27" i="110" s="1"/>
  <c r="J20" i="110"/>
  <c r="J27" i="110" s="1"/>
  <c r="H20" i="110"/>
  <c r="H27" i="110" s="1"/>
  <c r="F20" i="110"/>
  <c r="F27" i="110" s="1"/>
  <c r="D20" i="110"/>
  <c r="D27" i="110" s="1"/>
  <c r="X19" i="110"/>
  <c r="AB19" i="110" s="1"/>
  <c r="E52" i="96"/>
  <c r="O52" i="96"/>
  <c r="E45" i="96"/>
  <c r="E39" i="96"/>
  <c r="O45" i="96"/>
  <c r="O39" i="96"/>
  <c r="E23" i="96"/>
  <c r="E15" i="96"/>
  <c r="E27" i="96" s="1"/>
  <c r="E29" i="96" s="1"/>
  <c r="O23" i="96"/>
  <c r="O15" i="96"/>
  <c r="O27" i="96" s="1"/>
  <c r="O29" i="96" s="1"/>
  <c r="E65" i="89"/>
  <c r="E59" i="89"/>
  <c r="E67" i="89"/>
  <c r="E89" i="89" s="1"/>
  <c r="E91" i="89" s="1"/>
  <c r="I65" i="89"/>
  <c r="I59" i="89"/>
  <c r="I67" i="89" s="1"/>
  <c r="I89" i="89" s="1"/>
  <c r="AD30" i="110"/>
  <c r="T27" i="110"/>
  <c r="Z25" i="110"/>
  <c r="P16" i="112"/>
  <c r="V31" i="101"/>
  <c r="V32" i="101" s="1"/>
  <c r="C65" i="89"/>
  <c r="G65" i="89"/>
  <c r="G59" i="89"/>
  <c r="G38" i="89"/>
  <c r="E38" i="89"/>
  <c r="G22" i="89"/>
  <c r="C22" i="89"/>
  <c r="P21" i="105"/>
  <c r="AB35" i="101"/>
  <c r="AB34" i="101"/>
  <c r="M39" i="96"/>
  <c r="C59" i="89"/>
  <c r="X25" i="101"/>
  <c r="V25" i="101"/>
  <c r="Z25" i="101"/>
  <c r="Z27" i="101" s="1"/>
  <c r="T25" i="101"/>
  <c r="R25" i="101"/>
  <c r="N25" i="101"/>
  <c r="L25" i="101"/>
  <c r="J25" i="101"/>
  <c r="F25" i="101"/>
  <c r="D25" i="101"/>
  <c r="AB24" i="101"/>
  <c r="AB25" i="101"/>
  <c r="H32" i="101"/>
  <c r="P25" i="105"/>
  <c r="P24" i="105"/>
  <c r="L22" i="105"/>
  <c r="L27" i="105" s="1"/>
  <c r="L12" i="112" s="1"/>
  <c r="L26" i="112" s="1"/>
  <c r="L30" i="112" s="1"/>
  <c r="J22" i="105"/>
  <c r="J27" i="105"/>
  <c r="J12" i="112" s="1"/>
  <c r="H22" i="105"/>
  <c r="H27" i="105" s="1"/>
  <c r="H12" i="112" s="1"/>
  <c r="F22" i="105"/>
  <c r="D22" i="105"/>
  <c r="P22" i="105" s="1"/>
  <c r="N17" i="105"/>
  <c r="L16" i="105"/>
  <c r="L17" i="105"/>
  <c r="J16" i="105"/>
  <c r="J17" i="105"/>
  <c r="H16" i="105"/>
  <c r="H17" i="105"/>
  <c r="F16" i="105"/>
  <c r="F17" i="105"/>
  <c r="F27" i="105" s="1"/>
  <c r="F12" i="112" s="1"/>
  <c r="D16" i="105"/>
  <c r="D17" i="105" s="1"/>
  <c r="P12" i="105"/>
  <c r="O12" i="105"/>
  <c r="I38" i="89"/>
  <c r="E22" i="89"/>
  <c r="E40" i="89"/>
  <c r="I22" i="89"/>
  <c r="I40" i="89" s="1"/>
  <c r="C45" i="96"/>
  <c r="D55" i="96"/>
  <c r="F55" i="96"/>
  <c r="G55" i="96"/>
  <c r="H55" i="96"/>
  <c r="I55" i="96"/>
  <c r="J55" i="96"/>
  <c r="K55" i="96"/>
  <c r="L55" i="96"/>
  <c r="N55" i="96"/>
  <c r="D56" i="96"/>
  <c r="F56" i="96"/>
  <c r="G56" i="96"/>
  <c r="H56" i="96"/>
  <c r="I56" i="96"/>
  <c r="J56" i="96"/>
  <c r="K56" i="96"/>
  <c r="L56" i="96"/>
  <c r="N56" i="96"/>
  <c r="J27" i="101"/>
  <c r="L27" i="101"/>
  <c r="N27" i="101"/>
  <c r="R27" i="101"/>
  <c r="X30" i="101"/>
  <c r="V30" i="101"/>
  <c r="X31" i="101"/>
  <c r="AB31" i="101"/>
  <c r="D32" i="101"/>
  <c r="F32" i="101"/>
  <c r="J32" i="101"/>
  <c r="J37" i="101" s="1"/>
  <c r="J15" i="110" s="1"/>
  <c r="L32" i="101"/>
  <c r="L37" i="101" s="1"/>
  <c r="L15" i="110" s="1"/>
  <c r="N32" i="101"/>
  <c r="N37" i="101" s="1"/>
  <c r="N15" i="110" s="1"/>
  <c r="P32" i="101"/>
  <c r="R32" i="101"/>
  <c r="T32" i="101"/>
  <c r="X32" i="101"/>
  <c r="E50" i="96"/>
  <c r="E85" i="89"/>
  <c r="E87" i="89"/>
  <c r="M15" i="96"/>
  <c r="C23" i="96"/>
  <c r="C39" i="96"/>
  <c r="M23" i="96"/>
  <c r="C15" i="96"/>
  <c r="H23" i="96"/>
  <c r="H15" i="96"/>
  <c r="H1" i="96"/>
  <c r="N22" i="105"/>
  <c r="N27" i="105"/>
  <c r="N12" i="112"/>
  <c r="P20" i="105"/>
  <c r="M52" i="96"/>
  <c r="M45" i="96"/>
  <c r="M50" i="96"/>
  <c r="O50" i="96"/>
  <c r="G85" i="89"/>
  <c r="G87" i="89" s="1"/>
  <c r="I85" i="89"/>
  <c r="I87" i="89"/>
  <c r="C52" i="96"/>
  <c r="C50" i="96"/>
  <c r="P37" i="101" l="1"/>
  <c r="P15" i="110" s="1"/>
  <c r="X37" i="101"/>
  <c r="J36" i="110"/>
  <c r="J40" i="110" s="1"/>
  <c r="Z27" i="110"/>
  <c r="D36" i="110"/>
  <c r="D40" i="110" s="1"/>
  <c r="J26" i="112"/>
  <c r="J30" i="112" s="1"/>
  <c r="F26" i="112"/>
  <c r="F30" i="112" s="1"/>
  <c r="C67" i="89"/>
  <c r="R36" i="110"/>
  <c r="AB32" i="101"/>
  <c r="P17" i="105"/>
  <c r="D27" i="105"/>
  <c r="D12" i="112" s="1"/>
  <c r="P12" i="112" s="1"/>
  <c r="F36" i="110"/>
  <c r="F40" i="110" s="1"/>
  <c r="P27" i="105"/>
  <c r="L36" i="110"/>
  <c r="L40" i="110" s="1"/>
  <c r="I91" i="89"/>
  <c r="D26" i="112"/>
  <c r="D30" i="112" s="1"/>
  <c r="H26" i="112"/>
  <c r="H30" i="112" s="1"/>
  <c r="Q10" i="113"/>
  <c r="Q29" i="113" s="1"/>
  <c r="Q44" i="113" s="1"/>
  <c r="Q46" i="113" s="1"/>
  <c r="Q98" i="113" s="1"/>
  <c r="Q100" i="113" s="1"/>
  <c r="Q102" i="113" s="1"/>
  <c r="Q113" i="113" s="1"/>
  <c r="O40" i="96"/>
  <c r="O56" i="96" s="1"/>
  <c r="O55" i="96"/>
  <c r="M10" i="113"/>
  <c r="M29" i="113" s="1"/>
  <c r="M44" i="113" s="1"/>
  <c r="M46" i="113" s="1"/>
  <c r="M98" i="113" s="1"/>
  <c r="M100" i="113" s="1"/>
  <c r="M102" i="113" s="1"/>
  <c r="M113" i="113" s="1"/>
  <c r="E55" i="96"/>
  <c r="E40" i="96"/>
  <c r="E56" i="96" s="1"/>
  <c r="G67" i="89"/>
  <c r="AB19" i="101"/>
  <c r="AB20" i="101" s="1"/>
  <c r="AB27" i="101" s="1"/>
  <c r="H37" i="101"/>
  <c r="H15" i="110" s="1"/>
  <c r="H36" i="110" s="1"/>
  <c r="H40" i="110" s="1"/>
  <c r="F27" i="101"/>
  <c r="AB30" i="101"/>
  <c r="AC30" i="101" s="1"/>
  <c r="D27" i="101"/>
  <c r="P16" i="105"/>
  <c r="AB15" i="101"/>
  <c r="V32" i="110"/>
  <c r="T37" i="101"/>
  <c r="T15" i="110" s="1"/>
  <c r="T36" i="110" s="1"/>
  <c r="X25" i="110"/>
  <c r="P17" i="112"/>
  <c r="E46" i="113"/>
  <c r="E97" i="113" s="1"/>
  <c r="E102" i="113" s="1"/>
  <c r="C46" i="113"/>
  <c r="C97" i="113" s="1"/>
  <c r="C102" i="113" s="1"/>
  <c r="Z36" i="110"/>
  <c r="N22" i="112"/>
  <c r="P20" i="112"/>
  <c r="X20" i="110"/>
  <c r="M27" i="96"/>
  <c r="M29" i="96" s="1"/>
  <c r="M55" i="96" s="1"/>
  <c r="C27" i="96"/>
  <c r="C29" i="96" s="1"/>
  <c r="K10" i="113" s="1"/>
  <c r="K29" i="113" s="1"/>
  <c r="K44" i="113" s="1"/>
  <c r="K46" i="113" s="1"/>
  <c r="K98" i="113" s="1"/>
  <c r="K100" i="113" s="1"/>
  <c r="K102" i="113" s="1"/>
  <c r="K113" i="113" s="1"/>
  <c r="M40" i="96"/>
  <c r="M56" i="96" s="1"/>
  <c r="G89" i="89"/>
  <c r="G40" i="89"/>
  <c r="C40" i="89"/>
  <c r="G97" i="113"/>
  <c r="G102" i="113" s="1"/>
  <c r="I97" i="113"/>
  <c r="I102" i="113" s="1"/>
  <c r="AB37" i="101" l="1"/>
  <c r="V15" i="110"/>
  <c r="X15" i="110" s="1"/>
  <c r="AB15" i="110" s="1"/>
  <c r="V36" i="110"/>
  <c r="P22" i="112"/>
  <c r="N26" i="112"/>
  <c r="N30" i="112" s="1"/>
  <c r="AB20" i="110"/>
  <c r="AB27" i="110" s="1"/>
  <c r="X27" i="110"/>
  <c r="O10" i="113"/>
  <c r="O29" i="113" s="1"/>
  <c r="C40" i="96"/>
  <c r="C56" i="96" s="1"/>
  <c r="C55" i="96"/>
  <c r="P32" i="110"/>
  <c r="P36" i="110" s="1"/>
  <c r="C83" i="89" s="1"/>
  <c r="X30" i="110"/>
  <c r="G91" i="89"/>
  <c r="C84" i="89" l="1"/>
  <c r="V40" i="110" s="1"/>
  <c r="P26" i="112"/>
  <c r="P30" i="112" s="1"/>
  <c r="R22" i="112"/>
  <c r="O44" i="113"/>
  <c r="O46" i="113" s="1"/>
  <c r="O98" i="113" s="1"/>
  <c r="O100" i="113" s="1"/>
  <c r="O102" i="113" s="1"/>
  <c r="O113" i="113" s="1"/>
  <c r="X32" i="110"/>
  <c r="AB30" i="110"/>
  <c r="C85" i="89" l="1"/>
  <c r="C87" i="89" s="1"/>
  <c r="C89" i="89" s="1"/>
  <c r="C91" i="89" s="1"/>
  <c r="P40" i="110"/>
  <c r="AB32" i="110"/>
  <c r="X36" i="110"/>
  <c r="AE30" i="110"/>
  <c r="AC30" i="110"/>
  <c r="X40" i="110" l="1"/>
  <c r="AE32" i="110"/>
  <c r="AB36" i="110"/>
  <c r="AB40" i="110" s="1"/>
</calcChain>
</file>

<file path=xl/sharedStrings.xml><?xml version="1.0" encoding="utf-8"?>
<sst xmlns="http://schemas.openxmlformats.org/spreadsheetml/2006/main" count="537" uniqueCount="288">
  <si>
    <t>Statement of cash flows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</si>
  <si>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</si>
  <si>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</si>
  <si>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</si>
  <si>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</si>
  <si>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</si>
  <si>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Cash and cash equivalents at 31 December</t>
  </si>
  <si>
    <t>Current investments</t>
  </si>
  <si>
    <t>Cost of sales of goods and rendering of services</t>
  </si>
  <si>
    <t>Total equity</t>
  </si>
  <si>
    <t>attributable to</t>
  </si>
  <si>
    <t>(in Baht)</t>
  </si>
  <si>
    <t>Current assets</t>
  </si>
  <si>
    <t>10</t>
  </si>
  <si>
    <t>11</t>
  </si>
  <si>
    <t>Total current assets</t>
  </si>
  <si>
    <t>Non-current assets</t>
  </si>
  <si>
    <t>12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</si>
  <si>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</si>
  <si>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</si>
  <si>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</si>
  <si>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</si>
  <si>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</si>
  <si>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</si>
  <si>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</t>
  </si>
  <si>
    <t>Expenses</t>
  </si>
  <si>
    <t>5</t>
  </si>
  <si>
    <t>Other non-current assets</t>
  </si>
  <si>
    <t>Issued and</t>
  </si>
  <si>
    <t>reserve</t>
  </si>
  <si>
    <t>equity</t>
  </si>
  <si>
    <t>Other current assets</t>
  </si>
  <si>
    <t>Accrued expenses</t>
  </si>
  <si>
    <t>Unappropriated</t>
  </si>
  <si>
    <t xml:space="preserve">Issued and </t>
  </si>
  <si>
    <t>Retained earnings</t>
  </si>
  <si>
    <t>share capital</t>
  </si>
  <si>
    <t>Trade accounts payable</t>
  </si>
  <si>
    <t>Assets</t>
  </si>
  <si>
    <t>Trade accounts receivable</t>
  </si>
  <si>
    <t>Total expenses</t>
  </si>
  <si>
    <t>Equity</t>
  </si>
  <si>
    <t>Inventories</t>
  </si>
  <si>
    <t>Total</t>
  </si>
  <si>
    <t>Note</t>
  </si>
  <si>
    <t>Legal reserve</t>
  </si>
  <si>
    <t>paid-up</t>
  </si>
  <si>
    <t>differences</t>
  </si>
  <si>
    <t>Property, plant and equipment</t>
  </si>
  <si>
    <t>19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</si>
  <si>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</si>
  <si>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</si>
  <si>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</si>
  <si>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</si>
  <si>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</si>
  <si>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</si>
  <si>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</si>
  <si>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</si>
  <si>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</si>
  <si>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</si>
  <si>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</si>
  <si>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</si>
  <si>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</si>
  <si>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</si>
  <si>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</si>
  <si>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</si>
  <si>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</si>
  <si>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</si>
  <si>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</si>
  <si>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</si>
  <si>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</si>
  <si>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</si>
  <si>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</si>
  <si>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</si>
  <si>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</si>
  <si>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</si>
  <si>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</si>
  <si>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changes in equity</t>
  </si>
  <si>
    <t>Statement of financial position</t>
  </si>
  <si>
    <t>(in thousand Baht)</t>
  </si>
  <si>
    <t>Separate financial statements</t>
  </si>
  <si>
    <t>Statement of comprehensive income</t>
  </si>
  <si>
    <t>Other receivables</t>
  </si>
  <si>
    <t>Other payables</t>
  </si>
  <si>
    <t xml:space="preserve">Bank overdrafts and short-term </t>
  </si>
  <si>
    <t>Investments in subsidiaries</t>
  </si>
  <si>
    <t>Share capital:</t>
  </si>
  <si>
    <t>Other comprehensive income</t>
  </si>
  <si>
    <t>Comprehensive income for the year</t>
  </si>
  <si>
    <t>Total comprehensive income for the year</t>
  </si>
  <si>
    <t>Restricted deposits at financial institutions</t>
  </si>
  <si>
    <t>Dividend received</t>
  </si>
  <si>
    <t>Profit before income tax expense</t>
  </si>
  <si>
    <t>Dividends paid</t>
  </si>
  <si>
    <t>Mega Lifesciences Public Company Limited and its Subsidiaries</t>
  </si>
  <si>
    <t>Non-cash transactions</t>
  </si>
  <si>
    <t>Share premium</t>
  </si>
  <si>
    <t>Check diff profit</t>
  </si>
  <si>
    <t>Check diff total comprehensive income</t>
  </si>
  <si>
    <t>Warrants</t>
  </si>
  <si>
    <t xml:space="preserve">         Corporate social responsibility reserve</t>
  </si>
  <si>
    <t>Net foreign exchange loss</t>
  </si>
  <si>
    <t>owners of</t>
  </si>
  <si>
    <t>Corporate social</t>
  </si>
  <si>
    <t>responsibility</t>
  </si>
  <si>
    <t>Sale of current investments</t>
  </si>
  <si>
    <t xml:space="preserve">                     </t>
  </si>
  <si>
    <t>Net cash used in financing activities</t>
  </si>
  <si>
    <t>Advance payment for land</t>
  </si>
  <si>
    <t>Redemption of current investments</t>
  </si>
  <si>
    <t>Year ended</t>
  </si>
  <si>
    <t>17</t>
  </si>
  <si>
    <t>Goodwill</t>
  </si>
  <si>
    <t>Net cash from operating activities</t>
  </si>
  <si>
    <t>Restricted deposits at financial institution</t>
  </si>
  <si>
    <t xml:space="preserve">Capitalisation of rental expense during construction </t>
  </si>
  <si>
    <t>Investment properties</t>
  </si>
  <si>
    <t>Total comprehensive income attributable to:</t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</si>
  <si>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</si>
  <si>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>Tax expense</t>
  </si>
  <si>
    <t>Taxes paid</t>
  </si>
  <si>
    <t xml:space="preserve">  before effect of exchange rates</t>
  </si>
  <si>
    <t>Effect of exchange rate changes on cash and cash equivalents</t>
  </si>
  <si>
    <t>Non-current assets classified as held for sale</t>
  </si>
  <si>
    <t xml:space="preserve">Non-current provisions for employee benefits </t>
  </si>
  <si>
    <t>Share premium:</t>
  </si>
  <si>
    <t xml:space="preserve">     Share premium on ordinary shares</t>
  </si>
  <si>
    <t xml:space="preserve">Items that will not be reclassified subsequently </t>
  </si>
  <si>
    <t>Interest paid</t>
  </si>
  <si>
    <t xml:space="preserve">Investment in joint venture </t>
  </si>
  <si>
    <t xml:space="preserve">Depreciation and amortisation </t>
  </si>
  <si>
    <t>Cash and cash equivalents at 1 January</t>
  </si>
  <si>
    <t>Transactions with owners, recorded directly in equity</t>
  </si>
  <si>
    <t>Year ended 31 December</t>
  </si>
  <si>
    <t>Acquisition of property, plant and equipment</t>
  </si>
  <si>
    <t xml:space="preserve">  of qualifying asset</t>
  </si>
  <si>
    <t>Equity attributable to owners of the parent</t>
  </si>
  <si>
    <t>Acquisition of investment properties</t>
  </si>
  <si>
    <t>Current portion of prepaid rent for leased land</t>
  </si>
  <si>
    <t>Acquisition of current investments</t>
  </si>
  <si>
    <t>Acquisition of non-current assets classified as held for sale</t>
  </si>
  <si>
    <t xml:space="preserve">Share of other </t>
  </si>
  <si>
    <t>comprehensive</t>
  </si>
  <si>
    <t xml:space="preserve">Total </t>
  </si>
  <si>
    <t>components</t>
  </si>
  <si>
    <t>of equity</t>
  </si>
  <si>
    <t xml:space="preserve">other </t>
  </si>
  <si>
    <t>Share premium from warrants exercised</t>
  </si>
  <si>
    <t>Acquisition of intangible assets</t>
  </si>
  <si>
    <t>Proceeds from exercise of warrants</t>
  </si>
  <si>
    <t>(Gain) loss on disposal of property, plant and equipment</t>
  </si>
  <si>
    <t>warrants</t>
  </si>
  <si>
    <t>Provision for sales returns</t>
  </si>
  <si>
    <t>Utilisation of corporate social responsibility reserve</t>
  </si>
  <si>
    <t>Short-term loans to related parties</t>
  </si>
  <si>
    <t>Net cash from (used in) investing activities</t>
  </si>
  <si>
    <t>Proceed from repayment of short-term loans to related parties</t>
  </si>
  <si>
    <t>Purchase of property, plant and equipment under fiance lease</t>
  </si>
  <si>
    <t xml:space="preserve">    from related parties</t>
  </si>
  <si>
    <t>Right-of-use assets</t>
  </si>
  <si>
    <t>Intangible assets other than goodwill</t>
  </si>
  <si>
    <t>Revenue from sales of goods and rendering of services</t>
  </si>
  <si>
    <t>Net foreign exchange gain</t>
  </si>
  <si>
    <t>Items that will be reclassified subsequently to profit or loss</t>
  </si>
  <si>
    <t>Exchange differences on translating financial statements</t>
  </si>
  <si>
    <t xml:space="preserve">Exchange </t>
  </si>
  <si>
    <t>on translating</t>
  </si>
  <si>
    <t>financial</t>
  </si>
  <si>
    <t>statemetns</t>
  </si>
  <si>
    <t>Non-current provisions for employee benefits paid</t>
  </si>
  <si>
    <t>Acquisition of investment in associates and joint ventures</t>
  </si>
  <si>
    <t>Proceed from return of capital of joint venture</t>
  </si>
  <si>
    <t>Proceed from sales of investment in associate</t>
  </si>
  <si>
    <t>Payment of lease liabilities</t>
  </si>
  <si>
    <t xml:space="preserve">Current portion of lease liabilities   </t>
  </si>
  <si>
    <t>20</t>
  </si>
  <si>
    <t>Net cash outflow on acquisition of business</t>
  </si>
  <si>
    <t xml:space="preserve">Cash received on employee benefits liability assumed </t>
  </si>
  <si>
    <t xml:space="preserve">  from a related party</t>
  </si>
  <si>
    <t>Investments in associate</t>
  </si>
  <si>
    <t>Investments in joint venture</t>
  </si>
  <si>
    <t>Lease liabilities</t>
  </si>
  <si>
    <t>Distributions to owners</t>
  </si>
  <si>
    <t xml:space="preserve">  Total distributions to owners</t>
  </si>
  <si>
    <t>25</t>
  </si>
  <si>
    <t xml:space="preserve">    loans from financial institutions</t>
  </si>
  <si>
    <t>Share</t>
  </si>
  <si>
    <t>premium</t>
  </si>
  <si>
    <t>Proceed from sale of intangible assets</t>
  </si>
  <si>
    <t>13</t>
  </si>
  <si>
    <t>16</t>
  </si>
  <si>
    <t>23</t>
  </si>
  <si>
    <t>Adjustments to reconcile profit to cash receipts (payments)</t>
  </si>
  <si>
    <t>9</t>
  </si>
  <si>
    <t>15</t>
  </si>
  <si>
    <t>26</t>
  </si>
  <si>
    <t>24</t>
  </si>
  <si>
    <t>Provision for impairment on intangible assets</t>
  </si>
  <si>
    <t>Other</t>
  </si>
  <si>
    <t>surpluses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</si>
  <si>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</si>
  <si>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</si>
  <si>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</si>
  <si>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>Total transactions with owners, recorded directly in equity</t>
  </si>
  <si>
    <t xml:space="preserve">    (873,901,882 ordinary shares, par value at Baht 0.5 per share)</t>
  </si>
  <si>
    <t xml:space="preserve">    (871,869,508 ordinary shares, par value at Baht 0.5 per share)</t>
  </si>
  <si>
    <t>Other surpluses</t>
  </si>
  <si>
    <t>Income</t>
  </si>
  <si>
    <t>Total income</t>
  </si>
  <si>
    <t>Non exercised</t>
  </si>
  <si>
    <t xml:space="preserve">    using equity method</t>
  </si>
  <si>
    <t>Acquisition of business combination</t>
  </si>
  <si>
    <t>Payment of change in ownership interests in subsidiaries</t>
  </si>
  <si>
    <t xml:space="preserve">  without a change in control</t>
  </si>
  <si>
    <t>Net cash generated from operations</t>
  </si>
  <si>
    <t>the parent</t>
  </si>
  <si>
    <t xml:space="preserve">   Profit</t>
  </si>
  <si>
    <t xml:space="preserve">        Other comprehensive income</t>
  </si>
  <si>
    <t xml:space="preserve">        Dividends </t>
  </si>
  <si>
    <t xml:space="preserve">        Dividends</t>
  </si>
  <si>
    <t>Refund of investment in subsidiaries</t>
  </si>
  <si>
    <t>Acquisition of investment in subsidiaries</t>
  </si>
  <si>
    <t>Investment refund receivables</t>
  </si>
  <si>
    <t>Non-cash transaction</t>
  </si>
  <si>
    <t>Year ended 31 December 2023</t>
  </si>
  <si>
    <t>Balance at 1 January 2023</t>
  </si>
  <si>
    <t>Balance at 31 December 2023</t>
  </si>
  <si>
    <t>b</t>
  </si>
  <si>
    <t>Corporate income tax payable</t>
  </si>
  <si>
    <t xml:space="preserve">accounted for using </t>
  </si>
  <si>
    <t>equity method</t>
  </si>
  <si>
    <t xml:space="preserve">       Profit (loss)</t>
  </si>
  <si>
    <t xml:space="preserve">   Other comprehensive income</t>
  </si>
  <si>
    <t xml:space="preserve">Share of profit of joint venture accounted for </t>
  </si>
  <si>
    <t>Proceed from sale of property, plant and equipment</t>
  </si>
  <si>
    <t>Short-term loans to and interest receivables</t>
  </si>
  <si>
    <t>Deferred tax liabilities</t>
  </si>
  <si>
    <t xml:space="preserve">Share of other comprehensive income (expense) of  </t>
  </si>
  <si>
    <t xml:space="preserve">   joint venture accounted for using equity method</t>
  </si>
  <si>
    <t>Prepaid rent for leased land</t>
  </si>
  <si>
    <t>Deferred tax assets</t>
  </si>
  <si>
    <t>Transfer to corporate social responsibility reserve</t>
  </si>
  <si>
    <t xml:space="preserve">    Total changes in ownership interests in subsidiaries</t>
  </si>
  <si>
    <t>Other income</t>
  </si>
  <si>
    <t xml:space="preserve">    to profit or loss</t>
  </si>
  <si>
    <t xml:space="preserve">    Owners of the parent</t>
  </si>
  <si>
    <t xml:space="preserve">    Non-controlling interests</t>
  </si>
  <si>
    <t>Proceeds from (repayment of) bank overdrafts and</t>
  </si>
  <si>
    <t xml:space="preserve">  short-term loans from financial institutions</t>
  </si>
  <si>
    <t>Net increase (decrease) in cash and cash equivalents</t>
  </si>
  <si>
    <t>Unrealised loss on exchange rate</t>
  </si>
  <si>
    <t>Gain on disposal of right of use of assets</t>
  </si>
  <si>
    <t>Total non-current assets</t>
  </si>
  <si>
    <t>Expected credit losses for short-term loans to related parties</t>
  </si>
  <si>
    <t>Distributions to owners of the parent</t>
  </si>
  <si>
    <t xml:space="preserve">    Total distributions to owners of the parent</t>
  </si>
  <si>
    <t xml:space="preserve">    Changes in ownership interests in subsidiaries</t>
  </si>
  <si>
    <t>Total distributions to owners of the parent</t>
  </si>
  <si>
    <t>Total distributions to owners</t>
  </si>
  <si>
    <t>Expected credit losses for trade account receivable</t>
  </si>
  <si>
    <t>income (expense)</t>
  </si>
  <si>
    <t>of joint venture</t>
  </si>
  <si>
    <t xml:space="preserve">Balance at 1 January 2023  </t>
  </si>
  <si>
    <t>Year ended 31 December 2024</t>
  </si>
  <si>
    <t>Balance at 1 January 2024</t>
  </si>
  <si>
    <t>Balance at 31 December 2024</t>
  </si>
  <si>
    <t>Total comprehensive income (expense) for the year</t>
  </si>
  <si>
    <t>6</t>
  </si>
  <si>
    <t>5, 7</t>
  </si>
  <si>
    <t>5, 8</t>
  </si>
  <si>
    <t>13, 14</t>
  </si>
  <si>
    <t>5, 18</t>
  </si>
  <si>
    <t>5, 21</t>
  </si>
  <si>
    <t>5, 9, 23</t>
  </si>
  <si>
    <t>5, 23</t>
  </si>
  <si>
    <t>21</t>
  </si>
  <si>
    <t>19, 25</t>
  </si>
  <si>
    <t>27</t>
  </si>
  <si>
    <t>7, 23</t>
  </si>
  <si>
    <t xml:space="preserve">    accounted for using equity method</t>
  </si>
  <si>
    <t>Other comprehensive expense for the year, net of tax</t>
  </si>
  <si>
    <t xml:space="preserve">       Profit</t>
  </si>
  <si>
    <t>(Reversal of) Provision for sales returns</t>
  </si>
  <si>
    <t>Share of other comprehensive expense of  joint venture</t>
  </si>
  <si>
    <t xml:space="preserve">       Other comprehensive income (expense)</t>
  </si>
  <si>
    <t>Gain on remeasurements of defined benefit plans</t>
  </si>
  <si>
    <t>Loss on inventories devaluation and inventories write-off</t>
  </si>
  <si>
    <t>Reversal of impairment losses on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</si>
</sst>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0%_);\(0%\)"/>
    <numFmt numFmtId="170" formatCode="#,##0\ ;\(#,##0\)"/>
    <numFmt numFmtId="171" formatCode="_(* #,##0.00_);_(* \(#,##0.00\);_(* &quot;-&quot;_);_(@_)"/>
    <numFmt numFmtId="172" formatCode="#,##0;\(#,##0\)"/>
  </numFmts>
  <fonts count="37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14"/>
      <name val="CordiaUPC"/>
      <family val="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name val="Times New Roman"/>
      <family val="1"/>
    </font>
    <font>
      <b/>
      <sz val="10"/>
      <color indexed="10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i/>
      <sz val="11"/>
      <color indexed="8"/>
      <name val="Times New Roman"/>
      <family val="1"/>
    </font>
    <font>
      <sz val="11"/>
      <color theme="0" tint="-0.3499862666707357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4" fontId="12" fillId="3" borderId="1">
      <alignment horizontal="center" vertical="center" wrapText="1"/>
    </xf>
    <xf numFmtId="10" fontId="7" fillId="4" borderId="2" applyNumberFormat="0" applyBorder="0" applyAlignment="0" applyProtection="0"/>
    <xf numFmtId="37" fontId="8" fillId="0" borderId="0"/>
    <xf numFmtId="167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13" fillId="0" borderId="0"/>
    <xf numFmtId="0" fontId="3" fillId="0" borderId="0"/>
    <xf numFmtId="0" fontId="3" fillId="0" borderId="0"/>
    <xf numFmtId="0" fontId="11" fillId="0" borderId="0"/>
    <xf numFmtId="16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14" fillId="0" borderId="0" applyFill="0" applyBorder="0" applyProtection="0">
      <alignment horizontal="left" vertical="top"/>
    </xf>
  </cellStyleXfs>
  <cellXfs count="325">
    <xf numFmtId="0" fontId="0" fillId="0" borderId="0" xfId="0"/>
    <xf numFmtId="0" fontId="13" fillId="0" borderId="0" xfId="27" applyFont="1" applyFill="1"/>
    <xf numFmtId="49" fontId="16" fillId="0" borderId="0" xfId="27" applyNumberFormat="1" applyFont="1" applyFill="1" applyBorder="1" applyAlignment="1">
      <alignment horizontal="center"/>
    </xf>
    <xf numFmtId="0" fontId="13" fillId="0" borderId="0" xfId="27" applyFont="1" applyFill="1" applyBorder="1" applyAlignment="1"/>
    <xf numFmtId="0" fontId="13" fillId="0" borderId="0" xfId="27" applyFont="1" applyFill="1" applyAlignment="1"/>
    <xf numFmtId="0" fontId="18" fillId="0" borderId="0" xfId="27" applyFont="1" applyFill="1" applyAlignment="1"/>
    <xf numFmtId="49" fontId="19" fillId="0" borderId="0" xfId="27" applyNumberFormat="1" applyFont="1" applyFill="1" applyBorder="1" applyAlignment="1">
      <alignment horizontal="center"/>
    </xf>
    <xf numFmtId="0" fontId="18" fillId="0" borderId="0" xfId="27" applyFont="1" applyFill="1"/>
    <xf numFmtId="164" fontId="21" fillId="0" borderId="0" xfId="1" applyNumberFormat="1" applyFont="1" applyFill="1" applyBorder="1" applyAlignment="1">
      <alignment horizontal="center"/>
    </xf>
    <xf numFmtId="164" fontId="21" fillId="0" borderId="4" xfId="1" applyNumberFormat="1" applyFont="1" applyFill="1" applyBorder="1" applyAlignment="1">
      <alignment horizontal="center"/>
    </xf>
    <xf numFmtId="164" fontId="13" fillId="0" borderId="0" xfId="1" applyNumberFormat="1" applyFont="1" applyFill="1" applyAlignment="1"/>
    <xf numFmtId="164" fontId="13" fillId="0" borderId="0" xfId="27" applyNumberFormat="1" applyFont="1" applyFill="1"/>
    <xf numFmtId="49" fontId="15" fillId="0" borderId="0" xfId="27" applyNumberFormat="1" applyFont="1" applyFill="1" applyAlignment="1"/>
    <xf numFmtId="49" fontId="23" fillId="0" borderId="0" xfId="27" applyNumberFormat="1" applyFont="1" applyFill="1" applyBorder="1" applyAlignment="1"/>
    <xf numFmtId="0" fontId="24" fillId="0" borderId="0" xfId="27" applyFont="1" applyFill="1" applyAlignment="1"/>
    <xf numFmtId="0" fontId="24" fillId="0" borderId="0" xfId="27" applyFont="1" applyFill="1"/>
    <xf numFmtId="49" fontId="16" fillId="0" borderId="0" xfId="27" applyNumberFormat="1" applyFont="1" applyFill="1" applyBorder="1" applyAlignment="1"/>
    <xf numFmtId="49" fontId="18" fillId="0" borderId="0" xfId="27" applyNumberFormat="1" applyFont="1" applyFill="1" applyAlignment="1"/>
    <xf numFmtId="49" fontId="17" fillId="0" borderId="0" xfId="27" applyNumberFormat="1" applyFont="1" applyFill="1" applyAlignment="1"/>
    <xf numFmtId="49" fontId="13" fillId="0" borderId="0" xfId="27" applyNumberFormat="1" applyFont="1" applyFill="1" applyAlignment="1"/>
    <xf numFmtId="37" fontId="13" fillId="0" borderId="0" xfId="27" applyNumberFormat="1" applyFont="1" applyFill="1"/>
    <xf numFmtId="0" fontId="13" fillId="0" borderId="0" xfId="0" applyFont="1" applyFill="1"/>
    <xf numFmtId="0" fontId="18" fillId="0" borderId="0" xfId="0" applyFont="1" applyFill="1"/>
    <xf numFmtId="4" fontId="13" fillId="0" borderId="0" xfId="1" applyFont="1" applyFill="1"/>
    <xf numFmtId="164" fontId="13" fillId="0" borderId="0" xfId="1" applyNumberFormat="1" applyFont="1" applyFill="1" applyBorder="1" applyAlignment="1">
      <alignment horizontal="right"/>
    </xf>
    <xf numFmtId="4" fontId="13" fillId="0" borderId="0" xfId="1" applyFont="1" applyFill="1" applyAlignment="1"/>
    <xf numFmtId="3" fontId="24" fillId="0" borderId="0" xfId="1" applyNumberFormat="1" applyFont="1" applyFill="1" applyAlignment="1"/>
    <xf numFmtId="3" fontId="13" fillId="0" borderId="0" xfId="1" applyNumberFormat="1" applyFont="1" applyFill="1" applyAlignment="1"/>
    <xf numFmtId="164" fontId="13" fillId="0" borderId="0" xfId="1" applyNumberFormat="1" applyFont="1" applyFill="1" applyBorder="1" applyAlignment="1"/>
    <xf numFmtId="164" fontId="13" fillId="0" borderId="0" xfId="1" applyNumberFormat="1" applyFont="1" applyFill="1"/>
    <xf numFmtId="164" fontId="13" fillId="0" borderId="0" xfId="1" applyNumberFormat="1" applyFont="1" applyFill="1" applyBorder="1" applyAlignment="1">
      <alignment horizontal="center"/>
    </xf>
    <xf numFmtId="4" fontId="13" fillId="0" borderId="0" xfId="1" applyFont="1" applyFill="1" applyBorder="1" applyAlignment="1"/>
    <xf numFmtId="164" fontId="13" fillId="0" borderId="4" xfId="1" applyNumberFormat="1" applyFont="1" applyFill="1" applyBorder="1" applyAlignment="1">
      <alignment horizontal="center"/>
    </xf>
    <xf numFmtId="0" fontId="16" fillId="0" borderId="0" xfId="28" applyFont="1" applyFill="1" applyBorder="1" applyAlignment="1">
      <alignment horizontal="centerContinuous"/>
    </xf>
    <xf numFmtId="0" fontId="13" fillId="0" borderId="0" xfId="28" applyFont="1" applyFill="1" applyAlignment="1"/>
    <xf numFmtId="0" fontId="13" fillId="0" borderId="0" xfId="28" applyFont="1" applyFill="1" applyBorder="1" applyAlignment="1">
      <alignment horizontal="centerContinuous"/>
    </xf>
    <xf numFmtId="0" fontId="13" fillId="0" borderId="0" xfId="30" applyFont="1" applyFill="1" applyAlignment="1"/>
    <xf numFmtId="0" fontId="16" fillId="0" borderId="0" xfId="30" applyFont="1" applyFill="1" applyBorder="1" applyAlignment="1"/>
    <xf numFmtId="37" fontId="13" fillId="0" borderId="0" xfId="30" applyNumberFormat="1" applyFont="1" applyFill="1" applyAlignment="1">
      <alignment horizontal="center"/>
    </xf>
    <xf numFmtId="0" fontId="13" fillId="0" borderId="0" xfId="30" applyFont="1" applyFill="1" applyAlignment="1">
      <alignment horizontal="center"/>
    </xf>
    <xf numFmtId="0" fontId="13" fillId="0" borderId="0" xfId="29" applyFont="1" applyFill="1" applyAlignment="1">
      <alignment horizontal="center"/>
    </xf>
    <xf numFmtId="0" fontId="16" fillId="0" borderId="0" xfId="29" applyFont="1" applyFill="1" applyBorder="1" applyAlignment="1">
      <alignment horizontal="center"/>
    </xf>
    <xf numFmtId="170" fontId="13" fillId="0" borderId="0" xfId="29" applyNumberFormat="1" applyFont="1" applyFill="1" applyBorder="1" applyAlignment="1"/>
    <xf numFmtId="0" fontId="13" fillId="0" borderId="0" xfId="29" applyNumberFormat="1" applyFont="1" applyFill="1" applyAlignment="1">
      <alignment horizontal="center"/>
    </xf>
    <xf numFmtId="0" fontId="13" fillId="0" borderId="0" xfId="29" applyFont="1" applyFill="1" applyBorder="1" applyAlignment="1">
      <alignment horizontal="center"/>
    </xf>
    <xf numFmtId="170" fontId="13" fillId="0" borderId="0" xfId="29" applyNumberFormat="1" applyFont="1" applyFill="1" applyBorder="1" applyAlignment="1">
      <alignment horizontal="center" wrapText="1"/>
    </xf>
    <xf numFmtId="0" fontId="13" fillId="0" borderId="0" xfId="29" applyNumberFormat="1" applyFont="1" applyFill="1" applyAlignment="1"/>
    <xf numFmtId="170" fontId="19" fillId="0" borderId="0" xfId="29" applyNumberFormat="1" applyFont="1" applyFill="1" applyBorder="1" applyAlignment="1"/>
    <xf numFmtId="164" fontId="18" fillId="0" borderId="0" xfId="2" applyNumberFormat="1" applyFont="1" applyFill="1" applyAlignment="1"/>
    <xf numFmtId="170" fontId="18" fillId="0" borderId="0" xfId="29" applyNumberFormat="1" applyFont="1" applyFill="1" applyAlignment="1"/>
    <xf numFmtId="170" fontId="19" fillId="0" borderId="0" xfId="29" applyNumberFormat="1" applyFont="1" applyFill="1" applyBorder="1" applyAlignment="1">
      <alignment horizontal="center"/>
    </xf>
    <xf numFmtId="164" fontId="13" fillId="0" borderId="0" xfId="2" applyNumberFormat="1" applyFont="1" applyFill="1" applyAlignment="1"/>
    <xf numFmtId="164" fontId="13" fillId="0" borderId="0" xfId="2" applyNumberFormat="1" applyFont="1" applyFill="1" applyBorder="1" applyAlignment="1"/>
    <xf numFmtId="170" fontId="16" fillId="0" borderId="0" xfId="29" applyNumberFormat="1" applyFont="1" applyFill="1" applyBorder="1" applyAlignment="1">
      <alignment horizontal="center"/>
    </xf>
    <xf numFmtId="170" fontId="13" fillId="0" borderId="0" xfId="29" applyNumberFormat="1" applyFont="1" applyFill="1" applyAlignment="1"/>
    <xf numFmtId="170" fontId="18" fillId="0" borderId="0" xfId="29" applyNumberFormat="1" applyFont="1" applyFill="1" applyBorder="1" applyAlignment="1"/>
    <xf numFmtId="0" fontId="13" fillId="0" borderId="0" xfId="30" applyFont="1" applyFill="1"/>
    <xf numFmtId="170" fontId="18" fillId="0" borderId="0" xfId="29" applyNumberFormat="1" applyFont="1" applyFill="1" applyBorder="1" applyAlignment="1">
      <alignment horizontal="right"/>
    </xf>
    <xf numFmtId="0" fontId="16" fillId="0" borderId="0" xfId="30" applyFont="1" applyFill="1" applyBorder="1"/>
    <xf numFmtId="0" fontId="18" fillId="0" borderId="0" xfId="30" applyFont="1" applyFill="1"/>
    <xf numFmtId="0" fontId="17" fillId="0" borderId="0" xfId="17" applyFont="1" applyFill="1" applyAlignment="1"/>
    <xf numFmtId="0" fontId="16" fillId="0" borderId="0" xfId="17" applyFont="1" applyFill="1" applyBorder="1" applyAlignment="1"/>
    <xf numFmtId="0" fontId="13" fillId="0" borderId="0" xfId="17" applyFont="1" applyFill="1" applyAlignment="1">
      <alignment horizontal="center"/>
    </xf>
    <xf numFmtId="164" fontId="13" fillId="0" borderId="4" xfId="27" applyNumberFormat="1" applyFont="1" applyFill="1" applyBorder="1"/>
    <xf numFmtId="164" fontId="13" fillId="0" borderId="0" xfId="27" applyNumberFormat="1" applyFont="1" applyFill="1" applyBorder="1"/>
    <xf numFmtId="0" fontId="18" fillId="0" borderId="0" xfId="23" applyFont="1" applyFill="1" applyAlignment="1">
      <alignment horizontal="left" wrapText="1"/>
    </xf>
    <xf numFmtId="164" fontId="18" fillId="0" borderId="0" xfId="27" applyNumberFormat="1" applyFont="1" applyFill="1" applyBorder="1"/>
    <xf numFmtId="0" fontId="13" fillId="0" borderId="0" xfId="14" applyFont="1" applyFill="1"/>
    <xf numFmtId="164" fontId="18" fillId="0" borderId="6" xfId="27" applyNumberFormat="1" applyFont="1" applyFill="1" applyBorder="1"/>
    <xf numFmtId="0" fontId="18" fillId="0" borderId="0" xfId="24" applyFont="1" applyFill="1" applyAlignment="1">
      <alignment horizontal="left"/>
    </xf>
    <xf numFmtId="0" fontId="13" fillId="0" borderId="0" xfId="24" applyFont="1" applyFill="1" applyAlignment="1">
      <alignment horizontal="left" indent="1"/>
    </xf>
    <xf numFmtId="0" fontId="18" fillId="0" borderId="0" xfId="25" applyFont="1" applyFill="1" applyAlignment="1">
      <alignment horizontal="left"/>
    </xf>
    <xf numFmtId="164" fontId="18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/>
    <xf numFmtId="164" fontId="13" fillId="0" borderId="0" xfId="1" applyNumberFormat="1" applyFont="1" applyFill="1" applyBorder="1"/>
    <xf numFmtId="0" fontId="4" fillId="0" borderId="0" xfId="27" applyFont="1" applyFill="1" applyBorder="1" applyAlignment="1">
      <alignment horizontal="center"/>
    </xf>
    <xf numFmtId="0" fontId="13" fillId="0" borderId="0" xfId="30" applyFont="1" applyFill="1" applyBorder="1" applyAlignment="1"/>
    <xf numFmtId="0" fontId="13" fillId="0" borderId="0" xfId="29" applyNumberFormat="1" applyFont="1" applyFill="1" applyBorder="1" applyAlignment="1">
      <alignment horizontal="center"/>
    </xf>
    <xf numFmtId="0" fontId="18" fillId="0" borderId="0" xfId="27" applyFont="1" applyFill="1" applyBorder="1"/>
    <xf numFmtId="170" fontId="16" fillId="0" borderId="0" xfId="29" applyNumberFormat="1" applyFont="1" applyFill="1" applyBorder="1" applyAlignment="1"/>
    <xf numFmtId="164" fontId="18" fillId="0" borderId="0" xfId="2" applyNumberFormat="1" applyFont="1" applyFill="1" applyBorder="1" applyAlignment="1"/>
    <xf numFmtId="0" fontId="13" fillId="0" borderId="0" xfId="30" applyFont="1" applyFill="1" applyBorder="1"/>
    <xf numFmtId="0" fontId="18" fillId="0" borderId="0" xfId="30" applyFont="1" applyFill="1" applyBorder="1"/>
    <xf numFmtId="49" fontId="26" fillId="0" borderId="0" xfId="27" applyNumberFormat="1" applyFont="1" applyFill="1" applyAlignment="1"/>
    <xf numFmtId="49" fontId="27" fillId="0" borderId="0" xfId="27" applyNumberFormat="1" applyFont="1" applyFill="1" applyBorder="1" applyAlignment="1"/>
    <xf numFmtId="3" fontId="28" fillId="0" borderId="0" xfId="1" applyNumberFormat="1" applyFont="1" applyFill="1" applyAlignment="1"/>
    <xf numFmtId="0" fontId="28" fillId="0" borderId="0" xfId="27" applyFont="1" applyFill="1" applyAlignment="1"/>
    <xf numFmtId="0" fontId="28" fillId="0" borderId="0" xfId="27" applyFont="1" applyFill="1"/>
    <xf numFmtId="49" fontId="29" fillId="0" borderId="0" xfId="27" applyNumberFormat="1" applyFont="1" applyFill="1" applyAlignment="1"/>
    <xf numFmtId="49" fontId="30" fillId="0" borderId="0" xfId="27" applyNumberFormat="1" applyFont="1" applyFill="1" applyBorder="1" applyAlignment="1"/>
    <xf numFmtId="3" fontId="31" fillId="0" borderId="0" xfId="1" applyNumberFormat="1" applyFont="1" applyFill="1" applyAlignment="1"/>
    <xf numFmtId="0" fontId="31" fillId="0" borderId="0" xfId="27" applyFont="1" applyFill="1" applyAlignment="1"/>
    <xf numFmtId="0" fontId="31" fillId="0" borderId="0" xfId="27" applyFont="1" applyFill="1"/>
    <xf numFmtId="49" fontId="32" fillId="0" borderId="0" xfId="27" applyNumberFormat="1" applyFont="1" applyFill="1" applyBorder="1" applyAlignment="1"/>
    <xf numFmtId="0" fontId="22" fillId="0" borderId="0" xfId="27" applyFont="1" applyFill="1"/>
    <xf numFmtId="49" fontId="17" fillId="0" borderId="0" xfId="0" applyNumberFormat="1" applyFont="1" applyFill="1" applyAlignment="1"/>
    <xf numFmtId="49" fontId="32" fillId="0" borderId="0" xfId="27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49" fontId="33" fillId="0" borderId="0" xfId="27" applyNumberFormat="1" applyFont="1" applyFill="1" applyAlignment="1"/>
    <xf numFmtId="3" fontId="22" fillId="0" borderId="0" xfId="1" applyNumberFormat="1" applyFont="1" applyFill="1" applyAlignment="1"/>
    <xf numFmtId="0" fontId="22" fillId="0" borderId="0" xfId="27" applyFont="1" applyFill="1" applyAlignment="1">
      <alignment horizontal="right"/>
    </xf>
    <xf numFmtId="0" fontId="22" fillId="0" borderId="0" xfId="27" applyFont="1" applyFill="1" applyAlignment="1"/>
    <xf numFmtId="49" fontId="22" fillId="0" borderId="0" xfId="27" applyNumberFormat="1" applyFont="1" applyFill="1" applyAlignment="1"/>
    <xf numFmtId="164" fontId="22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>
      <alignment horizontal="right"/>
    </xf>
    <xf numFmtId="3" fontId="22" fillId="0" borderId="0" xfId="27" applyNumberFormat="1" applyFont="1" applyFill="1"/>
    <xf numFmtId="49" fontId="22" fillId="0" borderId="0" xfId="27" applyNumberFormat="1" applyFont="1" applyFill="1" applyAlignment="1">
      <alignment horizontal="justify"/>
    </xf>
    <xf numFmtId="164" fontId="22" fillId="0" borderId="0" xfId="27" applyNumberFormat="1" applyFont="1" applyFill="1" applyAlignment="1">
      <alignment horizontal="right"/>
    </xf>
    <xf numFmtId="37" fontId="22" fillId="0" borderId="0" xfId="27" applyNumberFormat="1" applyFont="1" applyFill="1"/>
    <xf numFmtId="49" fontId="32" fillId="0" borderId="0" xfId="27" quotePrefix="1" applyNumberFormat="1" applyFont="1" applyFill="1" applyBorder="1" applyAlignment="1">
      <alignment horizontal="center"/>
    </xf>
    <xf numFmtId="37" fontId="22" fillId="0" borderId="0" xfId="27" applyNumberFormat="1" applyFont="1" applyFill="1" applyBorder="1" applyAlignment="1">
      <alignment horizontal="right"/>
    </xf>
    <xf numFmtId="3" fontId="22" fillId="0" borderId="0" xfId="27" applyNumberFormat="1" applyFont="1" applyFill="1" applyBorder="1"/>
    <xf numFmtId="37" fontId="22" fillId="0" borderId="4" xfId="27" applyNumberFormat="1" applyFont="1" applyFill="1" applyBorder="1" applyAlignment="1">
      <alignment horizontal="right"/>
    </xf>
    <xf numFmtId="164" fontId="17" fillId="0" borderId="0" xfId="27" applyNumberFormat="1" applyFont="1" applyFill="1" applyAlignment="1">
      <alignment horizontal="right"/>
    </xf>
    <xf numFmtId="37" fontId="17" fillId="0" borderId="4" xfId="27" applyNumberFormat="1" applyFont="1" applyFill="1" applyBorder="1" applyAlignment="1">
      <alignment horizontal="right"/>
    </xf>
    <xf numFmtId="37" fontId="17" fillId="0" borderId="0" xfId="27" applyNumberFormat="1" applyFont="1" applyFill="1" applyBorder="1" applyAlignment="1">
      <alignment horizontal="right"/>
    </xf>
    <xf numFmtId="49" fontId="33" fillId="0" borderId="0" xfId="27" applyNumberFormat="1" applyFont="1" applyFill="1" applyAlignment="1">
      <alignment horizontal="justify"/>
    </xf>
    <xf numFmtId="3" fontId="17" fillId="0" borderId="0" xfId="1" applyNumberFormat="1" applyFont="1" applyFill="1" applyAlignment="1">
      <alignment horizontal="right"/>
    </xf>
    <xf numFmtId="37" fontId="22" fillId="0" borderId="0" xfId="27" applyNumberFormat="1" applyFont="1" applyFill="1" applyAlignment="1">
      <alignment horizontal="right"/>
    </xf>
    <xf numFmtId="37" fontId="17" fillId="0" borderId="0" xfId="27" applyNumberFormat="1" applyFont="1" applyFill="1" applyAlignment="1">
      <alignment horizontal="right"/>
    </xf>
    <xf numFmtId="3" fontId="22" fillId="0" borderId="0" xfId="1" applyNumberFormat="1" applyFont="1" applyFill="1" applyBorder="1" applyAlignment="1">
      <alignment horizontal="right"/>
    </xf>
    <xf numFmtId="39" fontId="22" fillId="0" borderId="0" xfId="27" applyNumberFormat="1" applyFont="1" applyFill="1"/>
    <xf numFmtId="3" fontId="22" fillId="0" borderId="0" xfId="1" applyNumberFormat="1" applyFont="1" applyFill="1" applyAlignment="1">
      <alignment horizontal="right"/>
    </xf>
    <xf numFmtId="49" fontId="22" fillId="0" borderId="0" xfId="0" applyNumberFormat="1" applyFont="1" applyFill="1" applyAlignment="1"/>
    <xf numFmtId="37" fontId="22" fillId="0" borderId="0" xfId="27" applyNumberFormat="1" applyFont="1" applyFill="1" applyBorder="1"/>
    <xf numFmtId="0" fontId="22" fillId="0" borderId="0" xfId="0" applyFont="1" applyFill="1" applyAlignment="1">
      <alignment horizontal="left" wrapText="1"/>
    </xf>
    <xf numFmtId="164" fontId="22" fillId="0" borderId="4" xfId="1" applyNumberFormat="1" applyFont="1" applyFill="1" applyBorder="1" applyAlignment="1"/>
    <xf numFmtId="49" fontId="33" fillId="0" borderId="0" xfId="27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/>
    <xf numFmtId="0" fontId="18" fillId="0" borderId="0" xfId="18" applyFont="1" applyFill="1"/>
    <xf numFmtId="164" fontId="20" fillId="0" borderId="4" xfId="1" applyNumberFormat="1" applyFont="1" applyFill="1" applyBorder="1" applyAlignment="1">
      <alignment horizontal="center"/>
    </xf>
    <xf numFmtId="164" fontId="22" fillId="0" borderId="0" xfId="2" applyNumberFormat="1" applyFont="1" applyFill="1" applyBorder="1" applyAlignment="1">
      <alignment horizontal="right"/>
    </xf>
    <xf numFmtId="4" fontId="16" fillId="0" borderId="0" xfId="1" applyFont="1" applyFill="1" applyAlignment="1"/>
    <xf numFmtId="4" fontId="18" fillId="0" borderId="0" xfId="1" applyFont="1" applyFill="1" applyAlignment="1">
      <alignment horizontal="left"/>
    </xf>
    <xf numFmtId="41" fontId="13" fillId="0" borderId="0" xfId="1" applyNumberFormat="1" applyFont="1" applyFill="1"/>
    <xf numFmtId="49" fontId="13" fillId="0" borderId="0" xfId="27" applyNumberFormat="1" applyFont="1" applyFill="1" applyAlignment="1">
      <alignment horizontal="center"/>
    </xf>
    <xf numFmtId="49" fontId="13" fillId="0" borderId="0" xfId="27" applyNumberFormat="1" applyFont="1" applyFill="1" applyBorder="1" applyAlignment="1">
      <alignment horizontal="right"/>
    </xf>
    <xf numFmtId="49" fontId="13" fillId="0" borderId="0" xfId="27" applyNumberFormat="1" applyFont="1" applyFill="1" applyAlignment="1">
      <alignment horizontal="right"/>
    </xf>
    <xf numFmtId="3" fontId="13" fillId="0" borderId="0" xfId="27" applyNumberFormat="1" applyFont="1" applyFill="1"/>
    <xf numFmtId="171" fontId="13" fillId="0" borderId="0" xfId="1" applyNumberFormat="1" applyFont="1" applyFill="1"/>
    <xf numFmtId="172" fontId="13" fillId="0" borderId="0" xfId="1" applyNumberFormat="1" applyFont="1" applyFill="1" applyAlignment="1"/>
    <xf numFmtId="172" fontId="13" fillId="0" borderId="0" xfId="1" applyNumberFormat="1" applyFont="1" applyFill="1" applyBorder="1" applyAlignment="1"/>
    <xf numFmtId="172" fontId="13" fillId="0" borderId="0" xfId="1" applyNumberFormat="1" applyFont="1" applyFill="1"/>
    <xf numFmtId="172" fontId="13" fillId="0" borderId="5" xfId="1" applyNumberFormat="1" applyFont="1" applyFill="1" applyBorder="1" applyAlignment="1"/>
    <xf numFmtId="172" fontId="13" fillId="0" borderId="0" xfId="1" applyNumberFormat="1" applyFont="1" applyFill="1" applyAlignment="1">
      <alignment horizontal="center"/>
    </xf>
    <xf numFmtId="172" fontId="13" fillId="0" borderId="0" xfId="1" applyNumberFormat="1" applyFont="1" applyFill="1" applyAlignment="1">
      <alignment horizontal="right"/>
    </xf>
    <xf numFmtId="164" fontId="18" fillId="0" borderId="4" xfId="1" applyNumberFormat="1" applyFont="1" applyFill="1" applyBorder="1" applyAlignment="1">
      <alignment horizontal="center"/>
    </xf>
    <xf numFmtId="164" fontId="18" fillId="0" borderId="8" xfId="1" applyNumberFormat="1" applyFont="1" applyFill="1" applyBorder="1" applyAlignment="1">
      <alignment horizontal="center"/>
    </xf>
    <xf numFmtId="37" fontId="22" fillId="0" borderId="0" xfId="1" applyNumberFormat="1" applyFont="1" applyFill="1" applyAlignment="1"/>
    <xf numFmtId="37" fontId="22" fillId="0" borderId="0" xfId="1" applyNumberFormat="1" applyFont="1" applyFill="1"/>
    <xf numFmtId="37" fontId="22" fillId="0" borderId="0" xfId="1" applyNumberFormat="1" applyFont="1" applyFill="1" applyAlignment="1">
      <alignment horizontal="right"/>
    </xf>
    <xf numFmtId="37" fontId="22" fillId="0" borderId="0" xfId="1" applyNumberFormat="1" applyFont="1" applyFill="1" applyBorder="1" applyAlignment="1">
      <alignment horizontal="right"/>
    </xf>
    <xf numFmtId="37" fontId="22" fillId="0" borderId="0" xfId="1" applyNumberFormat="1" applyFont="1" applyFill="1" applyBorder="1"/>
    <xf numFmtId="37" fontId="17" fillId="0" borderId="0" xfId="1" applyNumberFormat="1" applyFont="1" applyFill="1" applyAlignment="1">
      <alignment horizontal="right"/>
    </xf>
    <xf numFmtId="0" fontId="22" fillId="0" borderId="0" xfId="0" applyFont="1" applyFill="1" applyAlignment="1">
      <alignment wrapText="1"/>
    </xf>
    <xf numFmtId="0" fontId="17" fillId="0" borderId="0" xfId="27" applyFont="1" applyFill="1"/>
    <xf numFmtId="37" fontId="17" fillId="0" borderId="0" xfId="27" applyNumberFormat="1" applyFont="1" applyFill="1"/>
    <xf numFmtId="37" fontId="17" fillId="0" borderId="0" xfId="1" applyNumberFormat="1" applyFont="1" applyFill="1"/>
    <xf numFmtId="0" fontId="33" fillId="0" borderId="0" xfId="0" applyFont="1" applyFill="1" applyAlignment="1">
      <alignment horizontal="left"/>
    </xf>
    <xf numFmtId="37" fontId="17" fillId="0" borderId="0" xfId="27" applyNumberFormat="1" applyFont="1" applyFill="1" applyBorder="1"/>
    <xf numFmtId="37" fontId="17" fillId="0" borderId="0" xfId="1" applyNumberFormat="1" applyFont="1" applyFill="1" applyBorder="1"/>
    <xf numFmtId="0" fontId="17" fillId="0" borderId="0" xfId="26" applyFont="1" applyFill="1" applyAlignment="1">
      <alignment vertical="center"/>
    </xf>
    <xf numFmtId="0" fontId="22" fillId="0" borderId="0" xfId="26" applyFont="1" applyFill="1" applyAlignment="1">
      <alignment vertical="center"/>
    </xf>
    <xf numFmtId="37" fontId="22" fillId="0" borderId="0" xfId="0" applyNumberFormat="1" applyFont="1" applyFill="1" applyAlignment="1"/>
    <xf numFmtId="37" fontId="22" fillId="0" borderId="0" xfId="0" applyNumberFormat="1" applyFont="1" applyFill="1"/>
    <xf numFmtId="37" fontId="17" fillId="0" borderId="0" xfId="0" applyNumberFormat="1" applyFont="1" applyFill="1" applyAlignment="1"/>
    <xf numFmtId="37" fontId="17" fillId="0" borderId="0" xfId="0" applyNumberFormat="1" applyFont="1" applyFill="1"/>
    <xf numFmtId="49" fontId="32" fillId="0" borderId="0" xfId="0" applyNumberFormat="1" applyFont="1" applyFill="1" applyBorder="1" applyAlignment="1"/>
    <xf numFmtId="37" fontId="22" fillId="0" borderId="0" xfId="1" applyNumberFormat="1" applyFont="1" applyFill="1" applyBorder="1" applyAlignment="1"/>
    <xf numFmtId="37" fontId="22" fillId="0" borderId="0" xfId="0" applyNumberFormat="1" applyFont="1" applyFill="1" applyBorder="1"/>
    <xf numFmtId="49" fontId="33" fillId="0" borderId="0" xfId="27" applyNumberFormat="1" applyFont="1" applyFill="1" applyBorder="1" applyAlignment="1"/>
    <xf numFmtId="37" fontId="17" fillId="0" borderId="0" xfId="27" applyNumberFormat="1" applyFont="1" applyFill="1" applyAlignment="1"/>
    <xf numFmtId="39" fontId="22" fillId="0" borderId="0" xfId="27" applyNumberFormat="1" applyFont="1" applyFill="1" applyAlignment="1"/>
    <xf numFmtId="164" fontId="13" fillId="0" borderId="0" xfId="27" applyNumberFormat="1" applyFont="1" applyFill="1" applyAlignment="1">
      <alignment horizontal="center"/>
    </xf>
    <xf numFmtId="3" fontId="13" fillId="0" borderId="0" xfId="1" applyNumberFormat="1" applyFont="1" applyFill="1"/>
    <xf numFmtId="43" fontId="13" fillId="0" borderId="0" xfId="1" applyNumberFormat="1" applyFont="1" applyFill="1"/>
    <xf numFmtId="0" fontId="18" fillId="0" borderId="0" xfId="13" applyFont="1" applyFill="1"/>
    <xf numFmtId="0" fontId="18" fillId="0" borderId="0" xfId="15" applyFont="1" applyFill="1"/>
    <xf numFmtId="164" fontId="18" fillId="0" borderId="0" xfId="1" applyNumberFormat="1" applyFont="1" applyFill="1" applyBorder="1"/>
    <xf numFmtId="164" fontId="18" fillId="0" borderId="5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3" fontId="18" fillId="0" borderId="0" xfId="1" applyNumberFormat="1" applyFont="1" applyFill="1" applyBorder="1" applyAlignment="1">
      <alignment horizontal="right"/>
    </xf>
    <xf numFmtId="37" fontId="18" fillId="0" borderId="0" xfId="27" applyNumberFormat="1" applyFont="1" applyFill="1" applyAlignment="1">
      <alignment horizontal="right"/>
    </xf>
    <xf numFmtId="0" fontId="33" fillId="0" borderId="0" xfId="0" applyFont="1" applyFill="1" applyBorder="1" applyAlignment="1">
      <alignment horizontal="left"/>
    </xf>
    <xf numFmtId="0" fontId="13" fillId="0" borderId="0" xfId="27" applyFont="1" applyFill="1" applyBorder="1"/>
    <xf numFmtId="0" fontId="13" fillId="0" borderId="0" xfId="27" applyFont="1" applyFill="1" applyAlignment="1">
      <alignment horizontal="center"/>
    </xf>
    <xf numFmtId="4" fontId="13" fillId="0" borderId="0" xfId="1" applyFont="1" applyFill="1" applyBorder="1"/>
    <xf numFmtId="0" fontId="13" fillId="0" borderId="0" xfId="27" applyFont="1" applyFill="1" applyBorder="1" applyAlignment="1">
      <alignment horizontal="center"/>
    </xf>
    <xf numFmtId="3" fontId="13" fillId="0" borderId="0" xfId="1" applyNumberFormat="1" applyFont="1" applyFill="1" applyBorder="1"/>
    <xf numFmtId="49" fontId="32" fillId="0" borderId="0" xfId="0" applyNumberFormat="1" applyFont="1" applyFill="1"/>
    <xf numFmtId="0" fontId="22" fillId="0" borderId="0" xfId="0" applyFont="1" applyFill="1" applyAlignment="1">
      <alignment horizontal="center"/>
    </xf>
    <xf numFmtId="164" fontId="17" fillId="0" borderId="6" xfId="1" applyNumberFormat="1" applyFont="1" applyFill="1" applyBorder="1" applyAlignment="1">
      <alignment horizontal="right"/>
    </xf>
    <xf numFmtId="164" fontId="22" fillId="0" borderId="4" xfId="1" applyNumberFormat="1" applyFont="1" applyFill="1" applyBorder="1" applyAlignment="1">
      <alignment horizontal="right"/>
    </xf>
    <xf numFmtId="164" fontId="17" fillId="0" borderId="7" xfId="1" applyNumberFormat="1" applyFont="1" applyFill="1" applyBorder="1" applyAlignment="1">
      <alignment horizontal="right"/>
    </xf>
    <xf numFmtId="37" fontId="17" fillId="0" borderId="6" xfId="27" applyNumberFormat="1" applyFont="1" applyFill="1" applyBorder="1" applyAlignment="1">
      <alignment horizontal="right"/>
    </xf>
    <xf numFmtId="49" fontId="32" fillId="0" borderId="0" xfId="0" applyNumberFormat="1" applyFont="1" applyFill="1" applyAlignment="1">
      <alignment horizontal="center"/>
    </xf>
    <xf numFmtId="37" fontId="17" fillId="0" borderId="7" xfId="1" applyNumberFormat="1" applyFont="1" applyFill="1" applyBorder="1" applyAlignment="1">
      <alignment horizontal="right"/>
    </xf>
    <xf numFmtId="37" fontId="17" fillId="0" borderId="8" xfId="1" applyNumberFormat="1" applyFont="1" applyFill="1" applyBorder="1" applyAlignment="1"/>
    <xf numFmtId="37" fontId="17" fillId="0" borderId="7" xfId="1" applyNumberFormat="1" applyFont="1" applyFill="1" applyBorder="1" applyAlignment="1"/>
    <xf numFmtId="0" fontId="13" fillId="0" borderId="0" xfId="17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right"/>
    </xf>
    <xf numFmtId="164" fontId="18" fillId="0" borderId="6" xfId="1" applyNumberFormat="1" applyFont="1" applyFill="1" applyBorder="1" applyAlignment="1">
      <alignment horizontal="center"/>
    </xf>
    <xf numFmtId="164" fontId="18" fillId="0" borderId="7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/>
    </xf>
    <xf numFmtId="41" fontId="20" fillId="0" borderId="4" xfId="1" applyNumberFormat="1" applyFont="1" applyFill="1" applyBorder="1" applyAlignment="1">
      <alignment horizontal="center"/>
    </xf>
    <xf numFmtId="41" fontId="13" fillId="0" borderId="4" xfId="1" applyNumberFormat="1" applyFont="1" applyFill="1" applyBorder="1"/>
    <xf numFmtId="0" fontId="22" fillId="0" borderId="0" xfId="0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37" fontId="13" fillId="0" borderId="4" xfId="3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25" applyFont="1" applyFill="1" applyAlignment="1">
      <alignment horizontal="left"/>
    </xf>
    <xf numFmtId="0" fontId="34" fillId="0" borderId="0" xfId="27" applyFont="1" applyFill="1"/>
    <xf numFmtId="0" fontId="16" fillId="0" borderId="0" xfId="27" applyFont="1" applyFill="1" applyBorder="1" applyAlignment="1">
      <alignment horizontal="center"/>
    </xf>
    <xf numFmtId="170" fontId="18" fillId="0" borderId="0" xfId="0" applyNumberFormat="1" applyFont="1"/>
    <xf numFmtId="0" fontId="13" fillId="0" borderId="0" xfId="0" applyFont="1"/>
    <xf numFmtId="4" fontId="20" fillId="0" borderId="0" xfId="1" applyFont="1" applyFill="1" applyBorder="1" applyAlignment="1">
      <alignment horizontal="center"/>
    </xf>
    <xf numFmtId="41" fontId="18" fillId="0" borderId="0" xfId="1" applyNumberFormat="1" applyFont="1" applyFill="1" applyBorder="1" applyAlignment="1">
      <alignment horizontal="right"/>
    </xf>
    <xf numFmtId="164" fontId="18" fillId="0" borderId="6" xfId="1" applyNumberFormat="1" applyFont="1" applyFill="1" applyBorder="1" applyAlignment="1"/>
    <xf numFmtId="164" fontId="18" fillId="0" borderId="4" xfId="1" applyNumberFormat="1" applyFont="1" applyFill="1" applyBorder="1" applyAlignment="1"/>
    <xf numFmtId="0" fontId="19" fillId="0" borderId="0" xfId="25" applyFont="1" applyFill="1" applyAlignment="1">
      <alignment horizontal="left"/>
    </xf>
    <xf numFmtId="49" fontId="19" fillId="0" borderId="0" xfId="27" applyNumberFormat="1" applyFont="1" applyFill="1" applyAlignment="1">
      <alignment horizontal="center"/>
    </xf>
    <xf numFmtId="0" fontId="13" fillId="0" borderId="0" xfId="27" applyFill="1"/>
    <xf numFmtId="49" fontId="16" fillId="0" borderId="0" xfId="27" applyNumberFormat="1" applyFont="1" applyFill="1" applyAlignment="1">
      <alignment horizontal="center"/>
    </xf>
    <xf numFmtId="164" fontId="13" fillId="0" borderId="0" xfId="27" applyNumberFormat="1" applyFill="1"/>
    <xf numFmtId="49" fontId="35" fillId="0" borderId="0" xfId="27" applyNumberFormat="1" applyFont="1" applyFill="1" applyAlignment="1">
      <alignment horizontal="center"/>
    </xf>
    <xf numFmtId="164" fontId="20" fillId="0" borderId="7" xfId="1" applyNumberFormat="1" applyFont="1" applyFill="1" applyBorder="1" applyAlignment="1">
      <alignment horizontal="right"/>
    </xf>
    <xf numFmtId="41" fontId="21" fillId="0" borderId="4" xfId="1" applyNumberFormat="1" applyFont="1" applyFill="1" applyBorder="1" applyAlignment="1">
      <alignment horizontal="center"/>
    </xf>
    <xf numFmtId="164" fontId="22" fillId="5" borderId="0" xfId="2" applyNumberFormat="1" applyFont="1" applyFill="1" applyBorder="1" applyAlignment="1">
      <alignment horizontal="right"/>
    </xf>
    <xf numFmtId="164" fontId="22" fillId="5" borderId="0" xfId="1" applyNumberFormat="1" applyFont="1" applyFill="1" applyBorder="1" applyAlignment="1">
      <alignment horizontal="right"/>
    </xf>
    <xf numFmtId="164" fontId="22" fillId="0" borderId="0" xfId="27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/>
    <xf numFmtId="0" fontId="17" fillId="0" borderId="0" xfId="27" applyFont="1" applyFill="1" applyAlignment="1"/>
    <xf numFmtId="37" fontId="17" fillId="0" borderId="7" xfId="27" applyNumberFormat="1" applyFont="1" applyFill="1" applyBorder="1" applyAlignment="1">
      <alignment horizontal="right"/>
    </xf>
    <xf numFmtId="164" fontId="22" fillId="0" borderId="7" xfId="27" applyNumberFormat="1" applyFont="1" applyFill="1" applyBorder="1" applyAlignment="1">
      <alignment horizontal="right"/>
    </xf>
    <xf numFmtId="49" fontId="15" fillId="0" borderId="0" xfId="27" applyNumberFormat="1" applyFont="1"/>
    <xf numFmtId="49" fontId="23" fillId="0" borderId="0" xfId="27" applyNumberFormat="1" applyFont="1"/>
    <xf numFmtId="0" fontId="13" fillId="0" borderId="0" xfId="0" applyFont="1" applyAlignment="1">
      <alignment horizontal="left"/>
    </xf>
    <xf numFmtId="49" fontId="17" fillId="0" borderId="0" xfId="0" applyNumberFormat="1" applyFont="1"/>
    <xf numFmtId="49" fontId="13" fillId="0" borderId="0" xfId="0" applyNumberFormat="1" applyFont="1"/>
    <xf numFmtId="0" fontId="18" fillId="0" borderId="0" xfId="0" applyFont="1" applyAlignment="1">
      <alignment horizontal="left"/>
    </xf>
    <xf numFmtId="49" fontId="16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27" applyFont="1"/>
    <xf numFmtId="49" fontId="19" fillId="0" borderId="0" xfId="0" applyNumberFormat="1" applyFont="1"/>
    <xf numFmtId="170" fontId="13" fillId="0" borderId="0" xfId="0" applyNumberFormat="1" applyFont="1"/>
    <xf numFmtId="172" fontId="13" fillId="0" borderId="0" xfId="0" applyNumberFormat="1" applyFont="1"/>
    <xf numFmtId="49" fontId="16" fillId="0" borderId="0" xfId="0" applyNumberFormat="1" applyFont="1"/>
    <xf numFmtId="49" fontId="13" fillId="0" borderId="0" xfId="0" applyNumberFormat="1" applyFont="1" applyAlignment="1">
      <alignment horizontal="left"/>
    </xf>
    <xf numFmtId="49" fontId="13" fillId="0" borderId="0" xfId="27" applyNumberFormat="1"/>
    <xf numFmtId="49" fontId="18" fillId="0" borderId="0" xfId="0" applyNumberFormat="1" applyFont="1" applyAlignment="1">
      <alignment horizontal="left"/>
    </xf>
    <xf numFmtId="172" fontId="13" fillId="0" borderId="5" xfId="0" applyNumberFormat="1" applyFont="1" applyBorder="1"/>
    <xf numFmtId="164" fontId="13" fillId="0" borderId="0" xfId="0" applyNumberFormat="1" applyFont="1"/>
    <xf numFmtId="172" fontId="13" fillId="0" borderId="4" xfId="0" applyNumberFormat="1" applyFont="1" applyBorder="1"/>
    <xf numFmtId="172" fontId="18" fillId="0" borderId="4" xfId="0" applyNumberFormat="1" applyFont="1" applyBorder="1"/>
    <xf numFmtId="172" fontId="18" fillId="0" borderId="0" xfId="0" applyNumberFormat="1" applyFont="1"/>
    <xf numFmtId="49" fontId="18" fillId="0" borderId="0" xfId="0" applyNumberFormat="1" applyFont="1"/>
    <xf numFmtId="170" fontId="18" fillId="0" borderId="7" xfId="0" applyNumberFormat="1" applyFont="1" applyBorder="1"/>
    <xf numFmtId="49" fontId="19" fillId="0" borderId="0" xfId="0" applyNumberFormat="1" applyFont="1" applyAlignment="1">
      <alignment horizontal="left"/>
    </xf>
    <xf numFmtId="164" fontId="13" fillId="0" borderId="0" xfId="2" applyNumberFormat="1" applyFont="1" applyFill="1" applyBorder="1" applyAlignment="1">
      <alignment horizontal="center"/>
    </xf>
    <xf numFmtId="164" fontId="21" fillId="0" borderId="0" xfId="2" applyNumberFormat="1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164" fontId="17" fillId="0" borderId="4" xfId="1" applyNumberFormat="1" applyFont="1" applyFill="1" applyBorder="1" applyAlignment="1">
      <alignment horizontal="right"/>
    </xf>
    <xf numFmtId="164" fontId="22" fillId="0" borderId="4" xfId="2" applyNumberFormat="1" applyFont="1" applyFill="1" applyBorder="1" applyAlignment="1">
      <alignment horizontal="right"/>
    </xf>
    <xf numFmtId="164" fontId="17" fillId="0" borderId="6" xfId="1" applyNumberFormat="1" applyFont="1" applyFill="1" applyBorder="1" applyAlignment="1"/>
    <xf numFmtId="164" fontId="17" fillId="0" borderId="4" xfId="1" applyNumberFormat="1" applyFont="1" applyFill="1" applyBorder="1" applyAlignment="1"/>
    <xf numFmtId="164" fontId="17" fillId="0" borderId="8" xfId="1" applyNumberFormat="1" applyFont="1" applyFill="1" applyBorder="1" applyAlignment="1"/>
    <xf numFmtId="164" fontId="13" fillId="0" borderId="0" xfId="30" applyNumberFormat="1" applyFont="1" applyFill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3" fillId="0" borderId="5" xfId="1" applyNumberFormat="1" applyFont="1" applyFill="1" applyBorder="1" applyAlignment="1">
      <alignment horizontal="center"/>
    </xf>
    <xf numFmtId="164" fontId="13" fillId="0" borderId="5" xfId="27" applyNumberFormat="1" applyFont="1" applyFill="1" applyBorder="1"/>
    <xf numFmtId="164" fontId="18" fillId="0" borderId="5" xfId="1" applyNumberFormat="1" applyFont="1" applyFill="1" applyBorder="1" applyAlignment="1"/>
    <xf numFmtId="49" fontId="22" fillId="0" borderId="0" xfId="27" applyNumberFormat="1" applyFont="1"/>
    <xf numFmtId="49" fontId="32" fillId="0" borderId="0" xfId="27" applyNumberFormat="1" applyFont="1" applyAlignment="1">
      <alignment horizontal="center"/>
    </xf>
    <xf numFmtId="37" fontId="22" fillId="0" borderId="0" xfId="27" applyNumberFormat="1" applyFont="1" applyAlignment="1">
      <alignment horizontal="right"/>
    </xf>
    <xf numFmtId="37" fontId="22" fillId="0" borderId="0" xfId="27" applyNumberFormat="1" applyFont="1"/>
    <xf numFmtId="4" fontId="13" fillId="0" borderId="5" xfId="1" applyFont="1" applyFill="1" applyBorder="1" applyAlignment="1">
      <alignment horizontal="center"/>
    </xf>
    <xf numFmtId="170" fontId="13" fillId="0" borderId="5" xfId="29" applyNumberFormat="1" applyFont="1" applyFill="1" applyBorder="1" applyAlignment="1"/>
    <xf numFmtId="3" fontId="22" fillId="0" borderId="0" xfId="27" applyNumberFormat="1" applyFont="1"/>
    <xf numFmtId="170" fontId="18" fillId="0" borderId="6" xfId="0" applyNumberFormat="1" applyFont="1" applyBorder="1"/>
    <xf numFmtId="49" fontId="16" fillId="0" borderId="0" xfId="0" applyNumberFormat="1" applyFont="1" applyAlignment="1">
      <alignment horizontal="left" indent="1"/>
    </xf>
    <xf numFmtId="49" fontId="13" fillId="0" borderId="0" xfId="0" applyNumberFormat="1" applyFont="1" applyAlignment="1">
      <alignment horizontal="left" indent="1"/>
    </xf>
    <xf numFmtId="170" fontId="18" fillId="0" borderId="4" xfId="0" applyNumberFormat="1" applyFont="1" applyBorder="1"/>
    <xf numFmtId="43" fontId="17" fillId="0" borderId="7" xfId="1" applyNumberFormat="1" applyFont="1" applyFill="1" applyBorder="1" applyAlignment="1"/>
    <xf numFmtId="4" fontId="22" fillId="0" borderId="0" xfId="1" applyFont="1" applyFill="1"/>
    <xf numFmtId="4" fontId="22" fillId="0" borderId="0" xfId="27" applyNumberFormat="1" applyFont="1" applyFill="1"/>
    <xf numFmtId="164" fontId="18" fillId="0" borderId="0" xfId="27" applyNumberFormat="1" applyFont="1"/>
    <xf numFmtId="43" fontId="13" fillId="0" borderId="4" xfId="27" applyNumberFormat="1" applyFont="1" applyFill="1" applyBorder="1"/>
    <xf numFmtId="43" fontId="13" fillId="0" borderId="0" xfId="1" applyNumberFormat="1" applyFont="1" applyFill="1" applyBorder="1" applyAlignment="1">
      <alignment horizontal="center"/>
    </xf>
    <xf numFmtId="43" fontId="13" fillId="0" borderId="0" xfId="27" applyNumberFormat="1" applyFont="1" applyFill="1" applyBorder="1"/>
    <xf numFmtId="43" fontId="13" fillId="0" borderId="0" xfId="1" applyNumberFormat="1" applyFont="1" applyFill="1" applyBorder="1" applyAlignment="1">
      <alignment horizontal="right"/>
    </xf>
    <xf numFmtId="43" fontId="18" fillId="0" borderId="4" xfId="27" applyNumberFormat="1" applyFont="1" applyFill="1" applyBorder="1"/>
    <xf numFmtId="43" fontId="13" fillId="0" borderId="0" xfId="1" applyNumberFormat="1" applyFont="1" applyFill="1" applyBorder="1"/>
    <xf numFmtId="43" fontId="18" fillId="0" borderId="4" xfId="1" applyNumberFormat="1" applyFont="1" applyFill="1" applyBorder="1" applyAlignment="1">
      <alignment horizontal="center"/>
    </xf>
    <xf numFmtId="43" fontId="18" fillId="0" borderId="0" xfId="1" applyNumberFormat="1" applyFont="1" applyFill="1" applyBorder="1" applyAlignment="1"/>
    <xf numFmtId="43" fontId="18" fillId="0" borderId="0" xfId="1" applyNumberFormat="1" applyFont="1" applyFill="1" applyBorder="1" applyAlignment="1">
      <alignment horizontal="center"/>
    </xf>
    <xf numFmtId="43" fontId="18" fillId="0" borderId="0" xfId="1" applyNumberFormat="1" applyFont="1" applyFill="1"/>
    <xf numFmtId="49" fontId="18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19" fillId="0" borderId="0" xfId="13" applyFont="1" applyFill="1" applyAlignment="1">
      <alignment horizontal="left" indent="1"/>
    </xf>
    <xf numFmtId="0" fontId="19" fillId="0" borderId="0" xfId="14" applyFont="1" applyFill="1"/>
    <xf numFmtId="0" fontId="19" fillId="0" borderId="0" xfId="15" applyFont="1" applyFill="1"/>
    <xf numFmtId="172" fontId="13" fillId="0" borderId="0" xfId="0" applyNumberFormat="1" applyFont="1" applyFill="1"/>
    <xf numFmtId="164" fontId="13" fillId="5" borderId="0" xfId="27" applyNumberFormat="1" applyFont="1" applyFill="1"/>
    <xf numFmtId="4" fontId="36" fillId="0" borderId="0" xfId="1" applyFont="1" applyFill="1"/>
    <xf numFmtId="0" fontId="17" fillId="0" borderId="0" xfId="0" applyFont="1" applyFill="1" applyAlignment="1">
      <alignment horizontal="center"/>
    </xf>
    <xf numFmtId="49" fontId="22" fillId="0" borderId="0" xfId="0" applyNumberFormat="1" applyFont="1" applyFill="1" applyAlignment="1">
      <alignment horizontal="center"/>
    </xf>
    <xf numFmtId="0" fontId="32" fillId="0" borderId="0" xfId="27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4" xfId="1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8" fillId="0" borderId="0" xfId="27" applyFont="1" applyFill="1" applyAlignment="1">
      <alignment horizontal="center"/>
    </xf>
    <xf numFmtId="0" fontId="16" fillId="0" borderId="0" xfId="30" applyFont="1" applyFill="1" applyBorder="1" applyAlignment="1">
      <alignment horizontal="center"/>
    </xf>
    <xf numFmtId="0" fontId="18" fillId="0" borderId="0" xfId="30" applyFont="1" applyFill="1" applyAlignment="1">
      <alignment horizontal="center"/>
    </xf>
    <xf numFmtId="0" fontId="13" fillId="0" borderId="4" xfId="29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35">
    <cellStyle name="Comma" xfId="1" builtinId="3"/>
    <cellStyle name="Comma 2" xfId="2"/>
    <cellStyle name="comma zerodec" xfId="3"/>
    <cellStyle name="Currency1" xfId="4"/>
    <cellStyle name="Dollar (zero dec)" xfId="5"/>
    <cellStyle name="E&amp;Y House" xfId="6"/>
    <cellStyle name="Grey" xfId="7"/>
    <cellStyle name="Heading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9" xfId="16"/>
    <cellStyle name="Normal 2" xfId="17"/>
    <cellStyle name="Normal 20" xfId="18"/>
    <cellStyle name="Normal 3" xfId="19"/>
    <cellStyle name="Normal 4" xfId="20"/>
    <cellStyle name="Normal 5" xfId="21"/>
    <cellStyle name="Normal 6" xfId="22"/>
    <cellStyle name="Normal 7" xfId="23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(0)" xfId="31"/>
    <cellStyle name="Percent [2]" xfId="32"/>
    <cellStyle name="Quantity" xfId="33"/>
    <cellStyle name="Tickmark" xfId="3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2</xdr:col>
      <xdr:colOff>249550</xdr:colOff>
      <xdr:row>47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B341D86C-BF6D-4E31-A91C-7F6130645478}"/>
            </a:ext>
          </a:extLst>
        </xdr:cNvPr>
        <xdr:cNvSpPr txBox="1">
          <a:spLocks noChangeArrowheads="1"/>
        </xdr:cNvSpPr>
      </xdr:nvSpPr>
      <xdr:spPr bwMode="auto">
        <a:xfrm>
          <a:off x="0" y="12446000"/>
          <a:ext cx="4184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lertasadamongkol\AppData\Local\Microsoft\Windows\Temporary%20Internet%20Files\Content.Outlook\E6ZB33RN\meg001a151a-12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Cash Profit from operations"/>
      <sheetName val="BS LTD"/>
      <sheetName val="BS-PL-3-4"/>
      <sheetName val="PL-5"/>
      <sheetName val="EH-6"/>
      <sheetName val="EH-7"/>
      <sheetName val="EH8"/>
      <sheetName val="EH9"/>
      <sheetName val="CF-10-11"/>
      <sheetName val="SH E (2)"/>
      <sheetName val="Cashflow statement"/>
      <sheetName val="SH"/>
      <sheetName val="SH 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YEMEN"/>
      <sheetName val="stock reserves-2005"/>
      <sheetName val="stock reserves-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view="pageBreakPreview" zoomScaleNormal="90" zoomScaleSheetLayoutView="100" workbookViewId="0">
      <selection activeCell="A2" sqref="A2"/>
    </sheetView>
  </sheetViews>
  <sheetFormatPr defaultColWidth="9.140625" defaultRowHeight="18" customHeight="1"/>
  <cols>
    <col min="1" max="1" width="58.140625" style="19" customWidth="1"/>
    <col min="2" max="2" width="7.85546875" style="16" customWidth="1"/>
    <col min="3" max="3" width="14.42578125" style="1" customWidth="1"/>
    <col min="4" max="4" width="1.42578125" style="1" customWidth="1"/>
    <col min="5" max="5" width="14.42578125" style="1" customWidth="1"/>
    <col min="6" max="6" width="1.42578125" style="1" customWidth="1"/>
    <col min="7" max="7" width="14.42578125" style="1" customWidth="1"/>
    <col min="8" max="8" width="1.42578125" style="1" customWidth="1"/>
    <col min="9" max="9" width="14.42578125" style="1" customWidth="1"/>
    <col min="10" max="10" width="3.42578125" style="1" customWidth="1"/>
    <col min="11" max="11" width="15.5703125" style="1" bestFit="1" customWidth="1"/>
    <col min="12" max="13" width="9.140625" style="1"/>
    <col min="14" max="14" width="15.5703125" style="1" bestFit="1" customWidth="1"/>
    <col min="15" max="16384" width="9.140625" style="1"/>
  </cols>
  <sheetData>
    <row r="1" spans="1:14" s="88" customFormat="1" ht="23.25" customHeight="1">
      <c r="A1" s="84" t="s">
        <v>94</v>
      </c>
      <c r="B1" s="85"/>
    </row>
    <row r="2" spans="1:14" s="93" customFormat="1" ht="23.25" customHeight="1">
      <c r="A2" s="89" t="s">
        <v>78</v>
      </c>
      <c r="B2" s="90"/>
    </row>
    <row r="3" spans="1:14" ht="19.5" customHeight="1">
      <c r="A3" s="17"/>
    </row>
    <row r="4" spans="1:14" s="95" customFormat="1" ht="19.5" customHeight="1">
      <c r="A4" s="18"/>
      <c r="B4" s="94"/>
      <c r="C4" s="311" t="s">
        <v>70</v>
      </c>
      <c r="D4" s="311"/>
      <c r="E4" s="311"/>
      <c r="G4" s="311" t="s">
        <v>71</v>
      </c>
      <c r="H4" s="311"/>
      <c r="I4" s="311"/>
    </row>
    <row r="5" spans="1:14" s="95" customFormat="1" ht="19.5" customHeight="1">
      <c r="A5" s="18"/>
      <c r="B5" s="94"/>
      <c r="C5" s="311" t="s">
        <v>72</v>
      </c>
      <c r="D5" s="311"/>
      <c r="E5" s="311"/>
      <c r="G5" s="311" t="s">
        <v>72</v>
      </c>
      <c r="H5" s="311"/>
      <c r="I5" s="311"/>
    </row>
    <row r="6" spans="1:14" s="95" customFormat="1" ht="19.5" customHeight="1">
      <c r="A6" s="18"/>
      <c r="B6" s="94"/>
      <c r="C6" s="312" t="s">
        <v>73</v>
      </c>
      <c r="D6" s="312"/>
      <c r="E6" s="312"/>
      <c r="G6" s="312" t="s">
        <v>73</v>
      </c>
      <c r="H6" s="312"/>
      <c r="I6" s="312"/>
    </row>
    <row r="7" spans="1:14" s="95" customFormat="1" ht="19.5" customHeight="1">
      <c r="A7" s="96" t="s">
        <v>38</v>
      </c>
      <c r="B7" s="97" t="s">
        <v>44</v>
      </c>
      <c r="C7" s="191">
        <v>2024</v>
      </c>
      <c r="D7" s="98"/>
      <c r="E7" s="210">
        <v>2023</v>
      </c>
      <c r="G7" s="210">
        <v>2024</v>
      </c>
      <c r="H7" s="98"/>
      <c r="I7" s="210">
        <v>2023</v>
      </c>
    </row>
    <row r="8" spans="1:14" s="95" customFormat="1" ht="19.5" customHeight="1">
      <c r="A8" s="18"/>
      <c r="B8" s="97"/>
      <c r="C8" s="313" t="s">
        <v>79</v>
      </c>
      <c r="D8" s="313"/>
      <c r="E8" s="313"/>
      <c r="F8" s="313"/>
      <c r="G8" s="313"/>
      <c r="H8" s="313"/>
      <c r="I8" s="313"/>
    </row>
    <row r="9" spans="1:14" s="95" customFormat="1" ht="19.5" customHeight="1">
      <c r="A9" s="99" t="s">
        <v>12</v>
      </c>
      <c r="B9" s="97"/>
      <c r="C9" s="100"/>
      <c r="D9" s="101"/>
      <c r="E9" s="100"/>
      <c r="N9" s="290"/>
    </row>
    <row r="10" spans="1:14" s="95" customFormat="1" ht="19.5" customHeight="1">
      <c r="A10" s="103" t="s">
        <v>60</v>
      </c>
      <c r="B10" s="97" t="s">
        <v>267</v>
      </c>
      <c r="C10" s="132">
        <v>3462731</v>
      </c>
      <c r="D10" s="105"/>
      <c r="E10" s="132">
        <v>2356726</v>
      </c>
      <c r="F10" s="106">
        <v>108465713</v>
      </c>
      <c r="G10" s="104">
        <v>1571274</v>
      </c>
      <c r="H10" s="104"/>
      <c r="I10" s="104">
        <v>514764</v>
      </c>
      <c r="N10" s="291"/>
    </row>
    <row r="11" spans="1:14" s="95" customFormat="1" ht="19.5" customHeight="1">
      <c r="A11" s="95" t="s">
        <v>7</v>
      </c>
      <c r="B11" s="97"/>
      <c r="C11" s="132">
        <v>350298</v>
      </c>
      <c r="D11" s="105"/>
      <c r="E11" s="132">
        <v>355522</v>
      </c>
      <c r="F11" s="106"/>
      <c r="G11" s="104">
        <v>344009</v>
      </c>
      <c r="H11" s="104"/>
      <c r="I11" s="104">
        <v>336957</v>
      </c>
    </row>
    <row r="12" spans="1:14" s="95" customFormat="1" ht="19.5" customHeight="1">
      <c r="A12" s="103" t="s">
        <v>39</v>
      </c>
      <c r="B12" s="97" t="s">
        <v>268</v>
      </c>
      <c r="C12" s="132">
        <v>2975207</v>
      </c>
      <c r="D12" s="105"/>
      <c r="E12" s="132">
        <v>3313753</v>
      </c>
      <c r="F12" s="106">
        <v>1057675284</v>
      </c>
      <c r="G12" s="104">
        <v>1768609</v>
      </c>
      <c r="H12" s="104"/>
      <c r="I12" s="104">
        <v>2170989</v>
      </c>
      <c r="J12" s="104"/>
    </row>
    <row r="13" spans="1:14" s="95" customFormat="1" ht="19.5" customHeight="1">
      <c r="A13" s="103" t="s">
        <v>82</v>
      </c>
      <c r="B13" s="97" t="s">
        <v>269</v>
      </c>
      <c r="C13" s="132">
        <f>295652-6937</f>
        <v>288715</v>
      </c>
      <c r="D13" s="104"/>
      <c r="E13" s="132">
        <v>256288</v>
      </c>
      <c r="F13" s="112">
        <v>62445622</v>
      </c>
      <c r="G13" s="104">
        <f>87255-6937</f>
        <v>80318</v>
      </c>
      <c r="H13" s="104"/>
      <c r="I13" s="104">
        <v>64155</v>
      </c>
    </row>
    <row r="14" spans="1:14" s="95" customFormat="1" ht="19.5" customHeight="1">
      <c r="A14" s="103" t="s">
        <v>235</v>
      </c>
      <c r="B14" s="97"/>
      <c r="C14" s="132"/>
      <c r="D14" s="105"/>
      <c r="E14" s="132"/>
      <c r="F14" s="106"/>
      <c r="G14" s="104"/>
      <c r="H14" s="104"/>
      <c r="I14" s="104"/>
    </row>
    <row r="15" spans="1:14" s="95" customFormat="1" ht="19.5" customHeight="1">
      <c r="A15" s="103" t="s">
        <v>158</v>
      </c>
      <c r="B15" s="97" t="s">
        <v>26</v>
      </c>
      <c r="C15" s="132">
        <v>0</v>
      </c>
      <c r="D15" s="105"/>
      <c r="E15" s="132">
        <v>0</v>
      </c>
      <c r="F15" s="106"/>
      <c r="G15" s="104">
        <v>21858</v>
      </c>
      <c r="H15" s="104"/>
      <c r="I15" s="104">
        <v>21058</v>
      </c>
    </row>
    <row r="16" spans="1:14" s="95" customFormat="1" ht="19.5" customHeight="1">
      <c r="A16" s="103" t="s">
        <v>42</v>
      </c>
      <c r="B16" s="97" t="s">
        <v>193</v>
      </c>
      <c r="C16" s="132">
        <f>3018379+14525</f>
        <v>3032904</v>
      </c>
      <c r="D16" s="105"/>
      <c r="E16" s="132">
        <v>3377379</v>
      </c>
      <c r="F16" s="106">
        <v>424123887</v>
      </c>
      <c r="G16" s="104">
        <v>990653</v>
      </c>
      <c r="H16" s="104"/>
      <c r="I16" s="104">
        <v>968216</v>
      </c>
    </row>
    <row r="17" spans="1:9" s="95" customFormat="1" ht="19.5" customHeight="1">
      <c r="A17" s="103" t="s">
        <v>57</v>
      </c>
      <c r="B17" s="97"/>
      <c r="C17" s="132">
        <f>97464-1+6937</f>
        <v>104400</v>
      </c>
      <c r="D17" s="105"/>
      <c r="E17" s="132">
        <v>320904</v>
      </c>
      <c r="F17" s="106">
        <v>254668648</v>
      </c>
      <c r="G17" s="104">
        <f>30246+6937</f>
        <v>37183</v>
      </c>
      <c r="H17" s="104"/>
      <c r="I17" s="104">
        <v>43884</v>
      </c>
    </row>
    <row r="18" spans="1:9" s="95" customFormat="1" ht="19.5" customHeight="1">
      <c r="A18" s="103" t="s">
        <v>114</v>
      </c>
      <c r="B18" s="97"/>
      <c r="C18" s="132">
        <v>12439</v>
      </c>
      <c r="D18" s="105"/>
      <c r="E18" s="132">
        <v>9436</v>
      </c>
      <c r="F18" s="106"/>
      <c r="G18" s="104">
        <v>0</v>
      </c>
      <c r="H18" s="104"/>
      <c r="I18" s="104">
        <v>0</v>
      </c>
    </row>
    <row r="19" spans="1:9" s="95" customFormat="1" ht="19.5" hidden="1" customHeight="1">
      <c r="A19" s="103" t="s">
        <v>138</v>
      </c>
      <c r="B19" s="97" t="s">
        <v>111</v>
      </c>
      <c r="C19" s="232"/>
      <c r="D19" s="105"/>
      <c r="E19" s="132"/>
      <c r="F19" s="106"/>
      <c r="G19" s="104"/>
      <c r="H19" s="104"/>
      <c r="I19" s="104"/>
    </row>
    <row r="20" spans="1:9" s="95" customFormat="1" ht="19.5" hidden="1" customHeight="1">
      <c r="A20" s="103" t="s">
        <v>123</v>
      </c>
      <c r="B20" s="97"/>
      <c r="C20" s="232"/>
      <c r="D20" s="105"/>
      <c r="E20" s="132"/>
      <c r="F20" s="106"/>
      <c r="G20" s="104"/>
      <c r="H20" s="104"/>
      <c r="I20" s="104"/>
    </row>
    <row r="21" spans="1:9" s="95" customFormat="1" ht="19.5" hidden="1" customHeight="1">
      <c r="A21" s="103" t="s">
        <v>31</v>
      </c>
      <c r="B21" s="97"/>
      <c r="C21" s="232"/>
      <c r="D21" s="105"/>
      <c r="E21" s="132">
        <v>0</v>
      </c>
      <c r="F21" s="106"/>
      <c r="G21" s="104">
        <v>0</v>
      </c>
      <c r="H21" s="104"/>
      <c r="I21" s="104">
        <v>0</v>
      </c>
    </row>
    <row r="22" spans="1:9" s="95" customFormat="1" ht="19.5" customHeight="1">
      <c r="A22" s="18" t="s">
        <v>15</v>
      </c>
      <c r="B22" s="97"/>
      <c r="C22" s="192">
        <f>SUM(C10:C21)</f>
        <v>10226694</v>
      </c>
      <c r="D22" s="114"/>
      <c r="E22" s="192">
        <f>SUM(E10:E21)</f>
        <v>9990008</v>
      </c>
      <c r="F22" s="109">
        <v>1925672944</v>
      </c>
      <c r="G22" s="192">
        <f>SUM(G10:G21)</f>
        <v>4813904</v>
      </c>
      <c r="H22" s="114"/>
      <c r="I22" s="192">
        <f>SUM(I10:I21)</f>
        <v>4120023</v>
      </c>
    </row>
    <row r="23" spans="1:9" s="95" customFormat="1" ht="19.5" customHeight="1">
      <c r="A23" s="103"/>
      <c r="B23" s="97"/>
      <c r="C23" s="100"/>
      <c r="D23" s="108"/>
      <c r="E23" s="100"/>
      <c r="F23" s="109"/>
      <c r="G23" s="100"/>
      <c r="H23" s="108"/>
      <c r="I23" s="100"/>
    </row>
    <row r="24" spans="1:9" s="95" customFormat="1" ht="19.5" customHeight="1">
      <c r="A24" s="117" t="s">
        <v>16</v>
      </c>
      <c r="B24" s="97"/>
      <c r="C24" s="100"/>
      <c r="D24" s="108"/>
      <c r="E24" s="100"/>
      <c r="F24" s="109"/>
      <c r="G24" s="100"/>
      <c r="H24" s="108"/>
      <c r="I24" s="100"/>
    </row>
    <row r="25" spans="1:9" s="95" customFormat="1" ht="19.5" hidden="1" customHeight="1">
      <c r="A25" s="107" t="s">
        <v>233</v>
      </c>
      <c r="B25" s="97"/>
      <c r="C25" s="132"/>
      <c r="D25" s="104"/>
      <c r="E25" s="132"/>
      <c r="F25" s="106"/>
      <c r="G25" s="132"/>
      <c r="H25" s="104"/>
      <c r="I25" s="132"/>
    </row>
    <row r="26" spans="1:9" s="95" customFormat="1" ht="19.5" hidden="1" customHeight="1">
      <c r="A26" s="107" t="s">
        <v>179</v>
      </c>
      <c r="B26" s="97" t="s">
        <v>193</v>
      </c>
      <c r="C26" s="132"/>
      <c r="D26" s="104"/>
      <c r="E26" s="132"/>
      <c r="F26" s="112"/>
      <c r="G26" s="132"/>
      <c r="H26" s="104"/>
      <c r="I26" s="132"/>
    </row>
    <row r="27" spans="1:9" s="95" customFormat="1" ht="19.5" customHeight="1">
      <c r="A27" s="107" t="s">
        <v>85</v>
      </c>
      <c r="B27" s="97" t="s">
        <v>14</v>
      </c>
      <c r="C27" s="132">
        <v>0</v>
      </c>
      <c r="D27" s="108"/>
      <c r="E27" s="132">
        <v>0</v>
      </c>
      <c r="F27" s="109"/>
      <c r="G27" s="104">
        <v>1531729</v>
      </c>
      <c r="H27" s="104"/>
      <c r="I27" s="104">
        <v>1384135</v>
      </c>
    </row>
    <row r="28" spans="1:9" s="95" customFormat="1" ht="19.5" customHeight="1">
      <c r="A28" s="107" t="s">
        <v>180</v>
      </c>
      <c r="B28" s="97" t="s">
        <v>13</v>
      </c>
      <c r="C28" s="132">
        <v>40390</v>
      </c>
      <c r="D28" s="108"/>
      <c r="E28" s="132">
        <v>221146</v>
      </c>
      <c r="F28" s="109"/>
      <c r="G28" s="104">
        <f>44457-1</f>
        <v>44456</v>
      </c>
      <c r="H28" s="104"/>
      <c r="I28" s="104">
        <v>216886</v>
      </c>
    </row>
    <row r="29" spans="1:9" s="95" customFormat="1" ht="19.5" customHeight="1">
      <c r="A29" s="107" t="s">
        <v>116</v>
      </c>
      <c r="B29" s="97" t="s">
        <v>17</v>
      </c>
      <c r="C29" s="132">
        <v>31629</v>
      </c>
      <c r="D29" s="104"/>
      <c r="E29" s="132">
        <v>35033</v>
      </c>
      <c r="F29" s="106"/>
      <c r="G29" s="132">
        <v>26789</v>
      </c>
      <c r="H29" s="104"/>
      <c r="I29" s="132">
        <v>26789</v>
      </c>
    </row>
    <row r="30" spans="1:9" s="95" customFormat="1" ht="19.5" customHeight="1">
      <c r="A30" s="107" t="s">
        <v>48</v>
      </c>
      <c r="B30" s="97" t="s">
        <v>189</v>
      </c>
      <c r="C30" s="132">
        <v>1946763</v>
      </c>
      <c r="D30" s="104"/>
      <c r="E30" s="132">
        <v>1974496</v>
      </c>
      <c r="F30" s="106">
        <v>377035291</v>
      </c>
      <c r="G30" s="104">
        <v>1242525</v>
      </c>
      <c r="H30" s="104"/>
      <c r="I30" s="104">
        <v>1289830</v>
      </c>
    </row>
    <row r="31" spans="1:9" s="95" customFormat="1" ht="19.5" customHeight="1">
      <c r="A31" s="107" t="s">
        <v>159</v>
      </c>
      <c r="B31" s="97" t="s">
        <v>270</v>
      </c>
      <c r="C31" s="132">
        <v>266159</v>
      </c>
      <c r="D31" s="104"/>
      <c r="E31" s="132">
        <v>250791</v>
      </c>
      <c r="F31" s="106"/>
      <c r="G31" s="132">
        <v>0</v>
      </c>
      <c r="H31" s="104"/>
      <c r="I31" s="132">
        <v>0</v>
      </c>
    </row>
    <row r="32" spans="1:9" s="95" customFormat="1" ht="19.5" customHeight="1">
      <c r="A32" s="103" t="s">
        <v>112</v>
      </c>
      <c r="B32" s="97" t="s">
        <v>194</v>
      </c>
      <c r="C32" s="132">
        <v>448999</v>
      </c>
      <c r="D32" s="104"/>
      <c r="E32" s="132">
        <v>456242</v>
      </c>
      <c r="F32" s="112"/>
      <c r="G32" s="132">
        <v>0</v>
      </c>
      <c r="H32" s="104"/>
      <c r="I32" s="132">
        <v>0</v>
      </c>
    </row>
    <row r="33" spans="1:9" s="95" customFormat="1" ht="19.5" customHeight="1">
      <c r="A33" s="103" t="s">
        <v>160</v>
      </c>
      <c r="B33" s="97" t="s">
        <v>190</v>
      </c>
      <c r="C33" s="132">
        <v>869719</v>
      </c>
      <c r="D33" s="104"/>
      <c r="E33" s="132">
        <v>862228</v>
      </c>
      <c r="F33" s="106">
        <v>7123501</v>
      </c>
      <c r="G33" s="104">
        <v>521749</v>
      </c>
      <c r="H33" s="104"/>
      <c r="I33" s="104">
        <v>516292</v>
      </c>
    </row>
    <row r="34" spans="1:9" s="247" customFormat="1" ht="19.5" hidden="1" customHeight="1">
      <c r="A34" s="278" t="s">
        <v>239</v>
      </c>
      <c r="B34" s="279" t="s">
        <v>111</v>
      </c>
      <c r="C34" s="232"/>
      <c r="D34" s="104"/>
      <c r="E34" s="232"/>
      <c r="F34" s="284"/>
      <c r="G34" s="233"/>
      <c r="H34" s="104"/>
      <c r="I34" s="233"/>
    </row>
    <row r="35" spans="1:9" s="95" customFormat="1" ht="19.5" customHeight="1">
      <c r="A35" s="103" t="s">
        <v>240</v>
      </c>
      <c r="B35" s="97" t="s">
        <v>184</v>
      </c>
      <c r="C35" s="132">
        <v>299890</v>
      </c>
      <c r="D35" s="104"/>
      <c r="E35" s="132">
        <v>278949</v>
      </c>
      <c r="F35" s="112"/>
      <c r="G35" s="104">
        <v>87368</v>
      </c>
      <c r="H35" s="104"/>
      <c r="I35" s="104">
        <v>66225</v>
      </c>
    </row>
    <row r="36" spans="1:9" s="95" customFormat="1" ht="19.5" customHeight="1">
      <c r="A36" s="103" t="s">
        <v>114</v>
      </c>
      <c r="B36" s="97"/>
      <c r="C36" s="132">
        <v>6579</v>
      </c>
      <c r="D36" s="104"/>
      <c r="E36" s="132">
        <v>6235</v>
      </c>
      <c r="F36" s="112"/>
      <c r="G36" s="104">
        <v>0</v>
      </c>
      <c r="H36" s="104"/>
      <c r="I36" s="104">
        <v>0</v>
      </c>
    </row>
    <row r="37" spans="1:9" s="95" customFormat="1" ht="19.5" customHeight="1">
      <c r="A37" s="103" t="s">
        <v>27</v>
      </c>
      <c r="B37" s="97"/>
      <c r="C37" s="132">
        <f>73311+1</f>
        <v>73312</v>
      </c>
      <c r="D37" s="104"/>
      <c r="E37" s="132">
        <v>39730</v>
      </c>
      <c r="F37" s="106">
        <v>6069360</v>
      </c>
      <c r="G37" s="193">
        <f>9313+1</f>
        <v>9314</v>
      </c>
      <c r="H37" s="104"/>
      <c r="I37" s="193">
        <v>18528</v>
      </c>
    </row>
    <row r="38" spans="1:9" s="95" customFormat="1" ht="19.5" customHeight="1">
      <c r="A38" s="18" t="s">
        <v>252</v>
      </c>
      <c r="B38" s="97"/>
      <c r="C38" s="192">
        <f>SUM(C25:C37)</f>
        <v>3983440</v>
      </c>
      <c r="D38" s="114"/>
      <c r="E38" s="192">
        <f>SUM(E25:E37)</f>
        <v>4124850</v>
      </c>
      <c r="F38" s="109">
        <v>390228152</v>
      </c>
      <c r="G38" s="192">
        <f>SUM(G25:G37)</f>
        <v>3463930</v>
      </c>
      <c r="H38" s="114"/>
      <c r="I38" s="192">
        <f>SUM(I25:I37)</f>
        <v>3518685</v>
      </c>
    </row>
    <row r="39" spans="1:9" s="95" customFormat="1" ht="19.5" customHeight="1">
      <c r="A39" s="18"/>
      <c r="B39" s="97"/>
      <c r="C39" s="118"/>
      <c r="D39" s="114"/>
      <c r="E39" s="118"/>
      <c r="F39" s="109"/>
      <c r="G39" s="118"/>
      <c r="H39" s="114"/>
      <c r="I39" s="118"/>
    </row>
    <row r="40" spans="1:9" s="95" customFormat="1" ht="19.5" customHeight="1" thickBot="1">
      <c r="A40" s="18" t="s">
        <v>18</v>
      </c>
      <c r="B40" s="97"/>
      <c r="C40" s="194">
        <f>SUM(C22,C38)</f>
        <v>14210134</v>
      </c>
      <c r="D40" s="114"/>
      <c r="E40" s="194">
        <f>SUM(E22,E38)</f>
        <v>14114858</v>
      </c>
      <c r="F40" s="109"/>
      <c r="G40" s="194">
        <f>SUM(G22,G38)</f>
        <v>8277834</v>
      </c>
      <c r="H40" s="114"/>
      <c r="I40" s="194">
        <f>SUM(I22,I38)</f>
        <v>7638708</v>
      </c>
    </row>
    <row r="41" spans="1:9" ht="18" customHeight="1" thickTop="1">
      <c r="A41" s="17"/>
      <c r="B41" s="2"/>
      <c r="C41" s="182"/>
      <c r="D41" s="183"/>
      <c r="E41" s="182"/>
      <c r="F41" s="20"/>
      <c r="G41" s="139"/>
      <c r="I41" s="139"/>
    </row>
    <row r="42" spans="1:9" s="88" customFormat="1" ht="23.25" customHeight="1">
      <c r="A42" s="84" t="s">
        <v>94</v>
      </c>
      <c r="B42" s="85"/>
      <c r="C42" s="86"/>
      <c r="D42" s="87"/>
      <c r="E42" s="86"/>
    </row>
    <row r="43" spans="1:9" s="93" customFormat="1" ht="23.25" customHeight="1">
      <c r="A43" s="89" t="s">
        <v>78</v>
      </c>
      <c r="B43" s="90"/>
      <c r="C43" s="91"/>
      <c r="D43" s="92"/>
      <c r="E43" s="91"/>
    </row>
    <row r="44" spans="1:9" ht="6" customHeight="1">
      <c r="C44" s="27"/>
      <c r="D44" s="4"/>
      <c r="E44" s="27"/>
    </row>
    <row r="45" spans="1:9" s="95" customFormat="1" ht="19.5" customHeight="1">
      <c r="A45" s="103"/>
      <c r="B45" s="94"/>
      <c r="C45" s="311" t="s">
        <v>70</v>
      </c>
      <c r="D45" s="311"/>
      <c r="E45" s="311"/>
      <c r="G45" s="311" t="s">
        <v>71</v>
      </c>
      <c r="H45" s="311"/>
      <c r="I45" s="311"/>
    </row>
    <row r="46" spans="1:9" s="95" customFormat="1" ht="19.5" customHeight="1">
      <c r="A46" s="103"/>
      <c r="B46" s="94"/>
      <c r="C46" s="311" t="s">
        <v>72</v>
      </c>
      <c r="D46" s="311"/>
      <c r="E46" s="311"/>
      <c r="G46" s="311" t="s">
        <v>72</v>
      </c>
      <c r="H46" s="311"/>
      <c r="I46" s="311"/>
    </row>
    <row r="47" spans="1:9" s="95" customFormat="1" ht="19.5" customHeight="1">
      <c r="A47" s="103"/>
      <c r="B47" s="94"/>
      <c r="C47" s="312" t="s">
        <v>73</v>
      </c>
      <c r="D47" s="312"/>
      <c r="E47" s="312"/>
      <c r="G47" s="312" t="s">
        <v>73</v>
      </c>
      <c r="H47" s="312"/>
      <c r="I47" s="312"/>
    </row>
    <row r="48" spans="1:9" s="95" customFormat="1" ht="19.5" customHeight="1">
      <c r="A48" s="18" t="s">
        <v>58</v>
      </c>
      <c r="B48" s="97" t="s">
        <v>44</v>
      </c>
      <c r="C48" s="210">
        <v>2024</v>
      </c>
      <c r="D48" s="98"/>
      <c r="E48" s="210">
        <v>2023</v>
      </c>
      <c r="G48" s="210">
        <v>2024</v>
      </c>
      <c r="H48" s="98"/>
      <c r="I48" s="210">
        <v>2023</v>
      </c>
    </row>
    <row r="49" spans="1:9" s="95" customFormat="1" ht="19.5" customHeight="1">
      <c r="A49" s="103"/>
      <c r="C49" s="313" t="s">
        <v>79</v>
      </c>
      <c r="D49" s="313"/>
      <c r="E49" s="313"/>
      <c r="F49" s="313"/>
      <c r="G49" s="313"/>
      <c r="H49" s="313"/>
      <c r="I49" s="313"/>
    </row>
    <row r="50" spans="1:9" s="95" customFormat="1" ht="19.5" customHeight="1">
      <c r="A50" s="99" t="s">
        <v>19</v>
      </c>
      <c r="B50" s="97"/>
      <c r="C50" s="100"/>
      <c r="D50" s="101"/>
      <c r="E50" s="100"/>
    </row>
    <row r="51" spans="1:9" s="95" customFormat="1" ht="19.5" customHeight="1">
      <c r="A51" s="103" t="s">
        <v>84</v>
      </c>
      <c r="B51" s="97"/>
      <c r="C51" s="100"/>
      <c r="D51" s="101"/>
      <c r="E51" s="100"/>
    </row>
    <row r="52" spans="1:9" s="95" customFormat="1" ht="19.5" customHeight="1">
      <c r="A52" s="103" t="s">
        <v>185</v>
      </c>
      <c r="B52" s="97" t="s">
        <v>111</v>
      </c>
      <c r="C52" s="132">
        <v>287584</v>
      </c>
      <c r="D52" s="119"/>
      <c r="E52" s="132">
        <v>76000</v>
      </c>
      <c r="F52" s="109">
        <v>567536682</v>
      </c>
      <c r="G52" s="132">
        <v>0</v>
      </c>
      <c r="H52" s="119"/>
      <c r="I52" s="132">
        <v>0</v>
      </c>
    </row>
    <row r="53" spans="1:9" s="95" customFormat="1" ht="19.5" customHeight="1">
      <c r="A53" s="103" t="s">
        <v>37</v>
      </c>
      <c r="B53" s="97" t="s">
        <v>26</v>
      </c>
      <c r="C53" s="132">
        <v>1685010</v>
      </c>
      <c r="D53" s="119"/>
      <c r="E53" s="132">
        <v>1924814</v>
      </c>
      <c r="F53" s="109">
        <v>662529070</v>
      </c>
      <c r="G53" s="119">
        <v>344341</v>
      </c>
      <c r="H53" s="119"/>
      <c r="I53" s="119">
        <v>293416</v>
      </c>
    </row>
    <row r="54" spans="1:9" s="95" customFormat="1" ht="19.5" customHeight="1">
      <c r="A54" s="103" t="s">
        <v>83</v>
      </c>
      <c r="B54" s="97" t="s">
        <v>271</v>
      </c>
      <c r="C54" s="132">
        <f>731391+1</f>
        <v>731392</v>
      </c>
      <c r="D54" s="119"/>
      <c r="E54" s="132">
        <v>1262621</v>
      </c>
      <c r="F54" s="109">
        <v>282898794</v>
      </c>
      <c r="G54" s="119">
        <v>215977</v>
      </c>
      <c r="H54" s="119"/>
      <c r="I54" s="119">
        <v>231321</v>
      </c>
    </row>
    <row r="55" spans="1:9" s="95" customFormat="1" ht="19.5" customHeight="1">
      <c r="A55" s="103" t="s">
        <v>174</v>
      </c>
      <c r="B55" s="97" t="s">
        <v>111</v>
      </c>
      <c r="C55" s="132">
        <f>42+63791</f>
        <v>63833</v>
      </c>
      <c r="D55" s="119"/>
      <c r="E55" s="132">
        <v>43778</v>
      </c>
      <c r="F55" s="109">
        <v>1102085</v>
      </c>
      <c r="G55" s="132">
        <v>0</v>
      </c>
      <c r="H55" s="119"/>
      <c r="I55" s="132">
        <v>0</v>
      </c>
    </row>
    <row r="56" spans="1:9" s="95" customFormat="1" ht="19.5" customHeight="1">
      <c r="A56" s="103" t="s">
        <v>228</v>
      </c>
      <c r="B56" s="97"/>
      <c r="C56" s="132">
        <v>145543</v>
      </c>
      <c r="D56" s="119"/>
      <c r="E56" s="132">
        <v>108451</v>
      </c>
      <c r="F56" s="109">
        <v>55553851</v>
      </c>
      <c r="G56" s="119">
        <v>38266</v>
      </c>
      <c r="H56" s="119"/>
      <c r="I56" s="119">
        <v>34187</v>
      </c>
    </row>
    <row r="57" spans="1:9" s="95" customFormat="1" ht="19.5" customHeight="1">
      <c r="A57" s="95" t="s">
        <v>32</v>
      </c>
      <c r="B57" s="97"/>
      <c r="C57" s="132">
        <f>879788</f>
        <v>879788</v>
      </c>
      <c r="D57" s="119"/>
      <c r="E57" s="132">
        <v>882807</v>
      </c>
      <c r="F57" s="109"/>
      <c r="G57" s="119">
        <f>239945+1</f>
        <v>239946</v>
      </c>
      <c r="H57" s="119"/>
      <c r="I57" s="119">
        <v>219521</v>
      </c>
    </row>
    <row r="58" spans="1:9" s="95" customFormat="1" ht="19.5" customHeight="1">
      <c r="A58" s="95" t="s">
        <v>152</v>
      </c>
      <c r="B58" s="97"/>
      <c r="C58" s="268">
        <v>121164</v>
      </c>
      <c r="D58" s="119"/>
      <c r="E58" s="132">
        <v>128097</v>
      </c>
      <c r="F58" s="109"/>
      <c r="G58" s="113">
        <v>16551</v>
      </c>
      <c r="H58" s="119"/>
      <c r="I58" s="119">
        <v>31830</v>
      </c>
    </row>
    <row r="59" spans="1:9" s="95" customFormat="1" ht="19.5" customHeight="1">
      <c r="A59" s="18" t="s">
        <v>20</v>
      </c>
      <c r="B59" s="97"/>
      <c r="C59" s="192">
        <f>SUM(C52:C58)</f>
        <v>3914314</v>
      </c>
      <c r="D59" s="120"/>
      <c r="E59" s="195">
        <f>SUM(E52:E58)</f>
        <v>4426568</v>
      </c>
      <c r="F59" s="109">
        <v>1595000482</v>
      </c>
      <c r="G59" s="192">
        <f>SUM(G52:G58)</f>
        <v>855081</v>
      </c>
      <c r="H59" s="120"/>
      <c r="I59" s="195">
        <f>SUM(I52:I58)</f>
        <v>810275</v>
      </c>
    </row>
    <row r="60" spans="1:9" s="95" customFormat="1" ht="8.25" customHeight="1">
      <c r="A60" s="103"/>
      <c r="B60" s="97"/>
      <c r="C60" s="121"/>
      <c r="D60" s="111"/>
      <c r="E60" s="121"/>
      <c r="F60" s="109"/>
      <c r="G60" s="121"/>
      <c r="H60" s="111"/>
      <c r="I60" s="121"/>
    </row>
    <row r="61" spans="1:9" s="95" customFormat="1" ht="19.5" customHeight="1">
      <c r="A61" s="99" t="s">
        <v>21</v>
      </c>
      <c r="B61" s="97"/>
      <c r="C61" s="121"/>
      <c r="D61" s="111"/>
      <c r="E61" s="121"/>
      <c r="F61" s="122"/>
      <c r="G61" s="121"/>
      <c r="H61" s="111"/>
      <c r="I61" s="121"/>
    </row>
    <row r="62" spans="1:9" s="95" customFormat="1" ht="19.5" customHeight="1">
      <c r="A62" s="103" t="s">
        <v>181</v>
      </c>
      <c r="B62" s="97" t="s">
        <v>111</v>
      </c>
      <c r="C62" s="132">
        <v>139826</v>
      </c>
      <c r="D62" s="111"/>
      <c r="E62" s="132">
        <v>132058</v>
      </c>
      <c r="F62" s="109">
        <v>2492055</v>
      </c>
      <c r="G62" s="132">
        <v>0</v>
      </c>
      <c r="H62" s="111"/>
      <c r="I62" s="132">
        <v>0</v>
      </c>
    </row>
    <row r="63" spans="1:9" s="95" customFormat="1" ht="19.5" customHeight="1">
      <c r="A63" s="103" t="s">
        <v>236</v>
      </c>
      <c r="B63" s="97" t="s">
        <v>184</v>
      </c>
      <c r="C63" s="132">
        <f>1047+1</f>
        <v>1048</v>
      </c>
      <c r="D63" s="111"/>
      <c r="E63" s="132">
        <v>2139</v>
      </c>
      <c r="F63" s="109"/>
      <c r="G63" s="132">
        <v>0</v>
      </c>
      <c r="H63" s="111"/>
      <c r="I63" s="132">
        <v>0</v>
      </c>
    </row>
    <row r="64" spans="1:9" s="95" customFormat="1" ht="19.350000000000001" customHeight="1">
      <c r="A64" s="103" t="s">
        <v>124</v>
      </c>
      <c r="B64" s="97" t="s">
        <v>49</v>
      </c>
      <c r="C64" s="268">
        <v>278111</v>
      </c>
      <c r="D64" s="111"/>
      <c r="E64" s="132">
        <v>251914</v>
      </c>
      <c r="F64" s="109"/>
      <c r="G64" s="113">
        <v>162285</v>
      </c>
      <c r="H64" s="111"/>
      <c r="I64" s="111">
        <v>145657</v>
      </c>
    </row>
    <row r="65" spans="1:9" s="95" customFormat="1" ht="19.5" customHeight="1">
      <c r="A65" s="18" t="s">
        <v>22</v>
      </c>
      <c r="B65" s="97"/>
      <c r="C65" s="192">
        <f>SUM(C62:C64)</f>
        <v>418985</v>
      </c>
      <c r="D65" s="116"/>
      <c r="E65" s="195">
        <f>SUM(E62:E64)</f>
        <v>386111</v>
      </c>
      <c r="F65" s="109">
        <v>74895775</v>
      </c>
      <c r="G65" s="192">
        <f>SUM(G62:G64)</f>
        <v>162285</v>
      </c>
      <c r="H65" s="116"/>
      <c r="I65" s="195">
        <f>SUM(I62:I64)</f>
        <v>145657</v>
      </c>
    </row>
    <row r="66" spans="1:9" s="95" customFormat="1" ht="8.25" customHeight="1">
      <c r="A66" s="103"/>
      <c r="B66" s="97"/>
      <c r="C66" s="121"/>
      <c r="D66" s="111"/>
      <c r="E66" s="121"/>
      <c r="F66" s="109"/>
      <c r="G66" s="121"/>
      <c r="H66" s="111"/>
      <c r="I66" s="121"/>
    </row>
    <row r="67" spans="1:9" s="95" customFormat="1" ht="19.5" customHeight="1">
      <c r="A67" s="18" t="s">
        <v>23</v>
      </c>
      <c r="B67" s="97"/>
      <c r="C67" s="267">
        <f>SUM(C59,C65)</f>
        <v>4333299</v>
      </c>
      <c r="D67" s="116"/>
      <c r="E67" s="115">
        <f>SUM(E59,E65)</f>
        <v>4812679</v>
      </c>
      <c r="F67" s="109">
        <v>1669896257</v>
      </c>
      <c r="G67" s="267">
        <f>SUM(G59,G65)</f>
        <v>1017366</v>
      </c>
      <c r="H67" s="116"/>
      <c r="I67" s="115">
        <f>SUM(I59,I65)</f>
        <v>955932</v>
      </c>
    </row>
    <row r="68" spans="1:9" s="95" customFormat="1" ht="8.25" customHeight="1">
      <c r="A68" s="103"/>
      <c r="B68" s="97"/>
      <c r="C68" s="121"/>
      <c r="D68" s="111"/>
      <c r="E68" s="121"/>
      <c r="F68" s="109"/>
      <c r="G68" s="121"/>
      <c r="H68" s="111"/>
      <c r="I68" s="121"/>
    </row>
    <row r="69" spans="1:9" s="95" customFormat="1" ht="19.5" customHeight="1">
      <c r="A69" s="99" t="s">
        <v>41</v>
      </c>
      <c r="B69" s="97"/>
      <c r="C69" s="123"/>
      <c r="D69" s="119"/>
      <c r="E69" s="123"/>
      <c r="F69" s="109"/>
      <c r="G69" s="123"/>
      <c r="H69" s="119"/>
      <c r="I69" s="123"/>
    </row>
    <row r="70" spans="1:9" s="95" customFormat="1" ht="19.5" customHeight="1">
      <c r="A70" s="124" t="s">
        <v>86</v>
      </c>
      <c r="B70" s="97"/>
      <c r="C70" s="123"/>
      <c r="D70" s="119"/>
      <c r="E70" s="123"/>
      <c r="F70" s="109"/>
      <c r="G70" s="123"/>
      <c r="H70" s="119"/>
      <c r="I70" s="123"/>
    </row>
    <row r="71" spans="1:9" s="95" customFormat="1" ht="19.5" customHeight="1" thickBot="1">
      <c r="A71" s="124" t="s">
        <v>50</v>
      </c>
      <c r="B71" s="97"/>
      <c r="C71" s="238">
        <v>436951</v>
      </c>
      <c r="D71" s="119"/>
      <c r="E71" s="238">
        <v>436951</v>
      </c>
      <c r="F71" s="109">
        <v>67056190</v>
      </c>
      <c r="G71" s="238">
        <v>436951</v>
      </c>
      <c r="H71" s="119"/>
      <c r="I71" s="238">
        <v>436951</v>
      </c>
    </row>
    <row r="72" spans="1:9" s="95" customFormat="1" ht="19.5" customHeight="1" thickTop="1">
      <c r="A72" s="190" t="s">
        <v>204</v>
      </c>
      <c r="B72" s="97"/>
      <c r="C72" s="234"/>
      <c r="D72" s="119"/>
      <c r="E72" s="234"/>
      <c r="F72" s="109"/>
      <c r="G72" s="234"/>
      <c r="H72" s="119"/>
      <c r="I72" s="234"/>
    </row>
    <row r="73" spans="1:9" s="95" customFormat="1" ht="19.5" customHeight="1">
      <c r="A73" s="124" t="s">
        <v>51</v>
      </c>
      <c r="B73" s="97"/>
      <c r="C73" s="234">
        <v>435935</v>
      </c>
      <c r="D73" s="119"/>
      <c r="E73" s="234">
        <v>435935</v>
      </c>
      <c r="F73" s="109">
        <v>67056190</v>
      </c>
      <c r="G73" s="234">
        <v>435935</v>
      </c>
      <c r="H73" s="119"/>
      <c r="I73" s="234">
        <v>435935</v>
      </c>
    </row>
    <row r="74" spans="1:9" s="95" customFormat="1" ht="19.5" customHeight="1">
      <c r="A74" s="190" t="s">
        <v>205</v>
      </c>
      <c r="B74" s="97"/>
      <c r="C74" s="234"/>
      <c r="D74" s="119"/>
      <c r="E74" s="234"/>
      <c r="F74" s="109"/>
      <c r="G74" s="234"/>
      <c r="H74" s="119"/>
      <c r="I74" s="234"/>
    </row>
    <row r="75" spans="1:9" s="95" customFormat="1" ht="19.5" customHeight="1">
      <c r="A75" s="124" t="s">
        <v>125</v>
      </c>
      <c r="B75" s="97"/>
      <c r="C75" s="119"/>
      <c r="D75" s="119"/>
      <c r="E75" s="119"/>
      <c r="F75" s="109"/>
      <c r="G75" s="119"/>
      <c r="H75" s="119"/>
      <c r="I75" s="119"/>
    </row>
    <row r="76" spans="1:9" s="95" customFormat="1" ht="19.5" customHeight="1">
      <c r="A76" s="124" t="s">
        <v>126</v>
      </c>
      <c r="B76" s="97"/>
      <c r="C76" s="129">
        <v>2304523</v>
      </c>
      <c r="D76" s="119"/>
      <c r="E76" s="129">
        <v>2304523</v>
      </c>
      <c r="F76" s="109"/>
      <c r="G76" s="129">
        <v>2304523</v>
      </c>
      <c r="H76" s="119"/>
      <c r="I76" s="129">
        <v>2304523</v>
      </c>
    </row>
    <row r="77" spans="1:9" s="95" customFormat="1" ht="19.5" customHeight="1">
      <c r="A77" s="124" t="s">
        <v>206</v>
      </c>
      <c r="B77" s="97"/>
      <c r="C77" s="129">
        <v>14122</v>
      </c>
      <c r="D77" s="119"/>
      <c r="E77" s="129">
        <v>14122</v>
      </c>
      <c r="F77" s="109"/>
      <c r="G77" s="129">
        <v>0</v>
      </c>
      <c r="H77" s="119"/>
      <c r="I77" s="129">
        <v>0</v>
      </c>
    </row>
    <row r="78" spans="1:9" s="95" customFormat="1" ht="19.5" customHeight="1">
      <c r="A78" s="124" t="s">
        <v>99</v>
      </c>
      <c r="B78" s="97" t="s">
        <v>175</v>
      </c>
      <c r="C78" s="129">
        <v>2005</v>
      </c>
      <c r="D78" s="119"/>
      <c r="E78" s="129">
        <v>2005</v>
      </c>
      <c r="F78" s="109"/>
      <c r="G78" s="129">
        <v>2005</v>
      </c>
      <c r="H78" s="119"/>
      <c r="I78" s="129">
        <v>2005</v>
      </c>
    </row>
    <row r="79" spans="1:9" s="95" customFormat="1" ht="19.5" customHeight="1">
      <c r="A79" s="124" t="s">
        <v>35</v>
      </c>
      <c r="B79" s="97"/>
      <c r="C79" s="119"/>
      <c r="D79" s="119"/>
      <c r="E79" s="119"/>
      <c r="F79" s="109"/>
      <c r="G79" s="119"/>
      <c r="H79" s="119"/>
      <c r="I79" s="119"/>
    </row>
    <row r="80" spans="1:9" s="95" customFormat="1" ht="19.5" customHeight="1">
      <c r="A80" s="124" t="s">
        <v>52</v>
      </c>
      <c r="B80" s="97"/>
      <c r="C80" s="119"/>
      <c r="D80" s="119"/>
      <c r="E80" s="119"/>
      <c r="F80" s="109"/>
      <c r="G80" s="119"/>
      <c r="H80" s="119"/>
      <c r="I80" s="119"/>
    </row>
    <row r="81" spans="1:9" s="95" customFormat="1" ht="19.5" customHeight="1">
      <c r="A81" s="124" t="s">
        <v>53</v>
      </c>
      <c r="B81" s="97" t="s">
        <v>175</v>
      </c>
      <c r="C81" s="119">
        <v>49088</v>
      </c>
      <c r="D81" s="119"/>
      <c r="E81" s="119">
        <v>49088</v>
      </c>
      <c r="F81" s="109">
        <v>10844919</v>
      </c>
      <c r="G81" s="119">
        <v>43695</v>
      </c>
      <c r="H81" s="119"/>
      <c r="I81" s="119">
        <v>43695</v>
      </c>
    </row>
    <row r="82" spans="1:9" s="95" customFormat="1" ht="19.5" customHeight="1">
      <c r="A82" s="124" t="s">
        <v>100</v>
      </c>
      <c r="B82" s="97" t="s">
        <v>175</v>
      </c>
      <c r="C82" s="129">
        <v>25000</v>
      </c>
      <c r="D82" s="119"/>
      <c r="E82" s="129">
        <v>25000</v>
      </c>
      <c r="F82" s="109"/>
      <c r="G82" s="129">
        <v>25000</v>
      </c>
      <c r="H82" s="119"/>
      <c r="I82" s="129">
        <v>25000</v>
      </c>
    </row>
    <row r="83" spans="1:9" s="95" customFormat="1" ht="19.5" customHeight="1">
      <c r="A83" s="124" t="s">
        <v>54</v>
      </c>
      <c r="B83" s="94"/>
      <c r="C83" s="129">
        <f>'EH-10'!P36</f>
        <v>7755527</v>
      </c>
      <c r="D83" s="119"/>
      <c r="E83" s="129">
        <v>7135730</v>
      </c>
      <c r="F83" s="125">
        <v>609298219.06659269</v>
      </c>
      <c r="G83" s="119">
        <v>4449310</v>
      </c>
      <c r="H83" s="119"/>
      <c r="I83" s="119">
        <v>3871618</v>
      </c>
    </row>
    <row r="84" spans="1:9" s="95" customFormat="1" ht="19.5" customHeight="1">
      <c r="A84" s="126" t="s">
        <v>75</v>
      </c>
      <c r="B84" s="97" t="s">
        <v>175</v>
      </c>
      <c r="C84" s="113">
        <f>'EH-10'!V36</f>
        <v>-709441</v>
      </c>
      <c r="D84" s="119"/>
      <c r="E84" s="113">
        <v>-664241</v>
      </c>
      <c r="F84" s="109"/>
      <c r="G84" s="127">
        <v>0</v>
      </c>
      <c r="H84" s="119"/>
      <c r="I84" s="127">
        <v>0</v>
      </c>
    </row>
    <row r="85" spans="1:9" s="95" customFormat="1" ht="19.5" customHeight="1">
      <c r="A85" s="96" t="s">
        <v>136</v>
      </c>
      <c r="B85" s="128" t="s">
        <v>24</v>
      </c>
      <c r="C85" s="235">
        <f>SUM(C73:C84)</f>
        <v>9876759</v>
      </c>
      <c r="D85" s="236"/>
      <c r="E85" s="235">
        <f>SUM(E73:E84)</f>
        <v>9302162</v>
      </c>
      <c r="F85" s="156"/>
      <c r="G85" s="235">
        <f>SUM(G73:G84)</f>
        <v>7260468</v>
      </c>
      <c r="H85" s="236"/>
      <c r="I85" s="235">
        <f>SUM(I73:I84)</f>
        <v>6682776</v>
      </c>
    </row>
    <row r="86" spans="1:9" s="95" customFormat="1" ht="19.5" customHeight="1">
      <c r="A86" s="103" t="s">
        <v>67</v>
      </c>
      <c r="B86" s="97"/>
      <c r="C86" s="113">
        <v>76</v>
      </c>
      <c r="D86" s="111"/>
      <c r="E86" s="113">
        <v>17</v>
      </c>
      <c r="F86" s="109"/>
      <c r="G86" s="127">
        <v>0</v>
      </c>
      <c r="H86" s="119"/>
      <c r="I86" s="127">
        <v>0</v>
      </c>
    </row>
    <row r="87" spans="1:9" s="95" customFormat="1" ht="19.5" customHeight="1">
      <c r="A87" s="96" t="s">
        <v>9</v>
      </c>
      <c r="B87" s="97"/>
      <c r="C87" s="192">
        <f>SUM(C85:C86)</f>
        <v>9876835</v>
      </c>
      <c r="D87" s="116"/>
      <c r="E87" s="115">
        <f>SUM(E85:E86)</f>
        <v>9302179</v>
      </c>
      <c r="F87" s="109">
        <v>646004839.06659269</v>
      </c>
      <c r="G87" s="267">
        <f>SUM(G85:G86)</f>
        <v>7260468</v>
      </c>
      <c r="H87" s="116"/>
      <c r="I87" s="195">
        <f>SUM(I85:I86)</f>
        <v>6682776</v>
      </c>
    </row>
    <row r="88" spans="1:9" s="95" customFormat="1" ht="8.25" customHeight="1">
      <c r="A88" s="103"/>
      <c r="B88" s="97"/>
      <c r="C88" s="111"/>
      <c r="D88" s="111"/>
      <c r="E88" s="111"/>
      <c r="F88" s="109"/>
      <c r="G88" s="111"/>
      <c r="H88" s="111"/>
      <c r="I88" s="111"/>
    </row>
    <row r="89" spans="1:9" s="95" customFormat="1" ht="19.5" customHeight="1" thickBot="1">
      <c r="A89" s="96" t="s">
        <v>55</v>
      </c>
      <c r="B89" s="97"/>
      <c r="C89" s="194">
        <f>SUM(C67,C87)</f>
        <v>14210134</v>
      </c>
      <c r="D89" s="120"/>
      <c r="E89" s="237">
        <f>SUM(E67,E87)</f>
        <v>14114858</v>
      </c>
      <c r="F89" s="109">
        <v>2315901096.0665927</v>
      </c>
      <c r="G89" s="194">
        <f>SUM(G67,G87)</f>
        <v>8277834</v>
      </c>
      <c r="H89" s="120"/>
      <c r="I89" s="237">
        <f>SUM(I67,I87)</f>
        <v>7638708</v>
      </c>
    </row>
    <row r="90" spans="1:9" ht="18" customHeight="1" thickTop="1">
      <c r="C90" s="11"/>
      <c r="D90" s="4"/>
      <c r="E90" s="11"/>
      <c r="G90" s="20"/>
      <c r="I90" s="20"/>
    </row>
    <row r="91" spans="1:9" ht="18" customHeight="1">
      <c r="A91" s="138"/>
      <c r="C91" s="11">
        <f>C89-C40</f>
        <v>0</v>
      </c>
      <c r="D91" s="4"/>
      <c r="E91" s="11">
        <f>E89-E40</f>
        <v>0</v>
      </c>
      <c r="G91" s="11">
        <f>G89-G40</f>
        <v>0</v>
      </c>
      <c r="I91" s="11">
        <f>I89-I40</f>
        <v>0</v>
      </c>
    </row>
    <row r="92" spans="1:9" ht="18" customHeight="1">
      <c r="A92" s="136"/>
    </row>
    <row r="93" spans="1:9" ht="18" customHeight="1">
      <c r="A93" s="137"/>
    </row>
    <row r="94" spans="1:9" ht="18" customHeight="1">
      <c r="A94" s="138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5:E45"/>
    <mergeCell ref="G47:I47"/>
    <mergeCell ref="C46:E46"/>
    <mergeCell ref="G46:I46"/>
    <mergeCell ref="C49:I49"/>
    <mergeCell ref="G45:I45"/>
    <mergeCell ref="C47:E47"/>
  </mergeCells>
  <phoneticPr fontId="13" type="noConversion"/>
  <printOptions horizontalCentered="1"/>
  <pageMargins left="0.8" right="0.8" top="0.48" bottom="0.5" header="0.5" footer="0.5"/>
  <pageSetup paperSize="9" scale="66" firstPageNumber="6" fitToHeight="2" orientation="portrait" useFirstPageNumber="1" r:id="rId1"/>
  <headerFooter>
    <oddFooter>&amp;L&amp;"Times New Roman,Regular"&amp;13The accompanying notes form an integral part of the financial statements.
&amp;C&amp;"Times New Roman,Regular"&amp;13&amp;P</oddFooter>
  </headerFooter>
  <rowBreaks count="1" manualBreakCount="1">
    <brk id="41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view="pageBreakPreview" zoomScale="90" zoomScaleNormal="90" zoomScaleSheetLayoutView="90" workbookViewId="0">
      <selection activeCell="A76" sqref="A76"/>
    </sheetView>
  </sheetViews>
  <sheetFormatPr defaultColWidth="9.140625" defaultRowHeight="18" customHeight="1"/>
  <cols>
    <col min="1" max="1" width="51.85546875" style="19" customWidth="1"/>
    <col min="2" max="2" width="9.5703125" style="16" customWidth="1"/>
    <col min="3" max="3" width="13.140625" style="27" bestFit="1" customWidth="1"/>
    <col min="4" max="4" width="1" style="4" customWidth="1"/>
    <col min="5" max="5" width="12.42578125" style="27" customWidth="1"/>
    <col min="6" max="6" width="14.140625" style="1" hidden="1" customWidth="1"/>
    <col min="7" max="7" width="1" style="1" customWidth="1"/>
    <col min="8" max="8" width="15" style="1" hidden="1" customWidth="1"/>
    <col min="9" max="9" width="9.140625" style="1" hidden="1" customWidth="1"/>
    <col min="10" max="10" width="15.42578125" style="1" hidden="1" customWidth="1"/>
    <col min="11" max="11" width="9.140625" style="1" hidden="1" customWidth="1"/>
    <col min="12" max="12" width="13.42578125" style="1" hidden="1" customWidth="1"/>
    <col min="13" max="13" width="13.5703125" style="1" customWidth="1"/>
    <col min="14" max="14" width="1.42578125" style="1" customWidth="1"/>
    <col min="15" max="15" width="12.42578125" style="1" customWidth="1"/>
    <col min="16" max="16" width="10.42578125" style="1" bestFit="1" customWidth="1"/>
    <col min="17" max="17" width="11.42578125" style="1" bestFit="1" customWidth="1"/>
    <col min="18" max="18" width="9.42578125" style="1" bestFit="1" customWidth="1"/>
    <col min="19" max="19" width="11.42578125" style="1" bestFit="1" customWidth="1"/>
    <col min="20" max="16384" width="9.140625" style="1"/>
  </cols>
  <sheetData>
    <row r="1" spans="1:19" s="15" customFormat="1" ht="18" customHeight="1">
      <c r="A1" s="84" t="s">
        <v>94</v>
      </c>
      <c r="B1" s="13"/>
      <c r="C1" s="26"/>
      <c r="D1" s="14"/>
      <c r="E1" s="26"/>
      <c r="H1" s="15" t="e">
        <f>#REF!-#REF!</f>
        <v>#REF!</v>
      </c>
      <c r="J1" s="15">
        <v>-1.824425220489502</v>
      </c>
    </row>
    <row r="2" spans="1:19" s="93" customFormat="1" ht="18" customHeight="1">
      <c r="A2" s="89" t="s">
        <v>81</v>
      </c>
      <c r="B2" s="90"/>
      <c r="C2" s="91"/>
      <c r="D2" s="92"/>
      <c r="E2" s="91"/>
    </row>
    <row r="3" spans="1:19" ht="10.5" customHeight="1">
      <c r="A3" s="17"/>
    </row>
    <row r="4" spans="1:19" ht="18" customHeight="1">
      <c r="A4" s="18"/>
      <c r="B4" s="94"/>
      <c r="C4" s="311" t="s">
        <v>70</v>
      </c>
      <c r="D4" s="311"/>
      <c r="E4" s="311"/>
      <c r="F4" s="95"/>
      <c r="G4" s="95"/>
      <c r="H4" s="95"/>
      <c r="I4" s="95"/>
      <c r="J4" s="95"/>
      <c r="K4" s="95"/>
      <c r="L4" s="95"/>
      <c r="M4" s="311" t="s">
        <v>71</v>
      </c>
      <c r="N4" s="311"/>
      <c r="O4" s="311"/>
    </row>
    <row r="5" spans="1:19" ht="18" customHeight="1">
      <c r="A5" s="18"/>
      <c r="B5" s="94"/>
      <c r="C5" s="311" t="s">
        <v>72</v>
      </c>
      <c r="D5" s="311"/>
      <c r="E5" s="311"/>
      <c r="F5" s="95"/>
      <c r="G5" s="95"/>
      <c r="H5" s="95"/>
      <c r="I5" s="95"/>
      <c r="J5" s="95"/>
      <c r="K5" s="95"/>
      <c r="L5" s="95"/>
      <c r="M5" s="311" t="s">
        <v>72</v>
      </c>
      <c r="N5" s="311"/>
      <c r="O5" s="311"/>
    </row>
    <row r="6" spans="1:19" ht="18" customHeight="1">
      <c r="A6" s="18"/>
      <c r="B6" s="94"/>
      <c r="C6" s="314" t="s">
        <v>110</v>
      </c>
      <c r="D6" s="314"/>
      <c r="E6" s="314"/>
      <c r="F6" s="95"/>
      <c r="G6" s="95"/>
      <c r="H6" s="95"/>
      <c r="I6" s="95"/>
      <c r="J6" s="95"/>
      <c r="K6" s="95"/>
      <c r="L6" s="95"/>
      <c r="M6" s="314" t="s">
        <v>110</v>
      </c>
      <c r="N6" s="314"/>
      <c r="O6" s="314"/>
    </row>
    <row r="7" spans="1:19" ht="18" customHeight="1">
      <c r="A7" s="18"/>
      <c r="B7" s="94"/>
      <c r="C7" s="312" t="s">
        <v>73</v>
      </c>
      <c r="D7" s="312"/>
      <c r="E7" s="312"/>
      <c r="F7" s="95"/>
      <c r="G7" s="95"/>
      <c r="H7" s="95"/>
      <c r="I7" s="95"/>
      <c r="J7" s="95"/>
      <c r="K7" s="95"/>
      <c r="L7" s="95"/>
      <c r="M7" s="312" t="s">
        <v>73</v>
      </c>
      <c r="N7" s="312"/>
      <c r="O7" s="312"/>
    </row>
    <row r="8" spans="1:19" ht="18" customHeight="1">
      <c r="A8" s="18"/>
      <c r="B8" s="97" t="s">
        <v>44</v>
      </c>
      <c r="C8" s="210">
        <v>2024</v>
      </c>
      <c r="D8" s="98"/>
      <c r="E8" s="210">
        <v>2023</v>
      </c>
      <c r="F8" s="95"/>
      <c r="G8" s="210"/>
      <c r="H8" s="98"/>
      <c r="I8" s="210">
        <v>2020</v>
      </c>
      <c r="J8" s="95"/>
      <c r="K8" s="95"/>
      <c r="L8" s="95"/>
      <c r="M8" s="210">
        <v>2024</v>
      </c>
      <c r="N8" s="98"/>
      <c r="O8" s="304">
        <v>2023</v>
      </c>
      <c r="P8" s="95"/>
      <c r="Q8" s="191"/>
      <c r="R8" s="98"/>
      <c r="S8" s="191"/>
    </row>
    <row r="9" spans="1:19" ht="18" customHeight="1">
      <c r="A9" s="18"/>
      <c r="B9" s="97"/>
      <c r="C9" s="313" t="s">
        <v>79</v>
      </c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</row>
    <row r="10" spans="1:19" ht="18" customHeight="1">
      <c r="A10" s="99" t="s">
        <v>207</v>
      </c>
      <c r="B10" s="97"/>
      <c r="C10" s="149"/>
      <c r="D10" s="119"/>
      <c r="E10" s="149"/>
      <c r="F10" s="109"/>
      <c r="G10" s="109"/>
      <c r="H10" s="109"/>
      <c r="I10" s="109"/>
      <c r="J10" s="109"/>
      <c r="K10" s="109"/>
      <c r="L10" s="109"/>
      <c r="M10" s="109"/>
      <c r="N10" s="109"/>
      <c r="O10" s="109"/>
    </row>
    <row r="11" spans="1:19" ht="18" customHeight="1">
      <c r="A11" s="103" t="s">
        <v>161</v>
      </c>
      <c r="B11" s="97" t="s">
        <v>272</v>
      </c>
      <c r="C11" s="119">
        <v>15344136</v>
      </c>
      <c r="D11" s="119"/>
      <c r="E11" s="119">
        <v>15681172</v>
      </c>
      <c r="F11" s="109"/>
      <c r="G11" s="109"/>
      <c r="H11" s="109"/>
      <c r="I11" s="109"/>
      <c r="J11" s="109"/>
      <c r="K11" s="109"/>
      <c r="L11" s="109"/>
      <c r="M11" s="119">
        <v>4723826</v>
      </c>
      <c r="N11" s="119"/>
      <c r="O11" s="119">
        <v>4337618</v>
      </c>
    </row>
    <row r="12" spans="1:19" ht="18" customHeight="1">
      <c r="A12" s="103" t="s">
        <v>64</v>
      </c>
      <c r="B12" s="97" t="s">
        <v>26</v>
      </c>
      <c r="C12" s="119">
        <v>61741</v>
      </c>
      <c r="D12" s="119"/>
      <c r="E12" s="119">
        <v>60692</v>
      </c>
      <c r="F12" s="109"/>
      <c r="G12" s="109"/>
      <c r="H12" s="109">
        <v>217205</v>
      </c>
      <c r="I12" s="109"/>
      <c r="J12" s="150">
        <v>217205.4565006154</v>
      </c>
      <c r="K12" s="109"/>
      <c r="L12" s="109">
        <v>1322110.6025830617</v>
      </c>
      <c r="M12" s="119">
        <v>1003434</v>
      </c>
      <c r="N12" s="119"/>
      <c r="O12" s="119">
        <v>880251</v>
      </c>
    </row>
    <row r="13" spans="1:19" ht="18" customHeight="1">
      <c r="A13" s="124" t="s">
        <v>162</v>
      </c>
      <c r="B13" s="97"/>
      <c r="C13" s="129">
        <v>0</v>
      </c>
      <c r="D13" s="119"/>
      <c r="E13" s="129">
        <v>0</v>
      </c>
      <c r="F13" s="109"/>
      <c r="G13" s="109"/>
      <c r="H13" s="109"/>
      <c r="I13" s="109"/>
      <c r="J13" s="150"/>
      <c r="K13" s="109"/>
      <c r="L13" s="109"/>
      <c r="M13" s="129">
        <v>20483</v>
      </c>
      <c r="N13" s="119"/>
      <c r="O13" s="129">
        <v>0</v>
      </c>
    </row>
    <row r="14" spans="1:19" ht="18" customHeight="1">
      <c r="A14" s="103" t="s">
        <v>243</v>
      </c>
      <c r="B14" s="97" t="s">
        <v>26</v>
      </c>
      <c r="C14" s="113">
        <v>41086</v>
      </c>
      <c r="D14" s="111"/>
      <c r="E14" s="113">
        <v>34410</v>
      </c>
      <c r="F14" s="113">
        <v>36507174</v>
      </c>
      <c r="G14" s="113"/>
      <c r="H14" s="113">
        <v>36507174</v>
      </c>
      <c r="I14" s="113">
        <v>36507174</v>
      </c>
      <c r="J14" s="113">
        <v>36507174</v>
      </c>
      <c r="K14" s="113">
        <v>36507174</v>
      </c>
      <c r="L14" s="113">
        <v>36507174</v>
      </c>
      <c r="M14" s="113">
        <v>14278</v>
      </c>
      <c r="N14" s="111"/>
      <c r="O14" s="113">
        <v>12036</v>
      </c>
    </row>
    <row r="15" spans="1:19" ht="18" customHeight="1">
      <c r="A15" s="18" t="s">
        <v>208</v>
      </c>
      <c r="B15" s="97"/>
      <c r="C15" s="269">
        <f>SUM(C11:C14)</f>
        <v>15446963</v>
      </c>
      <c r="D15" s="120"/>
      <c r="E15" s="115">
        <f>SUM(E11:E14)</f>
        <v>15776274</v>
      </c>
      <c r="F15" s="157"/>
      <c r="G15" s="157"/>
      <c r="H15" s="157">
        <f>SUM(H12:H14)</f>
        <v>36724379</v>
      </c>
      <c r="I15" s="157"/>
      <c r="J15" s="158">
        <v>4196817436.6133819</v>
      </c>
      <c r="K15" s="157"/>
      <c r="L15" s="157">
        <v>3644392508.2788768</v>
      </c>
      <c r="M15" s="270">
        <f>SUM(M11:M14)</f>
        <v>5762021</v>
      </c>
      <c r="N15" s="120"/>
      <c r="O15" s="115">
        <f>SUM(O11:O14)</f>
        <v>5229905</v>
      </c>
    </row>
    <row r="16" spans="1:19" ht="10.5" customHeight="1">
      <c r="A16" s="18"/>
      <c r="B16" s="97"/>
      <c r="C16" s="151"/>
      <c r="D16" s="119"/>
      <c r="E16" s="151"/>
      <c r="F16" s="109"/>
      <c r="G16" s="109"/>
      <c r="H16" s="109"/>
      <c r="I16" s="109"/>
      <c r="J16" s="150"/>
      <c r="K16" s="109"/>
      <c r="L16" s="109"/>
      <c r="M16" s="151"/>
      <c r="N16" s="119"/>
      <c r="O16" s="151"/>
    </row>
    <row r="17" spans="1:19" ht="18" customHeight="1">
      <c r="A17" s="99" t="s">
        <v>25</v>
      </c>
      <c r="B17" s="97"/>
      <c r="C17" s="151"/>
      <c r="D17" s="119"/>
      <c r="E17" s="151"/>
      <c r="F17" s="109"/>
      <c r="G17" s="109"/>
      <c r="H17" s="109"/>
      <c r="I17" s="109"/>
      <c r="J17" s="150"/>
      <c r="K17" s="109"/>
      <c r="L17" s="109"/>
      <c r="M17" s="151"/>
      <c r="N17" s="119"/>
      <c r="O17" s="151"/>
    </row>
    <row r="18" spans="1:19" ht="18" customHeight="1">
      <c r="A18" s="103" t="s">
        <v>8</v>
      </c>
      <c r="B18" s="97" t="s">
        <v>273</v>
      </c>
      <c r="C18" s="119">
        <v>7589703</v>
      </c>
      <c r="D18" s="119"/>
      <c r="E18" s="119">
        <v>8585796</v>
      </c>
      <c r="F18" s="109"/>
      <c r="G18" s="109"/>
      <c r="H18" s="109">
        <v>2273571434</v>
      </c>
      <c r="I18" s="109"/>
      <c r="J18" s="150">
        <v>2273571434.173728</v>
      </c>
      <c r="K18" s="109"/>
      <c r="L18" s="109">
        <v>2061136222.315433</v>
      </c>
      <c r="M18" s="119">
        <v>2649048</v>
      </c>
      <c r="N18" s="119"/>
      <c r="O18" s="119">
        <v>2422989</v>
      </c>
      <c r="P18" s="11"/>
    </row>
    <row r="19" spans="1:19" ht="18" customHeight="1">
      <c r="A19" s="103" t="s">
        <v>61</v>
      </c>
      <c r="B19" s="97" t="s">
        <v>274</v>
      </c>
      <c r="C19" s="119">
        <v>2550921</v>
      </c>
      <c r="D19" s="119"/>
      <c r="E19" s="119">
        <v>2539297</v>
      </c>
      <c r="F19" s="109"/>
      <c r="G19" s="109"/>
      <c r="H19" s="109">
        <v>1386517091</v>
      </c>
      <c r="I19" s="109"/>
      <c r="J19" s="150">
        <v>1386517091.0885787</v>
      </c>
      <c r="K19" s="109"/>
      <c r="L19" s="109">
        <v>1205825123.3325996</v>
      </c>
      <c r="M19" s="119">
        <v>477871</v>
      </c>
      <c r="N19" s="119"/>
      <c r="O19" s="119">
        <v>485269</v>
      </c>
      <c r="Q19" s="23"/>
      <c r="S19" s="23"/>
    </row>
    <row r="20" spans="1:19" ht="18" customHeight="1">
      <c r="A20" s="103" t="s">
        <v>62</v>
      </c>
      <c r="B20" s="97" t="s">
        <v>274</v>
      </c>
      <c r="C20" s="119">
        <f>1833626</f>
        <v>1833626</v>
      </c>
      <c r="D20" s="119"/>
      <c r="E20" s="119">
        <v>1651751</v>
      </c>
      <c r="F20" s="109"/>
      <c r="G20" s="109"/>
      <c r="H20" s="109"/>
      <c r="I20" s="109"/>
      <c r="J20" s="150"/>
      <c r="K20" s="109"/>
      <c r="L20" s="109"/>
      <c r="M20" s="119">
        <f>572945+1</f>
        <v>572946</v>
      </c>
      <c r="N20" s="119"/>
      <c r="O20" s="119">
        <v>524659</v>
      </c>
      <c r="Q20" s="23"/>
      <c r="S20" s="23"/>
    </row>
    <row r="21" spans="1:19" ht="18" customHeight="1">
      <c r="A21" s="124" t="s">
        <v>101</v>
      </c>
      <c r="B21" s="97"/>
      <c r="C21" s="129">
        <v>1082189</v>
      </c>
      <c r="D21" s="119"/>
      <c r="E21" s="129">
        <v>706572</v>
      </c>
      <c r="F21" s="129"/>
      <c r="G21" s="129"/>
      <c r="H21" s="129"/>
      <c r="I21" s="129"/>
      <c r="J21" s="129"/>
      <c r="K21" s="129"/>
      <c r="L21" s="129"/>
      <c r="M21" s="129">
        <v>0</v>
      </c>
      <c r="N21" s="129"/>
      <c r="O21" s="129">
        <v>16471</v>
      </c>
      <c r="Q21" s="23"/>
      <c r="S21" s="23"/>
    </row>
    <row r="22" spans="1:19" ht="18" customHeight="1">
      <c r="A22" s="103" t="s">
        <v>63</v>
      </c>
      <c r="B22" s="97" t="s">
        <v>196</v>
      </c>
      <c r="C22" s="113">
        <v>38494</v>
      </c>
      <c r="D22" s="111"/>
      <c r="E22" s="113">
        <v>31252</v>
      </c>
      <c r="F22" s="125"/>
      <c r="G22" s="125"/>
      <c r="H22" s="125">
        <v>34953307</v>
      </c>
      <c r="I22" s="125"/>
      <c r="J22" s="153">
        <v>34953306.867637075</v>
      </c>
      <c r="K22" s="125"/>
      <c r="L22" s="125">
        <v>38325196.246011734</v>
      </c>
      <c r="M22" s="113">
        <v>1</v>
      </c>
      <c r="N22" s="111"/>
      <c r="O22" s="113">
        <v>107</v>
      </c>
      <c r="Q22" s="23"/>
      <c r="R22" s="20"/>
      <c r="S22" s="23"/>
    </row>
    <row r="23" spans="1:19" ht="18" customHeight="1">
      <c r="A23" s="18" t="s">
        <v>40</v>
      </c>
      <c r="B23" s="97"/>
      <c r="C23" s="269">
        <f>SUM(C18:C22)</f>
        <v>13094933</v>
      </c>
      <c r="D23" s="120"/>
      <c r="E23" s="115">
        <f>SUM(E18:E22)</f>
        <v>13514668</v>
      </c>
      <c r="F23" s="109"/>
      <c r="G23" s="109"/>
      <c r="H23" s="109">
        <f>SUM(H18:H20)</f>
        <v>3660088525</v>
      </c>
      <c r="I23" s="109"/>
      <c r="J23" s="150">
        <v>3691956485.1849551</v>
      </c>
      <c r="K23" s="109"/>
      <c r="L23" s="109">
        <v>3266961345.6480327</v>
      </c>
      <c r="M23" s="270">
        <f>SUM(M18:M22)</f>
        <v>3699866</v>
      </c>
      <c r="N23" s="120"/>
      <c r="O23" s="115">
        <f>SUM(O18:O22)</f>
        <v>3449495</v>
      </c>
      <c r="Q23" s="23"/>
      <c r="R23" s="20"/>
      <c r="S23" s="23"/>
    </row>
    <row r="24" spans="1:19" ht="10.5" customHeight="1">
      <c r="A24" s="103"/>
      <c r="B24" s="97"/>
      <c r="C24" s="154"/>
      <c r="D24" s="120"/>
      <c r="E24" s="154"/>
      <c r="F24" s="109"/>
      <c r="G24" s="109"/>
      <c r="H24" s="109"/>
      <c r="I24" s="109"/>
      <c r="J24" s="150"/>
      <c r="K24" s="109"/>
      <c r="L24" s="109"/>
      <c r="M24" s="154"/>
      <c r="N24" s="120"/>
      <c r="O24" s="154"/>
    </row>
    <row r="25" spans="1:19" ht="15.75">
      <c r="A25" s="103" t="s">
        <v>233</v>
      </c>
      <c r="B25" s="97"/>
      <c r="C25" s="154"/>
      <c r="D25" s="120"/>
      <c r="E25" s="154"/>
      <c r="F25" s="109"/>
      <c r="G25" s="109"/>
      <c r="H25" s="109"/>
      <c r="I25" s="109"/>
      <c r="J25" s="150"/>
      <c r="K25" s="109"/>
      <c r="L25" s="109"/>
      <c r="M25" s="154"/>
      <c r="N25" s="120"/>
      <c r="O25" s="154"/>
    </row>
    <row r="26" spans="1:19" ht="18" customHeight="1">
      <c r="A26" s="103" t="s">
        <v>210</v>
      </c>
      <c r="B26" s="97" t="s">
        <v>13</v>
      </c>
      <c r="C26" s="113">
        <v>153</v>
      </c>
      <c r="D26" s="111"/>
      <c r="E26" s="113">
        <v>70</v>
      </c>
      <c r="F26" s="125"/>
      <c r="G26" s="125"/>
      <c r="H26" s="125"/>
      <c r="I26" s="125"/>
      <c r="J26" s="153"/>
      <c r="K26" s="125"/>
      <c r="L26" s="125"/>
      <c r="M26" s="127">
        <v>0</v>
      </c>
      <c r="N26" s="111"/>
      <c r="O26" s="127">
        <v>0</v>
      </c>
    </row>
    <row r="27" spans="1:19" ht="18" customHeight="1">
      <c r="A27" s="156" t="s">
        <v>92</v>
      </c>
      <c r="B27" s="110"/>
      <c r="C27" s="235">
        <f>C15-C23+C26</f>
        <v>2352183</v>
      </c>
      <c r="D27" s="120"/>
      <c r="E27" s="116">
        <f>E15-E23+E26</f>
        <v>2261676</v>
      </c>
      <c r="F27" s="157"/>
      <c r="G27" s="157"/>
      <c r="H27" s="157"/>
      <c r="I27" s="157"/>
      <c r="J27" s="158"/>
      <c r="K27" s="157"/>
      <c r="L27" s="157"/>
      <c r="M27" s="235">
        <f>M15-M23+M26</f>
        <v>2062155</v>
      </c>
      <c r="N27" s="120"/>
      <c r="O27" s="235">
        <f>O15-O23+O26</f>
        <v>1780410</v>
      </c>
    </row>
    <row r="28" spans="1:19" ht="18" customHeight="1">
      <c r="A28" s="103" t="s">
        <v>119</v>
      </c>
      <c r="B28" s="97" t="s">
        <v>184</v>
      </c>
      <c r="C28" s="113">
        <f>389287-49660+1</f>
        <v>339628</v>
      </c>
      <c r="D28" s="119"/>
      <c r="E28" s="119">
        <v>269056</v>
      </c>
      <c r="F28" s="109"/>
      <c r="G28" s="109"/>
      <c r="H28" s="109">
        <v>96410887</v>
      </c>
      <c r="I28" s="109"/>
      <c r="J28" s="150">
        <v>96410886.764373094</v>
      </c>
      <c r="K28" s="109"/>
      <c r="L28" s="109">
        <v>74033563.298239678</v>
      </c>
      <c r="M28" s="113">
        <f>110616-21143</f>
        <v>89473</v>
      </c>
      <c r="N28" s="119"/>
      <c r="O28" s="119">
        <v>81780</v>
      </c>
    </row>
    <row r="29" spans="1:19" ht="18" customHeight="1">
      <c r="A29" s="18" t="s">
        <v>56</v>
      </c>
      <c r="B29" s="97" t="s">
        <v>275</v>
      </c>
      <c r="C29" s="269">
        <f>C27-C28</f>
        <v>2012555</v>
      </c>
      <c r="D29" s="120"/>
      <c r="E29" s="195">
        <f>E27-E28</f>
        <v>1992620</v>
      </c>
      <c r="F29" s="109"/>
      <c r="G29" s="109"/>
      <c r="H29" s="109"/>
      <c r="I29" s="109"/>
      <c r="J29" s="150">
        <v>373496757.79641652</v>
      </c>
      <c r="K29" s="109"/>
      <c r="L29" s="109">
        <v>265072403.0865927</v>
      </c>
      <c r="M29" s="270">
        <f>M27-M28</f>
        <v>1972682</v>
      </c>
      <c r="N29" s="120"/>
      <c r="O29" s="195">
        <f>O27-O28</f>
        <v>1698630</v>
      </c>
    </row>
    <row r="30" spans="1:19" ht="10.5" customHeight="1">
      <c r="A30" s="103"/>
      <c r="B30" s="97"/>
      <c r="C30" s="129"/>
      <c r="D30" s="119"/>
      <c r="E30" s="152"/>
      <c r="F30" s="109"/>
      <c r="G30" s="109"/>
      <c r="H30" s="109"/>
      <c r="I30" s="109"/>
      <c r="J30" s="150"/>
      <c r="K30" s="109"/>
      <c r="L30" s="109"/>
      <c r="M30" s="152"/>
      <c r="N30" s="119"/>
      <c r="O30" s="152"/>
    </row>
    <row r="31" spans="1:19" ht="18" customHeight="1">
      <c r="A31" s="18" t="s">
        <v>87</v>
      </c>
      <c r="B31" s="97"/>
      <c r="C31" s="129"/>
      <c r="D31" s="119"/>
      <c r="E31" s="152"/>
      <c r="F31" s="109"/>
      <c r="G31" s="109"/>
      <c r="H31" s="109"/>
      <c r="I31" s="109"/>
      <c r="J31" s="150"/>
      <c r="K31" s="109"/>
      <c r="L31" s="109"/>
      <c r="M31" s="152"/>
      <c r="N31" s="119"/>
      <c r="O31" s="152"/>
    </row>
    <row r="32" spans="1:19" ht="18" customHeight="1">
      <c r="A32" s="159" t="s">
        <v>163</v>
      </c>
      <c r="B32" s="97"/>
      <c r="C32" s="111"/>
      <c r="D32" s="111"/>
      <c r="E32" s="111"/>
      <c r="F32" s="125"/>
      <c r="G32" s="125"/>
      <c r="H32" s="125"/>
      <c r="I32" s="125"/>
      <c r="J32" s="153"/>
      <c r="K32" s="125"/>
      <c r="L32" s="125"/>
      <c r="M32" s="111"/>
      <c r="N32" s="111"/>
      <c r="O32" s="111"/>
    </row>
    <row r="33" spans="1:15" ht="18" customHeight="1">
      <c r="A33" s="103" t="s">
        <v>164</v>
      </c>
      <c r="B33" s="97"/>
      <c r="C33" s="111">
        <f>-36736</f>
        <v>-36736</v>
      </c>
      <c r="D33" s="111"/>
      <c r="E33" s="111">
        <v>-27415</v>
      </c>
      <c r="F33" s="125"/>
      <c r="G33" s="125"/>
      <c r="H33" s="125"/>
      <c r="I33" s="125"/>
      <c r="J33" s="153"/>
      <c r="K33" s="125"/>
      <c r="L33" s="125"/>
      <c r="M33" s="132">
        <v>0</v>
      </c>
      <c r="N33" s="129"/>
      <c r="O33" s="132">
        <v>0</v>
      </c>
    </row>
    <row r="34" spans="1:15" ht="18" customHeight="1">
      <c r="A34" s="103" t="s">
        <v>283</v>
      </c>
      <c r="B34" s="97"/>
      <c r="C34" s="111"/>
      <c r="D34" s="111"/>
      <c r="E34" s="111"/>
      <c r="F34" s="125"/>
      <c r="G34" s="125"/>
      <c r="H34" s="125"/>
      <c r="I34" s="125"/>
      <c r="J34" s="153"/>
      <c r="K34" s="125"/>
      <c r="L34" s="125"/>
      <c r="M34" s="129"/>
      <c r="N34" s="129"/>
      <c r="O34" s="129"/>
    </row>
    <row r="35" spans="1:15" ht="18" customHeight="1">
      <c r="A35" s="103" t="s">
        <v>279</v>
      </c>
      <c r="B35" s="196" t="s">
        <v>13</v>
      </c>
      <c r="C35" s="111">
        <f>-8479</f>
        <v>-8479</v>
      </c>
      <c r="D35" s="111"/>
      <c r="E35" s="111">
        <v>-1799</v>
      </c>
      <c r="F35" s="125"/>
      <c r="G35" s="125"/>
      <c r="H35" s="125"/>
      <c r="I35" s="125"/>
      <c r="J35" s="153"/>
      <c r="K35" s="125"/>
      <c r="L35" s="125"/>
      <c r="M35" s="132">
        <v>0</v>
      </c>
      <c r="N35" s="129"/>
      <c r="O35" s="132">
        <v>0</v>
      </c>
    </row>
    <row r="36" spans="1:15" s="185" customFormat="1" ht="18" customHeight="1">
      <c r="A36" s="184" t="s">
        <v>127</v>
      </c>
      <c r="B36" s="97"/>
      <c r="C36" s="152"/>
      <c r="D36" s="111"/>
      <c r="E36" s="152"/>
      <c r="F36" s="125"/>
      <c r="G36" s="125"/>
      <c r="H36" s="125"/>
      <c r="I36" s="125"/>
      <c r="J36" s="153"/>
      <c r="K36" s="125"/>
      <c r="L36" s="125"/>
      <c r="M36" s="152"/>
      <c r="N36" s="111"/>
      <c r="O36" s="152"/>
    </row>
    <row r="37" spans="1:15" ht="18" customHeight="1">
      <c r="A37" s="159" t="s">
        <v>244</v>
      </c>
      <c r="B37" s="97"/>
      <c r="C37" s="152"/>
      <c r="D37" s="119"/>
      <c r="E37" s="152"/>
      <c r="F37" s="109"/>
      <c r="G37" s="109"/>
      <c r="H37" s="109"/>
      <c r="I37" s="109"/>
      <c r="J37" s="150"/>
      <c r="K37" s="109"/>
      <c r="L37" s="109"/>
      <c r="M37" s="152"/>
      <c r="N37" s="119"/>
      <c r="O37" s="152"/>
    </row>
    <row r="38" spans="1:15" ht="18" customHeight="1">
      <c r="A38" s="278" t="s">
        <v>285</v>
      </c>
      <c r="B38" s="279" t="s">
        <v>276</v>
      </c>
      <c r="C38" s="127">
        <v>2374</v>
      </c>
      <c r="D38" s="280"/>
      <c r="E38" s="127">
        <v>690</v>
      </c>
      <c r="F38" s="281"/>
      <c r="G38" s="281"/>
      <c r="H38" s="281"/>
      <c r="I38" s="281"/>
      <c r="J38" s="153"/>
      <c r="K38" s="281"/>
      <c r="L38" s="281"/>
      <c r="M38" s="127">
        <v>0</v>
      </c>
      <c r="N38" s="280"/>
      <c r="O38" s="127">
        <v>0</v>
      </c>
    </row>
    <row r="39" spans="1:15" s="7" customFormat="1" ht="18" customHeight="1">
      <c r="A39" s="156" t="s">
        <v>280</v>
      </c>
      <c r="B39" s="128"/>
      <c r="C39" s="269">
        <f>C33+C38+C35</f>
        <v>-42841</v>
      </c>
      <c r="D39" s="116"/>
      <c r="E39" s="115">
        <f>E33+E38+E35</f>
        <v>-28524</v>
      </c>
      <c r="F39" s="160"/>
      <c r="G39" s="160"/>
      <c r="H39" s="160"/>
      <c r="I39" s="160"/>
      <c r="J39" s="161"/>
      <c r="K39" s="160"/>
      <c r="L39" s="160"/>
      <c r="M39" s="269">
        <f>M33+M38+M35</f>
        <v>0</v>
      </c>
      <c r="N39" s="120"/>
      <c r="O39" s="269">
        <f>O33+O38+O35</f>
        <v>0</v>
      </c>
    </row>
    <row r="40" spans="1:15" s="7" customFormat="1" ht="18" customHeight="1" thickBot="1">
      <c r="A40" s="156" t="s">
        <v>89</v>
      </c>
      <c r="B40" s="128"/>
      <c r="C40" s="271">
        <f>SUM(C39,C29)</f>
        <v>1969714</v>
      </c>
      <c r="D40" s="120"/>
      <c r="E40" s="197">
        <f>SUM(E39,E29)</f>
        <v>1964096</v>
      </c>
      <c r="F40" s="157"/>
      <c r="G40" s="157"/>
      <c r="H40" s="157"/>
      <c r="I40" s="157"/>
      <c r="J40" s="158"/>
      <c r="K40" s="157"/>
      <c r="L40" s="157"/>
      <c r="M40" s="271">
        <f>SUM(M39,M29)</f>
        <v>1972682</v>
      </c>
      <c r="N40" s="120"/>
      <c r="O40" s="197">
        <f>SUM(O39,O29)</f>
        <v>1698630</v>
      </c>
    </row>
    <row r="41" spans="1:15" ht="11.25" customHeight="1" thickTop="1">
      <c r="A41" s="103"/>
      <c r="B41" s="97"/>
      <c r="C41" s="152"/>
      <c r="D41" s="119"/>
      <c r="E41" s="152"/>
      <c r="F41" s="109"/>
      <c r="G41" s="109"/>
      <c r="H41" s="109"/>
      <c r="I41" s="109"/>
      <c r="J41" s="150"/>
      <c r="K41" s="109"/>
      <c r="L41" s="109"/>
      <c r="M41" s="152"/>
      <c r="N41" s="119"/>
      <c r="O41" s="152"/>
    </row>
    <row r="42" spans="1:15" s="21" customFormat="1" ht="20.25" customHeight="1">
      <c r="A42" s="162" t="s">
        <v>66</v>
      </c>
      <c r="B42" s="163"/>
      <c r="C42" s="149"/>
      <c r="D42" s="164"/>
      <c r="E42" s="149"/>
      <c r="F42" s="165"/>
      <c r="G42" s="165"/>
      <c r="H42" s="165">
        <v>372553875</v>
      </c>
      <c r="I42" s="165"/>
      <c r="J42" s="150">
        <v>372553874.93105477</v>
      </c>
      <c r="K42" s="165"/>
      <c r="L42" s="165">
        <v>263839324.0865927</v>
      </c>
      <c r="M42" s="149"/>
      <c r="N42" s="164"/>
      <c r="O42" s="149"/>
    </row>
    <row r="43" spans="1:15" s="21" customFormat="1" ht="20.25" customHeight="1">
      <c r="A43" s="126" t="s">
        <v>245</v>
      </c>
      <c r="B43" s="163"/>
      <c r="C43" s="119">
        <f>2012482-1</f>
        <v>2012481</v>
      </c>
      <c r="D43" s="164"/>
      <c r="E43" s="119">
        <v>1992673</v>
      </c>
      <c r="F43" s="165"/>
      <c r="G43" s="165"/>
      <c r="H43" s="109">
        <v>372553875</v>
      </c>
      <c r="I43" s="165"/>
      <c r="J43" s="150">
        <v>372553874.93105477</v>
      </c>
      <c r="K43" s="165"/>
      <c r="L43" s="165">
        <v>263839324.0865927</v>
      </c>
      <c r="M43" s="119">
        <v>1972682</v>
      </c>
      <c r="N43" s="164"/>
      <c r="O43" s="119">
        <v>1698630</v>
      </c>
    </row>
    <row r="44" spans="1:15" s="21" customFormat="1" ht="20.25" customHeight="1">
      <c r="A44" s="155" t="s">
        <v>246</v>
      </c>
      <c r="B44" s="163"/>
      <c r="C44" s="119">
        <f>73+1</f>
        <v>74</v>
      </c>
      <c r="D44" s="164"/>
      <c r="E44" s="119">
        <v>-53</v>
      </c>
      <c r="F44" s="165"/>
      <c r="G44" s="165"/>
      <c r="H44" s="109">
        <v>942883</v>
      </c>
      <c r="I44" s="165"/>
      <c r="J44" s="150">
        <v>942882.86536173651</v>
      </c>
      <c r="K44" s="165"/>
      <c r="L44" s="165">
        <v>1233079</v>
      </c>
      <c r="M44" s="127">
        <v>0</v>
      </c>
      <c r="N44" s="164"/>
      <c r="O44" s="127">
        <v>0</v>
      </c>
    </row>
    <row r="45" spans="1:15" s="22" customFormat="1" ht="20.25" customHeight="1" thickBot="1">
      <c r="A45" s="162" t="s">
        <v>56</v>
      </c>
      <c r="B45" s="162"/>
      <c r="C45" s="271">
        <f>SUM(C43:C44)</f>
        <v>2012555</v>
      </c>
      <c r="D45" s="166"/>
      <c r="E45" s="198">
        <f>SUM(E43:E44)</f>
        <v>1992620</v>
      </c>
      <c r="F45" s="167"/>
      <c r="G45" s="167"/>
      <c r="H45" s="167"/>
      <c r="I45" s="167"/>
      <c r="J45" s="158">
        <v>373496757.79641652</v>
      </c>
      <c r="K45" s="167"/>
      <c r="L45" s="167">
        <v>265072403.0865927</v>
      </c>
      <c r="M45" s="271">
        <f>SUM(M43:M44)</f>
        <v>1972682</v>
      </c>
      <c r="N45" s="166"/>
      <c r="O45" s="198">
        <f>SUM(O43:O44)</f>
        <v>1698630</v>
      </c>
    </row>
    <row r="46" spans="1:15" s="21" customFormat="1" ht="11.25" customHeight="1" thickTop="1">
      <c r="A46" s="124"/>
      <c r="B46" s="168"/>
      <c r="C46" s="149"/>
      <c r="D46" s="149"/>
      <c r="E46" s="149"/>
      <c r="F46" s="165"/>
      <c r="G46" s="165"/>
      <c r="H46" s="165"/>
      <c r="I46" s="165"/>
      <c r="J46" s="165"/>
      <c r="K46" s="165"/>
      <c r="L46" s="165"/>
      <c r="M46" s="149"/>
      <c r="N46" s="149"/>
      <c r="O46" s="149"/>
    </row>
    <row r="47" spans="1:15" s="21" customFormat="1" ht="20.25" customHeight="1">
      <c r="A47" s="162" t="s">
        <v>117</v>
      </c>
      <c r="B47" s="168"/>
      <c r="C47" s="149"/>
      <c r="D47" s="164"/>
      <c r="E47" s="149"/>
      <c r="F47" s="165"/>
      <c r="G47" s="165"/>
      <c r="H47" s="165"/>
      <c r="I47" s="165"/>
      <c r="J47" s="165"/>
      <c r="K47" s="165"/>
      <c r="L47" s="165"/>
      <c r="M47" s="149"/>
      <c r="N47" s="164"/>
      <c r="O47" s="149"/>
    </row>
    <row r="48" spans="1:15" s="21" customFormat="1" ht="20.25" customHeight="1">
      <c r="A48" s="155" t="s">
        <v>245</v>
      </c>
      <c r="B48" s="168"/>
      <c r="C48" s="119">
        <f>1969655</f>
        <v>1969655</v>
      </c>
      <c r="D48" s="169"/>
      <c r="E48" s="119">
        <v>1964151</v>
      </c>
      <c r="F48" s="170"/>
      <c r="G48" s="170"/>
      <c r="H48" s="170"/>
      <c r="I48" s="170"/>
      <c r="J48" s="170"/>
      <c r="K48" s="170"/>
      <c r="L48" s="170"/>
      <c r="M48" s="169">
        <v>1972682</v>
      </c>
      <c r="N48" s="169"/>
      <c r="O48" s="169">
        <v>1698630</v>
      </c>
    </row>
    <row r="49" spans="1:15" s="21" customFormat="1" ht="20.25" customHeight="1">
      <c r="A49" s="155" t="s">
        <v>246</v>
      </c>
      <c r="B49" s="168"/>
      <c r="C49" s="113">
        <v>59</v>
      </c>
      <c r="D49" s="169"/>
      <c r="E49" s="113">
        <v>-55</v>
      </c>
      <c r="F49" s="170"/>
      <c r="G49" s="170"/>
      <c r="H49" s="170"/>
      <c r="I49" s="170"/>
      <c r="J49" s="170"/>
      <c r="K49" s="170"/>
      <c r="L49" s="170"/>
      <c r="M49" s="127">
        <v>0</v>
      </c>
      <c r="N49" s="169"/>
      <c r="O49" s="127">
        <v>0</v>
      </c>
    </row>
    <row r="50" spans="1:15" s="7" customFormat="1" ht="18" customHeight="1" thickBot="1">
      <c r="A50" s="162" t="s">
        <v>89</v>
      </c>
      <c r="B50" s="171"/>
      <c r="C50" s="271">
        <f>SUM(C48:C49)</f>
        <v>1969714</v>
      </c>
      <c r="D50" s="172"/>
      <c r="E50" s="199">
        <f>SUM(E48:E49)</f>
        <v>1964096</v>
      </c>
      <c r="F50" s="157"/>
      <c r="G50" s="157"/>
      <c r="H50" s="157"/>
      <c r="I50" s="157"/>
      <c r="J50" s="157"/>
      <c r="K50" s="157"/>
      <c r="L50" s="157"/>
      <c r="M50" s="271">
        <f>SUM(M48:M49)</f>
        <v>1972682</v>
      </c>
      <c r="N50" s="172"/>
      <c r="O50" s="199">
        <f>SUM(O48:O49)</f>
        <v>1698630</v>
      </c>
    </row>
    <row r="51" spans="1:15" ht="10.5" customHeight="1" thickTop="1">
      <c r="A51" s="162"/>
      <c r="B51" s="94"/>
      <c r="C51" s="100"/>
      <c r="D51" s="102"/>
      <c r="E51" s="100"/>
      <c r="F51" s="95"/>
      <c r="G51" s="95"/>
      <c r="H51" s="95"/>
      <c r="I51" s="95"/>
      <c r="J51" s="95"/>
      <c r="K51" s="95"/>
      <c r="L51" s="95"/>
      <c r="M51" s="95"/>
      <c r="N51" s="95"/>
      <c r="O51" s="95"/>
    </row>
    <row r="52" spans="1:15" ht="16.5" thickBot="1">
      <c r="A52" s="162" t="s">
        <v>118</v>
      </c>
      <c r="B52" s="97" t="s">
        <v>195</v>
      </c>
      <c r="C52" s="289">
        <f>C43/871869.508</f>
        <v>2.3082364752226199</v>
      </c>
      <c r="D52" s="173"/>
      <c r="E52" s="289">
        <f>E43/871869.508</f>
        <v>2.2855174790675212</v>
      </c>
      <c r="F52" s="122"/>
      <c r="G52" s="122"/>
      <c r="H52" s="122"/>
      <c r="I52" s="122"/>
      <c r="J52" s="122"/>
      <c r="K52" s="122"/>
      <c r="L52" s="122"/>
      <c r="M52" s="289">
        <f>M43/871869.508</f>
        <v>2.2625885891171684</v>
      </c>
      <c r="N52" s="122"/>
      <c r="O52" s="289">
        <f>O43/871869.508</f>
        <v>1.9482617345989348</v>
      </c>
    </row>
    <row r="53" spans="1:15" ht="18" customHeight="1" thickTop="1">
      <c r="J53" s="20"/>
      <c r="L53" s="20"/>
      <c r="M53" s="175"/>
    </row>
    <row r="54" spans="1:15" ht="18" customHeight="1">
      <c r="C54" s="25"/>
      <c r="D54" s="25"/>
      <c r="E54" s="25"/>
      <c r="F54" s="23"/>
      <c r="G54" s="23"/>
      <c r="H54" s="23"/>
      <c r="I54" s="23"/>
      <c r="J54" s="23"/>
      <c r="K54" s="23"/>
      <c r="L54" s="23"/>
      <c r="M54" s="23"/>
      <c r="N54" s="23"/>
      <c r="O54" s="23"/>
    </row>
    <row r="55" spans="1:15" ht="18" customHeight="1">
      <c r="A55" s="19" t="s">
        <v>97</v>
      </c>
      <c r="C55" s="11">
        <f t="shared" ref="C55:O55" si="0">C29-C45</f>
        <v>0</v>
      </c>
      <c r="D55" s="11">
        <f t="shared" si="0"/>
        <v>0</v>
      </c>
      <c r="E55" s="11">
        <f t="shared" si="0"/>
        <v>0</v>
      </c>
      <c r="F55" s="11">
        <f t="shared" si="0"/>
        <v>0</v>
      </c>
      <c r="G55" s="11">
        <f t="shared" si="0"/>
        <v>0</v>
      </c>
      <c r="H55" s="11">
        <f t="shared" si="0"/>
        <v>0</v>
      </c>
      <c r="I55" s="11">
        <f t="shared" si="0"/>
        <v>0</v>
      </c>
      <c r="J55" s="11">
        <f t="shared" si="0"/>
        <v>0</v>
      </c>
      <c r="K55" s="11">
        <f t="shared" si="0"/>
        <v>0</v>
      </c>
      <c r="L55" s="11">
        <f t="shared" si="0"/>
        <v>0</v>
      </c>
      <c r="M55" s="11">
        <f t="shared" si="0"/>
        <v>0</v>
      </c>
      <c r="N55" s="11">
        <f t="shared" si="0"/>
        <v>0</v>
      </c>
      <c r="O55" s="11">
        <f t="shared" si="0"/>
        <v>0</v>
      </c>
    </row>
    <row r="56" spans="1:15" ht="18" customHeight="1">
      <c r="A56" s="19" t="s">
        <v>98</v>
      </c>
      <c r="C56" s="309">
        <f>C40-C50</f>
        <v>0</v>
      </c>
      <c r="D56" s="11">
        <f t="shared" ref="D56:O56" si="1">D40-D50</f>
        <v>0</v>
      </c>
      <c r="E56" s="11">
        <f>E40-E50</f>
        <v>0</v>
      </c>
      <c r="F56" s="11">
        <f t="shared" si="1"/>
        <v>0</v>
      </c>
      <c r="G56" s="11">
        <f t="shared" si="1"/>
        <v>0</v>
      </c>
      <c r="H56" s="11">
        <f t="shared" si="1"/>
        <v>0</v>
      </c>
      <c r="I56" s="11">
        <f t="shared" si="1"/>
        <v>0</v>
      </c>
      <c r="J56" s="11">
        <f t="shared" si="1"/>
        <v>0</v>
      </c>
      <c r="K56" s="11">
        <f t="shared" si="1"/>
        <v>0</v>
      </c>
      <c r="L56" s="11">
        <f t="shared" si="1"/>
        <v>0</v>
      </c>
      <c r="M56" s="11">
        <f t="shared" si="1"/>
        <v>0</v>
      </c>
      <c r="N56" s="11">
        <f t="shared" si="1"/>
        <v>0</v>
      </c>
      <c r="O56" s="11">
        <f t="shared" si="1"/>
        <v>0</v>
      </c>
    </row>
    <row r="63" spans="1:15" ht="18" customHeight="1">
      <c r="A63" s="19" t="s">
        <v>236</v>
      </c>
      <c r="G63" s="1">
        <v>0</v>
      </c>
      <c r="I63" s="1">
        <v>0</v>
      </c>
    </row>
    <row r="64" spans="1:15" ht="18" customHeight="1">
      <c r="B64" s="16" t="s">
        <v>196</v>
      </c>
    </row>
  </sheetData>
  <mergeCells count="9">
    <mergeCell ref="C7:E7"/>
    <mergeCell ref="M7:O7"/>
    <mergeCell ref="C9:O9"/>
    <mergeCell ref="C4:E4"/>
    <mergeCell ref="M4:O4"/>
    <mergeCell ref="C5:E5"/>
    <mergeCell ref="M5:O5"/>
    <mergeCell ref="C6:E6"/>
    <mergeCell ref="M6:O6"/>
  </mergeCells>
  <printOptions horizontalCentered="1"/>
  <pageMargins left="0.8" right="0.8" top="0.48" bottom="0.5" header="0.5" footer="0.5"/>
  <pageSetup paperSize="9" scale="74" firstPageNumber="8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view="pageBreakPreview" topLeftCell="A10" zoomScale="96" zoomScaleNormal="70" zoomScaleSheetLayoutView="90" workbookViewId="0">
      <selection activeCell="N20" sqref="N20"/>
    </sheetView>
  </sheetViews>
  <sheetFormatPr defaultColWidth="9.140625" defaultRowHeight="19.5" customHeight="1"/>
  <cols>
    <col min="1" max="1" width="54.7109375" style="19" customWidth="1"/>
    <col min="2" max="2" width="5.5703125" style="2" customWidth="1"/>
    <col min="3" max="3" width="4.42578125" style="1" customWidth="1"/>
    <col min="4" max="4" width="13" style="1" customWidth="1"/>
    <col min="5" max="5" width="0.5703125" style="1" customWidth="1"/>
    <col min="6" max="6" width="15" style="1" bestFit="1" customWidth="1"/>
    <col min="7" max="7" width="0.5703125" style="1" customWidth="1"/>
    <col min="8" max="8" width="15" style="1" bestFit="1" customWidth="1"/>
    <col min="9" max="9" width="0.5703125" style="1" customWidth="1"/>
    <col min="10" max="10" width="13.140625" style="1" bestFit="1" customWidth="1"/>
    <col min="11" max="11" width="0.5703125" style="1" customWidth="1"/>
    <col min="12" max="12" width="10.42578125" style="1" customWidth="1"/>
    <col min="13" max="13" width="0.5703125" style="1" customWidth="1"/>
    <col min="14" max="14" width="14.85546875" style="1" customWidth="1"/>
    <col min="15" max="15" width="0.5703125" style="1" customWidth="1"/>
    <col min="16" max="16" width="17.7109375" style="1" bestFit="1" customWidth="1"/>
    <col min="17" max="17" width="0.5703125" style="1" customWidth="1"/>
    <col min="18" max="18" width="15.5703125" style="1" bestFit="1" customWidth="1"/>
    <col min="19" max="19" width="0.5703125" style="1" customWidth="1"/>
    <col min="20" max="20" width="17.140625" style="1" customWidth="1"/>
    <col min="21" max="21" width="0.5703125" style="1" customWidth="1"/>
    <col min="22" max="22" width="13.85546875" style="1" customWidth="1"/>
    <col min="23" max="23" width="0.85546875" style="1" customWidth="1"/>
    <col min="24" max="24" width="17.7109375" style="1" bestFit="1" customWidth="1"/>
    <col min="25" max="25" width="0.85546875" style="1" customWidth="1"/>
    <col min="26" max="26" width="13.85546875" style="1" customWidth="1"/>
    <col min="27" max="27" width="0.5703125" style="1" customWidth="1"/>
    <col min="28" max="28" width="17.7109375" style="1" bestFit="1" customWidth="1"/>
    <col min="29" max="29" width="10" style="1" bestFit="1" customWidth="1"/>
    <col min="30" max="16384" width="9.140625" style="1"/>
  </cols>
  <sheetData>
    <row r="1" spans="1:28" ht="19.5" customHeight="1">
      <c r="A1" s="12" t="s">
        <v>94</v>
      </c>
    </row>
    <row r="2" spans="1:28" ht="19.5" customHeight="1">
      <c r="A2" s="60" t="s">
        <v>77</v>
      </c>
    </row>
    <row r="3" spans="1:28" ht="19.5" customHeight="1">
      <c r="A3" s="17"/>
    </row>
    <row r="4" spans="1:28" ht="19.5" customHeight="1">
      <c r="A4" s="17"/>
      <c r="C4" s="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 spans="1:28" ht="19.5" customHeight="1">
      <c r="A5" s="17"/>
      <c r="C5" s="4"/>
      <c r="D5" s="318" t="s">
        <v>76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</row>
    <row r="6" spans="1:28" ht="19.5" customHeight="1">
      <c r="A6" s="17"/>
      <c r="C6" s="4"/>
      <c r="D6" s="4"/>
      <c r="E6" s="61"/>
      <c r="F6" s="3"/>
      <c r="G6" s="3"/>
      <c r="H6" s="3"/>
      <c r="I6" s="61"/>
      <c r="J6" s="211" t="s">
        <v>99</v>
      </c>
      <c r="K6" s="61"/>
      <c r="L6" s="315" t="s">
        <v>35</v>
      </c>
      <c r="M6" s="315"/>
      <c r="N6" s="315"/>
      <c r="O6" s="315"/>
      <c r="P6" s="315"/>
      <c r="Q6" s="212"/>
      <c r="R6" s="316" t="s">
        <v>75</v>
      </c>
      <c r="S6" s="316"/>
      <c r="T6" s="316"/>
      <c r="U6" s="316"/>
      <c r="V6" s="316"/>
      <c r="W6" s="4"/>
    </row>
    <row r="7" spans="1:28" ht="19.5" customHeight="1">
      <c r="A7" s="17"/>
      <c r="C7" s="4"/>
      <c r="D7" s="4"/>
      <c r="E7" s="61"/>
      <c r="F7" s="3"/>
      <c r="G7" s="3"/>
      <c r="H7" s="3"/>
      <c r="I7" s="61"/>
      <c r="J7" s="188"/>
      <c r="K7" s="61"/>
      <c r="L7" s="188"/>
      <c r="M7" s="188"/>
      <c r="N7" s="188"/>
      <c r="O7" s="188"/>
      <c r="P7" s="188"/>
      <c r="Q7" s="212"/>
      <c r="R7" s="200"/>
      <c r="S7" s="200"/>
      <c r="T7" s="200" t="s">
        <v>141</v>
      </c>
      <c r="U7" s="200"/>
      <c r="V7" s="200"/>
      <c r="W7" s="4"/>
    </row>
    <row r="8" spans="1:28" ht="19.5" customHeight="1">
      <c r="A8" s="17"/>
      <c r="C8" s="4"/>
      <c r="D8" s="4"/>
      <c r="E8" s="61"/>
      <c r="F8" s="3"/>
      <c r="G8" s="3"/>
      <c r="H8" s="3"/>
      <c r="I8" s="61"/>
      <c r="J8" s="188"/>
      <c r="K8" s="61"/>
      <c r="L8" s="188"/>
      <c r="M8" s="188"/>
      <c r="N8" s="188"/>
      <c r="O8" s="188"/>
      <c r="P8" s="188"/>
      <c r="Q8" s="212"/>
      <c r="R8" s="200" t="s">
        <v>165</v>
      </c>
      <c r="S8" s="200"/>
      <c r="T8" s="200" t="s">
        <v>142</v>
      </c>
      <c r="U8" s="200"/>
      <c r="V8" s="200"/>
      <c r="W8" s="4"/>
    </row>
    <row r="9" spans="1:28" ht="19.5" customHeight="1">
      <c r="A9" s="17"/>
      <c r="C9" s="4"/>
      <c r="D9" s="4"/>
      <c r="E9" s="61"/>
      <c r="F9" s="61"/>
      <c r="G9" s="61"/>
      <c r="H9" s="61"/>
      <c r="I9" s="61"/>
      <c r="J9" s="61"/>
      <c r="K9" s="61"/>
      <c r="L9" s="76"/>
      <c r="M9" s="76"/>
      <c r="N9" s="76"/>
      <c r="O9" s="76"/>
      <c r="P9" s="76"/>
      <c r="Q9" s="212"/>
      <c r="R9" s="200" t="s">
        <v>47</v>
      </c>
      <c r="S9" s="200"/>
      <c r="T9" s="186" t="s">
        <v>260</v>
      </c>
      <c r="U9" s="4"/>
      <c r="V9" s="186" t="s">
        <v>143</v>
      </c>
      <c r="W9" s="4"/>
      <c r="X9" s="200" t="s">
        <v>41</v>
      </c>
    </row>
    <row r="10" spans="1:28" ht="19.5" customHeight="1">
      <c r="A10" s="17"/>
      <c r="C10" s="5"/>
      <c r="D10" s="186" t="s">
        <v>28</v>
      </c>
      <c r="E10" s="186"/>
      <c r="F10" s="188"/>
      <c r="G10" s="188"/>
      <c r="H10" s="188"/>
      <c r="I10" s="188"/>
      <c r="J10" s="188"/>
      <c r="K10" s="188"/>
      <c r="L10" s="200"/>
      <c r="M10" s="186"/>
      <c r="N10" s="186" t="s">
        <v>103</v>
      </c>
      <c r="O10" s="186"/>
      <c r="P10" s="186"/>
      <c r="Q10" s="186"/>
      <c r="R10" s="62" t="s">
        <v>166</v>
      </c>
      <c r="S10" s="62"/>
      <c r="T10" s="186" t="s">
        <v>261</v>
      </c>
      <c r="U10" s="186"/>
      <c r="V10" s="186" t="s">
        <v>146</v>
      </c>
      <c r="W10" s="186"/>
      <c r="X10" s="200" t="s">
        <v>10</v>
      </c>
      <c r="Z10" s="62"/>
      <c r="AA10" s="186"/>
      <c r="AB10" s="174"/>
    </row>
    <row r="11" spans="1:28" ht="19.5" customHeight="1">
      <c r="A11" s="17"/>
      <c r="C11" s="5"/>
      <c r="D11" s="186" t="s">
        <v>46</v>
      </c>
      <c r="E11" s="186"/>
      <c r="F11" s="186" t="s">
        <v>186</v>
      </c>
      <c r="G11" s="186"/>
      <c r="H11" s="186" t="s">
        <v>198</v>
      </c>
      <c r="I11" s="188"/>
      <c r="J11" s="186" t="s">
        <v>209</v>
      </c>
      <c r="K11" s="188"/>
      <c r="L11" s="62" t="s">
        <v>65</v>
      </c>
      <c r="M11" s="186"/>
      <c r="N11" s="186" t="s">
        <v>104</v>
      </c>
      <c r="O11" s="186"/>
      <c r="P11" s="186"/>
      <c r="Q11" s="186"/>
      <c r="R11" s="214" t="s">
        <v>167</v>
      </c>
      <c r="S11" s="62"/>
      <c r="T11" s="186" t="s">
        <v>229</v>
      </c>
      <c r="U11" s="186"/>
      <c r="V11" s="186" t="s">
        <v>144</v>
      </c>
      <c r="W11" s="186"/>
      <c r="X11" s="200" t="s">
        <v>102</v>
      </c>
      <c r="Z11" s="62" t="s">
        <v>69</v>
      </c>
      <c r="AA11" s="186"/>
      <c r="AB11" s="62" t="s">
        <v>43</v>
      </c>
    </row>
    <row r="12" spans="1:28" ht="19.5" customHeight="1">
      <c r="A12" s="17"/>
      <c r="B12" s="2" t="s">
        <v>44</v>
      </c>
      <c r="C12" s="5"/>
      <c r="D12" s="188" t="s">
        <v>36</v>
      </c>
      <c r="E12" s="186"/>
      <c r="F12" s="186" t="s">
        <v>187</v>
      </c>
      <c r="G12" s="186"/>
      <c r="H12" s="186" t="s">
        <v>199</v>
      </c>
      <c r="I12" s="188"/>
      <c r="J12" s="62" t="s">
        <v>151</v>
      </c>
      <c r="K12" s="188"/>
      <c r="L12" s="62" t="s">
        <v>29</v>
      </c>
      <c r="M12" s="186"/>
      <c r="N12" s="186" t="s">
        <v>29</v>
      </c>
      <c r="O12" s="186"/>
      <c r="P12" s="186" t="s">
        <v>33</v>
      </c>
      <c r="Q12" s="186"/>
      <c r="R12" s="214" t="s">
        <v>168</v>
      </c>
      <c r="S12" s="62"/>
      <c r="T12" s="186" t="s">
        <v>230</v>
      </c>
      <c r="U12" s="186"/>
      <c r="V12" s="186" t="s">
        <v>145</v>
      </c>
      <c r="W12" s="186"/>
      <c r="X12" s="200" t="s">
        <v>215</v>
      </c>
      <c r="Z12" s="62" t="s">
        <v>68</v>
      </c>
      <c r="AA12" s="186"/>
      <c r="AB12" s="62" t="s">
        <v>30</v>
      </c>
    </row>
    <row r="13" spans="1:28" ht="19.5" customHeight="1">
      <c r="A13" s="1"/>
      <c r="C13" s="186"/>
      <c r="D13" s="317" t="s">
        <v>79</v>
      </c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</row>
    <row r="14" spans="1:28" ht="19.5" customHeight="1">
      <c r="A14" s="17" t="s">
        <v>224</v>
      </c>
      <c r="C14" s="186"/>
      <c r="D14" s="212"/>
      <c r="E14" s="212"/>
      <c r="F14" s="212"/>
      <c r="G14" s="217"/>
      <c r="H14" s="217"/>
      <c r="I14" s="212"/>
      <c r="J14" s="212"/>
      <c r="K14" s="212"/>
      <c r="L14" s="212"/>
      <c r="M14" s="212"/>
      <c r="N14" s="212" t="s">
        <v>106</v>
      </c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</row>
    <row r="15" spans="1:28" ht="19.5" customHeight="1">
      <c r="A15" s="65" t="s">
        <v>262</v>
      </c>
      <c r="C15" s="5"/>
      <c r="D15" s="66">
        <v>435935</v>
      </c>
      <c r="E15" s="66"/>
      <c r="F15" s="66">
        <v>2304523</v>
      </c>
      <c r="G15" s="66"/>
      <c r="H15" s="66">
        <v>14122</v>
      </c>
      <c r="I15" s="66"/>
      <c r="J15" s="66">
        <v>2005</v>
      </c>
      <c r="K15" s="66"/>
      <c r="L15" s="66">
        <v>49088</v>
      </c>
      <c r="M15" s="66"/>
      <c r="N15" s="66">
        <v>25000</v>
      </c>
      <c r="O15" s="66"/>
      <c r="P15" s="66">
        <v>6581013</v>
      </c>
      <c r="Q15" s="66"/>
      <c r="R15" s="66">
        <v>-644417</v>
      </c>
      <c r="S15" s="66"/>
      <c r="T15" s="66">
        <v>9388</v>
      </c>
      <c r="U15" s="66"/>
      <c r="V15" s="66">
        <f>SUM(R15:T15)</f>
        <v>-635029</v>
      </c>
      <c r="W15" s="66"/>
      <c r="X15" s="292">
        <f>SUM(V15,D15:P15)</f>
        <v>8776657</v>
      </c>
      <c r="Y15" s="66"/>
      <c r="Z15" s="66">
        <v>72</v>
      </c>
      <c r="AA15" s="7"/>
      <c r="AB15" s="66">
        <f>SUM(X15:Z15)</f>
        <v>8776729</v>
      </c>
    </row>
    <row r="16" spans="1:28" ht="19.5" customHeight="1">
      <c r="A16" s="65"/>
      <c r="C16" s="4"/>
      <c r="D16" s="25"/>
      <c r="E16" s="25"/>
      <c r="F16" s="25"/>
      <c r="G16" s="25"/>
      <c r="H16" s="25"/>
      <c r="I16" s="31"/>
      <c r="J16" s="25"/>
      <c r="K16" s="31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3"/>
      <c r="Z16" s="25"/>
      <c r="AA16" s="25"/>
      <c r="AB16" s="25"/>
    </row>
    <row r="17" spans="1:30" ht="19.5" customHeight="1">
      <c r="A17" s="177" t="s">
        <v>132</v>
      </c>
      <c r="C17" s="186"/>
      <c r="D17" s="201"/>
      <c r="E17" s="201"/>
      <c r="F17" s="201"/>
      <c r="G17" s="201"/>
      <c r="H17" s="201"/>
      <c r="I17" s="201"/>
      <c r="J17" s="201"/>
      <c r="K17" s="201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3"/>
      <c r="Z17" s="23"/>
      <c r="AA17" s="23"/>
      <c r="AB17" s="23"/>
    </row>
    <row r="18" spans="1:30" ht="19.5" customHeight="1">
      <c r="A18" s="305" t="s">
        <v>254</v>
      </c>
      <c r="C18" s="186"/>
      <c r="D18" s="201"/>
      <c r="E18" s="201"/>
      <c r="F18" s="201"/>
      <c r="G18" s="201"/>
      <c r="H18" s="201"/>
      <c r="I18" s="201"/>
      <c r="J18" s="201"/>
      <c r="K18" s="201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3"/>
      <c r="Z18" s="23"/>
      <c r="AA18" s="23"/>
      <c r="AB18" s="23"/>
    </row>
    <row r="19" spans="1:30" ht="19.5" customHeight="1">
      <c r="A19" s="67" t="s">
        <v>218</v>
      </c>
      <c r="B19" s="2" t="s">
        <v>277</v>
      </c>
      <c r="C19" s="186"/>
      <c r="D19" s="293">
        <v>0</v>
      </c>
      <c r="E19" s="294"/>
      <c r="F19" s="293">
        <v>0</v>
      </c>
      <c r="G19" s="295"/>
      <c r="H19" s="293">
        <v>0</v>
      </c>
      <c r="I19" s="295"/>
      <c r="J19" s="293">
        <v>0</v>
      </c>
      <c r="K19" s="295"/>
      <c r="L19" s="293">
        <v>0</v>
      </c>
      <c r="M19" s="296"/>
      <c r="N19" s="293">
        <v>0</v>
      </c>
      <c r="O19" s="296"/>
      <c r="P19" s="64">
        <v>-1438646</v>
      </c>
      <c r="Q19" s="296"/>
      <c r="R19" s="293">
        <v>0</v>
      </c>
      <c r="S19" s="295"/>
      <c r="T19" s="293">
        <v>0</v>
      </c>
      <c r="U19" s="296"/>
      <c r="V19" s="297">
        <f>SUM(R19:T19)</f>
        <v>0</v>
      </c>
      <c r="W19" s="296"/>
      <c r="X19" s="64">
        <f>SUM(V19,D19:P19)</f>
        <v>-1438646</v>
      </c>
      <c r="Y19" s="298"/>
      <c r="Z19" s="293">
        <v>0</v>
      </c>
      <c r="AA19" s="176"/>
      <c r="AB19" s="64">
        <f>Z19+X19</f>
        <v>-1438646</v>
      </c>
    </row>
    <row r="20" spans="1:30" ht="19.5" customHeight="1">
      <c r="A20" s="306" t="s">
        <v>255</v>
      </c>
      <c r="C20" s="186"/>
      <c r="D20" s="299">
        <f>SUM(D17:D19)</f>
        <v>0</v>
      </c>
      <c r="E20" s="300"/>
      <c r="F20" s="299">
        <f>SUM(F17:F19)</f>
        <v>0</v>
      </c>
      <c r="G20" s="301"/>
      <c r="H20" s="299">
        <f>SUM(H17:H19)</f>
        <v>0</v>
      </c>
      <c r="I20" s="301"/>
      <c r="J20" s="299">
        <f>SUM(J17:J19)</f>
        <v>0</v>
      </c>
      <c r="K20" s="301"/>
      <c r="L20" s="299">
        <f>SUM(L17:L19)</f>
        <v>0</v>
      </c>
      <c r="M20" s="300"/>
      <c r="N20" s="299">
        <f>SUM(N17:N19)</f>
        <v>0</v>
      </c>
      <c r="O20" s="300"/>
      <c r="P20" s="203">
        <f>SUM(P17:P19)</f>
        <v>-1438646</v>
      </c>
      <c r="Q20" s="301"/>
      <c r="R20" s="299">
        <f>SUM(R17:R19)</f>
        <v>0</v>
      </c>
      <c r="S20" s="301"/>
      <c r="T20" s="299">
        <f>SUM(T17:T19)</f>
        <v>0</v>
      </c>
      <c r="U20" s="300"/>
      <c r="V20" s="299">
        <f>SUM(V17:V19)</f>
        <v>0</v>
      </c>
      <c r="W20" s="300"/>
      <c r="X20" s="203">
        <f>SUM(X17:X19)</f>
        <v>-1438646</v>
      </c>
      <c r="Y20" s="302"/>
      <c r="Z20" s="299">
        <f>SUM(Z17:Z19)</f>
        <v>0</v>
      </c>
      <c r="AA20" s="302"/>
      <c r="AB20" s="203">
        <f>SUM(AB17:AB19)</f>
        <v>-1438646</v>
      </c>
    </row>
    <row r="21" spans="1:30" ht="19.5" customHeight="1">
      <c r="A21" s="178"/>
      <c r="C21" s="186"/>
      <c r="D21" s="201"/>
      <c r="E21" s="201"/>
      <c r="F21" s="201"/>
      <c r="G21" s="201"/>
      <c r="H21" s="201"/>
      <c r="I21" s="201"/>
      <c r="J21" s="201"/>
      <c r="K21" s="201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3"/>
      <c r="Z21" s="23"/>
      <c r="AA21" s="23"/>
      <c r="AB21" s="23"/>
    </row>
    <row r="22" spans="1:30" s="226" customFormat="1" ht="18" hidden="1" customHeight="1">
      <c r="A22" s="224" t="s">
        <v>256</v>
      </c>
      <c r="B22" s="225"/>
      <c r="C22" s="225"/>
      <c r="D22" s="10"/>
      <c r="E22" s="220"/>
      <c r="F22" s="10"/>
      <c r="G22" s="10"/>
      <c r="H22" s="10"/>
      <c r="I22" s="220"/>
      <c r="J22" s="10"/>
      <c r="K22" s="73"/>
      <c r="L22" s="10"/>
      <c r="M22" s="221"/>
      <c r="N22" s="10"/>
      <c r="O22" s="221"/>
      <c r="P22" s="28"/>
      <c r="Q22" s="8"/>
      <c r="R22" s="10"/>
      <c r="S22" s="8"/>
      <c r="T22" s="10"/>
      <c r="U22" s="8"/>
      <c r="V22" s="10"/>
      <c r="W22" s="8"/>
      <c r="X22" s="10"/>
      <c r="Y22" s="29"/>
      <c r="Z22" s="28"/>
      <c r="AA22" s="74"/>
      <c r="AB22" s="10"/>
    </row>
    <row r="23" spans="1:30" s="226" customFormat="1" ht="18" hidden="1" customHeight="1">
      <c r="A23" s="215" t="s">
        <v>201</v>
      </c>
      <c r="B23" s="225"/>
      <c r="C23" s="225"/>
      <c r="D23" s="72"/>
      <c r="E23" s="220"/>
      <c r="F23" s="72"/>
      <c r="G23" s="72"/>
      <c r="H23" s="72"/>
      <c r="I23" s="220"/>
      <c r="J23" s="72"/>
      <c r="K23" s="73"/>
      <c r="L23" s="72"/>
      <c r="M23" s="221"/>
      <c r="N23" s="72"/>
      <c r="O23" s="221"/>
      <c r="P23" s="28"/>
      <c r="Q23" s="8"/>
      <c r="R23" s="28"/>
      <c r="S23" s="8"/>
      <c r="T23" s="28"/>
      <c r="U23" s="8"/>
      <c r="V23" s="28"/>
      <c r="W23" s="8"/>
      <c r="X23" s="10"/>
      <c r="Y23" s="29"/>
      <c r="Z23" s="28"/>
      <c r="AA23" s="74"/>
      <c r="AB23" s="10"/>
    </row>
    <row r="24" spans="1:30" s="226" customFormat="1" ht="18" hidden="1" customHeight="1">
      <c r="A24" s="215" t="s">
        <v>202</v>
      </c>
      <c r="B24" s="227" t="s">
        <v>13</v>
      </c>
      <c r="C24" s="227"/>
      <c r="D24" s="63"/>
      <c r="E24" s="201"/>
      <c r="F24" s="63"/>
      <c r="G24" s="64"/>
      <c r="H24" s="63"/>
      <c r="I24" s="64"/>
      <c r="J24" s="63"/>
      <c r="K24" s="64"/>
      <c r="L24" s="63"/>
      <c r="M24" s="202"/>
      <c r="N24" s="63"/>
      <c r="O24" s="228"/>
      <c r="P24" s="228"/>
      <c r="Q24" s="228"/>
      <c r="R24" s="228"/>
      <c r="S24" s="228"/>
      <c r="T24" s="63"/>
      <c r="U24" s="228"/>
      <c r="V24" s="228"/>
      <c r="W24" s="228"/>
      <c r="X24" s="228"/>
      <c r="Y24" s="228"/>
      <c r="Z24" s="228"/>
      <c r="AA24" s="228"/>
      <c r="AB24" s="228">
        <f>SUM(X24:Z24)</f>
        <v>0</v>
      </c>
    </row>
    <row r="25" spans="1:30" s="226" customFormat="1" ht="18" hidden="1" customHeight="1">
      <c r="A25" s="224" t="s">
        <v>242</v>
      </c>
      <c r="B25" s="225"/>
      <c r="C25" s="225"/>
      <c r="D25" s="222">
        <f>SUM(D22:D24)</f>
        <v>0</v>
      </c>
      <c r="E25" s="72"/>
      <c r="F25" s="222">
        <f>SUM(F22:F24)</f>
        <v>0</v>
      </c>
      <c r="G25" s="72"/>
      <c r="H25" s="222">
        <v>14122</v>
      </c>
      <c r="I25" s="72"/>
      <c r="J25" s="222">
        <f>SUM(J22:J24)</f>
        <v>0</v>
      </c>
      <c r="K25" s="72"/>
      <c r="L25" s="222">
        <f>SUM(L22:L24)</f>
        <v>0</v>
      </c>
      <c r="M25" s="72"/>
      <c r="N25" s="222">
        <f>SUM(N22:N24)</f>
        <v>0</v>
      </c>
      <c r="O25" s="72"/>
      <c r="P25" s="222">
        <v>0</v>
      </c>
      <c r="Q25" s="72"/>
      <c r="R25" s="222">
        <f>SUM(R22:R24)</f>
        <v>0</v>
      </c>
      <c r="S25" s="72"/>
      <c r="T25" s="222">
        <f>SUM(T22:T24)</f>
        <v>0</v>
      </c>
      <c r="U25" s="72"/>
      <c r="V25" s="222">
        <f>SUM(V22:V24)</f>
        <v>0</v>
      </c>
      <c r="W25" s="72"/>
      <c r="X25" s="222">
        <f>SUM(X22:X24)</f>
        <v>0</v>
      </c>
      <c r="Y25" s="72"/>
      <c r="Z25" s="222">
        <f>SUM(Z22:Z24)</f>
        <v>0</v>
      </c>
      <c r="AA25" s="72"/>
      <c r="AB25" s="222">
        <f>SUM(AB22:AB24)</f>
        <v>0</v>
      </c>
    </row>
    <row r="26" spans="1:30" s="226" customFormat="1" ht="18" hidden="1" customHeight="1">
      <c r="A26" s="224"/>
      <c r="B26" s="225"/>
      <c r="C26" s="225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</row>
    <row r="27" spans="1:30" s="226" customFormat="1" ht="18" hidden="1" customHeight="1">
      <c r="A27" s="71" t="s">
        <v>203</v>
      </c>
      <c r="B27" s="225"/>
      <c r="C27" s="225"/>
      <c r="D27" s="223">
        <f>D20+D25</f>
        <v>0</v>
      </c>
      <c r="E27" s="72"/>
      <c r="F27" s="223">
        <f>F20+F25</f>
        <v>0</v>
      </c>
      <c r="G27" s="72"/>
      <c r="H27" s="223">
        <f>H20+H25</f>
        <v>14122</v>
      </c>
      <c r="I27" s="72"/>
      <c r="J27" s="223">
        <f>J20+J25</f>
        <v>0</v>
      </c>
      <c r="K27" s="72"/>
      <c r="L27" s="223">
        <f>L20+L25</f>
        <v>0</v>
      </c>
      <c r="M27" s="72"/>
      <c r="N27" s="223">
        <f>N20+N25</f>
        <v>0</v>
      </c>
      <c r="O27" s="72"/>
      <c r="P27" s="223">
        <f>P20+P25</f>
        <v>-1438646</v>
      </c>
      <c r="Q27" s="72"/>
      <c r="R27" s="223">
        <f>R20+R25</f>
        <v>0</v>
      </c>
      <c r="S27" s="72"/>
      <c r="T27" s="223">
        <f>T20+T25</f>
        <v>0</v>
      </c>
      <c r="U27" s="72"/>
      <c r="V27" s="223">
        <f>V20+V25</f>
        <v>0</v>
      </c>
      <c r="W27" s="72"/>
      <c r="X27" s="223">
        <f>X20+X25</f>
        <v>-1438646</v>
      </c>
      <c r="Y27" s="72"/>
      <c r="Z27" s="223">
        <f>Z20+Z25</f>
        <v>0</v>
      </c>
      <c r="AA27" s="72"/>
      <c r="AB27" s="223">
        <f>AB20+AB25</f>
        <v>-1438646</v>
      </c>
    </row>
    <row r="28" spans="1:30" s="226" customFormat="1" ht="18" hidden="1" customHeight="1">
      <c r="A28" s="178"/>
      <c r="B28" s="229"/>
      <c r="C28" s="229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30" ht="19.5" customHeight="1">
      <c r="A29" s="69" t="s">
        <v>88</v>
      </c>
      <c r="C29" s="186"/>
      <c r="D29" s="201"/>
      <c r="E29" s="201"/>
      <c r="F29" s="201"/>
      <c r="G29" s="201"/>
      <c r="H29" s="201"/>
      <c r="I29" s="201"/>
      <c r="J29" s="201"/>
      <c r="K29" s="201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3"/>
      <c r="Z29" s="23"/>
      <c r="AA29" s="23"/>
      <c r="AB29" s="23"/>
    </row>
    <row r="30" spans="1:30" ht="19.5" customHeight="1">
      <c r="A30" s="67" t="s">
        <v>231</v>
      </c>
      <c r="C30" s="186"/>
      <c r="D30" s="64">
        <v>0</v>
      </c>
      <c r="E30" s="201"/>
      <c r="F30" s="64">
        <v>0</v>
      </c>
      <c r="G30" s="64"/>
      <c r="H30" s="64">
        <v>0</v>
      </c>
      <c r="I30" s="64"/>
      <c r="J30" s="64">
        <v>0</v>
      </c>
      <c r="K30" s="64"/>
      <c r="L30" s="64">
        <v>0</v>
      </c>
      <c r="M30" s="202"/>
      <c r="N30" s="64">
        <v>0</v>
      </c>
      <c r="O30" s="202"/>
      <c r="P30" s="64">
        <f>'PL-8'!E43</f>
        <v>1992673</v>
      </c>
      <c r="Q30" s="64"/>
      <c r="R30" s="64">
        <v>0</v>
      </c>
      <c r="S30" s="11"/>
      <c r="T30" s="64">
        <v>0</v>
      </c>
      <c r="U30" s="202"/>
      <c r="V30" s="64">
        <f t="shared" ref="V30" si="0">T30+R30</f>
        <v>0</v>
      </c>
      <c r="W30" s="202"/>
      <c r="X30" s="30">
        <f t="shared" ref="X30:X31" si="1">SUM(B30:T30)</f>
        <v>1992673</v>
      </c>
      <c r="Y30" s="23"/>
      <c r="Z30" s="64">
        <f>'PL-8'!E44</f>
        <v>-53</v>
      </c>
      <c r="AA30" s="23"/>
      <c r="AB30" s="64">
        <f>Z30+X30</f>
        <v>1992620</v>
      </c>
      <c r="AC30" s="11">
        <f>AB30-'PL-8'!E45</f>
        <v>0</v>
      </c>
      <c r="AD30" s="11">
        <f>Z30-'PL-8'!E44</f>
        <v>0</v>
      </c>
    </row>
    <row r="31" spans="1:30" ht="19.5" customHeight="1">
      <c r="A31" s="67" t="s">
        <v>284</v>
      </c>
      <c r="C31" s="4"/>
      <c r="D31" s="64">
        <v>0</v>
      </c>
      <c r="E31" s="201"/>
      <c r="F31" s="64">
        <v>0</v>
      </c>
      <c r="G31" s="64"/>
      <c r="H31" s="64">
        <v>0</v>
      </c>
      <c r="I31" s="64"/>
      <c r="J31" s="64">
        <v>0</v>
      </c>
      <c r="K31" s="64"/>
      <c r="L31" s="64">
        <v>0</v>
      </c>
      <c r="M31" s="202"/>
      <c r="N31" s="64">
        <v>0</v>
      </c>
      <c r="O31" s="28"/>
      <c r="P31" s="63">
        <v>690</v>
      </c>
      <c r="Q31" s="11"/>
      <c r="R31" s="64">
        <v>-27413</v>
      </c>
      <c r="S31" s="11"/>
      <c r="T31" s="64">
        <v>-1799</v>
      </c>
      <c r="U31" s="202"/>
      <c r="V31" s="64">
        <f>T31+R31</f>
        <v>-29212</v>
      </c>
      <c r="W31" s="202"/>
      <c r="X31" s="30">
        <f t="shared" si="1"/>
        <v>-28522</v>
      </c>
      <c r="Y31" s="23"/>
      <c r="Z31" s="64">
        <v>-2</v>
      </c>
      <c r="AA31" s="29"/>
      <c r="AB31" s="64">
        <f>Z31+X31</f>
        <v>-28524</v>
      </c>
      <c r="AC31" s="216"/>
    </row>
    <row r="32" spans="1:30" ht="19.5" customHeight="1">
      <c r="A32" s="71" t="s">
        <v>266</v>
      </c>
      <c r="B32" s="6"/>
      <c r="C32" s="5"/>
      <c r="D32" s="203">
        <f>SUM(D30:D31)</f>
        <v>0</v>
      </c>
      <c r="E32" s="72"/>
      <c r="F32" s="203">
        <f>SUM(F30:F31)</f>
        <v>0</v>
      </c>
      <c r="G32" s="181"/>
      <c r="H32" s="203">
        <f>SUM(H30:H31)</f>
        <v>0</v>
      </c>
      <c r="I32" s="181"/>
      <c r="J32" s="203">
        <f>SUM(J30:J31)</f>
        <v>0</v>
      </c>
      <c r="K32" s="181"/>
      <c r="L32" s="203">
        <f>SUM(L30:L31)</f>
        <v>0</v>
      </c>
      <c r="M32" s="72"/>
      <c r="N32" s="203">
        <f>SUM(N30:N31)</f>
        <v>0</v>
      </c>
      <c r="O32" s="72"/>
      <c r="P32" s="203">
        <f>SUM(P30:P31)</f>
        <v>1993363</v>
      </c>
      <c r="Q32" s="181"/>
      <c r="R32" s="203">
        <f>SUM(R30:R31)</f>
        <v>-27413</v>
      </c>
      <c r="S32" s="181"/>
      <c r="T32" s="203">
        <f>SUM(T30:T31)</f>
        <v>-1799</v>
      </c>
      <c r="U32" s="72"/>
      <c r="V32" s="203">
        <f>SUM(V30:V31)</f>
        <v>-29212</v>
      </c>
      <c r="W32" s="72"/>
      <c r="X32" s="203">
        <f>SUM(X30:X31)</f>
        <v>1964151</v>
      </c>
      <c r="Y32" s="74"/>
      <c r="Z32" s="203">
        <f>SUM(Z30:Z31)</f>
        <v>-55</v>
      </c>
      <c r="AA32" s="74"/>
      <c r="AB32" s="203">
        <f>X32+Z32</f>
        <v>1964096</v>
      </c>
      <c r="AC32" s="11"/>
    </row>
    <row r="33" spans="1:29" ht="19.5" hidden="1" customHeight="1">
      <c r="A33" s="71"/>
      <c r="B33" s="6"/>
      <c r="C33" s="5"/>
      <c r="D33" s="180"/>
      <c r="E33" s="72"/>
      <c r="F33" s="72"/>
      <c r="G33" s="72"/>
      <c r="H33" s="72"/>
      <c r="I33" s="72"/>
      <c r="J33" s="72"/>
      <c r="K33" s="72"/>
      <c r="L33" s="181"/>
      <c r="M33" s="72"/>
      <c r="N33" s="181"/>
      <c r="O33" s="72"/>
      <c r="P33" s="181"/>
      <c r="Q33" s="181"/>
      <c r="R33" s="181"/>
      <c r="S33" s="181"/>
      <c r="T33" s="72"/>
      <c r="U33" s="72"/>
      <c r="V33" s="72"/>
      <c r="W33" s="72"/>
      <c r="X33" s="181"/>
      <c r="Y33" s="179"/>
      <c r="Z33" s="181"/>
      <c r="AA33" s="179"/>
      <c r="AB33" s="181"/>
    </row>
    <row r="34" spans="1:29" ht="19.5" hidden="1" customHeight="1">
      <c r="A34" s="215" t="s">
        <v>153</v>
      </c>
      <c r="B34" s="2" t="s">
        <v>49</v>
      </c>
      <c r="C34" s="5"/>
      <c r="D34" s="30"/>
      <c r="E34" s="28"/>
      <c r="F34" s="30"/>
      <c r="G34" s="28"/>
      <c r="H34" s="30"/>
      <c r="I34" s="28"/>
      <c r="J34" s="30"/>
      <c r="K34" s="28"/>
      <c r="L34" s="30"/>
      <c r="M34" s="72"/>
      <c r="N34" s="30"/>
      <c r="O34" s="28"/>
      <c r="P34" s="30"/>
      <c r="Q34" s="181"/>
      <c r="R34" s="30"/>
      <c r="S34" s="181"/>
      <c r="T34" s="30"/>
      <c r="U34" s="72"/>
      <c r="V34" s="30"/>
      <c r="W34" s="72"/>
      <c r="X34" s="30"/>
      <c r="Y34" s="179"/>
      <c r="Z34" s="30"/>
      <c r="AA34" s="179"/>
      <c r="AB34" s="64">
        <f>Z34+X34</f>
        <v>0</v>
      </c>
    </row>
    <row r="35" spans="1:29" ht="19.5" hidden="1" customHeight="1">
      <c r="A35" s="19" t="s">
        <v>241</v>
      </c>
      <c r="B35" s="2" t="s">
        <v>49</v>
      </c>
      <c r="C35" s="5"/>
      <c r="D35" s="32"/>
      <c r="E35" s="28"/>
      <c r="F35" s="32"/>
      <c r="G35" s="28"/>
      <c r="H35" s="32"/>
      <c r="I35" s="28"/>
      <c r="J35" s="32"/>
      <c r="K35" s="28"/>
      <c r="L35" s="32"/>
      <c r="M35" s="72"/>
      <c r="N35" s="32"/>
      <c r="O35" s="28"/>
      <c r="P35" s="32"/>
      <c r="Q35" s="181"/>
      <c r="R35" s="32"/>
      <c r="S35" s="181"/>
      <c r="T35" s="32"/>
      <c r="U35" s="72"/>
      <c r="V35" s="32"/>
      <c r="W35" s="72"/>
      <c r="X35" s="32"/>
      <c r="Y35" s="179"/>
      <c r="Z35" s="32"/>
      <c r="AA35" s="179"/>
      <c r="AB35" s="63">
        <f>Z35+X35</f>
        <v>0</v>
      </c>
    </row>
    <row r="36" spans="1:29" ht="19.5" customHeight="1">
      <c r="C36" s="5"/>
      <c r="D36" s="30"/>
      <c r="E36" s="28"/>
      <c r="F36" s="30"/>
      <c r="G36" s="28"/>
      <c r="H36" s="30"/>
      <c r="I36" s="28"/>
      <c r="J36" s="30"/>
      <c r="K36" s="28"/>
      <c r="L36" s="30"/>
      <c r="M36" s="72"/>
      <c r="N36" s="30"/>
      <c r="O36" s="28"/>
      <c r="P36" s="30"/>
      <c r="Q36" s="181"/>
      <c r="R36" s="275"/>
      <c r="S36" s="181"/>
      <c r="T36" s="30"/>
      <c r="U36" s="72"/>
      <c r="V36" s="30"/>
      <c r="W36" s="72"/>
      <c r="X36" s="30"/>
      <c r="Y36" s="179"/>
      <c r="Z36" s="30"/>
      <c r="AA36" s="179"/>
      <c r="AB36" s="64"/>
    </row>
    <row r="37" spans="1:29" ht="19.5" customHeight="1" thickBot="1">
      <c r="A37" s="17" t="s">
        <v>226</v>
      </c>
      <c r="C37" s="186"/>
      <c r="D37" s="230">
        <f>D15+D20+D32</f>
        <v>435935</v>
      </c>
      <c r="E37" s="30"/>
      <c r="F37" s="230">
        <f>F15+F20+F32</f>
        <v>2304523</v>
      </c>
      <c r="G37" s="205"/>
      <c r="H37" s="230">
        <f>H15+H20+H32</f>
        <v>14122</v>
      </c>
      <c r="I37" s="205"/>
      <c r="J37" s="230">
        <f>J15+J20+J32</f>
        <v>2005</v>
      </c>
      <c r="K37" s="205"/>
      <c r="L37" s="230">
        <f>L15+L20+L32</f>
        <v>49088</v>
      </c>
      <c r="M37" s="205"/>
      <c r="N37" s="230">
        <f>N15+N20+N32</f>
        <v>25000</v>
      </c>
      <c r="O37" s="205"/>
      <c r="P37" s="230">
        <f>P15+P20+P32</f>
        <v>7135730</v>
      </c>
      <c r="Q37" s="205"/>
      <c r="R37" s="230">
        <f>R15+R20+R32</f>
        <v>-671830</v>
      </c>
      <c r="S37" s="205"/>
      <c r="T37" s="230">
        <f>T15+T20+T32</f>
        <v>7589</v>
      </c>
      <c r="U37" s="24"/>
      <c r="V37" s="230">
        <f>V15+V20+V32</f>
        <v>-664241</v>
      </c>
      <c r="W37" s="24"/>
      <c r="X37" s="230">
        <f>X15+X20+X32</f>
        <v>9302162</v>
      </c>
      <c r="Y37" s="75"/>
      <c r="Z37" s="230">
        <f>Z15+Z20+Z32</f>
        <v>17</v>
      </c>
      <c r="AA37" s="75"/>
      <c r="AB37" s="230">
        <f>AB15+AB20+AB32</f>
        <v>9302179</v>
      </c>
      <c r="AC37" s="11"/>
    </row>
    <row r="38" spans="1:29" ht="19.5" customHeight="1" thickTop="1"/>
    <row r="39" spans="1:29" ht="19.5" customHeight="1">
      <c r="P39" s="11"/>
      <c r="V39" s="11"/>
      <c r="X39" s="11"/>
      <c r="Z39" s="11"/>
      <c r="AB39" s="11"/>
    </row>
    <row r="64" spans="1:9" ht="19.5" customHeight="1">
      <c r="A64" s="19" t="s">
        <v>236</v>
      </c>
      <c r="G64" s="1">
        <v>0</v>
      </c>
      <c r="I64" s="1">
        <v>0</v>
      </c>
    </row>
    <row r="65" spans="2:2" ht="19.5" customHeight="1">
      <c r="B65" s="2" t="s">
        <v>196</v>
      </c>
    </row>
  </sheetData>
  <mergeCells count="4">
    <mergeCell ref="L6:P6"/>
    <mergeCell ref="R6:V6"/>
    <mergeCell ref="D13:AB13"/>
    <mergeCell ref="D5:AB5"/>
  </mergeCells>
  <pageMargins left="0.7" right="0.5" top="0.48" bottom="0.5" header="0.5" footer="0.5"/>
  <pageSetup paperSize="9" scale="50" firstPageNumber="9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4"/>
  <sheetViews>
    <sheetView topLeftCell="A16" zoomScale="70" zoomScaleNormal="70" zoomScaleSheetLayoutView="90" workbookViewId="0">
      <selection activeCell="Z7" sqref="Z7"/>
    </sheetView>
  </sheetViews>
  <sheetFormatPr defaultColWidth="9.140625" defaultRowHeight="19.5" customHeight="1"/>
  <cols>
    <col min="1" max="1" width="53.42578125" style="19" customWidth="1"/>
    <col min="2" max="2" width="5.5703125" style="2" customWidth="1"/>
    <col min="3" max="3" width="0.5703125" style="1" customWidth="1"/>
    <col min="4" max="4" width="13" style="1" customWidth="1"/>
    <col min="5" max="5" width="0.5703125" style="1" customWidth="1"/>
    <col min="6" max="6" width="15" style="1" bestFit="1" customWidth="1"/>
    <col min="7" max="7" width="0.5703125" style="1" customWidth="1"/>
    <col min="8" max="8" width="15" style="1" bestFit="1" customWidth="1"/>
    <col min="9" max="9" width="0.5703125" style="1" customWidth="1"/>
    <col min="10" max="10" width="13.140625" style="1" bestFit="1" customWidth="1"/>
    <col min="11" max="11" width="0.5703125" style="1" customWidth="1"/>
    <col min="12" max="12" width="10.42578125" style="1" customWidth="1"/>
    <col min="13" max="13" width="0.5703125" style="1" customWidth="1"/>
    <col min="14" max="14" width="14.85546875" style="1" customWidth="1"/>
    <col min="15" max="15" width="0.5703125" style="1" customWidth="1"/>
    <col min="16" max="16" width="16.28515625" style="1" bestFit="1" customWidth="1"/>
    <col min="17" max="17" width="0.5703125" style="1" customWidth="1"/>
    <col min="18" max="18" width="15.5703125" style="1" bestFit="1" customWidth="1"/>
    <col min="19" max="19" width="0.5703125" style="1" customWidth="1"/>
    <col min="20" max="20" width="17.140625" style="1" customWidth="1"/>
    <col min="21" max="21" width="0.5703125" style="1" customWidth="1"/>
    <col min="22" max="22" width="13.85546875" style="1" customWidth="1"/>
    <col min="23" max="23" width="0.85546875" style="1" customWidth="1"/>
    <col min="24" max="24" width="15.7109375" style="1" bestFit="1" customWidth="1"/>
    <col min="25" max="25" width="0.85546875" style="1" customWidth="1"/>
    <col min="26" max="26" width="13.85546875" style="1" customWidth="1"/>
    <col min="27" max="27" width="0.5703125" style="1" customWidth="1"/>
    <col min="28" max="28" width="15.7109375" style="1" bestFit="1" customWidth="1"/>
    <col min="29" max="29" width="10" style="1" bestFit="1" customWidth="1"/>
    <col min="30" max="16384" width="9.140625" style="1"/>
  </cols>
  <sheetData>
    <row r="1" spans="1:28" ht="19.5" customHeight="1">
      <c r="A1" s="12" t="s">
        <v>94</v>
      </c>
    </row>
    <row r="2" spans="1:28" ht="19.5" customHeight="1">
      <c r="A2" s="60" t="s">
        <v>77</v>
      </c>
    </row>
    <row r="3" spans="1:28" ht="19.5" customHeight="1">
      <c r="A3" s="17"/>
    </row>
    <row r="4" spans="1:28" ht="19.5" customHeight="1">
      <c r="A4" s="17"/>
      <c r="C4" s="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 spans="1:28" ht="19.5" customHeight="1">
      <c r="A5" s="17"/>
      <c r="C5" s="4"/>
      <c r="D5" s="318" t="s">
        <v>76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</row>
    <row r="6" spans="1:28" ht="19.5" customHeight="1">
      <c r="A6" s="17"/>
      <c r="C6" s="4"/>
      <c r="D6" s="4"/>
      <c r="E6" s="61"/>
      <c r="F6" s="3"/>
      <c r="G6" s="3"/>
      <c r="H6" s="3"/>
      <c r="I6" s="61"/>
      <c r="J6" s="266" t="s">
        <v>99</v>
      </c>
      <c r="K6" s="61"/>
      <c r="L6" s="315" t="s">
        <v>35</v>
      </c>
      <c r="M6" s="315"/>
      <c r="N6" s="315"/>
      <c r="O6" s="315"/>
      <c r="P6" s="315"/>
      <c r="Q6" s="265"/>
      <c r="R6" s="316" t="s">
        <v>75</v>
      </c>
      <c r="S6" s="316"/>
      <c r="T6" s="316"/>
      <c r="U6" s="316"/>
      <c r="V6" s="316"/>
      <c r="W6" s="4"/>
    </row>
    <row r="7" spans="1:28" ht="19.5" customHeight="1">
      <c r="A7" s="17"/>
      <c r="C7" s="4"/>
      <c r="D7" s="4"/>
      <c r="E7" s="61"/>
      <c r="F7" s="3"/>
      <c r="G7" s="3"/>
      <c r="H7" s="3"/>
      <c r="I7" s="61"/>
      <c r="J7" s="188"/>
      <c r="K7" s="61"/>
      <c r="L7" s="188"/>
      <c r="M7" s="188"/>
      <c r="N7" s="188"/>
      <c r="O7" s="188"/>
      <c r="P7" s="188"/>
      <c r="Q7" s="265"/>
      <c r="R7" s="200"/>
      <c r="S7" s="200"/>
      <c r="T7" s="200" t="s">
        <v>141</v>
      </c>
      <c r="U7" s="200"/>
      <c r="V7" s="200"/>
      <c r="W7" s="4"/>
    </row>
    <row r="8" spans="1:28" ht="19.5" customHeight="1">
      <c r="A8" s="17"/>
      <c r="C8" s="4"/>
      <c r="D8" s="4"/>
      <c r="E8" s="61"/>
      <c r="F8" s="3"/>
      <c r="G8" s="3"/>
      <c r="H8" s="3"/>
      <c r="I8" s="61"/>
      <c r="J8" s="188"/>
      <c r="K8" s="61"/>
      <c r="L8" s="188"/>
      <c r="M8" s="188"/>
      <c r="N8" s="188"/>
      <c r="O8" s="188"/>
      <c r="P8" s="188"/>
      <c r="Q8" s="265"/>
      <c r="R8" s="200" t="s">
        <v>165</v>
      </c>
      <c r="S8" s="200"/>
      <c r="T8" s="200" t="s">
        <v>142</v>
      </c>
      <c r="U8" s="200"/>
      <c r="V8" s="200"/>
      <c r="W8" s="4"/>
    </row>
    <row r="9" spans="1:28" ht="19.5" customHeight="1">
      <c r="A9" s="17"/>
      <c r="C9" s="4"/>
      <c r="D9" s="4"/>
      <c r="E9" s="61"/>
      <c r="F9" s="61"/>
      <c r="G9" s="61"/>
      <c r="H9" s="61"/>
      <c r="I9" s="61"/>
      <c r="J9" s="61"/>
      <c r="K9" s="61"/>
      <c r="L9" s="76"/>
      <c r="M9" s="76"/>
      <c r="N9" s="76"/>
      <c r="O9" s="76"/>
      <c r="P9" s="76"/>
      <c r="Q9" s="265"/>
      <c r="R9" s="200" t="s">
        <v>47</v>
      </c>
      <c r="S9" s="200"/>
      <c r="T9" s="186" t="s">
        <v>260</v>
      </c>
      <c r="U9" s="4"/>
      <c r="V9" s="186" t="s">
        <v>143</v>
      </c>
      <c r="W9" s="4"/>
      <c r="X9" s="200" t="s">
        <v>41</v>
      </c>
    </row>
    <row r="10" spans="1:28" ht="19.5" customHeight="1">
      <c r="A10" s="17"/>
      <c r="C10" s="5"/>
      <c r="D10" s="186" t="s">
        <v>28</v>
      </c>
      <c r="E10" s="186"/>
      <c r="F10" s="188"/>
      <c r="G10" s="188"/>
      <c r="H10" s="188"/>
      <c r="I10" s="188"/>
      <c r="J10" s="188"/>
      <c r="K10" s="188"/>
      <c r="L10" s="200"/>
      <c r="M10" s="186"/>
      <c r="N10" s="186" t="s">
        <v>103</v>
      </c>
      <c r="O10" s="186"/>
      <c r="P10" s="186"/>
      <c r="Q10" s="186"/>
      <c r="R10" s="62" t="s">
        <v>166</v>
      </c>
      <c r="S10" s="62"/>
      <c r="T10" s="186" t="s">
        <v>261</v>
      </c>
      <c r="U10" s="186"/>
      <c r="V10" s="186" t="s">
        <v>146</v>
      </c>
      <c r="W10" s="186"/>
      <c r="X10" s="200" t="s">
        <v>10</v>
      </c>
      <c r="Z10" s="62"/>
      <c r="AA10" s="186"/>
      <c r="AB10" s="174"/>
    </row>
    <row r="11" spans="1:28" ht="19.5" customHeight="1">
      <c r="A11" s="17"/>
      <c r="C11" s="5"/>
      <c r="D11" s="186" t="s">
        <v>46</v>
      </c>
      <c r="E11" s="186"/>
      <c r="F11" s="186" t="s">
        <v>186</v>
      </c>
      <c r="G11" s="186"/>
      <c r="H11" s="186" t="s">
        <v>198</v>
      </c>
      <c r="I11" s="188"/>
      <c r="J11" s="186" t="s">
        <v>209</v>
      </c>
      <c r="K11" s="188"/>
      <c r="L11" s="62" t="s">
        <v>65</v>
      </c>
      <c r="M11" s="186"/>
      <c r="N11" s="186" t="s">
        <v>104</v>
      </c>
      <c r="O11" s="186"/>
      <c r="P11" s="186"/>
      <c r="Q11" s="186"/>
      <c r="R11" s="214" t="s">
        <v>167</v>
      </c>
      <c r="S11" s="62"/>
      <c r="T11" s="186" t="s">
        <v>229</v>
      </c>
      <c r="U11" s="186"/>
      <c r="V11" s="186" t="s">
        <v>144</v>
      </c>
      <c r="W11" s="186"/>
      <c r="X11" s="200" t="s">
        <v>102</v>
      </c>
      <c r="Z11" s="62" t="s">
        <v>69</v>
      </c>
      <c r="AA11" s="186"/>
      <c r="AB11" s="62" t="s">
        <v>43</v>
      </c>
    </row>
    <row r="12" spans="1:28" ht="19.5" customHeight="1">
      <c r="A12" s="17"/>
      <c r="B12" s="2" t="s">
        <v>44</v>
      </c>
      <c r="C12" s="5"/>
      <c r="D12" s="188" t="s">
        <v>36</v>
      </c>
      <c r="E12" s="186"/>
      <c r="F12" s="186" t="s">
        <v>187</v>
      </c>
      <c r="G12" s="186"/>
      <c r="H12" s="186" t="s">
        <v>199</v>
      </c>
      <c r="I12" s="188"/>
      <c r="J12" s="62" t="s">
        <v>151</v>
      </c>
      <c r="K12" s="188"/>
      <c r="L12" s="62" t="s">
        <v>29</v>
      </c>
      <c r="M12" s="186"/>
      <c r="N12" s="186" t="s">
        <v>29</v>
      </c>
      <c r="O12" s="186"/>
      <c r="P12" s="186" t="s">
        <v>33</v>
      </c>
      <c r="Q12" s="186"/>
      <c r="R12" s="214" t="s">
        <v>168</v>
      </c>
      <c r="S12" s="62"/>
      <c r="T12" s="186" t="s">
        <v>230</v>
      </c>
      <c r="U12" s="186"/>
      <c r="V12" s="186" t="s">
        <v>145</v>
      </c>
      <c r="W12" s="186"/>
      <c r="X12" s="200" t="s">
        <v>215</v>
      </c>
      <c r="Z12" s="62" t="s">
        <v>68</v>
      </c>
      <c r="AA12" s="186"/>
      <c r="AB12" s="62" t="s">
        <v>30</v>
      </c>
    </row>
    <row r="13" spans="1:28" ht="19.5" customHeight="1">
      <c r="A13" s="1"/>
      <c r="C13" s="186"/>
      <c r="D13" s="317" t="s">
        <v>79</v>
      </c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</row>
    <row r="14" spans="1:28" ht="19.5" customHeight="1">
      <c r="A14" s="17" t="s">
        <v>263</v>
      </c>
      <c r="C14" s="186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 t="s">
        <v>106</v>
      </c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</row>
    <row r="15" spans="1:28" ht="19.5" customHeight="1">
      <c r="A15" s="65" t="s">
        <v>264</v>
      </c>
      <c r="C15" s="5"/>
      <c r="D15" s="66">
        <f>'EH-9'!D37</f>
        <v>435935</v>
      </c>
      <c r="E15" s="66">
        <f>'EH-9'!E37</f>
        <v>0</v>
      </c>
      <c r="F15" s="66">
        <f>'EH-9'!F37</f>
        <v>2304523</v>
      </c>
      <c r="G15" s="66">
        <f>'EH-9'!G37</f>
        <v>0</v>
      </c>
      <c r="H15" s="66">
        <f>'EH-9'!H37</f>
        <v>14122</v>
      </c>
      <c r="I15" s="66">
        <f>'EH-9'!I37</f>
        <v>0</v>
      </c>
      <c r="J15" s="66">
        <f>'EH-9'!J37</f>
        <v>2005</v>
      </c>
      <c r="K15" s="66">
        <f>'EH-9'!K37</f>
        <v>0</v>
      </c>
      <c r="L15" s="66">
        <f>'EH-9'!L37</f>
        <v>49088</v>
      </c>
      <c r="M15" s="66">
        <f>'EH-9'!M37</f>
        <v>0</v>
      </c>
      <c r="N15" s="66">
        <f>'EH-9'!N37</f>
        <v>25000</v>
      </c>
      <c r="O15" s="66">
        <f>'EH-9'!O37</f>
        <v>0</v>
      </c>
      <c r="P15" s="66">
        <f>'EH-9'!P37</f>
        <v>7135730</v>
      </c>
      <c r="Q15" s="66">
        <f>'EH-9'!Q37</f>
        <v>0</v>
      </c>
      <c r="R15" s="66">
        <f>'EH-9'!R37</f>
        <v>-671830</v>
      </c>
      <c r="S15" s="66">
        <f>'EH-9'!S37</f>
        <v>0</v>
      </c>
      <c r="T15" s="66">
        <f>'EH-9'!T37</f>
        <v>7589</v>
      </c>
      <c r="U15" s="66">
        <f>'EH-9'!U37</f>
        <v>0</v>
      </c>
      <c r="V15" s="292">
        <f>SUM(R15:T15)</f>
        <v>-664241</v>
      </c>
      <c r="W15" s="66"/>
      <c r="X15" s="292">
        <f>SUM(V15,D15:P15)</f>
        <v>9302162</v>
      </c>
      <c r="Y15" s="66"/>
      <c r="Z15" s="66">
        <f>'EH-9'!Z37</f>
        <v>17</v>
      </c>
      <c r="AA15" s="66"/>
      <c r="AB15" s="66">
        <f>SUM(X15:Z15)</f>
        <v>9302179</v>
      </c>
    </row>
    <row r="16" spans="1:28" ht="19.5" customHeight="1">
      <c r="A16" s="65"/>
      <c r="C16" s="4"/>
      <c r="D16" s="25"/>
      <c r="E16" s="25"/>
      <c r="F16" s="25"/>
      <c r="G16" s="25"/>
      <c r="H16" s="25"/>
      <c r="I16" s="31"/>
      <c r="J16" s="25"/>
      <c r="K16" s="31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3"/>
      <c r="Z16" s="25"/>
      <c r="AA16" s="25"/>
      <c r="AB16" s="25"/>
    </row>
    <row r="17" spans="1:31" ht="19.5" customHeight="1">
      <c r="A17" s="177" t="s">
        <v>132</v>
      </c>
      <c r="C17" s="186"/>
      <c r="D17" s="201"/>
      <c r="E17" s="201"/>
      <c r="F17" s="201"/>
      <c r="G17" s="201"/>
      <c r="H17" s="201"/>
      <c r="I17" s="201"/>
      <c r="J17" s="201"/>
      <c r="K17" s="201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3"/>
      <c r="Z17" s="23"/>
      <c r="AA17" s="23"/>
      <c r="AB17" s="23"/>
    </row>
    <row r="18" spans="1:31" ht="19.5" customHeight="1">
      <c r="A18" s="305" t="s">
        <v>254</v>
      </c>
      <c r="C18" s="186"/>
      <c r="D18" s="201"/>
      <c r="E18" s="201"/>
      <c r="F18" s="201"/>
      <c r="G18" s="201"/>
      <c r="H18" s="201"/>
      <c r="I18" s="201"/>
      <c r="J18" s="201"/>
      <c r="K18" s="201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3"/>
      <c r="Z18" s="23"/>
      <c r="AA18" s="23"/>
      <c r="AB18" s="23"/>
    </row>
    <row r="19" spans="1:31" ht="19.5" customHeight="1">
      <c r="A19" s="67" t="s">
        <v>218</v>
      </c>
      <c r="B19" s="2" t="s">
        <v>277</v>
      </c>
      <c r="C19" s="186"/>
      <c r="D19" s="63">
        <v>0</v>
      </c>
      <c r="E19" s="201"/>
      <c r="F19" s="63">
        <v>0</v>
      </c>
      <c r="G19" s="64"/>
      <c r="H19" s="63">
        <v>0</v>
      </c>
      <c r="I19" s="64"/>
      <c r="J19" s="63">
        <v>0</v>
      </c>
      <c r="K19" s="64"/>
      <c r="L19" s="63">
        <v>0</v>
      </c>
      <c r="M19" s="202"/>
      <c r="N19" s="63">
        <v>0</v>
      </c>
      <c r="O19" s="202"/>
      <c r="P19" s="63">
        <f>-1395058</f>
        <v>-1395058</v>
      </c>
      <c r="Q19" s="202"/>
      <c r="R19" s="63">
        <v>0</v>
      </c>
      <c r="S19" s="64"/>
      <c r="T19" s="63">
        <v>0</v>
      </c>
      <c r="U19" s="202"/>
      <c r="V19" s="63">
        <f>SUM(R19:T19)</f>
        <v>0</v>
      </c>
      <c r="W19" s="202"/>
      <c r="X19" s="32">
        <f>SUM(B19:T19)</f>
        <v>-1395058</v>
      </c>
      <c r="Y19" s="187"/>
      <c r="Z19" s="63">
        <v>0</v>
      </c>
      <c r="AA19" s="23"/>
      <c r="AB19" s="63">
        <f>Z19+X19</f>
        <v>-1395058</v>
      </c>
    </row>
    <row r="20" spans="1:31" ht="19.5" customHeight="1">
      <c r="A20" s="305" t="s">
        <v>257</v>
      </c>
      <c r="C20" s="186"/>
      <c r="D20" s="147">
        <f>SUM(D17:D19)</f>
        <v>0</v>
      </c>
      <c r="E20" s="72"/>
      <c r="F20" s="147">
        <f>SUM(F17:F19)</f>
        <v>0</v>
      </c>
      <c r="G20" s="181"/>
      <c r="H20" s="147">
        <f>SUM(H17:H19)</f>
        <v>0</v>
      </c>
      <c r="I20" s="181"/>
      <c r="J20" s="147">
        <f>SUM(J17:J19)</f>
        <v>0</v>
      </c>
      <c r="K20" s="181"/>
      <c r="L20" s="147">
        <f>SUM(L17:L19)</f>
        <v>0</v>
      </c>
      <c r="M20" s="72"/>
      <c r="N20" s="147">
        <f>SUM(N17:N19)</f>
        <v>0</v>
      </c>
      <c r="O20" s="72"/>
      <c r="P20" s="147">
        <f>SUM(P17:P19)</f>
        <v>-1395058</v>
      </c>
      <c r="Q20" s="181"/>
      <c r="R20" s="147">
        <f>SUM(R17:R19)</f>
        <v>0</v>
      </c>
      <c r="S20" s="181"/>
      <c r="T20" s="147">
        <f>SUM(T17:T19)</f>
        <v>0</v>
      </c>
      <c r="U20" s="72"/>
      <c r="V20" s="147">
        <f>SUM(V17:V19)</f>
        <v>0</v>
      </c>
      <c r="W20" s="72"/>
      <c r="X20" s="147">
        <f>SUM(D20:R20)</f>
        <v>-1395058</v>
      </c>
      <c r="Y20" s="74"/>
      <c r="Z20" s="147">
        <f>SUM(Z17:Z19)</f>
        <v>0</v>
      </c>
      <c r="AA20" s="74"/>
      <c r="AB20" s="147">
        <f>X20+Z20</f>
        <v>-1395058</v>
      </c>
    </row>
    <row r="21" spans="1:31" ht="19.5" hidden="1" customHeight="1">
      <c r="A21" s="178"/>
      <c r="C21" s="186"/>
      <c r="D21" s="201"/>
      <c r="E21" s="201"/>
      <c r="F21" s="201"/>
      <c r="G21" s="201"/>
      <c r="H21" s="201"/>
      <c r="I21" s="201"/>
      <c r="J21" s="201"/>
      <c r="K21" s="201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3"/>
      <c r="Z21" s="23"/>
      <c r="AA21" s="23"/>
      <c r="AB21" s="23"/>
    </row>
    <row r="22" spans="1:31" s="226" customFormat="1" ht="18" hidden="1" customHeight="1">
      <c r="A22" s="224" t="s">
        <v>200</v>
      </c>
      <c r="B22" s="225"/>
      <c r="C22" s="225"/>
      <c r="D22" s="10"/>
      <c r="E22" s="220"/>
      <c r="F22" s="10"/>
      <c r="G22" s="10"/>
      <c r="H22" s="10"/>
      <c r="I22" s="220"/>
      <c r="J22" s="10"/>
      <c r="K22" s="73"/>
      <c r="L22" s="10"/>
      <c r="M22" s="221"/>
      <c r="N22" s="10"/>
      <c r="O22" s="221"/>
      <c r="P22" s="28"/>
      <c r="Q22" s="8"/>
      <c r="R22" s="10"/>
      <c r="S22" s="8"/>
      <c r="T22" s="10"/>
      <c r="U22" s="8"/>
      <c r="V22" s="10"/>
      <c r="W22" s="8"/>
      <c r="X22" s="10"/>
      <c r="Y22" s="29"/>
      <c r="Z22" s="28"/>
      <c r="AA22" s="74"/>
      <c r="AB22" s="10"/>
    </row>
    <row r="23" spans="1:31" s="226" customFormat="1" ht="18" hidden="1" customHeight="1">
      <c r="A23" s="215" t="s">
        <v>201</v>
      </c>
      <c r="B23" s="225"/>
      <c r="C23" s="225"/>
      <c r="D23" s="72"/>
      <c r="E23" s="220"/>
      <c r="F23" s="72"/>
      <c r="G23" s="72"/>
      <c r="H23" s="72"/>
      <c r="I23" s="220"/>
      <c r="J23" s="72"/>
      <c r="K23" s="73"/>
      <c r="L23" s="72"/>
      <c r="M23" s="221"/>
      <c r="N23" s="72"/>
      <c r="O23" s="221"/>
      <c r="P23" s="28"/>
      <c r="Q23" s="8"/>
      <c r="R23" s="28"/>
      <c r="S23" s="8"/>
      <c r="T23" s="28"/>
      <c r="U23" s="8"/>
      <c r="V23" s="28"/>
      <c r="W23" s="8"/>
      <c r="X23" s="10"/>
      <c r="Y23" s="29"/>
      <c r="Z23" s="28"/>
      <c r="AA23" s="74"/>
      <c r="AB23" s="10"/>
    </row>
    <row r="24" spans="1:31" s="226" customFormat="1" ht="18" hidden="1" customHeight="1">
      <c r="A24" s="215" t="s">
        <v>202</v>
      </c>
      <c r="B24" s="227" t="s">
        <v>13</v>
      </c>
      <c r="C24" s="227"/>
      <c r="D24" s="63"/>
      <c r="E24" s="201"/>
      <c r="F24" s="63"/>
      <c r="G24" s="64"/>
      <c r="H24" s="63"/>
      <c r="I24" s="64"/>
      <c r="J24" s="63"/>
      <c r="K24" s="64"/>
      <c r="L24" s="63"/>
      <c r="M24" s="202"/>
      <c r="N24" s="63"/>
      <c r="O24" s="228"/>
      <c r="P24" s="228"/>
      <c r="Q24" s="228"/>
      <c r="R24" s="63"/>
      <c r="S24" s="228"/>
      <c r="T24" s="63"/>
      <c r="U24" s="228"/>
      <c r="V24" s="228">
        <f>T24+R24</f>
        <v>0</v>
      </c>
      <c r="W24" s="228"/>
      <c r="X24" s="228">
        <f>SUM(D24:T24)</f>
        <v>0</v>
      </c>
      <c r="Y24" s="228"/>
      <c r="Z24" s="228"/>
      <c r="AA24" s="228"/>
      <c r="AB24" s="228">
        <f>SUM(X24:Z24)</f>
        <v>0</v>
      </c>
    </row>
    <row r="25" spans="1:31" s="226" customFormat="1" ht="18" hidden="1" customHeight="1">
      <c r="A25" s="224" t="s">
        <v>233</v>
      </c>
      <c r="B25" s="225"/>
      <c r="C25" s="225"/>
      <c r="D25" s="222">
        <f>SUM(D22:D24)</f>
        <v>0</v>
      </c>
      <c r="E25" s="72"/>
      <c r="F25" s="222">
        <f>SUM(F22:F24)</f>
        <v>0</v>
      </c>
      <c r="G25" s="72"/>
      <c r="H25" s="222">
        <f>SUM(H22:H24)</f>
        <v>0</v>
      </c>
      <c r="I25" s="72"/>
      <c r="J25" s="222">
        <f>SUM(J22:J24)</f>
        <v>0</v>
      </c>
      <c r="K25" s="72"/>
      <c r="L25" s="222">
        <f>SUM(L22:L24)</f>
        <v>0</v>
      </c>
      <c r="M25" s="72"/>
      <c r="N25" s="222">
        <f>SUM(N22:N24)</f>
        <v>0</v>
      </c>
      <c r="O25" s="72"/>
      <c r="P25" s="222"/>
      <c r="Q25" s="72"/>
      <c r="R25" s="222">
        <f>SUM(R22:R24)</f>
        <v>0</v>
      </c>
      <c r="S25" s="72"/>
      <c r="T25" s="222">
        <f>SUM(T22:T24)</f>
        <v>0</v>
      </c>
      <c r="U25" s="72"/>
      <c r="V25" s="222">
        <f>SUM(V22:V24)</f>
        <v>0</v>
      </c>
      <c r="W25" s="72"/>
      <c r="X25" s="222">
        <f>SUM(X22:X24)</f>
        <v>0</v>
      </c>
      <c r="Y25" s="72"/>
      <c r="Z25" s="222">
        <f>SUM(Z22:Z24)</f>
        <v>0</v>
      </c>
      <c r="AA25" s="72"/>
      <c r="AB25" s="222">
        <f>SUM(AB22:AB24)</f>
        <v>0</v>
      </c>
    </row>
    <row r="26" spans="1:31" s="226" customFormat="1" ht="18" hidden="1" customHeight="1">
      <c r="A26" s="224"/>
      <c r="B26" s="225"/>
      <c r="C26" s="225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</row>
    <row r="27" spans="1:31" s="226" customFormat="1" ht="18" hidden="1" customHeight="1">
      <c r="A27" s="71" t="s">
        <v>203</v>
      </c>
      <c r="B27" s="225"/>
      <c r="C27" s="225"/>
      <c r="D27" s="223">
        <f>D20+D25</f>
        <v>0</v>
      </c>
      <c r="E27" s="72"/>
      <c r="F27" s="223">
        <f>F20+F25</f>
        <v>0</v>
      </c>
      <c r="G27" s="72"/>
      <c r="H27" s="223">
        <f>H20+H25</f>
        <v>0</v>
      </c>
      <c r="I27" s="72"/>
      <c r="J27" s="223">
        <f>J20+J25</f>
        <v>0</v>
      </c>
      <c r="K27" s="72"/>
      <c r="L27" s="223">
        <f>L20+L25</f>
        <v>0</v>
      </c>
      <c r="M27" s="72"/>
      <c r="N27" s="223">
        <f>N20+N25</f>
        <v>0</v>
      </c>
      <c r="O27" s="72"/>
      <c r="P27" s="223">
        <f>P20+P25</f>
        <v>-1395058</v>
      </c>
      <c r="Q27" s="72"/>
      <c r="R27" s="223">
        <f>R20+R25</f>
        <v>0</v>
      </c>
      <c r="S27" s="72"/>
      <c r="T27" s="223">
        <f>T20+T25</f>
        <v>0</v>
      </c>
      <c r="U27" s="72"/>
      <c r="V27" s="223">
        <f>V20+V25</f>
        <v>0</v>
      </c>
      <c r="W27" s="72"/>
      <c r="X27" s="223">
        <f>X20+X25</f>
        <v>-1395058</v>
      </c>
      <c r="Y27" s="72"/>
      <c r="Z27" s="223">
        <f>Z20+Z25</f>
        <v>0</v>
      </c>
      <c r="AA27" s="72"/>
      <c r="AB27" s="223">
        <f>AB20+AB25</f>
        <v>-1395058</v>
      </c>
    </row>
    <row r="28" spans="1:31" s="226" customFormat="1" ht="18" customHeight="1">
      <c r="A28" s="178"/>
      <c r="B28" s="229"/>
      <c r="C28" s="229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31" ht="19.5" customHeight="1">
      <c r="A29" s="69" t="s">
        <v>88</v>
      </c>
      <c r="C29" s="186"/>
      <c r="D29" s="201"/>
      <c r="E29" s="201"/>
      <c r="F29" s="201"/>
      <c r="G29" s="201"/>
      <c r="H29" s="201"/>
      <c r="I29" s="201"/>
      <c r="J29" s="201"/>
      <c r="K29" s="201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3"/>
      <c r="Z29" s="23"/>
      <c r="AA29" s="23"/>
      <c r="AB29" s="23"/>
    </row>
    <row r="30" spans="1:31" ht="19.5" customHeight="1">
      <c r="A30" s="67" t="s">
        <v>281</v>
      </c>
      <c r="C30" s="186"/>
      <c r="D30" s="64">
        <v>0</v>
      </c>
      <c r="E30" s="201"/>
      <c r="F30" s="64">
        <v>0</v>
      </c>
      <c r="G30" s="64"/>
      <c r="H30" s="64">
        <v>0</v>
      </c>
      <c r="I30" s="64"/>
      <c r="J30" s="64">
        <v>0</v>
      </c>
      <c r="K30" s="64"/>
      <c r="L30" s="64">
        <v>0</v>
      </c>
      <c r="M30" s="202"/>
      <c r="N30" s="64">
        <v>0</v>
      </c>
      <c r="O30" s="202"/>
      <c r="P30" s="64">
        <f>'PL-8'!C43</f>
        <v>2012481</v>
      </c>
      <c r="Q30" s="64"/>
      <c r="R30" s="64">
        <v>0</v>
      </c>
      <c r="S30" s="11"/>
      <c r="T30" s="64">
        <v>0</v>
      </c>
      <c r="U30" s="202"/>
      <c r="V30" s="64">
        <f t="shared" ref="V30" si="0">T30+R30</f>
        <v>0</v>
      </c>
      <c r="W30" s="202"/>
      <c r="X30" s="30">
        <f t="shared" ref="X30" si="1">SUM(B30:T30)</f>
        <v>2012481</v>
      </c>
      <c r="Y30" s="23"/>
      <c r="Z30" s="64">
        <f>'PL-8'!C44</f>
        <v>74</v>
      </c>
      <c r="AA30" s="23"/>
      <c r="AB30" s="64">
        <f>Z30+X30</f>
        <v>2012555</v>
      </c>
      <c r="AC30" s="11">
        <f>AB30-'PL-8'!C45</f>
        <v>0</v>
      </c>
      <c r="AD30" s="11">
        <f>Z30-'PL-8'!C44</f>
        <v>0</v>
      </c>
      <c r="AE30" s="11">
        <f>AB30-'PL-8'!C45</f>
        <v>0</v>
      </c>
    </row>
    <row r="31" spans="1:31" ht="19.5" customHeight="1">
      <c r="A31" s="67" t="s">
        <v>284</v>
      </c>
      <c r="C31" s="4"/>
      <c r="D31" s="64">
        <v>0</v>
      </c>
      <c r="E31" s="201"/>
      <c r="F31" s="64">
        <v>0</v>
      </c>
      <c r="G31" s="64"/>
      <c r="H31" s="64">
        <v>0</v>
      </c>
      <c r="I31" s="64"/>
      <c r="J31" s="64">
        <v>0</v>
      </c>
      <c r="K31" s="64"/>
      <c r="L31" s="64">
        <v>0</v>
      </c>
      <c r="M31" s="202"/>
      <c r="N31" s="64">
        <v>0</v>
      </c>
      <c r="O31" s="28"/>
      <c r="P31" s="64">
        <v>2374</v>
      </c>
      <c r="Q31" s="11"/>
      <c r="R31" s="64">
        <v>-36721</v>
      </c>
      <c r="S31" s="11"/>
      <c r="T31" s="64">
        <f>-8479</f>
        <v>-8479</v>
      </c>
      <c r="U31" s="202"/>
      <c r="V31" s="64">
        <f>T31+R31</f>
        <v>-45200</v>
      </c>
      <c r="W31" s="202"/>
      <c r="X31" s="30">
        <f>SUM(B31:T31)</f>
        <v>-42826</v>
      </c>
      <c r="Y31" s="23"/>
      <c r="Z31" s="64">
        <f>-14-1</f>
        <v>-15</v>
      </c>
      <c r="AA31" s="29"/>
      <c r="AB31" s="64">
        <f>Z31+X31</f>
        <v>-42841</v>
      </c>
      <c r="AC31" s="216"/>
    </row>
    <row r="32" spans="1:31" ht="19.5" customHeight="1">
      <c r="A32" s="71" t="s">
        <v>266</v>
      </c>
      <c r="B32" s="6"/>
      <c r="C32" s="5"/>
      <c r="D32" s="203">
        <f>SUM(D30:D31)</f>
        <v>0</v>
      </c>
      <c r="E32" s="72"/>
      <c r="F32" s="203">
        <f>SUM(F30:F31)</f>
        <v>0</v>
      </c>
      <c r="G32" s="181"/>
      <c r="H32" s="203">
        <f>SUM(H30:H31)</f>
        <v>0</v>
      </c>
      <c r="I32" s="181"/>
      <c r="J32" s="203">
        <f>SUM(J30:J31)</f>
        <v>0</v>
      </c>
      <c r="K32" s="181"/>
      <c r="L32" s="203">
        <f>SUM(L30:L31)</f>
        <v>0</v>
      </c>
      <c r="M32" s="72"/>
      <c r="N32" s="203">
        <f>SUM(N30:N31)</f>
        <v>0</v>
      </c>
      <c r="O32" s="72"/>
      <c r="P32" s="203">
        <f>SUM(P30:P31)</f>
        <v>2014855</v>
      </c>
      <c r="Q32" s="181"/>
      <c r="R32" s="203">
        <f>SUM(R30:R31)</f>
        <v>-36721</v>
      </c>
      <c r="S32" s="181"/>
      <c r="T32" s="203">
        <f>SUM(T30:T31)</f>
        <v>-8479</v>
      </c>
      <c r="U32" s="72"/>
      <c r="V32" s="203">
        <f>SUM(V30:V31)</f>
        <v>-45200</v>
      </c>
      <c r="W32" s="72"/>
      <c r="X32" s="203">
        <f>SUM(X30:X31)</f>
        <v>1969655</v>
      </c>
      <c r="Y32" s="74"/>
      <c r="Z32" s="203">
        <f>SUM(Z30:Z31)</f>
        <v>59</v>
      </c>
      <c r="AA32" s="74"/>
      <c r="AB32" s="203">
        <f>X32+Z32</f>
        <v>1969714</v>
      </c>
      <c r="AC32" s="11"/>
      <c r="AD32" s="11">
        <f>Z32-'PL-8'!C49</f>
        <v>0</v>
      </c>
      <c r="AE32" s="11">
        <f>AB32-'PL-8'!C50</f>
        <v>0</v>
      </c>
    </row>
    <row r="33" spans="1:29" ht="19.5" customHeight="1">
      <c r="A33" s="71"/>
      <c r="B33" s="6"/>
      <c r="C33" s="5"/>
      <c r="D33" s="180"/>
      <c r="E33" s="72"/>
      <c r="F33" s="277"/>
      <c r="G33" s="72"/>
      <c r="H33" s="277"/>
      <c r="I33" s="72"/>
      <c r="J33" s="277"/>
      <c r="K33" s="72"/>
      <c r="L33" s="180"/>
      <c r="M33" s="72"/>
      <c r="N33" s="180"/>
      <c r="O33" s="72"/>
      <c r="P33" s="180"/>
      <c r="Q33" s="181"/>
      <c r="R33" s="180"/>
      <c r="S33" s="181"/>
      <c r="T33" s="277"/>
      <c r="U33" s="72"/>
      <c r="V33" s="277"/>
      <c r="W33" s="72"/>
      <c r="X33" s="180"/>
      <c r="Y33" s="179"/>
      <c r="Z33" s="180"/>
      <c r="AA33" s="179"/>
      <c r="AB33" s="180"/>
    </row>
    <row r="34" spans="1:29" ht="19.5" hidden="1" customHeight="1">
      <c r="A34" s="215" t="s">
        <v>237</v>
      </c>
      <c r="B34" s="2" t="s">
        <v>49</v>
      </c>
      <c r="C34" s="5"/>
      <c r="D34" s="30"/>
      <c r="E34" s="28"/>
      <c r="F34" s="30"/>
      <c r="G34" s="28"/>
      <c r="H34" s="30"/>
      <c r="I34" s="28"/>
      <c r="J34" s="30"/>
      <c r="K34" s="28"/>
      <c r="L34" s="30"/>
      <c r="M34" s="72"/>
      <c r="N34" s="30"/>
      <c r="O34" s="28"/>
      <c r="P34" s="30"/>
      <c r="Q34" s="181"/>
      <c r="R34" s="30"/>
      <c r="S34" s="181"/>
      <c r="T34" s="30"/>
      <c r="U34" s="72"/>
      <c r="V34" s="30">
        <f>SUM(R34:T34)</f>
        <v>0</v>
      </c>
      <c r="W34" s="72"/>
      <c r="X34" s="30">
        <f t="shared" ref="X34:X35" si="2">SUM(B34:T34)</f>
        <v>0</v>
      </c>
      <c r="Y34" s="179"/>
      <c r="Z34" s="30"/>
      <c r="AA34" s="179"/>
      <c r="AB34" s="64">
        <f>Z34+X34</f>
        <v>0</v>
      </c>
    </row>
    <row r="35" spans="1:29" ht="19.5" hidden="1" customHeight="1">
      <c r="A35" s="19" t="s">
        <v>238</v>
      </c>
      <c r="B35" s="2" t="s">
        <v>49</v>
      </c>
      <c r="C35" s="5"/>
      <c r="D35" s="30"/>
      <c r="E35" s="28"/>
      <c r="F35" s="32"/>
      <c r="G35" s="28"/>
      <c r="H35" s="32"/>
      <c r="I35" s="28"/>
      <c r="J35" s="32"/>
      <c r="K35" s="28"/>
      <c r="L35" s="30"/>
      <c r="M35" s="72"/>
      <c r="N35" s="32"/>
      <c r="O35" s="28"/>
      <c r="P35" s="32"/>
      <c r="Q35" s="181"/>
      <c r="R35" s="32"/>
      <c r="S35" s="181"/>
      <c r="T35" s="30"/>
      <c r="U35" s="72"/>
      <c r="V35" s="32">
        <f>SUM(R35:T35)</f>
        <v>0</v>
      </c>
      <c r="W35" s="72"/>
      <c r="X35" s="32">
        <f t="shared" si="2"/>
        <v>0</v>
      </c>
      <c r="Y35" s="179"/>
      <c r="Z35" s="30"/>
      <c r="AA35" s="179"/>
      <c r="AB35" s="64">
        <f>Z35+X35</f>
        <v>0</v>
      </c>
    </row>
    <row r="36" spans="1:29" ht="19.5" customHeight="1" thickBot="1">
      <c r="A36" s="17" t="s">
        <v>265</v>
      </c>
      <c r="C36" s="186"/>
      <c r="D36" s="230">
        <f>SUM(D32,D20,D15,D35,D34,D25)</f>
        <v>435935</v>
      </c>
      <c r="E36" s="30"/>
      <c r="F36" s="230">
        <f>SUM(F32,F20,F15,F35,F34,F25)</f>
        <v>2304523</v>
      </c>
      <c r="G36" s="205"/>
      <c r="H36" s="230">
        <f>SUM(H32,H20,H15,H35,H34,H25)</f>
        <v>14122</v>
      </c>
      <c r="I36" s="205"/>
      <c r="J36" s="230">
        <f>SUM(J32,J20,J15,J35,J34,J25)</f>
        <v>2005</v>
      </c>
      <c r="K36" s="205"/>
      <c r="L36" s="230">
        <f>SUM(L32,L20,L15,L35,L34,L25)</f>
        <v>49088</v>
      </c>
      <c r="M36" s="205"/>
      <c r="N36" s="230">
        <f>SUM(N32,N20,N15,N35,N34,N25)</f>
        <v>25000</v>
      </c>
      <c r="O36" s="205"/>
      <c r="P36" s="230">
        <f>SUM(P32,P20,P15,P35,P34,P25)</f>
        <v>7755527</v>
      </c>
      <c r="Q36" s="205"/>
      <c r="R36" s="230">
        <f>SUM(R32,R20,R15,R35,R34,R25)</f>
        <v>-708551</v>
      </c>
      <c r="S36" s="205"/>
      <c r="T36" s="230">
        <f>SUM(T32,T20,T15,T35,T34,T25)</f>
        <v>-890</v>
      </c>
      <c r="U36" s="24"/>
      <c r="V36" s="230">
        <f>SUM(V32,V20,V15,V35,V34,V25)</f>
        <v>-709441</v>
      </c>
      <c r="W36" s="24"/>
      <c r="X36" s="230">
        <f>SUM(X32,X20,X15,X35,X34,X25)</f>
        <v>9876759</v>
      </c>
      <c r="Y36" s="75"/>
      <c r="Z36" s="230">
        <f>SUM(Z32,Z20,Z15,Z35,Z34,Z25)</f>
        <v>76</v>
      </c>
      <c r="AA36" s="75"/>
      <c r="AB36" s="230">
        <f>SUM(AB32,AB20,AB15,AB35,AB34,AB25)</f>
        <v>9876835</v>
      </c>
      <c r="AC36" s="11"/>
    </row>
    <row r="37" spans="1:29" ht="19.5" customHeight="1" thickTop="1"/>
    <row r="38" spans="1:29" ht="19.5" customHeight="1">
      <c r="P38" s="11"/>
      <c r="V38" s="11"/>
      <c r="X38" s="11"/>
      <c r="Z38" s="11"/>
      <c r="AB38" s="11"/>
    </row>
    <row r="40" spans="1:29" ht="19.5" customHeight="1">
      <c r="D40" s="11">
        <f>D36-'BS-6-7'!C73</f>
        <v>0</v>
      </c>
      <c r="F40" s="11">
        <f>F36-'BS-6-7'!C76</f>
        <v>0</v>
      </c>
      <c r="H40" s="11">
        <f>H36-'BS-6-7'!C77</f>
        <v>0</v>
      </c>
      <c r="J40" s="11">
        <f>J36-'BS-6-7'!C78</f>
        <v>0</v>
      </c>
      <c r="L40" s="11">
        <f>L36-'BS-6-7'!C81</f>
        <v>0</v>
      </c>
      <c r="N40" s="11">
        <f>N36-'BS-6-7'!C82</f>
        <v>0</v>
      </c>
      <c r="P40" s="11">
        <f>P36-'BS-6-7'!C83</f>
        <v>0</v>
      </c>
      <c r="V40" s="11">
        <f>V36-'BS-6-7'!C84</f>
        <v>0</v>
      </c>
      <c r="X40" s="11">
        <f>X36-'BS-6-7'!C85</f>
        <v>0</v>
      </c>
      <c r="AB40" s="11">
        <f>AB36-'BS-6-7'!C87</f>
        <v>0</v>
      </c>
    </row>
    <row r="41" spans="1:29" ht="19.5" customHeight="1">
      <c r="P41" s="11">
        <f>P31-'PL-8'!C38</f>
        <v>0</v>
      </c>
      <c r="R41" s="11">
        <f>R31-'PL-8'!C33+Z31</f>
        <v>0</v>
      </c>
      <c r="T41" s="11">
        <f>T31-'PL-8'!C35</f>
        <v>0</v>
      </c>
      <c r="V41" s="11"/>
    </row>
    <row r="63" spans="1:9" ht="19.5" customHeight="1">
      <c r="A63" s="19" t="s">
        <v>236</v>
      </c>
      <c r="G63" s="1">
        <v>0</v>
      </c>
      <c r="I63" s="1">
        <v>0</v>
      </c>
    </row>
    <row r="64" spans="1:9" ht="19.5" customHeight="1">
      <c r="B64" s="2" t="s">
        <v>196</v>
      </c>
    </row>
  </sheetData>
  <mergeCells count="4">
    <mergeCell ref="D5:AB5"/>
    <mergeCell ref="L6:P6"/>
    <mergeCell ref="R6:V6"/>
    <mergeCell ref="D13:AB13"/>
  </mergeCells>
  <pageMargins left="0.8" right="0.5" top="0.48" bottom="0.5" header="0.5" footer="0.5"/>
  <pageSetup paperSize="9" scale="53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view="pageBreakPreview" zoomScale="90" zoomScaleNormal="55" zoomScaleSheetLayoutView="90" workbookViewId="0">
      <selection activeCell="A4" sqref="A4"/>
    </sheetView>
  </sheetViews>
  <sheetFormatPr defaultColWidth="9.140625" defaultRowHeight="21" customHeight="1"/>
  <cols>
    <col min="1" max="1" width="49.42578125" style="56" customWidth="1"/>
    <col min="2" max="2" width="10.5703125" style="58" customWidth="1"/>
    <col min="3" max="3" width="1.5703125" style="82" customWidth="1"/>
    <col min="4" max="4" width="17.5703125" style="56" customWidth="1"/>
    <col min="5" max="5" width="1" style="56" customWidth="1"/>
    <col min="6" max="6" width="17.5703125" style="56" customWidth="1"/>
    <col min="7" max="7" width="1" style="56" customWidth="1"/>
    <col min="8" max="8" width="17.5703125" style="56" customWidth="1"/>
    <col min="9" max="9" width="1.140625" style="56" customWidth="1"/>
    <col min="10" max="10" width="17.5703125" style="56" customWidth="1"/>
    <col min="11" max="11" width="1.42578125" style="56" customWidth="1"/>
    <col min="12" max="12" width="17.5703125" style="56" customWidth="1"/>
    <col min="13" max="13" width="1" style="56" customWidth="1"/>
    <col min="14" max="14" width="17.5703125" style="56" customWidth="1"/>
    <col min="15" max="15" width="1" style="56" customWidth="1"/>
    <col min="16" max="16" width="17.5703125" style="56" customWidth="1"/>
    <col min="17" max="16384" width="9.140625" style="56"/>
  </cols>
  <sheetData>
    <row r="1" spans="1:16" ht="21" customHeight="1">
      <c r="A1" s="12" t="s">
        <v>94</v>
      </c>
      <c r="B1" s="33"/>
      <c r="C1" s="35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1" customHeight="1">
      <c r="A2" s="60" t="s">
        <v>77</v>
      </c>
      <c r="B2" s="33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1" customHeight="1">
      <c r="A3" s="60"/>
      <c r="B3" s="33"/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1" customHeight="1">
      <c r="A4" s="36"/>
      <c r="B4" s="37"/>
      <c r="C4" s="37"/>
      <c r="D4" s="320" t="s">
        <v>80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6" ht="21" customHeight="1">
      <c r="A5" s="36"/>
      <c r="B5" s="37"/>
      <c r="C5" s="77"/>
      <c r="D5" s="36"/>
      <c r="E5" s="36"/>
      <c r="F5" s="36"/>
      <c r="G5" s="77"/>
      <c r="H5" s="213" t="s">
        <v>99</v>
      </c>
      <c r="I5" s="38"/>
      <c r="J5" s="321" t="s">
        <v>35</v>
      </c>
      <c r="K5" s="321"/>
      <c r="L5" s="321"/>
      <c r="M5" s="321"/>
      <c r="N5" s="321"/>
      <c r="O5" s="38"/>
      <c r="P5" s="39"/>
    </row>
    <row r="6" spans="1:16" ht="21" customHeight="1">
      <c r="A6" s="40"/>
      <c r="B6" s="41"/>
      <c r="C6" s="44"/>
      <c r="D6" s="40" t="s">
        <v>34</v>
      </c>
      <c r="E6" s="40"/>
      <c r="F6" s="40"/>
      <c r="G6" s="44"/>
      <c r="H6" s="186"/>
      <c r="I6" s="186"/>
      <c r="J6" s="36"/>
      <c r="K6" s="36"/>
      <c r="L6" s="186" t="s">
        <v>103</v>
      </c>
      <c r="M6" s="36"/>
      <c r="N6" s="36"/>
      <c r="O6" s="42"/>
      <c r="P6" s="36"/>
    </row>
    <row r="7" spans="1:16" ht="21" customHeight="1">
      <c r="A7" s="40"/>
      <c r="B7" s="41"/>
      <c r="C7" s="44"/>
      <c r="D7" s="40" t="s">
        <v>46</v>
      </c>
      <c r="E7" s="40"/>
      <c r="F7" s="40"/>
      <c r="G7" s="44"/>
      <c r="H7" s="186" t="s">
        <v>209</v>
      </c>
      <c r="I7" s="186"/>
      <c r="J7" s="36"/>
      <c r="K7" s="36"/>
      <c r="L7" s="186" t="s">
        <v>104</v>
      </c>
      <c r="M7" s="36"/>
      <c r="N7" s="36"/>
      <c r="O7" s="42"/>
      <c r="P7" s="36"/>
    </row>
    <row r="8" spans="1:16" ht="21" customHeight="1">
      <c r="A8" s="36"/>
      <c r="B8" s="41" t="s">
        <v>44</v>
      </c>
      <c r="C8" s="78"/>
      <c r="D8" s="43" t="s">
        <v>36</v>
      </c>
      <c r="E8" s="43"/>
      <c r="F8" s="43" t="s">
        <v>96</v>
      </c>
      <c r="G8" s="78"/>
      <c r="H8" s="62" t="s">
        <v>151</v>
      </c>
      <c r="I8" s="62"/>
      <c r="J8" s="43" t="s">
        <v>45</v>
      </c>
      <c r="K8" s="44"/>
      <c r="L8" s="186" t="s">
        <v>29</v>
      </c>
      <c r="M8" s="44"/>
      <c r="N8" s="44" t="s">
        <v>33</v>
      </c>
      <c r="O8" s="44"/>
      <c r="P8" s="45" t="s">
        <v>9</v>
      </c>
    </row>
    <row r="9" spans="1:16" ht="21" customHeight="1">
      <c r="A9" s="36"/>
      <c r="B9" s="36"/>
      <c r="C9" s="77"/>
      <c r="D9" s="319" t="s">
        <v>79</v>
      </c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</row>
    <row r="11" spans="1:16" ht="21" customHeight="1">
      <c r="A11" s="17" t="s">
        <v>224</v>
      </c>
      <c r="B11" s="36"/>
      <c r="C11" s="77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</row>
    <row r="12" spans="1:16" ht="21" customHeight="1">
      <c r="A12" s="130" t="s">
        <v>225</v>
      </c>
      <c r="B12" s="80"/>
      <c r="C12" s="79"/>
      <c r="D12" s="66">
        <v>435935</v>
      </c>
      <c r="E12" s="79"/>
      <c r="F12" s="66">
        <v>2304523</v>
      </c>
      <c r="G12" s="66"/>
      <c r="H12" s="66">
        <v>2005</v>
      </c>
      <c r="I12" s="55"/>
      <c r="J12" s="66">
        <v>43695</v>
      </c>
      <c r="K12" s="79"/>
      <c r="L12" s="66">
        <v>25000</v>
      </c>
      <c r="M12" s="79"/>
      <c r="N12" s="66">
        <v>3611572</v>
      </c>
      <c r="O12" s="55">
        <f>SUM(D12:N12)</f>
        <v>6422730</v>
      </c>
      <c r="P12" s="66">
        <f>SUM(D12:N12)</f>
        <v>6422730</v>
      </c>
    </row>
    <row r="13" spans="1:16" ht="21" customHeight="1">
      <c r="A13" s="130"/>
      <c r="B13" s="80"/>
      <c r="C13" s="79"/>
      <c r="D13" s="66"/>
      <c r="E13" s="7"/>
      <c r="F13" s="66"/>
      <c r="G13" s="79"/>
      <c r="H13" s="55"/>
      <c r="I13" s="55"/>
      <c r="J13" s="66"/>
      <c r="K13" s="7"/>
      <c r="L13" s="55"/>
      <c r="M13" s="7"/>
      <c r="N13" s="66"/>
      <c r="O13" s="55"/>
      <c r="P13" s="66"/>
    </row>
    <row r="14" spans="1:16" ht="21" customHeight="1">
      <c r="A14" s="177" t="s">
        <v>132</v>
      </c>
      <c r="B14" s="53"/>
      <c r="C14" s="52"/>
      <c r="D14" s="201"/>
      <c r="E14" s="51"/>
      <c r="F14" s="201"/>
      <c r="G14" s="52"/>
      <c r="H14" s="55"/>
      <c r="I14" s="55"/>
      <c r="J14" s="201"/>
      <c r="K14" s="55"/>
      <c r="L14" s="55"/>
      <c r="M14" s="55"/>
      <c r="N14" s="201"/>
      <c r="O14" s="55"/>
      <c r="P14" s="201"/>
    </row>
    <row r="15" spans="1:16" ht="21" customHeight="1">
      <c r="A15" s="305" t="s">
        <v>182</v>
      </c>
      <c r="B15" s="53"/>
      <c r="C15" s="52"/>
      <c r="D15" s="201"/>
      <c r="E15" s="52"/>
      <c r="F15" s="201"/>
      <c r="G15" s="52"/>
      <c r="H15" s="55"/>
      <c r="I15" s="55"/>
      <c r="J15" s="201"/>
      <c r="K15" s="55"/>
      <c r="L15" s="55"/>
      <c r="M15" s="55"/>
      <c r="N15" s="201"/>
      <c r="O15" s="55"/>
      <c r="P15" s="201"/>
    </row>
    <row r="16" spans="1:16" ht="21" customHeight="1">
      <c r="A16" s="46" t="s">
        <v>219</v>
      </c>
      <c r="B16" s="2" t="s">
        <v>277</v>
      </c>
      <c r="C16" s="52"/>
      <c r="D16" s="63">
        <f>SUM(D15:D15)</f>
        <v>0</v>
      </c>
      <c r="E16" s="51"/>
      <c r="F16" s="63">
        <f>SUM(F15:F15)</f>
        <v>0</v>
      </c>
      <c r="G16" s="64"/>
      <c r="H16" s="63">
        <f>SUM(H15:H15)</f>
        <v>0</v>
      </c>
      <c r="I16" s="42"/>
      <c r="J16" s="63">
        <f>SUM(J15:J15)</f>
        <v>0</v>
      </c>
      <c r="K16" s="42"/>
      <c r="L16" s="63">
        <f>SUM(L15:L15)</f>
        <v>0</v>
      </c>
      <c r="M16" s="42"/>
      <c r="N16" s="11">
        <v>-1438584</v>
      </c>
      <c r="O16" s="42"/>
      <c r="P16" s="64">
        <f>SUM(D16:N16)</f>
        <v>-1438584</v>
      </c>
    </row>
    <row r="17" spans="1:16" ht="21" customHeight="1">
      <c r="A17" s="307" t="s">
        <v>183</v>
      </c>
      <c r="B17" s="50"/>
      <c r="C17" s="52"/>
      <c r="D17" s="68">
        <f>SUM(D16:D16)</f>
        <v>0</v>
      </c>
      <c r="E17" s="48"/>
      <c r="F17" s="68">
        <f>SUM(F16:F16)</f>
        <v>0</v>
      </c>
      <c r="G17" s="66"/>
      <c r="H17" s="68">
        <f>SUM(H16:H16)</f>
        <v>0</v>
      </c>
      <c r="I17" s="55"/>
      <c r="J17" s="68">
        <f>SUM(J16:J16)</f>
        <v>0</v>
      </c>
      <c r="K17" s="55"/>
      <c r="L17" s="68">
        <f>SUM(L16:L16)</f>
        <v>0</v>
      </c>
      <c r="M17" s="42"/>
      <c r="N17" s="68">
        <f>SUM(N16:N16)</f>
        <v>-1438584</v>
      </c>
      <c r="O17" s="42"/>
      <c r="P17" s="68">
        <f>SUM(D17:O17)</f>
        <v>-1438584</v>
      </c>
    </row>
    <row r="18" spans="1:16" ht="21" customHeight="1">
      <c r="A18" s="178"/>
      <c r="B18" s="53"/>
      <c r="C18" s="52"/>
      <c r="D18" s="282"/>
      <c r="E18" s="51"/>
      <c r="F18" s="201"/>
      <c r="G18" s="64"/>
      <c r="H18" s="283"/>
      <c r="I18" s="54"/>
      <c r="J18" s="282"/>
      <c r="K18" s="54"/>
      <c r="L18" s="283"/>
      <c r="M18" s="54"/>
      <c r="N18" s="282"/>
      <c r="O18" s="54"/>
      <c r="P18" s="201"/>
    </row>
    <row r="19" spans="1:16" ht="21" customHeight="1">
      <c r="A19" s="69" t="s">
        <v>88</v>
      </c>
      <c r="B19" s="47"/>
      <c r="C19" s="81"/>
      <c r="D19" s="201"/>
      <c r="E19" s="48"/>
      <c r="F19" s="201"/>
      <c r="G19" s="66"/>
      <c r="H19" s="57"/>
      <c r="I19" s="57"/>
      <c r="J19" s="201"/>
      <c r="K19" s="49"/>
      <c r="L19" s="57"/>
      <c r="M19" s="49"/>
      <c r="N19" s="201"/>
      <c r="O19" s="57"/>
      <c r="P19" s="201"/>
    </row>
    <row r="20" spans="1:16" ht="21" customHeight="1">
      <c r="A20" s="70" t="s">
        <v>216</v>
      </c>
      <c r="D20" s="11">
        <v>0</v>
      </c>
      <c r="F20" s="11">
        <v>0</v>
      </c>
      <c r="G20" s="81"/>
      <c r="H20" s="11">
        <v>0</v>
      </c>
      <c r="J20" s="11">
        <v>0</v>
      </c>
      <c r="L20" s="11">
        <v>0</v>
      </c>
      <c r="N20" s="11">
        <f>'PL-8'!O43</f>
        <v>1698630</v>
      </c>
      <c r="P20" s="64">
        <f>SUM(D20:N20)</f>
        <v>1698630</v>
      </c>
    </row>
    <row r="21" spans="1:16" ht="18.95" hidden="1" customHeight="1">
      <c r="A21" s="70" t="s">
        <v>232</v>
      </c>
      <c r="D21" s="11"/>
      <c r="F21" s="11"/>
      <c r="G21" s="81"/>
      <c r="H21" s="11"/>
      <c r="J21" s="11"/>
      <c r="L21" s="11"/>
      <c r="N21" s="11"/>
      <c r="P21" s="64">
        <f>SUM(D21:N21)</f>
        <v>0</v>
      </c>
    </row>
    <row r="22" spans="1:16" ht="21" customHeight="1">
      <c r="A22" s="71" t="s">
        <v>89</v>
      </c>
      <c r="C22" s="83"/>
      <c r="D22" s="203">
        <f>SUM(D20)</f>
        <v>0</v>
      </c>
      <c r="E22" s="59"/>
      <c r="F22" s="203">
        <f>SUM(F20)</f>
        <v>0</v>
      </c>
      <c r="G22" s="66"/>
      <c r="H22" s="203">
        <f>SUM(H20)</f>
        <v>0</v>
      </c>
      <c r="I22" s="59"/>
      <c r="J22" s="203">
        <f>SUM(J20)</f>
        <v>0</v>
      </c>
      <c r="K22" s="59"/>
      <c r="L22" s="203">
        <f>SUM(L20)</f>
        <v>0</v>
      </c>
      <c r="N22" s="203">
        <f>SUM(N20:N21)</f>
        <v>1698630</v>
      </c>
      <c r="O22" s="59"/>
      <c r="P22" s="68">
        <f>SUM(D22:O22)</f>
        <v>1698630</v>
      </c>
    </row>
    <row r="23" spans="1:16" ht="21" hidden="1" customHeight="1">
      <c r="A23" s="71"/>
      <c r="C23" s="83"/>
      <c r="D23" s="181"/>
      <c r="E23" s="59"/>
      <c r="F23" s="181"/>
      <c r="G23" s="64"/>
      <c r="H23" s="181"/>
      <c r="I23" s="59"/>
      <c r="J23" s="181"/>
      <c r="K23" s="59"/>
      <c r="L23" s="181"/>
      <c r="M23" s="59"/>
      <c r="N23" s="181"/>
      <c r="O23" s="59"/>
      <c r="P23" s="66"/>
    </row>
    <row r="24" spans="1:16" ht="21" hidden="1" customHeight="1">
      <c r="A24" s="215" t="s">
        <v>153</v>
      </c>
      <c r="B24" s="2" t="s">
        <v>49</v>
      </c>
      <c r="D24" s="30"/>
      <c r="F24" s="30"/>
      <c r="G24" s="30"/>
      <c r="H24" s="30"/>
      <c r="J24" s="30"/>
      <c r="L24" s="30"/>
      <c r="N24" s="30"/>
      <c r="P24" s="64">
        <f t="shared" ref="P24:P25" si="0">SUM(D24:N24)</f>
        <v>0</v>
      </c>
    </row>
    <row r="25" spans="1:16" ht="21" hidden="1" customHeight="1">
      <c r="A25" s="215" t="s">
        <v>241</v>
      </c>
      <c r="B25" s="2" t="s">
        <v>49</v>
      </c>
      <c r="D25" s="32"/>
      <c r="F25" s="32"/>
      <c r="G25" s="30"/>
      <c r="H25" s="32"/>
      <c r="J25" s="32"/>
      <c r="L25" s="32"/>
      <c r="N25" s="32"/>
      <c r="P25" s="63">
        <f t="shared" si="0"/>
        <v>0</v>
      </c>
    </row>
    <row r="26" spans="1:16" ht="21" customHeight="1">
      <c r="A26" s="215"/>
      <c r="B26" s="2"/>
      <c r="D26" s="275"/>
      <c r="F26" s="275"/>
      <c r="G26" s="30"/>
      <c r="H26" s="275"/>
      <c r="J26" s="275"/>
      <c r="L26" s="275"/>
      <c r="N26" s="275"/>
      <c r="P26" s="276"/>
    </row>
    <row r="27" spans="1:16" ht="21" customHeight="1" thickBot="1">
      <c r="A27" s="17" t="s">
        <v>226</v>
      </c>
      <c r="C27" s="82">
        <f>69+1</f>
        <v>70</v>
      </c>
      <c r="D27" s="204">
        <f>SUM(D22,D17,D12,D24,D25)</f>
        <v>435935</v>
      </c>
      <c r="F27" s="204">
        <f>SUM(F22,F17,F12,F24,F25)</f>
        <v>2304523</v>
      </c>
      <c r="G27" s="205"/>
      <c r="H27" s="204">
        <f>SUM(H22,H17,H12,H24,H25)</f>
        <v>2005</v>
      </c>
      <c r="J27" s="204">
        <f>SUM(J22,J17,J12,J24,J25)</f>
        <v>43695</v>
      </c>
      <c r="L27" s="204">
        <f>SUM(L22,L17,L12,L24,L25)</f>
        <v>25000</v>
      </c>
      <c r="N27" s="204">
        <f>SUM(N22,N17,N12,N24,N25)</f>
        <v>3871618</v>
      </c>
      <c r="P27" s="204">
        <f>SUM(P22,P17,P12,P24,P25)</f>
        <v>6682776</v>
      </c>
    </row>
    <row r="28" spans="1:16" ht="21" customHeight="1" thickTop="1"/>
    <row r="64" spans="1:9" ht="21" customHeight="1">
      <c r="A64" s="56" t="s">
        <v>236</v>
      </c>
      <c r="G64" s="56">
        <v>0</v>
      </c>
      <c r="I64" s="56">
        <v>0</v>
      </c>
    </row>
    <row r="65" spans="2:2" ht="21" customHeight="1">
      <c r="B65" s="58">
        <v>24</v>
      </c>
    </row>
  </sheetData>
  <mergeCells count="4">
    <mergeCell ref="D11:P11"/>
    <mergeCell ref="D4:P4"/>
    <mergeCell ref="J5:N5"/>
    <mergeCell ref="D9:P9"/>
  </mergeCells>
  <pageMargins left="0.8" right="0.5" top="0.48" bottom="0.5" header="0.5" footer="0.5"/>
  <pageSetup paperSize="9" scale="70" firstPageNumber="11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BreakPreview" zoomScale="118" zoomScaleNormal="55" zoomScaleSheetLayoutView="118" workbookViewId="0">
      <selection activeCell="A9" sqref="A9"/>
    </sheetView>
  </sheetViews>
  <sheetFormatPr defaultColWidth="9.140625" defaultRowHeight="21" customHeight="1"/>
  <cols>
    <col min="1" max="1" width="49.42578125" style="56" customWidth="1"/>
    <col min="2" max="2" width="10.5703125" style="58" customWidth="1"/>
    <col min="3" max="3" width="1.5703125" style="82" customWidth="1"/>
    <col min="4" max="4" width="17.5703125" style="56" customWidth="1"/>
    <col min="5" max="5" width="1" style="56" customWidth="1"/>
    <col min="6" max="6" width="17.5703125" style="56" customWidth="1"/>
    <col min="7" max="7" width="1" style="56" customWidth="1"/>
    <col min="8" max="8" width="17.5703125" style="56" customWidth="1"/>
    <col min="9" max="9" width="1.140625" style="56" customWidth="1"/>
    <col min="10" max="10" width="17.5703125" style="56" customWidth="1"/>
    <col min="11" max="11" width="1.42578125" style="56" customWidth="1"/>
    <col min="12" max="12" width="17.5703125" style="56" customWidth="1"/>
    <col min="13" max="13" width="1" style="56" customWidth="1"/>
    <col min="14" max="14" width="17.5703125" style="56" customWidth="1"/>
    <col min="15" max="15" width="1" style="56" customWidth="1"/>
    <col min="16" max="16" width="17.5703125" style="56" customWidth="1"/>
    <col min="17" max="16384" width="9.140625" style="56"/>
  </cols>
  <sheetData>
    <row r="1" spans="1:16" ht="21" customHeight="1">
      <c r="A1" s="12" t="s">
        <v>94</v>
      </c>
      <c r="B1" s="33"/>
      <c r="C1" s="35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1" customHeight="1">
      <c r="A2" s="60" t="s">
        <v>77</v>
      </c>
      <c r="B2" s="33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1" customHeight="1">
      <c r="A3" s="60"/>
      <c r="B3" s="33"/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1" customHeight="1">
      <c r="A4" s="36"/>
      <c r="B4" s="37"/>
      <c r="C4" s="37"/>
      <c r="D4" s="320" t="s">
        <v>80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6" ht="21" customHeight="1">
      <c r="A5" s="36"/>
      <c r="B5" s="37"/>
      <c r="C5" s="77"/>
      <c r="D5" s="36"/>
      <c r="E5" s="36"/>
      <c r="F5" s="36"/>
      <c r="G5" s="77"/>
      <c r="H5" s="213" t="s">
        <v>99</v>
      </c>
      <c r="I5" s="38"/>
      <c r="J5" s="321" t="s">
        <v>35</v>
      </c>
      <c r="K5" s="321"/>
      <c r="L5" s="321"/>
      <c r="M5" s="321"/>
      <c r="N5" s="321"/>
      <c r="O5" s="38"/>
      <c r="P5" s="39"/>
    </row>
    <row r="6" spans="1:16" ht="21" customHeight="1">
      <c r="A6" s="40"/>
      <c r="B6" s="41"/>
      <c r="C6" s="44"/>
      <c r="D6" s="40" t="s">
        <v>34</v>
      </c>
      <c r="E6" s="40"/>
      <c r="F6" s="40"/>
      <c r="G6" s="44"/>
      <c r="H6" s="186"/>
      <c r="I6" s="186"/>
      <c r="J6" s="36"/>
      <c r="K6" s="36"/>
      <c r="L6" s="186" t="s">
        <v>103</v>
      </c>
      <c r="M6" s="36"/>
      <c r="N6" s="36"/>
      <c r="O6" s="42"/>
      <c r="P6" s="36"/>
    </row>
    <row r="7" spans="1:16" ht="21" customHeight="1">
      <c r="A7" s="40"/>
      <c r="B7" s="41"/>
      <c r="C7" s="44"/>
      <c r="D7" s="40" t="s">
        <v>46</v>
      </c>
      <c r="E7" s="40"/>
      <c r="F7" s="40"/>
      <c r="G7" s="44"/>
      <c r="H7" s="186" t="s">
        <v>209</v>
      </c>
      <c r="I7" s="186"/>
      <c r="J7" s="36"/>
      <c r="K7" s="36"/>
      <c r="L7" s="186" t="s">
        <v>104</v>
      </c>
      <c r="M7" s="36"/>
      <c r="N7" s="36"/>
      <c r="O7" s="42"/>
      <c r="P7" s="36"/>
    </row>
    <row r="8" spans="1:16" ht="21" customHeight="1">
      <c r="A8" s="36"/>
      <c r="B8" s="41" t="s">
        <v>44</v>
      </c>
      <c r="C8" s="78"/>
      <c r="D8" s="43" t="s">
        <v>36</v>
      </c>
      <c r="E8" s="43"/>
      <c r="F8" s="43" t="s">
        <v>96</v>
      </c>
      <c r="G8" s="78"/>
      <c r="H8" s="62" t="s">
        <v>151</v>
      </c>
      <c r="I8" s="62"/>
      <c r="J8" s="43" t="s">
        <v>45</v>
      </c>
      <c r="K8" s="44"/>
      <c r="L8" s="186" t="s">
        <v>29</v>
      </c>
      <c r="M8" s="44"/>
      <c r="N8" s="44" t="s">
        <v>33</v>
      </c>
      <c r="O8" s="44"/>
      <c r="P8" s="45" t="s">
        <v>9</v>
      </c>
    </row>
    <row r="9" spans="1:16" ht="21" customHeight="1">
      <c r="A9" s="36"/>
      <c r="B9" s="36"/>
      <c r="C9" s="77"/>
      <c r="D9" s="319" t="s">
        <v>79</v>
      </c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</row>
    <row r="11" spans="1:16" ht="21" customHeight="1">
      <c r="A11" s="17" t="s">
        <v>263</v>
      </c>
      <c r="B11" s="36"/>
      <c r="C11" s="77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</row>
    <row r="12" spans="1:16" ht="21" customHeight="1">
      <c r="A12" s="130" t="s">
        <v>264</v>
      </c>
      <c r="B12" s="80"/>
      <c r="C12" s="79"/>
      <c r="D12" s="66">
        <f>'EH 11'!D27</f>
        <v>435935</v>
      </c>
      <c r="E12" s="66" t="s">
        <v>227</v>
      </c>
      <c r="F12" s="66">
        <f>'EH 11'!F27</f>
        <v>2304523</v>
      </c>
      <c r="G12" s="66"/>
      <c r="H12" s="66">
        <f>'EH 11'!H27</f>
        <v>2005</v>
      </c>
      <c r="I12" s="66"/>
      <c r="J12" s="66">
        <f>'EH 11'!J27</f>
        <v>43695</v>
      </c>
      <c r="K12" s="66"/>
      <c r="L12" s="66">
        <f>'EH 11'!L27</f>
        <v>25000</v>
      </c>
      <c r="M12" s="66"/>
      <c r="N12" s="66">
        <f>'EH 11'!N27</f>
        <v>3871618</v>
      </c>
      <c r="O12" s="66"/>
      <c r="P12" s="66">
        <f>SUM(D12:N12)</f>
        <v>6682776</v>
      </c>
    </row>
    <row r="13" spans="1:16" ht="21" customHeight="1">
      <c r="A13" s="130"/>
      <c r="B13" s="80"/>
      <c r="C13" s="79"/>
      <c r="D13" s="66"/>
      <c r="E13" s="7"/>
      <c r="F13" s="66"/>
      <c r="G13" s="79"/>
      <c r="H13" s="55"/>
      <c r="I13" s="55"/>
      <c r="J13" s="66"/>
      <c r="K13" s="7"/>
      <c r="L13" s="55"/>
      <c r="M13" s="7"/>
      <c r="N13" s="66"/>
      <c r="O13" s="55"/>
      <c r="P13" s="66"/>
    </row>
    <row r="14" spans="1:16" ht="21" customHeight="1">
      <c r="A14" s="177" t="s">
        <v>132</v>
      </c>
      <c r="B14" s="53"/>
      <c r="C14" s="52"/>
      <c r="D14" s="201"/>
      <c r="E14" s="51"/>
      <c r="F14" s="201"/>
      <c r="G14" s="52"/>
      <c r="H14" s="55"/>
      <c r="I14" s="55"/>
      <c r="J14" s="201"/>
      <c r="K14" s="55"/>
      <c r="L14" s="55"/>
      <c r="M14" s="55"/>
      <c r="N14" s="201"/>
      <c r="O14" s="55"/>
      <c r="P14" s="201"/>
    </row>
    <row r="15" spans="1:16" ht="21" customHeight="1">
      <c r="A15" s="305" t="s">
        <v>182</v>
      </c>
      <c r="B15" s="53"/>
      <c r="C15" s="52"/>
      <c r="D15" s="201"/>
      <c r="E15" s="52"/>
      <c r="F15" s="201"/>
      <c r="G15" s="52"/>
      <c r="H15" s="55"/>
      <c r="I15" s="55"/>
      <c r="J15" s="201"/>
      <c r="K15" s="55"/>
      <c r="L15" s="55"/>
      <c r="M15" s="55"/>
      <c r="N15" s="201"/>
      <c r="O15" s="55"/>
      <c r="P15" s="201"/>
    </row>
    <row r="16" spans="1:16" ht="21" customHeight="1">
      <c r="A16" s="46" t="s">
        <v>219</v>
      </c>
      <c r="B16" s="2" t="s">
        <v>277</v>
      </c>
      <c r="C16" s="52"/>
      <c r="D16" s="63">
        <v>0</v>
      </c>
      <c r="E16" s="51"/>
      <c r="F16" s="63">
        <v>0</v>
      </c>
      <c r="G16" s="64"/>
      <c r="H16" s="63">
        <v>0</v>
      </c>
      <c r="I16" s="42"/>
      <c r="J16" s="63">
        <v>0</v>
      </c>
      <c r="K16" s="42"/>
      <c r="L16" s="63">
        <v>0</v>
      </c>
      <c r="M16" s="42"/>
      <c r="N16" s="63">
        <f>-1394991+1</f>
        <v>-1394990</v>
      </c>
      <c r="O16" s="42"/>
      <c r="P16" s="64">
        <f>SUM(D16:N16)</f>
        <v>-1394990</v>
      </c>
    </row>
    <row r="17" spans="1:18" ht="21" customHeight="1">
      <c r="A17" s="305" t="s">
        <v>258</v>
      </c>
      <c r="B17" s="50"/>
      <c r="C17" s="52"/>
      <c r="D17" s="68">
        <f>SUM(D16:D16)</f>
        <v>0</v>
      </c>
      <c r="E17" s="48"/>
      <c r="F17" s="68">
        <f>SUM(F16:F16)</f>
        <v>0</v>
      </c>
      <c r="G17" s="66"/>
      <c r="H17" s="68">
        <f>SUM(H16:H16)</f>
        <v>0</v>
      </c>
      <c r="I17" s="55"/>
      <c r="J17" s="68">
        <f>SUM(J16:J16)</f>
        <v>0</v>
      </c>
      <c r="K17" s="55"/>
      <c r="L17" s="68">
        <f>SUM(L16:L16)</f>
        <v>0</v>
      </c>
      <c r="M17" s="42"/>
      <c r="N17" s="68">
        <f>SUM(N16:N16)</f>
        <v>-1394990</v>
      </c>
      <c r="O17" s="42"/>
      <c r="P17" s="68">
        <f>SUM(D17:O17)</f>
        <v>-1394990</v>
      </c>
    </row>
    <row r="18" spans="1:18" ht="21" customHeight="1">
      <c r="A18" s="178"/>
      <c r="B18" s="53"/>
      <c r="C18" s="52"/>
      <c r="D18" s="282"/>
      <c r="E18" s="51"/>
      <c r="F18" s="282"/>
      <c r="G18" s="64"/>
      <c r="H18" s="283"/>
      <c r="I18" s="54"/>
      <c r="J18" s="201"/>
      <c r="K18" s="54"/>
      <c r="L18" s="283"/>
      <c r="M18" s="54"/>
      <c r="N18" s="201"/>
      <c r="O18" s="54"/>
      <c r="P18" s="201"/>
    </row>
    <row r="19" spans="1:18" ht="21" customHeight="1">
      <c r="A19" s="69" t="s">
        <v>88</v>
      </c>
      <c r="B19" s="47"/>
      <c r="C19" s="81"/>
      <c r="D19" s="201"/>
      <c r="E19" s="48"/>
      <c r="F19" s="201"/>
      <c r="G19" s="66"/>
      <c r="H19" s="57"/>
      <c r="I19" s="57"/>
      <c r="J19" s="201"/>
      <c r="K19" s="49"/>
      <c r="L19" s="57"/>
      <c r="M19" s="49"/>
      <c r="N19" s="201"/>
      <c r="O19" s="57"/>
      <c r="P19" s="201"/>
    </row>
    <row r="20" spans="1:18" ht="21" customHeight="1">
      <c r="A20" s="70" t="s">
        <v>216</v>
      </c>
      <c r="D20" s="63">
        <v>0</v>
      </c>
      <c r="F20" s="63">
        <v>0</v>
      </c>
      <c r="G20" s="81"/>
      <c r="H20" s="63">
        <v>0</v>
      </c>
      <c r="J20" s="63">
        <v>0</v>
      </c>
      <c r="L20" s="63">
        <v>0</v>
      </c>
      <c r="N20" s="11">
        <f>'PL-8'!$M$43</f>
        <v>1972682</v>
      </c>
      <c r="P20" s="64">
        <f>SUM(D20:N20)</f>
        <v>1972682</v>
      </c>
      <c r="R20" s="272">
        <f>N20-'PL-8'!M48</f>
        <v>0</v>
      </c>
    </row>
    <row r="21" spans="1:18" ht="21" hidden="1" customHeight="1">
      <c r="A21" s="46" t="s">
        <v>217</v>
      </c>
      <c r="D21" s="11"/>
      <c r="F21" s="11"/>
      <c r="G21" s="81"/>
      <c r="H21" s="11"/>
      <c r="J21" s="11"/>
      <c r="L21" s="11"/>
      <c r="N21" s="64"/>
      <c r="P21" s="64">
        <f>SUM(D21:N21)</f>
        <v>0</v>
      </c>
    </row>
    <row r="22" spans="1:18" ht="21" customHeight="1">
      <c r="A22" s="71" t="s">
        <v>89</v>
      </c>
      <c r="C22" s="83"/>
      <c r="D22" s="203">
        <f>SUM(D20)</f>
        <v>0</v>
      </c>
      <c r="E22" s="59"/>
      <c r="F22" s="203">
        <f>SUM(F20)</f>
        <v>0</v>
      </c>
      <c r="G22" s="66"/>
      <c r="H22" s="203">
        <f>SUM(H20)</f>
        <v>0</v>
      </c>
      <c r="I22" s="59"/>
      <c r="J22" s="203">
        <f>SUM(J20)</f>
        <v>0</v>
      </c>
      <c r="K22" s="59"/>
      <c r="L22" s="203">
        <f>SUM(L20)</f>
        <v>0</v>
      </c>
      <c r="N22" s="203">
        <f>SUM(N20:N21)</f>
        <v>1972682</v>
      </c>
      <c r="O22" s="59"/>
      <c r="P22" s="68">
        <f>SUM(D22:O22)</f>
        <v>1972682</v>
      </c>
      <c r="R22" s="272">
        <f>P22-'PL-8'!M50</f>
        <v>0</v>
      </c>
    </row>
    <row r="23" spans="1:18" ht="21" customHeight="1">
      <c r="A23" s="71"/>
      <c r="C23" s="83"/>
      <c r="D23" s="181"/>
      <c r="E23" s="59"/>
      <c r="F23" s="181"/>
      <c r="G23" s="64"/>
      <c r="H23" s="181"/>
      <c r="I23" s="59"/>
      <c r="J23" s="181"/>
      <c r="K23" s="59"/>
      <c r="L23" s="181"/>
      <c r="M23" s="59"/>
      <c r="N23" s="181"/>
      <c r="O23" s="59"/>
      <c r="P23" s="66"/>
    </row>
    <row r="24" spans="1:18" ht="21" hidden="1" customHeight="1">
      <c r="A24" s="215" t="s">
        <v>153</v>
      </c>
      <c r="B24" s="2" t="s">
        <v>49</v>
      </c>
      <c r="D24" s="30"/>
      <c r="F24" s="30"/>
      <c r="G24" s="30"/>
      <c r="H24" s="30"/>
      <c r="J24" s="30"/>
      <c r="L24" s="64"/>
      <c r="N24" s="30"/>
      <c r="P24" s="64">
        <f t="shared" ref="P24:P25" si="0">SUM(D24:N24)</f>
        <v>0</v>
      </c>
    </row>
    <row r="25" spans="1:18" ht="21" hidden="1" customHeight="1">
      <c r="A25" s="215" t="s">
        <v>233</v>
      </c>
      <c r="B25" s="2" t="s">
        <v>49</v>
      </c>
      <c r="D25" s="32"/>
      <c r="F25" s="32"/>
      <c r="G25" s="30"/>
      <c r="H25" s="32"/>
      <c r="J25" s="32"/>
      <c r="L25" s="63"/>
      <c r="N25" s="63"/>
      <c r="P25" s="63">
        <f t="shared" si="0"/>
        <v>0</v>
      </c>
    </row>
    <row r="26" spans="1:18" ht="21" customHeight="1" thickBot="1">
      <c r="A26" s="17" t="s">
        <v>265</v>
      </c>
      <c r="C26" s="82">
        <f>69+1</f>
        <v>70</v>
      </c>
      <c r="D26" s="204">
        <f>SUM(D22,D17,D12,D24,D25)</f>
        <v>435935</v>
      </c>
      <c r="F26" s="204">
        <f>SUM(F22,F17,F12,F24,F25)</f>
        <v>2304523</v>
      </c>
      <c r="G26" s="205"/>
      <c r="H26" s="204">
        <f>SUM(H22,H17,H12,H24,H25)</f>
        <v>2005</v>
      </c>
      <c r="J26" s="204">
        <f>SUM(J22,J17,J12,J24,J25)</f>
        <v>43695</v>
      </c>
      <c r="L26" s="204">
        <f>SUM(L22,L17,L12,L24,L25)</f>
        <v>25000</v>
      </c>
      <c r="N26" s="204">
        <f>SUM(N22,N17,N12,N24,N25)</f>
        <v>4449310</v>
      </c>
      <c r="P26" s="204">
        <f>SUM(P22,P17,P12,P24,P25)</f>
        <v>7260468</v>
      </c>
    </row>
    <row r="27" spans="1:18" ht="21" customHeight="1" thickTop="1"/>
    <row r="30" spans="1:18" ht="21" customHeight="1">
      <c r="D30" s="272">
        <f>D26-'BS-6-7'!G73</f>
        <v>0</v>
      </c>
      <c r="F30" s="272">
        <f>F26-'BS-6-7'!G76</f>
        <v>0</v>
      </c>
      <c r="H30" s="272">
        <f>H26-'BS-6-7'!G78</f>
        <v>0</v>
      </c>
      <c r="J30" s="272">
        <f>J26-'BS-6-7'!G81</f>
        <v>0</v>
      </c>
      <c r="L30" s="272">
        <f>L26-'BS-6-7'!G82</f>
        <v>0</v>
      </c>
      <c r="N30" s="272">
        <f>N26-'BS-6-7'!G83</f>
        <v>0</v>
      </c>
      <c r="P30" s="272">
        <f>P26-'BS-6-7'!G87</f>
        <v>0</v>
      </c>
    </row>
    <row r="63" spans="1:9" ht="21" customHeight="1">
      <c r="A63" s="56" t="s">
        <v>236</v>
      </c>
      <c r="G63" s="56">
        <v>0</v>
      </c>
      <c r="I63" s="56">
        <v>0</v>
      </c>
    </row>
    <row r="64" spans="1:9" ht="21" customHeight="1">
      <c r="B64" s="58">
        <v>24</v>
      </c>
    </row>
  </sheetData>
  <mergeCells count="4">
    <mergeCell ref="D4:P4"/>
    <mergeCell ref="J5:N5"/>
    <mergeCell ref="D9:P9"/>
    <mergeCell ref="D11:P11"/>
  </mergeCells>
  <pageMargins left="0.8" right="0.5" top="0.48" bottom="0.5" header="0.5" footer="0.5"/>
  <pageSetup paperSize="9" scale="70" firstPageNumber="12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114"/>
  <sheetViews>
    <sheetView view="pageBreakPreview" zoomScale="98" zoomScaleNormal="90" zoomScaleSheetLayoutView="98" workbookViewId="0">
      <selection activeCell="A2" sqref="A2"/>
    </sheetView>
  </sheetViews>
  <sheetFormatPr defaultColWidth="9.140625" defaultRowHeight="20.25" customHeight="1"/>
  <cols>
    <col min="1" max="1" width="52.85546875" style="219" customWidth="1"/>
    <col min="2" max="2" width="7" style="219" customWidth="1"/>
    <col min="3" max="3" width="15.42578125" style="219" hidden="1" customWidth="1"/>
    <col min="4" max="4" width="1.5703125" style="219" hidden="1" customWidth="1"/>
    <col min="5" max="5" width="15.42578125" style="219" hidden="1" customWidth="1"/>
    <col min="6" max="6" width="1.5703125" style="219" hidden="1" customWidth="1"/>
    <col min="7" max="7" width="16.42578125" style="219" hidden="1" customWidth="1"/>
    <col min="8" max="8" width="1.5703125" style="219" hidden="1" customWidth="1"/>
    <col min="9" max="9" width="15.42578125" style="219" hidden="1" customWidth="1"/>
    <col min="10" max="10" width="1.140625" style="219" customWidth="1"/>
    <col min="11" max="11" width="12.42578125" style="219" customWidth="1"/>
    <col min="12" max="12" width="1.140625" style="219" customWidth="1"/>
    <col min="13" max="13" width="12.42578125" style="219" customWidth="1"/>
    <col min="14" max="14" width="1.42578125" style="219" customWidth="1"/>
    <col min="15" max="15" width="13.42578125" style="219" customWidth="1"/>
    <col min="16" max="16" width="1" style="219" customWidth="1"/>
    <col min="17" max="17" width="13.42578125" style="219" customWidth="1"/>
    <col min="18" max="18" width="10.140625" style="219" bestFit="1" customWidth="1"/>
    <col min="19" max="19" width="40.85546875" style="219" customWidth="1"/>
    <col min="20" max="20" width="17.85546875" style="175" bestFit="1" customWidth="1"/>
    <col min="21" max="21" width="9.140625" style="175"/>
    <col min="22" max="22" width="17.85546875" style="175" bestFit="1" customWidth="1"/>
    <col min="23" max="23" width="9.140625" style="219" customWidth="1"/>
    <col min="24" max="16384" width="9.140625" style="219"/>
  </cols>
  <sheetData>
    <row r="1" spans="1:30" ht="20.25" customHeight="1">
      <c r="A1" s="239" t="s">
        <v>94</v>
      </c>
      <c r="B1" s="239"/>
      <c r="C1" s="240"/>
      <c r="D1" s="26"/>
      <c r="E1" s="240"/>
      <c r="F1" s="241"/>
    </row>
    <row r="2" spans="1:30" ht="20.25" customHeight="1">
      <c r="A2" s="242" t="s">
        <v>0</v>
      </c>
      <c r="B2" s="242"/>
      <c r="F2" s="241"/>
    </row>
    <row r="3" spans="1:30" ht="20.25" customHeight="1">
      <c r="A3" s="243"/>
      <c r="B3" s="243"/>
      <c r="F3" s="241"/>
    </row>
    <row r="4" spans="1:30" ht="20.25" customHeight="1">
      <c r="A4" s="243"/>
      <c r="B4" s="243"/>
      <c r="C4" s="324" t="s">
        <v>70</v>
      </c>
      <c r="D4" s="324"/>
      <c r="E4" s="324"/>
      <c r="F4" s="241"/>
      <c r="G4" s="324" t="s">
        <v>71</v>
      </c>
      <c r="H4" s="324"/>
      <c r="I4" s="324"/>
      <c r="K4" s="324" t="s">
        <v>70</v>
      </c>
      <c r="L4" s="324"/>
      <c r="M4" s="324"/>
      <c r="N4" s="241"/>
      <c r="O4" s="324" t="s">
        <v>71</v>
      </c>
      <c r="P4" s="324"/>
      <c r="Q4" s="324"/>
    </row>
    <row r="5" spans="1:30" ht="20.25" customHeight="1">
      <c r="A5" s="243"/>
      <c r="B5" s="243"/>
      <c r="C5" s="324" t="s">
        <v>72</v>
      </c>
      <c r="D5" s="324"/>
      <c r="E5" s="324"/>
      <c r="F5" s="244"/>
      <c r="G5" s="324" t="s">
        <v>72</v>
      </c>
      <c r="H5" s="324"/>
      <c r="I5" s="324"/>
      <c r="K5" s="324" t="s">
        <v>72</v>
      </c>
      <c r="L5" s="324"/>
      <c r="M5" s="324"/>
      <c r="N5" s="244"/>
      <c r="O5" s="324" t="s">
        <v>72</v>
      </c>
      <c r="P5" s="324"/>
      <c r="Q5" s="324"/>
    </row>
    <row r="6" spans="1:30" ht="20.25" customHeight="1">
      <c r="A6" s="243"/>
      <c r="B6" s="243"/>
      <c r="C6" s="322" t="s">
        <v>74</v>
      </c>
      <c r="D6" s="322"/>
      <c r="E6" s="322"/>
      <c r="F6" s="244"/>
      <c r="G6" s="322" t="s">
        <v>74</v>
      </c>
      <c r="H6" s="322"/>
      <c r="I6" s="322"/>
      <c r="K6" s="322" t="s">
        <v>133</v>
      </c>
      <c r="L6" s="322"/>
      <c r="M6" s="322"/>
      <c r="N6" s="244"/>
      <c r="O6" s="322" t="s">
        <v>133</v>
      </c>
      <c r="P6" s="322"/>
      <c r="Q6" s="322"/>
    </row>
    <row r="7" spans="1:30" ht="20.25" customHeight="1">
      <c r="A7" s="243"/>
      <c r="B7" s="245" t="s">
        <v>44</v>
      </c>
      <c r="C7" s="273">
        <v>2014</v>
      </c>
      <c r="D7" s="273"/>
      <c r="E7" s="273">
        <v>2013</v>
      </c>
      <c r="F7" s="241"/>
      <c r="G7" s="273">
        <v>2014</v>
      </c>
      <c r="H7" s="273"/>
      <c r="I7" s="273">
        <v>2013</v>
      </c>
      <c r="K7" s="246">
        <v>2024</v>
      </c>
      <c r="L7" s="246"/>
      <c r="M7" s="246">
        <v>2023</v>
      </c>
      <c r="N7" s="247"/>
      <c r="O7" s="246">
        <v>2024</v>
      </c>
      <c r="P7" s="246"/>
      <c r="Q7" s="246">
        <v>2023</v>
      </c>
      <c r="R7" s="247"/>
      <c r="S7" s="247"/>
      <c r="T7" s="247"/>
      <c r="U7" s="246"/>
      <c r="V7" s="246"/>
      <c r="W7" s="246"/>
    </row>
    <row r="8" spans="1:30" ht="20.25" customHeight="1">
      <c r="A8" s="243"/>
      <c r="B8" s="243"/>
      <c r="C8" s="323" t="s">
        <v>11</v>
      </c>
      <c r="D8" s="323"/>
      <c r="E8" s="323"/>
      <c r="F8" s="323"/>
      <c r="G8" s="323"/>
      <c r="H8" s="323"/>
      <c r="I8" s="323"/>
      <c r="K8" s="323" t="s">
        <v>79</v>
      </c>
      <c r="L8" s="323"/>
      <c r="M8" s="323"/>
      <c r="N8" s="323"/>
      <c r="O8" s="323"/>
      <c r="P8" s="323"/>
      <c r="Q8" s="323"/>
    </row>
    <row r="9" spans="1:30" ht="20.25" customHeight="1">
      <c r="A9" s="248" t="s">
        <v>1</v>
      </c>
      <c r="B9" s="248"/>
      <c r="D9" s="249"/>
      <c r="F9" s="249"/>
      <c r="H9" s="249"/>
      <c r="L9" s="249"/>
      <c r="N9" s="249"/>
      <c r="P9" s="249"/>
    </row>
    <row r="10" spans="1:30" ht="20.25" customHeight="1">
      <c r="A10" s="243" t="s">
        <v>56</v>
      </c>
      <c r="B10" s="25"/>
      <c r="C10" s="250">
        <f>547847.807876563*1000-26+10</f>
        <v>547847791.87656307</v>
      </c>
      <c r="D10" s="250"/>
      <c r="E10" s="250">
        <v>624026284</v>
      </c>
      <c r="F10" s="250"/>
      <c r="G10" s="250">
        <f>631669.021452192*1000</f>
        <v>631669021.45219195</v>
      </c>
      <c r="H10" s="250"/>
      <c r="I10" s="250">
        <v>784505587</v>
      </c>
      <c r="J10" s="250"/>
      <c r="K10" s="30">
        <f>'PL-8'!C29</f>
        <v>2012555</v>
      </c>
      <c r="L10" s="250"/>
      <c r="M10" s="30">
        <f>'PL-8'!E29</f>
        <v>1992620</v>
      </c>
      <c r="N10" s="8"/>
      <c r="O10" s="8">
        <f>'PL-8'!M29</f>
        <v>1972682</v>
      </c>
      <c r="P10" s="8"/>
      <c r="Q10" s="8">
        <f>'PL-8'!O29</f>
        <v>1698630</v>
      </c>
      <c r="AD10" s="219" t="s">
        <v>106</v>
      </c>
    </row>
    <row r="11" spans="1:30" ht="20.25" customHeight="1">
      <c r="A11" s="251" t="s">
        <v>192</v>
      </c>
      <c r="B11" s="133"/>
      <c r="C11" s="141"/>
      <c r="D11" s="142"/>
      <c r="E11" s="141"/>
      <c r="F11" s="142"/>
      <c r="G11" s="141"/>
      <c r="H11" s="142"/>
      <c r="I11" s="141"/>
      <c r="J11" s="250"/>
      <c r="K11" s="30"/>
      <c r="L11" s="142"/>
      <c r="M11" s="30"/>
      <c r="N11" s="8"/>
      <c r="O11" s="8"/>
      <c r="P11" s="8"/>
      <c r="Q11" s="8"/>
    </row>
    <row r="12" spans="1:30" ht="20.25" customHeight="1">
      <c r="A12" s="252" t="s">
        <v>119</v>
      </c>
      <c r="B12" s="245" t="s">
        <v>184</v>
      </c>
      <c r="C12" s="142">
        <f>90288.8884585459*1000</f>
        <v>90288888.458545908</v>
      </c>
      <c r="D12" s="142"/>
      <c r="E12" s="142">
        <v>133394463</v>
      </c>
      <c r="F12" s="142"/>
      <c r="G12" s="142">
        <f>18915.5185496065*1000</f>
        <v>18915518.549606498</v>
      </c>
      <c r="H12" s="142"/>
      <c r="I12" s="142">
        <v>8727916</v>
      </c>
      <c r="J12" s="250"/>
      <c r="K12" s="30">
        <f>-49660+389287+1</f>
        <v>339628</v>
      </c>
      <c r="L12" s="250"/>
      <c r="M12" s="30">
        <v>269056</v>
      </c>
      <c r="N12" s="8"/>
      <c r="O12" s="8">
        <f>-21143+110616</f>
        <v>89473</v>
      </c>
      <c r="P12" s="8"/>
      <c r="Q12" s="8">
        <v>81780</v>
      </c>
      <c r="T12" s="189"/>
      <c r="U12" s="189"/>
      <c r="V12" s="189"/>
    </row>
    <row r="13" spans="1:30" ht="20.25" customHeight="1">
      <c r="A13" s="243" t="s">
        <v>63</v>
      </c>
      <c r="B13" s="245" t="s">
        <v>196</v>
      </c>
      <c r="C13" s="141">
        <v>17134356</v>
      </c>
      <c r="D13" s="142"/>
      <c r="E13" s="141">
        <v>28229139</v>
      </c>
      <c r="F13" s="141"/>
      <c r="G13" s="141">
        <v>11317063</v>
      </c>
      <c r="H13" s="141"/>
      <c r="I13" s="141">
        <f>20499391-5401064</f>
        <v>15098327</v>
      </c>
      <c r="J13" s="250"/>
      <c r="K13" s="30">
        <v>38494</v>
      </c>
      <c r="L13" s="250"/>
      <c r="M13" s="30">
        <v>31252</v>
      </c>
      <c r="N13" s="8"/>
      <c r="O13" s="8">
        <v>1</v>
      </c>
      <c r="P13" s="8"/>
      <c r="Q13" s="8">
        <v>107</v>
      </c>
    </row>
    <row r="14" spans="1:30" ht="20.25" customHeight="1">
      <c r="A14" s="243" t="s">
        <v>130</v>
      </c>
      <c r="B14" s="245" t="s">
        <v>191</v>
      </c>
      <c r="C14" s="141">
        <v>125742198</v>
      </c>
      <c r="D14" s="142"/>
      <c r="E14" s="141">
        <v>95057581</v>
      </c>
      <c r="F14" s="142"/>
      <c r="G14" s="141">
        <v>65016460</v>
      </c>
      <c r="H14" s="142"/>
      <c r="I14" s="141">
        <v>44853586</v>
      </c>
      <c r="J14" s="250"/>
      <c r="K14" s="30">
        <f>277735+5685</f>
        <v>283420</v>
      </c>
      <c r="L14" s="250"/>
      <c r="M14" s="30">
        <v>285871</v>
      </c>
      <c r="N14" s="8"/>
      <c r="O14" s="8">
        <f>106330+3284</f>
        <v>109614</v>
      </c>
      <c r="P14" s="8"/>
      <c r="Q14" s="8">
        <v>116783</v>
      </c>
    </row>
    <row r="15" spans="1:30" ht="20.100000000000001" customHeight="1">
      <c r="A15" s="252" t="s">
        <v>253</v>
      </c>
      <c r="B15" s="245" t="s">
        <v>26</v>
      </c>
      <c r="C15" s="141"/>
      <c r="D15" s="142"/>
      <c r="E15" s="141"/>
      <c r="F15" s="142"/>
      <c r="G15" s="141"/>
      <c r="H15" s="142"/>
      <c r="I15" s="141"/>
      <c r="J15" s="250"/>
      <c r="K15" s="30">
        <v>0</v>
      </c>
      <c r="L15" s="250"/>
      <c r="M15" s="30">
        <v>0</v>
      </c>
      <c r="N15" s="8"/>
      <c r="O15" s="8">
        <v>26778</v>
      </c>
      <c r="P15" s="8"/>
      <c r="Q15" s="8">
        <v>35234</v>
      </c>
    </row>
    <row r="16" spans="1:30" ht="20.25" hidden="1" customHeight="1">
      <c r="A16" s="243"/>
      <c r="B16" s="245"/>
      <c r="C16" s="141"/>
      <c r="D16" s="142"/>
      <c r="E16" s="141"/>
      <c r="F16" s="142"/>
      <c r="G16" s="141"/>
      <c r="H16" s="142"/>
      <c r="I16" s="141"/>
      <c r="J16" s="250"/>
      <c r="K16" s="30"/>
      <c r="L16" s="250"/>
      <c r="M16" s="30"/>
      <c r="N16" s="8"/>
      <c r="O16" s="30"/>
      <c r="P16" s="8"/>
      <c r="Q16" s="30"/>
    </row>
    <row r="17" spans="1:18" ht="20.25" customHeight="1">
      <c r="A17" s="243" t="s">
        <v>287</v>
      </c>
      <c r="B17" s="245" t="s">
        <v>189</v>
      </c>
      <c r="C17" s="141"/>
      <c r="D17" s="142"/>
      <c r="E17" s="141"/>
      <c r="F17" s="142"/>
      <c r="G17" s="141"/>
      <c r="H17" s="142"/>
      <c r="I17" s="141"/>
      <c r="J17" s="250"/>
      <c r="K17" s="30">
        <f>-593-1</f>
        <v>-594</v>
      </c>
      <c r="L17" s="250"/>
      <c r="M17" s="30">
        <v>-541</v>
      </c>
      <c r="N17" s="8"/>
      <c r="O17" s="8">
        <v>0</v>
      </c>
      <c r="P17" s="8"/>
      <c r="Q17" s="8">
        <v>0</v>
      </c>
    </row>
    <row r="18" spans="1:18" ht="20.25" hidden="1" customHeight="1">
      <c r="A18" s="243" t="s">
        <v>197</v>
      </c>
      <c r="B18" s="245" t="s">
        <v>190</v>
      </c>
      <c r="C18" s="141"/>
      <c r="D18" s="142"/>
      <c r="E18" s="141"/>
      <c r="F18" s="142"/>
      <c r="G18" s="141"/>
      <c r="H18" s="142"/>
      <c r="I18" s="141"/>
      <c r="J18" s="250"/>
      <c r="K18" s="30">
        <v>0</v>
      </c>
      <c r="L18" s="250"/>
      <c r="M18" s="30">
        <v>0</v>
      </c>
      <c r="N18" s="8"/>
      <c r="O18" s="8">
        <v>0</v>
      </c>
      <c r="P18" s="8"/>
      <c r="Q18" s="8">
        <v>0</v>
      </c>
    </row>
    <row r="19" spans="1:18" ht="20.25" customHeight="1">
      <c r="A19" s="219" t="s">
        <v>286</v>
      </c>
      <c r="B19" s="245" t="s">
        <v>193</v>
      </c>
      <c r="C19" s="141"/>
      <c r="D19" s="142"/>
      <c r="E19" s="141"/>
      <c r="F19" s="142"/>
      <c r="G19" s="141"/>
      <c r="H19" s="142"/>
      <c r="I19" s="141"/>
      <c r="J19" s="250"/>
      <c r="K19" s="30">
        <v>41248</v>
      </c>
      <c r="L19" s="308"/>
      <c r="M19" s="30">
        <v>57750</v>
      </c>
      <c r="N19" s="8"/>
      <c r="O19" s="8">
        <f>16245</f>
        <v>16245</v>
      </c>
      <c r="P19" s="8"/>
      <c r="Q19" s="8">
        <f>14964</f>
        <v>14964</v>
      </c>
    </row>
    <row r="20" spans="1:18" ht="20.25" customHeight="1">
      <c r="A20" s="243" t="s">
        <v>64</v>
      </c>
      <c r="B20" s="10"/>
      <c r="C20" s="141">
        <v>-17415985</v>
      </c>
      <c r="D20" s="142"/>
      <c r="E20" s="141">
        <v>0</v>
      </c>
      <c r="F20" s="142"/>
      <c r="G20" s="141">
        <v>-321838900</v>
      </c>
      <c r="H20" s="142"/>
      <c r="I20" s="141">
        <f>-654454328+5401064-1</f>
        <v>-649053265</v>
      </c>
      <c r="J20" s="250"/>
      <c r="K20" s="30">
        <v>-61741</v>
      </c>
      <c r="L20" s="250"/>
      <c r="M20" s="30">
        <v>-60692</v>
      </c>
      <c r="N20" s="8"/>
      <c r="O20" s="8">
        <v>-1003434</v>
      </c>
      <c r="P20" s="8"/>
      <c r="Q20" s="8">
        <v>-880251</v>
      </c>
    </row>
    <row r="21" spans="1:18" ht="20.25" customHeight="1">
      <c r="A21" s="243" t="s">
        <v>259</v>
      </c>
      <c r="B21" s="245" t="s">
        <v>278</v>
      </c>
      <c r="C21" s="141">
        <v>1886958</v>
      </c>
      <c r="D21" s="142"/>
      <c r="E21" s="141">
        <v>1089865</v>
      </c>
      <c r="F21" s="142"/>
      <c r="G21" s="141">
        <v>0</v>
      </c>
      <c r="H21" s="142"/>
      <c r="I21" s="141">
        <v>0</v>
      </c>
      <c r="J21" s="250"/>
      <c r="K21" s="30">
        <v>3678</v>
      </c>
      <c r="L21" s="250"/>
      <c r="M21" s="30">
        <v>12167</v>
      </c>
      <c r="N21" s="8"/>
      <c r="O21" s="8">
        <f>262</f>
        <v>262</v>
      </c>
      <c r="P21" s="8"/>
      <c r="Q21" s="8">
        <v>8852</v>
      </c>
    </row>
    <row r="22" spans="1:18" ht="20.25" customHeight="1">
      <c r="A22" s="243" t="s">
        <v>250</v>
      </c>
      <c r="B22" s="10"/>
      <c r="C22" s="141">
        <f>45923265+880962</f>
        <v>46804227</v>
      </c>
      <c r="D22" s="142"/>
      <c r="E22" s="141">
        <f>-40221373+2+5</f>
        <v>-40221366</v>
      </c>
      <c r="F22" s="142"/>
      <c r="G22" s="141">
        <v>7470168</v>
      </c>
      <c r="H22" s="142"/>
      <c r="I22" s="141">
        <v>-7063610</v>
      </c>
      <c r="J22" s="250"/>
      <c r="K22" s="30">
        <f>226401-6856</f>
        <v>219545</v>
      </c>
      <c r="L22" s="250"/>
      <c r="M22" s="30">
        <v>300102</v>
      </c>
      <c r="N22" s="8"/>
      <c r="O22" s="8">
        <f>5662-1</f>
        <v>5661</v>
      </c>
      <c r="P22" s="8"/>
      <c r="Q22" s="8">
        <v>45021</v>
      </c>
    </row>
    <row r="23" spans="1:18" ht="20.25" customHeight="1">
      <c r="A23" s="243" t="s">
        <v>150</v>
      </c>
      <c r="B23" s="10"/>
      <c r="C23" s="141"/>
      <c r="D23" s="142"/>
      <c r="E23" s="141"/>
      <c r="F23" s="142"/>
      <c r="G23" s="141"/>
      <c r="H23" s="142"/>
      <c r="I23" s="141"/>
      <c r="J23" s="250"/>
      <c r="K23" s="30">
        <v>-1761</v>
      </c>
      <c r="L23" s="250"/>
      <c r="M23" s="30">
        <v>-2462</v>
      </c>
      <c r="N23" s="8"/>
      <c r="O23" s="8">
        <v>240</v>
      </c>
      <c r="P23" s="8"/>
      <c r="Q23" s="8">
        <v>163</v>
      </c>
    </row>
    <row r="24" spans="1:18" ht="20.25" customHeight="1">
      <c r="A24" s="243" t="s">
        <v>251</v>
      </c>
      <c r="B24" s="245"/>
      <c r="C24" s="141"/>
      <c r="D24" s="142"/>
      <c r="E24" s="141"/>
      <c r="F24" s="142"/>
      <c r="G24" s="141"/>
      <c r="H24" s="142"/>
      <c r="I24" s="141"/>
      <c r="J24" s="250"/>
      <c r="K24" s="30">
        <v>-886</v>
      </c>
      <c r="L24" s="250"/>
      <c r="M24" s="30">
        <v>-404</v>
      </c>
      <c r="N24" s="8"/>
      <c r="O24" s="30">
        <v>0</v>
      </c>
      <c r="P24" s="8"/>
      <c r="Q24" s="30">
        <v>0</v>
      </c>
    </row>
    <row r="25" spans="1:18" ht="20.25" customHeight="1">
      <c r="A25" s="243" t="s">
        <v>233</v>
      </c>
      <c r="B25" s="245"/>
      <c r="C25" s="141"/>
      <c r="D25" s="142"/>
      <c r="E25" s="141"/>
      <c r="F25" s="142"/>
      <c r="G25" s="141"/>
      <c r="H25" s="142"/>
      <c r="I25" s="141"/>
      <c r="J25" s="250"/>
      <c r="K25" s="30"/>
      <c r="L25" s="250"/>
      <c r="M25" s="30"/>
      <c r="N25" s="8"/>
      <c r="O25" s="30"/>
      <c r="P25" s="8"/>
      <c r="Q25" s="30"/>
    </row>
    <row r="26" spans="1:18" ht="20.25" customHeight="1">
      <c r="A26" s="219" t="s">
        <v>210</v>
      </c>
      <c r="B26" s="245" t="s">
        <v>13</v>
      </c>
      <c r="C26" s="141"/>
      <c r="D26" s="142"/>
      <c r="E26" s="141"/>
      <c r="F26" s="142"/>
      <c r="G26" s="141"/>
      <c r="H26" s="142"/>
      <c r="I26" s="141"/>
      <c r="J26" s="250"/>
      <c r="K26" s="30">
        <v>-153</v>
      </c>
      <c r="L26" s="250"/>
      <c r="M26" s="30">
        <v>-70</v>
      </c>
      <c r="N26" s="8"/>
      <c r="O26" s="8">
        <v>0</v>
      </c>
      <c r="P26" s="8"/>
      <c r="Q26" s="8">
        <v>0</v>
      </c>
    </row>
    <row r="27" spans="1:18" ht="20.25" customHeight="1">
      <c r="A27" s="253" t="s">
        <v>282</v>
      </c>
      <c r="B27" s="25"/>
      <c r="C27" s="308"/>
      <c r="D27" s="308"/>
      <c r="E27" s="308"/>
      <c r="F27" s="250"/>
      <c r="G27" s="250"/>
      <c r="H27" s="250"/>
      <c r="I27" s="145"/>
      <c r="J27" s="250"/>
      <c r="K27" s="263">
        <f>-5709</f>
        <v>-5709</v>
      </c>
      <c r="L27" s="8"/>
      <c r="M27" s="263">
        <v>23585</v>
      </c>
      <c r="N27" s="8"/>
      <c r="O27" s="8">
        <f>-15280+1</f>
        <v>-15279</v>
      </c>
      <c r="P27" s="8"/>
      <c r="Q27" s="8">
        <v>20620</v>
      </c>
    </row>
    <row r="28" spans="1:18" ht="20.25" customHeight="1">
      <c r="A28" s="252" t="s">
        <v>124</v>
      </c>
      <c r="B28" s="245" t="s">
        <v>49</v>
      </c>
      <c r="C28" s="141">
        <v>11948660</v>
      </c>
      <c r="D28" s="142"/>
      <c r="E28" s="141">
        <v>11004519</v>
      </c>
      <c r="F28" s="142"/>
      <c r="G28" s="141">
        <v>9201088</v>
      </c>
      <c r="H28" s="142"/>
      <c r="I28" s="141">
        <v>6701144</v>
      </c>
      <c r="J28" s="250"/>
      <c r="K28" s="32">
        <v>42400</v>
      </c>
      <c r="L28" s="250"/>
      <c r="M28" s="32">
        <v>40809</v>
      </c>
      <c r="N28" s="8"/>
      <c r="O28" s="9">
        <f>18047-1</f>
        <v>18046</v>
      </c>
      <c r="P28" s="8"/>
      <c r="Q28" s="9">
        <v>17420</v>
      </c>
    </row>
    <row r="29" spans="1:18" ht="20.25" customHeight="1">
      <c r="A29" s="254"/>
      <c r="B29" s="134"/>
      <c r="C29" s="255">
        <f>SUM(C10:C28)</f>
        <v>824237094.335109</v>
      </c>
      <c r="D29" s="250"/>
      <c r="E29" s="255">
        <f>SUM(E10:E28)</f>
        <v>852580485</v>
      </c>
      <c r="F29" s="250"/>
      <c r="G29" s="144">
        <f>SUM(G10:G28)</f>
        <v>421750419.00179839</v>
      </c>
      <c r="H29" s="250"/>
      <c r="I29" s="144">
        <f>SUM(I10:I28)</f>
        <v>203769685</v>
      </c>
      <c r="J29" s="250"/>
      <c r="K29" s="30">
        <f>SUM(K10:K28)</f>
        <v>2910124</v>
      </c>
      <c r="L29" s="8"/>
      <c r="M29" s="30">
        <f>SUM(M10:M28)</f>
        <v>2949043</v>
      </c>
      <c r="N29" s="8"/>
      <c r="O29" s="30">
        <f>SUM(O10:O28)</f>
        <v>1220289</v>
      </c>
      <c r="P29" s="8"/>
      <c r="Q29" s="30">
        <f>SUM(Q10:Q28)</f>
        <v>1159323</v>
      </c>
      <c r="R29" s="256"/>
    </row>
    <row r="30" spans="1:18" ht="20.25" customHeight="1">
      <c r="A30" s="251" t="s">
        <v>2</v>
      </c>
      <c r="B30" s="133"/>
      <c r="C30" s="250"/>
      <c r="D30" s="250"/>
      <c r="E30" s="250"/>
      <c r="F30" s="250"/>
      <c r="G30" s="250"/>
      <c r="H30" s="250"/>
      <c r="I30" s="250"/>
      <c r="J30" s="250"/>
      <c r="K30" s="30"/>
      <c r="L30" s="8"/>
      <c r="M30" s="30"/>
      <c r="N30" s="8"/>
      <c r="O30" s="8"/>
      <c r="P30" s="8"/>
      <c r="Q30" s="8"/>
    </row>
    <row r="31" spans="1:18" ht="20.25" customHeight="1">
      <c r="A31" s="243" t="s">
        <v>39</v>
      </c>
      <c r="B31" s="25"/>
      <c r="C31" s="250">
        <v>-453356908</v>
      </c>
      <c r="D31" s="250"/>
      <c r="E31" s="250">
        <v>-306858196</v>
      </c>
      <c r="F31" s="250"/>
      <c r="G31" s="250">
        <f>-342065492-314238587</f>
        <v>-656304079</v>
      </c>
      <c r="H31" s="250"/>
      <c r="I31" s="250">
        <v>-2031568</v>
      </c>
      <c r="J31" s="250"/>
      <c r="K31" s="30">
        <v>231300</v>
      </c>
      <c r="L31" s="8"/>
      <c r="M31" s="30">
        <v>-322225</v>
      </c>
      <c r="N31" s="8"/>
      <c r="O31" s="8">
        <f>212637+175263-1</f>
        <v>387899</v>
      </c>
      <c r="P31" s="8"/>
      <c r="Q31" s="8">
        <v>-145253</v>
      </c>
    </row>
    <row r="32" spans="1:18" ht="20.25" customHeight="1">
      <c r="A32" s="243" t="s">
        <v>82</v>
      </c>
      <c r="B32" s="25"/>
      <c r="C32" s="250">
        <v>-6909886</v>
      </c>
      <c r="D32" s="250"/>
      <c r="E32" s="250">
        <v>-48434182</v>
      </c>
      <c r="F32" s="250"/>
      <c r="G32" s="250">
        <f>-9912412-33331202</f>
        <v>-43243614</v>
      </c>
      <c r="H32" s="250"/>
      <c r="I32" s="250">
        <v>-44029452</v>
      </c>
      <c r="J32" s="250"/>
      <c r="K32" s="30">
        <f>-5610-45-6274</f>
        <v>-11929</v>
      </c>
      <c r="L32" s="8"/>
      <c r="M32" s="30">
        <v>-1671</v>
      </c>
      <c r="N32" s="8"/>
      <c r="O32" s="8">
        <f>11346-23173-6984</f>
        <v>-18811</v>
      </c>
      <c r="P32" s="8"/>
      <c r="Q32" s="8">
        <v>-10303</v>
      </c>
    </row>
    <row r="33" spans="1:18" ht="20.25" customHeight="1">
      <c r="A33" s="243" t="s">
        <v>42</v>
      </c>
      <c r="B33" s="25"/>
      <c r="C33" s="250">
        <v>19726075</v>
      </c>
      <c r="D33" s="250"/>
      <c r="E33" s="250">
        <v>-225270953</v>
      </c>
      <c r="F33" s="250"/>
      <c r="G33" s="250">
        <v>62103939</v>
      </c>
      <c r="H33" s="250"/>
      <c r="I33" s="250">
        <v>-161147896</v>
      </c>
      <c r="J33" s="250"/>
      <c r="K33" s="263">
        <f>220372+10988</f>
        <v>231360</v>
      </c>
      <c r="L33" s="8"/>
      <c r="M33" s="263">
        <v>575847</v>
      </c>
      <c r="N33" s="8"/>
      <c r="O33" s="264">
        <f>-47038+8357</f>
        <v>-38681</v>
      </c>
      <c r="P33" s="8"/>
      <c r="Q33" s="264">
        <f>606</f>
        <v>606</v>
      </c>
    </row>
    <row r="34" spans="1:18" ht="20.25" customHeight="1">
      <c r="A34" s="253" t="s">
        <v>57</v>
      </c>
      <c r="B34" s="25"/>
      <c r="C34" s="250">
        <f>-18458.2339677209*1000</f>
        <v>-18458233.9677209</v>
      </c>
      <c r="D34" s="250"/>
      <c r="E34" s="250">
        <v>-29380406</v>
      </c>
      <c r="F34" s="250"/>
      <c r="G34" s="250">
        <v>-11142552</v>
      </c>
      <c r="H34" s="250"/>
      <c r="I34" s="250">
        <v>-5665166</v>
      </c>
      <c r="J34" s="250"/>
      <c r="K34" s="30">
        <f>209554+6274</f>
        <v>215828</v>
      </c>
      <c r="L34" s="8"/>
      <c r="M34" s="30">
        <v>-6474</v>
      </c>
      <c r="N34" s="8"/>
      <c r="O34" s="8">
        <f>740+6274</f>
        <v>7014</v>
      </c>
      <c r="P34" s="8"/>
      <c r="Q34" s="8">
        <v>-7220</v>
      </c>
    </row>
    <row r="35" spans="1:18" ht="20.25" customHeight="1">
      <c r="A35" s="253" t="s">
        <v>90</v>
      </c>
      <c r="B35" s="25"/>
      <c r="C35" s="250"/>
      <c r="D35" s="250"/>
      <c r="E35" s="250"/>
      <c r="F35" s="250"/>
      <c r="G35" s="250"/>
      <c r="H35" s="250"/>
      <c r="I35" s="250"/>
      <c r="J35" s="250"/>
      <c r="K35" s="30">
        <v>-3653</v>
      </c>
      <c r="L35" s="8"/>
      <c r="M35" s="30">
        <v>-9248</v>
      </c>
      <c r="N35" s="8"/>
      <c r="O35" s="8">
        <v>0</v>
      </c>
      <c r="P35" s="8"/>
      <c r="Q35" s="8">
        <v>0</v>
      </c>
    </row>
    <row r="36" spans="1:18" ht="20.25" customHeight="1">
      <c r="A36" s="243" t="s">
        <v>27</v>
      </c>
      <c r="B36" s="25"/>
      <c r="C36" s="250">
        <v>0</v>
      </c>
      <c r="D36" s="250"/>
      <c r="E36" s="250">
        <v>8640884</v>
      </c>
      <c r="F36" s="250"/>
      <c r="G36" s="143">
        <v>0</v>
      </c>
      <c r="H36" s="250"/>
      <c r="I36" s="143">
        <v>0</v>
      </c>
      <c r="J36" s="250"/>
      <c r="K36" s="30">
        <v>-6678</v>
      </c>
      <c r="L36" s="8"/>
      <c r="M36" s="30">
        <v>11165</v>
      </c>
      <c r="N36" s="8"/>
      <c r="O36" s="8">
        <f>14638-14359</f>
        <v>279</v>
      </c>
      <c r="P36" s="8"/>
      <c r="Q36" s="8">
        <v>13525</v>
      </c>
    </row>
    <row r="37" spans="1:18" ht="20.25" hidden="1" customHeight="1">
      <c r="A37" s="243" t="s">
        <v>31</v>
      </c>
      <c r="B37" s="25"/>
      <c r="C37" s="250"/>
      <c r="D37" s="250"/>
      <c r="E37" s="250"/>
      <c r="F37" s="250"/>
      <c r="G37" s="143"/>
      <c r="H37" s="250"/>
      <c r="I37" s="143"/>
      <c r="J37" s="250"/>
      <c r="K37" s="30"/>
      <c r="L37" s="8"/>
      <c r="M37" s="30">
        <v>0</v>
      </c>
      <c r="N37" s="8"/>
      <c r="O37" s="8">
        <v>0</v>
      </c>
      <c r="P37" s="8"/>
      <c r="Q37" s="8">
        <v>0</v>
      </c>
    </row>
    <row r="38" spans="1:18" ht="20.25" customHeight="1">
      <c r="A38" s="243" t="s">
        <v>37</v>
      </c>
      <c r="B38" s="25"/>
      <c r="C38" s="250">
        <f>260470.967899899*1000-10</f>
        <v>260470957.89989901</v>
      </c>
      <c r="D38" s="250"/>
      <c r="E38" s="250">
        <v>323860399</v>
      </c>
      <c r="F38" s="250"/>
      <c r="G38" s="250">
        <f>4226.57272995602*1000</f>
        <v>4226572.7299560206</v>
      </c>
      <c r="H38" s="250"/>
      <c r="I38" s="250">
        <v>-24840333</v>
      </c>
      <c r="J38" s="250"/>
      <c r="K38" s="30">
        <v>-278655</v>
      </c>
      <c r="L38" s="8"/>
      <c r="M38" s="30">
        <v>-885269</v>
      </c>
      <c r="N38" s="8"/>
      <c r="O38" s="8">
        <f>41816+19599</f>
        <v>61415</v>
      </c>
      <c r="P38" s="8"/>
      <c r="Q38" s="8">
        <v>-3977</v>
      </c>
    </row>
    <row r="39" spans="1:18" ht="20.25" customHeight="1">
      <c r="A39" s="243" t="s">
        <v>83</v>
      </c>
      <c r="B39" s="25"/>
      <c r="C39" s="250">
        <f>73726219</f>
        <v>73726219</v>
      </c>
      <c r="D39" s="250"/>
      <c r="E39" s="250">
        <f>-8679901-253405</f>
        <v>-8933306</v>
      </c>
      <c r="F39" s="142"/>
      <c r="G39" s="250">
        <v>-20298819</v>
      </c>
      <c r="H39" s="142"/>
      <c r="I39" s="145">
        <v>-5720807</v>
      </c>
      <c r="J39" s="250"/>
      <c r="K39" s="30">
        <v>-523614</v>
      </c>
      <c r="L39" s="8"/>
      <c r="M39" s="30">
        <v>98225</v>
      </c>
      <c r="N39" s="8"/>
      <c r="O39" s="8">
        <f>-3665-10523-942</f>
        <v>-15130</v>
      </c>
      <c r="P39" s="8"/>
      <c r="Q39" s="8">
        <v>-100391</v>
      </c>
    </row>
    <row r="40" spans="1:18" ht="20.100000000000001" customHeight="1">
      <c r="A40" s="253" t="s">
        <v>32</v>
      </c>
      <c r="B40" s="25"/>
      <c r="C40" s="250">
        <f>-3995.80150722294*1000</f>
        <v>-3995801.5072229402</v>
      </c>
      <c r="D40" s="250"/>
      <c r="E40" s="250">
        <v>53286786</v>
      </c>
      <c r="F40" s="250"/>
      <c r="G40" s="250">
        <v>-28061003</v>
      </c>
      <c r="H40" s="250"/>
      <c r="I40" s="145">
        <v>48151821</v>
      </c>
      <c r="J40" s="250"/>
      <c r="K40" s="30">
        <v>8111</v>
      </c>
      <c r="L40" s="8"/>
      <c r="M40" s="30">
        <v>-43534</v>
      </c>
      <c r="N40" s="8"/>
      <c r="O40" s="8">
        <f>20424+1</f>
        <v>20425</v>
      </c>
      <c r="P40" s="8"/>
      <c r="Q40" s="8">
        <v>-24278</v>
      </c>
    </row>
    <row r="41" spans="1:18" ht="20.25" hidden="1" customHeight="1">
      <c r="A41" s="253" t="s">
        <v>153</v>
      </c>
      <c r="B41" s="245" t="s">
        <v>49</v>
      </c>
      <c r="C41" s="250"/>
      <c r="D41" s="250"/>
      <c r="E41" s="250"/>
      <c r="F41" s="250"/>
      <c r="G41" s="250"/>
      <c r="H41" s="250"/>
      <c r="I41" s="145"/>
      <c r="J41" s="250"/>
      <c r="K41" s="30"/>
      <c r="L41" s="8"/>
      <c r="M41" s="30">
        <v>0</v>
      </c>
      <c r="N41" s="8"/>
      <c r="O41" s="8"/>
      <c r="P41" s="8"/>
      <c r="Q41" s="8">
        <v>0</v>
      </c>
    </row>
    <row r="42" spans="1:18" ht="20.25" hidden="1" customHeight="1">
      <c r="A42" s="253" t="s">
        <v>59</v>
      </c>
      <c r="B42" s="25"/>
      <c r="C42" s="250"/>
      <c r="D42" s="250"/>
      <c r="E42" s="250"/>
      <c r="F42" s="250"/>
      <c r="G42" s="250"/>
      <c r="H42" s="250"/>
      <c r="I42" s="145"/>
      <c r="J42" s="250"/>
      <c r="K42" s="30"/>
      <c r="L42" s="8"/>
      <c r="M42" s="30"/>
      <c r="N42" s="8"/>
      <c r="O42" s="8"/>
      <c r="P42" s="8"/>
      <c r="Q42" s="8"/>
    </row>
    <row r="43" spans="1:18" ht="20.25" customHeight="1">
      <c r="A43" s="243" t="s">
        <v>169</v>
      </c>
      <c r="B43" s="245" t="s">
        <v>49</v>
      </c>
      <c r="C43" s="146">
        <v>-489813</v>
      </c>
      <c r="D43" s="250"/>
      <c r="E43" s="146">
        <v>-111340</v>
      </c>
      <c r="F43" s="250"/>
      <c r="G43" s="250">
        <v>-238184</v>
      </c>
      <c r="H43" s="250"/>
      <c r="I43" s="250">
        <v>-65928</v>
      </c>
      <c r="J43" s="250"/>
      <c r="K43" s="9">
        <v>-8520</v>
      </c>
      <c r="L43" s="8"/>
      <c r="M43" s="9">
        <v>-16283</v>
      </c>
      <c r="N43" s="8"/>
      <c r="O43" s="9">
        <f>-1418</f>
        <v>-1418</v>
      </c>
      <c r="P43" s="8"/>
      <c r="Q43" s="9">
        <v>-9749</v>
      </c>
    </row>
    <row r="44" spans="1:18" ht="20.25" customHeight="1">
      <c r="A44" s="243" t="s">
        <v>214</v>
      </c>
      <c r="B44" s="25"/>
      <c r="C44" s="146"/>
      <c r="D44" s="250"/>
      <c r="E44" s="146"/>
      <c r="F44" s="250"/>
      <c r="G44" s="250"/>
      <c r="H44" s="250"/>
      <c r="I44" s="250"/>
      <c r="J44" s="250"/>
      <c r="K44" s="30">
        <f>SUM(K29:K43)</f>
        <v>2763674</v>
      </c>
      <c r="L44" s="8"/>
      <c r="M44" s="30">
        <f>SUM(M29:M43)</f>
        <v>2349576</v>
      </c>
      <c r="N44" s="8"/>
      <c r="O44" s="8">
        <f>SUM(O29:O43)</f>
        <v>1623281</v>
      </c>
      <c r="P44" s="8"/>
      <c r="Q44" s="8">
        <f>SUM(Q29:Q43)</f>
        <v>872283</v>
      </c>
    </row>
    <row r="45" spans="1:18" ht="20.25" customHeight="1">
      <c r="A45" s="243" t="s">
        <v>120</v>
      </c>
      <c r="B45" s="25"/>
      <c r="C45" s="257">
        <v>-111257440</v>
      </c>
      <c r="D45" s="250"/>
      <c r="E45" s="257">
        <v>-162062414</v>
      </c>
      <c r="F45" s="250"/>
      <c r="G45" s="257">
        <v>-15566851</v>
      </c>
      <c r="H45" s="250"/>
      <c r="I45" s="257">
        <v>-22312755</v>
      </c>
      <c r="J45" s="250"/>
      <c r="K45" s="32">
        <f>-359596-2701</f>
        <v>-362297</v>
      </c>
      <c r="L45" s="8"/>
      <c r="M45" s="32">
        <v>-423090</v>
      </c>
      <c r="N45" s="8"/>
      <c r="O45" s="9">
        <v>-106538</v>
      </c>
      <c r="P45" s="8"/>
      <c r="Q45" s="9">
        <v>-81841</v>
      </c>
    </row>
    <row r="46" spans="1:18" ht="20.25" customHeight="1">
      <c r="A46" s="303" t="s">
        <v>113</v>
      </c>
      <c r="B46" s="134"/>
      <c r="C46" s="258">
        <f>SUM(C29:C45)</f>
        <v>583692263.76006413</v>
      </c>
      <c r="D46" s="259"/>
      <c r="E46" s="258">
        <f>SUM(E29:E45)</f>
        <v>457317757</v>
      </c>
      <c r="F46" s="259"/>
      <c r="G46" s="258">
        <f>SUM(G29:G45)</f>
        <v>-286774171.26824558</v>
      </c>
      <c r="H46" s="259"/>
      <c r="I46" s="258">
        <f>SUM(I29:I45)</f>
        <v>-13892399</v>
      </c>
      <c r="J46" s="250"/>
      <c r="K46" s="147">
        <f>SUM(K44:K45)</f>
        <v>2401377</v>
      </c>
      <c r="L46" s="8"/>
      <c r="M46" s="147">
        <f>SUM(M44:M45)</f>
        <v>1926486</v>
      </c>
      <c r="N46" s="8"/>
      <c r="O46" s="131">
        <f>SUM(O44:O45)</f>
        <v>1516743</v>
      </c>
      <c r="P46" s="8"/>
      <c r="Q46" s="131">
        <f>SUM(Q44:Q45)</f>
        <v>790442</v>
      </c>
      <c r="R46" s="256"/>
    </row>
    <row r="47" spans="1:18" ht="20.25" customHeight="1">
      <c r="A47" s="243"/>
      <c r="B47" s="243"/>
      <c r="F47" s="241"/>
      <c r="K47" s="256"/>
      <c r="N47" s="241"/>
    </row>
    <row r="48" spans="1:18" ht="18.75">
      <c r="A48" s="239" t="s">
        <v>94</v>
      </c>
      <c r="B48" s="239"/>
      <c r="C48" s="240"/>
      <c r="D48" s="26"/>
      <c r="E48" s="240"/>
      <c r="F48" s="241"/>
      <c r="K48" s="240"/>
      <c r="L48" s="26"/>
      <c r="M48" s="240"/>
      <c r="N48" s="241"/>
    </row>
    <row r="49" spans="1:17" ht="20.25" customHeight="1">
      <c r="A49" s="242" t="s">
        <v>0</v>
      </c>
      <c r="B49" s="242"/>
      <c r="F49" s="241"/>
      <c r="N49" s="241"/>
    </row>
    <row r="50" spans="1:17" ht="9.75" customHeight="1">
      <c r="A50" s="243"/>
      <c r="B50" s="243"/>
      <c r="F50" s="241"/>
      <c r="N50" s="241"/>
    </row>
    <row r="51" spans="1:17" ht="20.25" customHeight="1">
      <c r="A51" s="243"/>
      <c r="B51" s="243"/>
      <c r="C51" s="324" t="s">
        <v>70</v>
      </c>
      <c r="D51" s="324"/>
      <c r="E51" s="324"/>
      <c r="F51" s="241"/>
      <c r="G51" s="324" t="s">
        <v>71</v>
      </c>
      <c r="H51" s="324"/>
      <c r="I51" s="324"/>
      <c r="K51" s="324" t="s">
        <v>70</v>
      </c>
      <c r="L51" s="324"/>
      <c r="M51" s="324"/>
      <c r="N51" s="241"/>
      <c r="O51" s="324" t="s">
        <v>71</v>
      </c>
      <c r="P51" s="324"/>
      <c r="Q51" s="324"/>
    </row>
    <row r="52" spans="1:17" ht="20.25" customHeight="1">
      <c r="A52" s="260"/>
      <c r="B52" s="260"/>
      <c r="C52" s="324" t="s">
        <v>72</v>
      </c>
      <c r="D52" s="324"/>
      <c r="E52" s="324"/>
      <c r="F52" s="244"/>
      <c r="G52" s="324" t="s">
        <v>72</v>
      </c>
      <c r="H52" s="324"/>
      <c r="I52" s="324"/>
      <c r="K52" s="324" t="s">
        <v>72</v>
      </c>
      <c r="L52" s="324"/>
      <c r="M52" s="324"/>
      <c r="N52" s="244"/>
      <c r="O52" s="324" t="s">
        <v>72</v>
      </c>
      <c r="P52" s="324"/>
      <c r="Q52" s="324"/>
    </row>
    <row r="53" spans="1:17" ht="20.25" customHeight="1">
      <c r="A53" s="260"/>
      <c r="B53" s="260"/>
      <c r="C53" s="322" t="s">
        <v>74</v>
      </c>
      <c r="D53" s="322"/>
      <c r="E53" s="322"/>
      <c r="F53" s="244"/>
      <c r="G53" s="322" t="s">
        <v>74</v>
      </c>
      <c r="H53" s="322"/>
      <c r="I53" s="322"/>
      <c r="K53" s="322" t="s">
        <v>133</v>
      </c>
      <c r="L53" s="322"/>
      <c r="M53" s="322"/>
      <c r="N53" s="244"/>
      <c r="O53" s="322" t="s">
        <v>133</v>
      </c>
      <c r="P53" s="322"/>
      <c r="Q53" s="322"/>
    </row>
    <row r="54" spans="1:17" ht="20.25" customHeight="1">
      <c r="A54" s="260"/>
      <c r="B54" s="245" t="s">
        <v>44</v>
      </c>
      <c r="C54" s="273">
        <v>2014</v>
      </c>
      <c r="D54" s="273"/>
      <c r="E54" s="273">
        <v>2013</v>
      </c>
      <c r="F54" s="241"/>
      <c r="G54" s="273">
        <v>2014</v>
      </c>
      <c r="H54" s="273"/>
      <c r="I54" s="273">
        <v>2013</v>
      </c>
      <c r="K54" s="246">
        <v>2024</v>
      </c>
      <c r="L54" s="246"/>
      <c r="M54" s="246">
        <v>2023</v>
      </c>
      <c r="N54" s="247"/>
      <c r="O54" s="246">
        <v>2024</v>
      </c>
      <c r="P54" s="246"/>
      <c r="Q54" s="246">
        <v>2023</v>
      </c>
    </row>
    <row r="55" spans="1:17" ht="20.25" customHeight="1">
      <c r="A55" s="243"/>
      <c r="B55" s="243"/>
      <c r="C55" s="323" t="s">
        <v>11</v>
      </c>
      <c r="D55" s="323"/>
      <c r="E55" s="323"/>
      <c r="F55" s="323"/>
      <c r="G55" s="323"/>
      <c r="H55" s="323"/>
      <c r="I55" s="323"/>
      <c r="K55" s="323" t="s">
        <v>79</v>
      </c>
      <c r="L55" s="323"/>
      <c r="M55" s="323"/>
      <c r="N55" s="323"/>
      <c r="O55" s="323"/>
      <c r="P55" s="323"/>
      <c r="Q55" s="323"/>
    </row>
    <row r="56" spans="1:17" ht="20.25" customHeight="1">
      <c r="A56" s="248" t="s">
        <v>3</v>
      </c>
      <c r="B56" s="248"/>
      <c r="C56" s="249"/>
      <c r="D56" s="249"/>
      <c r="E56" s="249"/>
      <c r="F56" s="249"/>
      <c r="G56" s="249"/>
      <c r="H56" s="249"/>
      <c r="I56" s="249"/>
      <c r="K56" s="249"/>
      <c r="L56" s="249"/>
      <c r="M56" s="249"/>
      <c r="N56" s="249"/>
      <c r="O56" s="249"/>
      <c r="P56" s="249"/>
      <c r="Q56" s="249"/>
    </row>
    <row r="57" spans="1:17" ht="20.25" customHeight="1">
      <c r="A57" s="243" t="s">
        <v>4</v>
      </c>
      <c r="B57" s="243"/>
      <c r="C57" s="249">
        <v>14033097</v>
      </c>
      <c r="D57" s="249"/>
      <c r="E57" s="249">
        <v>3349599</v>
      </c>
      <c r="F57" s="249"/>
      <c r="G57" s="30">
        <v>18343963</v>
      </c>
      <c r="H57" s="249"/>
      <c r="I57" s="30">
        <v>1776512</v>
      </c>
      <c r="K57" s="30">
        <v>62874</v>
      </c>
      <c r="L57" s="8"/>
      <c r="M57" s="30">
        <v>59144</v>
      </c>
      <c r="N57" s="8"/>
      <c r="O57" s="206">
        <v>25951</v>
      </c>
      <c r="P57" s="8"/>
      <c r="Q57" s="206">
        <v>13857</v>
      </c>
    </row>
    <row r="58" spans="1:17" ht="20.25" customHeight="1">
      <c r="A58" s="243" t="s">
        <v>91</v>
      </c>
      <c r="B58" s="245" t="s">
        <v>14</v>
      </c>
      <c r="C58" s="249"/>
      <c r="D58" s="249"/>
      <c r="E58" s="249"/>
      <c r="F58" s="249"/>
      <c r="G58" s="30"/>
      <c r="H58" s="249"/>
      <c r="I58" s="30"/>
      <c r="K58" s="30">
        <v>0</v>
      </c>
      <c r="L58" s="8"/>
      <c r="M58" s="30">
        <v>0</v>
      </c>
      <c r="N58" s="8"/>
      <c r="O58" s="206">
        <v>978573</v>
      </c>
      <c r="P58" s="8"/>
      <c r="Q58" s="206">
        <v>864775</v>
      </c>
    </row>
    <row r="59" spans="1:17" ht="20.25" customHeight="1">
      <c r="A59" s="243" t="s">
        <v>134</v>
      </c>
      <c r="B59" s="243"/>
      <c r="C59" s="249">
        <v>-159891535</v>
      </c>
      <c r="D59" s="249"/>
      <c r="E59" s="249">
        <v>-352001041</v>
      </c>
      <c r="F59" s="249"/>
      <c r="G59" s="256">
        <v>-79345650</v>
      </c>
      <c r="H59" s="249"/>
      <c r="I59" s="256">
        <v>-256657269</v>
      </c>
      <c r="K59" s="30">
        <v>-247534</v>
      </c>
      <c r="L59" s="8"/>
      <c r="M59" s="30">
        <v>-274648</v>
      </c>
      <c r="N59" s="8"/>
      <c r="O59" s="206">
        <v>-65033</v>
      </c>
      <c r="P59" s="8"/>
      <c r="Q59" s="206">
        <v>-132953</v>
      </c>
    </row>
    <row r="60" spans="1:17" ht="20.25" customHeight="1">
      <c r="A60" s="243" t="s">
        <v>234</v>
      </c>
      <c r="B60" s="243"/>
      <c r="C60" s="30">
        <v>2209660</v>
      </c>
      <c r="D60" s="249"/>
      <c r="E60" s="30">
        <v>2367671</v>
      </c>
      <c r="F60" s="249"/>
      <c r="G60" s="30"/>
      <c r="H60" s="249"/>
      <c r="I60" s="30">
        <v>467290</v>
      </c>
      <c r="K60" s="30">
        <v>17722</v>
      </c>
      <c r="L60" s="8"/>
      <c r="M60" s="30">
        <v>4526</v>
      </c>
      <c r="N60" s="8"/>
      <c r="O60" s="207">
        <v>345</v>
      </c>
      <c r="P60" s="8"/>
      <c r="Q60" s="30">
        <v>0</v>
      </c>
    </row>
    <row r="61" spans="1:17" ht="20.25" customHeight="1">
      <c r="A61" s="243" t="s">
        <v>148</v>
      </c>
      <c r="B61" s="243"/>
      <c r="C61" s="249">
        <v>-23500442</v>
      </c>
      <c r="D61" s="249"/>
      <c r="E61" s="249">
        <v>-22524682</v>
      </c>
      <c r="F61" s="249"/>
      <c r="G61" s="30"/>
      <c r="H61" s="249"/>
      <c r="I61" s="30">
        <v>-134940</v>
      </c>
      <c r="K61" s="30">
        <v>-9756</v>
      </c>
      <c r="L61" s="8"/>
      <c r="M61" s="30">
        <v>-18926</v>
      </c>
      <c r="N61" s="8"/>
      <c r="O61" s="207">
        <v>-8741</v>
      </c>
      <c r="P61" s="8"/>
      <c r="Q61" s="207">
        <v>-16319</v>
      </c>
    </row>
    <row r="62" spans="1:17" ht="20.25" hidden="1" customHeight="1">
      <c r="A62" s="243" t="s">
        <v>188</v>
      </c>
      <c r="B62" s="243"/>
      <c r="C62" s="249"/>
      <c r="D62" s="249"/>
      <c r="E62" s="249"/>
      <c r="F62" s="249"/>
      <c r="G62" s="30"/>
      <c r="H62" s="249"/>
      <c r="I62" s="30"/>
      <c r="K62" s="30"/>
      <c r="L62" s="8"/>
      <c r="M62" s="30"/>
      <c r="N62" s="8"/>
      <c r="O62" s="207"/>
      <c r="P62" s="8"/>
      <c r="Q62" s="207"/>
    </row>
    <row r="63" spans="1:17" ht="20.25" customHeight="1">
      <c r="A63" s="243" t="s">
        <v>154</v>
      </c>
      <c r="B63" s="245"/>
      <c r="C63" s="30"/>
      <c r="D63" s="249"/>
      <c r="E63" s="30">
        <v>0</v>
      </c>
      <c r="F63" s="249"/>
      <c r="G63" s="30">
        <f>-300000000</f>
        <v>-300000000</v>
      </c>
      <c r="H63" s="249"/>
      <c r="I63" s="30">
        <v>-400000000</v>
      </c>
      <c r="K63" s="30">
        <v>0</v>
      </c>
      <c r="L63" s="8"/>
      <c r="M63" s="30">
        <v>0</v>
      </c>
      <c r="N63" s="8"/>
      <c r="O63" s="30">
        <v>-27578</v>
      </c>
      <c r="P63" s="8"/>
      <c r="Q63" s="206">
        <v>-56292</v>
      </c>
    </row>
    <row r="64" spans="1:17" ht="20.25" customHeight="1">
      <c r="A64" s="243" t="s">
        <v>139</v>
      </c>
      <c r="B64" s="243"/>
      <c r="C64" s="249">
        <v>-433832053</v>
      </c>
      <c r="D64" s="249"/>
      <c r="E64" s="249"/>
      <c r="F64" s="249"/>
      <c r="G64" s="30">
        <v>-432775597</v>
      </c>
      <c r="H64" s="249"/>
      <c r="I64" s="30"/>
      <c r="K64" s="30">
        <v>-350298</v>
      </c>
      <c r="L64" s="8"/>
      <c r="M64" s="30">
        <v>-355522</v>
      </c>
      <c r="N64" s="8"/>
      <c r="O64" s="206">
        <f>-344010+1</f>
        <v>-344009</v>
      </c>
      <c r="P64" s="8"/>
      <c r="Q64" s="206">
        <v>-336957</v>
      </c>
    </row>
    <row r="65" spans="1:17" ht="20.25" customHeight="1">
      <c r="A65" s="243" t="s">
        <v>109</v>
      </c>
      <c r="B65" s="243"/>
      <c r="C65" s="30"/>
      <c r="D65" s="249"/>
      <c r="E65" s="30"/>
      <c r="F65" s="249"/>
      <c r="G65" s="30"/>
      <c r="H65" s="249"/>
      <c r="I65" s="30"/>
      <c r="K65" s="30">
        <v>356008</v>
      </c>
      <c r="L65" s="8"/>
      <c r="M65" s="30">
        <v>335412</v>
      </c>
      <c r="N65" s="8"/>
      <c r="O65" s="206">
        <v>336957</v>
      </c>
      <c r="P65" s="8"/>
      <c r="Q65" s="206">
        <v>335412</v>
      </c>
    </row>
    <row r="66" spans="1:17" ht="14.1" hidden="1" customHeight="1">
      <c r="A66" s="219" t="s">
        <v>170</v>
      </c>
      <c r="B66" s="245" t="s">
        <v>13</v>
      </c>
      <c r="C66" s="29"/>
      <c r="D66" s="249"/>
      <c r="E66" s="29"/>
      <c r="F66" s="249"/>
      <c r="G66" s="29"/>
      <c r="H66" s="249"/>
      <c r="I66" s="29"/>
      <c r="K66" s="30"/>
      <c r="L66" s="8"/>
      <c r="M66" s="30"/>
      <c r="N66" s="8"/>
      <c r="O66" s="207"/>
      <c r="P66" s="8"/>
      <c r="Q66" s="207"/>
    </row>
    <row r="67" spans="1:17" ht="20.25" customHeight="1">
      <c r="A67" s="243" t="s">
        <v>221</v>
      </c>
      <c r="B67" s="245" t="s">
        <v>14</v>
      </c>
      <c r="C67" s="249"/>
      <c r="D67" s="249"/>
      <c r="E67" s="249"/>
      <c r="F67" s="249"/>
      <c r="G67" s="256">
        <v>-164750</v>
      </c>
      <c r="H67" s="249"/>
      <c r="I67" s="256"/>
      <c r="K67" s="30">
        <v>0</v>
      </c>
      <c r="L67" s="8"/>
      <c r="M67" s="30">
        <v>0</v>
      </c>
      <c r="N67" s="8"/>
      <c r="O67" s="206">
        <v>-147594</v>
      </c>
      <c r="P67" s="8"/>
      <c r="Q67" s="206">
        <v>-119870</v>
      </c>
    </row>
    <row r="68" spans="1:17" ht="20.25" customHeight="1">
      <c r="A68" s="243" t="s">
        <v>220</v>
      </c>
      <c r="B68" s="245" t="s">
        <v>14</v>
      </c>
      <c r="C68" s="249"/>
      <c r="D68" s="249"/>
      <c r="E68" s="249"/>
      <c r="F68" s="249"/>
      <c r="G68" s="256"/>
      <c r="H68" s="249"/>
      <c r="I68" s="256"/>
      <c r="K68" s="30">
        <v>0</v>
      </c>
      <c r="L68" s="8"/>
      <c r="M68" s="30">
        <v>0</v>
      </c>
      <c r="N68" s="8"/>
      <c r="O68" s="30">
        <f>709+14359</f>
        <v>15068</v>
      </c>
      <c r="P68" s="8"/>
      <c r="Q68" s="206">
        <v>5823</v>
      </c>
    </row>
    <row r="69" spans="1:17" ht="20.25" hidden="1" customHeight="1">
      <c r="A69" s="243" t="s">
        <v>211</v>
      </c>
      <c r="B69" s="245"/>
      <c r="C69" s="249"/>
      <c r="D69" s="249"/>
      <c r="E69" s="249"/>
      <c r="F69" s="249"/>
      <c r="G69" s="256"/>
      <c r="H69" s="249"/>
      <c r="I69" s="256"/>
      <c r="K69" s="32"/>
      <c r="L69" s="8"/>
      <c r="M69" s="32">
        <v>0</v>
      </c>
      <c r="N69" s="8"/>
      <c r="O69" s="231"/>
      <c r="P69" s="8"/>
      <c r="Q69" s="231">
        <v>0</v>
      </c>
    </row>
    <row r="70" spans="1:17" ht="20.25" hidden="1" customHeight="1">
      <c r="A70" s="243" t="s">
        <v>176</v>
      </c>
      <c r="B70" s="245"/>
      <c r="C70" s="249"/>
      <c r="D70" s="249"/>
      <c r="E70" s="249"/>
      <c r="F70" s="249"/>
      <c r="G70" s="256"/>
      <c r="H70" s="249"/>
      <c r="I70" s="256"/>
      <c r="K70" s="30"/>
      <c r="L70" s="8"/>
      <c r="M70" s="30"/>
      <c r="N70" s="8"/>
      <c r="O70" s="206"/>
      <c r="P70" s="8"/>
      <c r="Q70" s="206"/>
    </row>
    <row r="71" spans="1:17" ht="20.25" customHeight="1">
      <c r="A71" s="219" t="s">
        <v>171</v>
      </c>
      <c r="B71" s="245" t="s">
        <v>13</v>
      </c>
      <c r="K71" s="32">
        <v>172430</v>
      </c>
      <c r="M71" s="32">
        <v>0</v>
      </c>
      <c r="O71" s="209">
        <v>172430</v>
      </c>
      <c r="Q71" s="9">
        <v>0</v>
      </c>
    </row>
    <row r="72" spans="1:17" ht="20.25" hidden="1" customHeight="1">
      <c r="A72" s="219" t="s">
        <v>172</v>
      </c>
      <c r="K72" s="30"/>
      <c r="M72" s="30"/>
      <c r="O72" s="135"/>
      <c r="Q72" s="135"/>
    </row>
    <row r="73" spans="1:17" ht="20.25" hidden="1" customHeight="1">
      <c r="A73" s="243" t="s">
        <v>108</v>
      </c>
      <c r="B73" s="243"/>
      <c r="C73" s="29">
        <v>-35280000</v>
      </c>
      <c r="D73" s="249"/>
      <c r="E73" s="29">
        <v>-27440000</v>
      </c>
      <c r="F73" s="249"/>
      <c r="G73" s="29">
        <v>-35280000</v>
      </c>
      <c r="H73" s="249"/>
      <c r="I73" s="29">
        <v>-27440000</v>
      </c>
      <c r="K73" s="30"/>
      <c r="L73" s="8"/>
      <c r="M73" s="30"/>
      <c r="N73" s="8"/>
      <c r="O73" s="206"/>
      <c r="P73" s="8"/>
      <c r="Q73" s="206"/>
    </row>
    <row r="74" spans="1:17" ht="20.25" hidden="1" customHeight="1">
      <c r="A74" s="219" t="s">
        <v>129</v>
      </c>
      <c r="B74" s="243"/>
      <c r="C74" s="29"/>
      <c r="D74" s="249"/>
      <c r="E74" s="29"/>
      <c r="F74" s="249"/>
      <c r="G74" s="29"/>
      <c r="H74" s="249"/>
      <c r="I74" s="29"/>
      <c r="K74" s="30"/>
      <c r="L74" s="8"/>
      <c r="M74" s="30"/>
      <c r="N74" s="8"/>
      <c r="O74" s="207"/>
      <c r="P74" s="8"/>
      <c r="Q74" s="207"/>
    </row>
    <row r="75" spans="1:17" ht="20.25" hidden="1" customHeight="1">
      <c r="A75" s="219" t="s">
        <v>156</v>
      </c>
      <c r="B75" s="243"/>
      <c r="C75" s="29"/>
      <c r="D75" s="249"/>
      <c r="E75" s="29"/>
      <c r="F75" s="249"/>
      <c r="G75" s="29"/>
      <c r="H75" s="249"/>
      <c r="I75" s="29"/>
      <c r="K75" s="30"/>
      <c r="L75" s="8"/>
      <c r="M75" s="30"/>
      <c r="N75" s="8"/>
      <c r="O75" s="207"/>
      <c r="P75" s="8"/>
      <c r="Q75" s="207"/>
    </row>
    <row r="76" spans="1:17" ht="20.25" hidden="1" customHeight="1">
      <c r="A76" s="219" t="s">
        <v>177</v>
      </c>
      <c r="K76" s="30"/>
      <c r="M76" s="30"/>
    </row>
    <row r="77" spans="1:17" ht="20.25" hidden="1" customHeight="1">
      <c r="A77" s="219" t="s">
        <v>178</v>
      </c>
      <c r="B77" s="245"/>
      <c r="C77" s="29"/>
      <c r="D77" s="249"/>
      <c r="E77" s="29"/>
      <c r="F77" s="249"/>
      <c r="G77" s="29"/>
      <c r="H77" s="249"/>
      <c r="I77" s="29"/>
      <c r="K77" s="32"/>
      <c r="M77" s="32"/>
      <c r="O77" s="209"/>
      <c r="Q77" s="209"/>
    </row>
    <row r="78" spans="1:17" ht="20.25" hidden="1" customHeight="1">
      <c r="O78" s="135"/>
      <c r="Q78" s="135"/>
    </row>
    <row r="79" spans="1:17" ht="20.25" hidden="1" customHeight="1">
      <c r="O79" s="135"/>
      <c r="Q79" s="135"/>
    </row>
    <row r="80" spans="1:17" ht="20.25" hidden="1" customHeight="1">
      <c r="O80" s="135"/>
      <c r="Q80" s="135"/>
    </row>
    <row r="81" spans="1:30" ht="15" hidden="1" customHeight="1">
      <c r="A81" s="243" t="s">
        <v>105</v>
      </c>
      <c r="B81" s="243"/>
      <c r="C81" s="30"/>
      <c r="D81" s="249"/>
      <c r="E81" s="30"/>
      <c r="F81" s="249"/>
      <c r="G81" s="30"/>
      <c r="H81" s="249"/>
      <c r="I81" s="30"/>
      <c r="K81" s="30"/>
      <c r="L81" s="8"/>
      <c r="M81" s="30"/>
      <c r="N81" s="8"/>
      <c r="O81" s="206"/>
      <c r="P81" s="8"/>
      <c r="Q81" s="206"/>
    </row>
    <row r="82" spans="1:30" ht="21.6" hidden="1" customHeight="1">
      <c r="A82" s="243" t="s">
        <v>140</v>
      </c>
      <c r="B82" s="243"/>
      <c r="C82" s="30"/>
      <c r="D82" s="249"/>
      <c r="E82" s="30"/>
      <c r="F82" s="249"/>
      <c r="G82" s="30"/>
      <c r="H82" s="249"/>
      <c r="I82" s="30"/>
      <c r="K82" s="30"/>
      <c r="L82" s="8"/>
      <c r="M82" s="30"/>
      <c r="N82" s="8"/>
      <c r="O82" s="206"/>
      <c r="P82" s="8"/>
      <c r="Q82" s="206"/>
    </row>
    <row r="83" spans="1:30" ht="21.6" hidden="1" customHeight="1">
      <c r="A83" s="243" t="s">
        <v>137</v>
      </c>
      <c r="B83" s="243"/>
      <c r="C83" s="30"/>
      <c r="D83" s="249"/>
      <c r="E83" s="30"/>
      <c r="F83" s="249"/>
      <c r="G83" s="30"/>
      <c r="H83" s="249"/>
      <c r="I83" s="30"/>
      <c r="K83" s="30"/>
      <c r="L83" s="8"/>
      <c r="M83" s="30"/>
      <c r="N83" s="8"/>
      <c r="O83" s="207"/>
      <c r="P83" s="8"/>
      <c r="Q83" s="207"/>
    </row>
    <row r="84" spans="1:30" ht="20.25" customHeight="1">
      <c r="A84" s="303" t="s">
        <v>155</v>
      </c>
      <c r="B84" s="254"/>
      <c r="C84" s="285">
        <f>SUM(C57:C83)</f>
        <v>-636261273</v>
      </c>
      <c r="D84" s="218"/>
      <c r="E84" s="285">
        <f>SUM(E57:E83)</f>
        <v>-396248453</v>
      </c>
      <c r="F84" s="218"/>
      <c r="G84" s="285">
        <f>SUM(G57:G83)</f>
        <v>-829222034</v>
      </c>
      <c r="H84" s="218"/>
      <c r="I84" s="285">
        <f>SUM(I57:I83)</f>
        <v>-681988407</v>
      </c>
      <c r="K84" s="147">
        <f>SUM(K57:K83)</f>
        <v>1446</v>
      </c>
      <c r="L84" s="73"/>
      <c r="M84" s="147">
        <f>SUM(M57:M83)</f>
        <v>-250014</v>
      </c>
      <c r="N84" s="73"/>
      <c r="O84" s="208">
        <f>SUM(O57:O83)</f>
        <v>936369</v>
      </c>
      <c r="P84" s="73"/>
      <c r="Q84" s="208">
        <f>SUM(Q57:Q83)</f>
        <v>557476</v>
      </c>
      <c r="R84" s="256"/>
    </row>
    <row r="85" spans="1:30" ht="9.75" customHeight="1">
      <c r="A85" s="260"/>
      <c r="B85" s="260"/>
      <c r="C85" s="218"/>
      <c r="D85" s="218"/>
      <c r="E85" s="218"/>
      <c r="F85" s="218"/>
      <c r="G85" s="218"/>
      <c r="H85" s="218"/>
      <c r="I85" s="218"/>
      <c r="K85" s="218"/>
      <c r="L85" s="218"/>
      <c r="M85" s="218"/>
      <c r="N85" s="218"/>
      <c r="O85" s="218"/>
      <c r="P85" s="218"/>
      <c r="Q85" s="218"/>
    </row>
    <row r="86" spans="1:30" ht="20.25" customHeight="1">
      <c r="A86" s="248" t="s">
        <v>5</v>
      </c>
      <c r="B86" s="248"/>
      <c r="C86" s="249"/>
      <c r="D86" s="249"/>
      <c r="E86" s="249"/>
      <c r="F86" s="249"/>
      <c r="G86" s="249"/>
      <c r="H86" s="249"/>
      <c r="I86" s="249"/>
      <c r="K86" s="249"/>
      <c r="L86" s="249"/>
      <c r="M86" s="249"/>
      <c r="N86" s="249"/>
      <c r="O86" s="249"/>
      <c r="P86" s="249"/>
      <c r="Q86" s="249"/>
    </row>
    <row r="87" spans="1:30" ht="20.25" customHeight="1">
      <c r="A87" s="243" t="s">
        <v>128</v>
      </c>
      <c r="B87" s="243"/>
      <c r="C87" s="249">
        <v>-17313157</v>
      </c>
      <c r="D87" s="249"/>
      <c r="E87" s="249">
        <v>-35064729</v>
      </c>
      <c r="F87" s="249"/>
      <c r="G87" s="24">
        <v>-11550017</v>
      </c>
      <c r="H87" s="249"/>
      <c r="I87" s="24">
        <v>-20572581</v>
      </c>
      <c r="K87" s="30">
        <v>-38041</v>
      </c>
      <c r="L87" s="8"/>
      <c r="M87" s="30">
        <v>-31749</v>
      </c>
      <c r="N87" s="8"/>
      <c r="O87" s="8">
        <v>-1</v>
      </c>
      <c r="P87" s="8"/>
      <c r="Q87" s="8">
        <v>-107</v>
      </c>
    </row>
    <row r="88" spans="1:30" ht="20.25" customHeight="1">
      <c r="A88" s="243" t="s">
        <v>93</v>
      </c>
      <c r="B88" s="243"/>
      <c r="C88" s="28">
        <v>-242550786</v>
      </c>
      <c r="D88" s="249"/>
      <c r="E88" s="28">
        <v>-846194354</v>
      </c>
      <c r="F88" s="249"/>
      <c r="G88" s="28">
        <v>-242529185</v>
      </c>
      <c r="H88" s="249"/>
      <c r="I88" s="28">
        <v>-846147619</v>
      </c>
      <c r="K88" s="30">
        <v>-1394568</v>
      </c>
      <c r="L88" s="8"/>
      <c r="M88" s="30">
        <v>-1439275</v>
      </c>
      <c r="N88" s="8"/>
      <c r="O88" s="30">
        <v>-1395239</v>
      </c>
      <c r="P88" s="8"/>
      <c r="Q88" s="30">
        <v>-1439213</v>
      </c>
    </row>
    <row r="89" spans="1:30" ht="20.25" customHeight="1">
      <c r="A89" s="252" t="s">
        <v>173</v>
      </c>
      <c r="B89" s="286"/>
      <c r="C89" s="28"/>
      <c r="D89" s="249"/>
      <c r="E89" s="28"/>
      <c r="F89" s="249"/>
      <c r="G89" s="28"/>
      <c r="H89" s="249"/>
      <c r="I89" s="28"/>
      <c r="K89" s="30">
        <f>-59904-253</f>
        <v>-60157</v>
      </c>
      <c r="L89" s="8"/>
      <c r="M89" s="30">
        <v>-88602</v>
      </c>
      <c r="N89" s="8"/>
      <c r="O89" s="30">
        <v>0</v>
      </c>
      <c r="P89" s="8"/>
      <c r="Q89" s="30">
        <v>0</v>
      </c>
    </row>
    <row r="90" spans="1:30" ht="20.25" customHeight="1">
      <c r="A90" s="252" t="s">
        <v>247</v>
      </c>
      <c r="B90" s="243"/>
      <c r="C90" s="28"/>
      <c r="D90" s="249"/>
      <c r="E90" s="28"/>
      <c r="F90" s="249"/>
      <c r="G90" s="28"/>
      <c r="H90" s="249"/>
      <c r="I90" s="28"/>
      <c r="K90" s="30"/>
      <c r="L90" s="8"/>
      <c r="M90" s="30"/>
      <c r="N90" s="8"/>
      <c r="O90" s="30"/>
      <c r="P90" s="8"/>
      <c r="Q90" s="30"/>
    </row>
    <row r="91" spans="1:30" ht="20.25" customHeight="1">
      <c r="A91" s="252" t="s">
        <v>248</v>
      </c>
      <c r="B91" s="287"/>
      <c r="C91" s="249">
        <v>-338031870</v>
      </c>
      <c r="D91" s="249"/>
      <c r="E91" s="249">
        <v>-71797671</v>
      </c>
      <c r="F91" s="249"/>
      <c r="G91" s="30">
        <v>-78030470</v>
      </c>
      <c r="H91" s="249" t="s">
        <v>24</v>
      </c>
      <c r="I91" s="30">
        <v>-45024446</v>
      </c>
      <c r="K91" s="32">
        <v>215371</v>
      </c>
      <c r="L91" s="8"/>
      <c r="M91" s="32">
        <v>-148661</v>
      </c>
      <c r="N91" s="8"/>
      <c r="O91" s="9">
        <v>0</v>
      </c>
      <c r="P91" s="8"/>
      <c r="Q91" s="9">
        <v>0</v>
      </c>
    </row>
    <row r="92" spans="1:30" ht="20.25" hidden="1" customHeight="1">
      <c r="A92" s="252" t="s">
        <v>212</v>
      </c>
      <c r="B92" s="287"/>
      <c r="C92" s="249"/>
      <c r="D92" s="249"/>
      <c r="E92" s="249"/>
      <c r="F92" s="249"/>
      <c r="G92" s="30"/>
      <c r="H92" s="249"/>
      <c r="I92" s="30"/>
      <c r="K92" s="30"/>
      <c r="L92" s="8"/>
      <c r="M92" s="30"/>
      <c r="N92" s="8"/>
      <c r="O92" s="8"/>
      <c r="P92" s="8"/>
      <c r="Q92" s="8"/>
    </row>
    <row r="93" spans="1:30" ht="20.25" hidden="1" customHeight="1">
      <c r="A93" s="252" t="s">
        <v>213</v>
      </c>
      <c r="B93" s="286" t="s">
        <v>13</v>
      </c>
      <c r="C93" s="249"/>
      <c r="D93" s="249"/>
      <c r="E93" s="249"/>
      <c r="F93" s="249"/>
      <c r="G93" s="30"/>
      <c r="H93" s="249"/>
      <c r="I93" s="30"/>
      <c r="K93" s="32"/>
      <c r="L93" s="8"/>
      <c r="M93" s="32">
        <v>0</v>
      </c>
      <c r="N93" s="8"/>
      <c r="O93" s="9"/>
      <c r="P93" s="8"/>
      <c r="Q93" s="9">
        <v>0</v>
      </c>
    </row>
    <row r="94" spans="1:30" s="175" customFormat="1" ht="20.25" hidden="1" customHeight="1">
      <c r="A94" s="252" t="s">
        <v>149</v>
      </c>
      <c r="B94" s="287"/>
      <c r="C94" s="249"/>
      <c r="D94" s="249"/>
      <c r="E94" s="249"/>
      <c r="F94" s="249"/>
      <c r="G94" s="30"/>
      <c r="H94" s="249"/>
      <c r="I94" s="30"/>
      <c r="J94" s="219"/>
      <c r="K94" s="32"/>
      <c r="L94" s="8"/>
      <c r="M94" s="32"/>
      <c r="N94" s="8"/>
      <c r="O94" s="32"/>
      <c r="P94" s="8"/>
      <c r="Q94" s="32"/>
      <c r="R94" s="219"/>
      <c r="S94" s="256"/>
      <c r="W94" s="219"/>
      <c r="X94" s="219"/>
      <c r="Y94" s="219"/>
      <c r="Z94" s="219"/>
      <c r="AA94" s="219"/>
      <c r="AB94" s="219"/>
      <c r="AC94" s="219"/>
      <c r="AD94" s="219"/>
    </row>
    <row r="95" spans="1:30" s="175" customFormat="1" ht="20.25" customHeight="1">
      <c r="A95" s="303" t="s">
        <v>107</v>
      </c>
      <c r="B95" s="254"/>
      <c r="C95" s="288">
        <f>SUM(C87:C94)</f>
        <v>-597895813</v>
      </c>
      <c r="D95" s="218"/>
      <c r="E95" s="288">
        <f>SUM(E87:E94)</f>
        <v>-953056754</v>
      </c>
      <c r="F95" s="218"/>
      <c r="G95" s="288">
        <f>SUM(G87:G94)</f>
        <v>-332109672</v>
      </c>
      <c r="H95" s="218"/>
      <c r="I95" s="288">
        <f>SUM(I87:I94)</f>
        <v>-911744646</v>
      </c>
      <c r="J95" s="219"/>
      <c r="K95" s="147">
        <f>SUM(K87:K94)</f>
        <v>-1277395</v>
      </c>
      <c r="L95" s="73"/>
      <c r="M95" s="147">
        <f>SUM(M87:M94)</f>
        <v>-1708287</v>
      </c>
      <c r="N95" s="73"/>
      <c r="O95" s="131">
        <f>SUM(O87:O94)</f>
        <v>-1395240</v>
      </c>
      <c r="P95" s="73"/>
      <c r="Q95" s="131">
        <f>SUM(Q87:Q94)</f>
        <v>-1439320</v>
      </c>
      <c r="R95" s="219"/>
      <c r="S95" s="256"/>
      <c r="W95" s="219"/>
      <c r="X95" s="219"/>
      <c r="Y95" s="219"/>
      <c r="Z95" s="219"/>
      <c r="AA95" s="219"/>
      <c r="AB95" s="219"/>
      <c r="AC95" s="219"/>
      <c r="AD95" s="219"/>
    </row>
    <row r="96" spans="1:30" s="175" customFormat="1" ht="9.75" customHeight="1">
      <c r="A96" s="260"/>
      <c r="B96" s="260"/>
      <c r="C96" s="218"/>
      <c r="D96" s="218"/>
      <c r="E96" s="218"/>
      <c r="F96" s="218"/>
      <c r="G96" s="218"/>
      <c r="H96" s="218"/>
      <c r="I96" s="218"/>
      <c r="J96" s="219"/>
      <c r="K96" s="218"/>
      <c r="L96" s="218"/>
      <c r="M96" s="218"/>
      <c r="N96" s="218"/>
      <c r="O96" s="218"/>
      <c r="P96" s="218"/>
      <c r="Q96" s="218"/>
      <c r="R96" s="219"/>
      <c r="S96" s="219"/>
      <c r="W96" s="219"/>
      <c r="X96" s="219"/>
      <c r="Y96" s="219"/>
      <c r="Z96" s="219"/>
      <c r="AA96" s="219"/>
      <c r="AB96" s="219"/>
      <c r="AC96" s="219"/>
      <c r="AD96" s="219"/>
    </row>
    <row r="97" spans="1:30" s="175" customFormat="1" ht="20.25" customHeight="1">
      <c r="A97" s="252" t="s">
        <v>249</v>
      </c>
      <c r="B97" s="252"/>
      <c r="C97" s="249">
        <f>C46+C84+C95</f>
        <v>-650464822.23993587</v>
      </c>
      <c r="D97" s="249"/>
      <c r="E97" s="249">
        <f>E46+E84+E95</f>
        <v>-891987450</v>
      </c>
      <c r="F97" s="249"/>
      <c r="G97" s="249">
        <f>G46+G84+G95</f>
        <v>-1448105877.2682457</v>
      </c>
      <c r="H97" s="249"/>
      <c r="I97" s="249">
        <f>I46+I84+I95</f>
        <v>-1607625452</v>
      </c>
      <c r="J97" s="219"/>
      <c r="K97" s="256"/>
      <c r="L97" s="219"/>
      <c r="M97" s="219"/>
      <c r="N97" s="219"/>
      <c r="O97" s="219"/>
      <c r="P97" s="219"/>
      <c r="Q97" s="219"/>
      <c r="R97" s="219"/>
      <c r="S97" s="219"/>
      <c r="W97" s="219"/>
      <c r="X97" s="219"/>
      <c r="Y97" s="219"/>
      <c r="Z97" s="219"/>
      <c r="AA97" s="219"/>
      <c r="AB97" s="219"/>
      <c r="AC97" s="219"/>
      <c r="AD97" s="219"/>
    </row>
    <row r="98" spans="1:30" s="175" customFormat="1" ht="20.25" customHeight="1">
      <c r="A98" s="252" t="s">
        <v>121</v>
      </c>
      <c r="B98" s="252"/>
      <c r="C98" s="249"/>
      <c r="D98" s="249"/>
      <c r="E98" s="249"/>
      <c r="F98" s="249"/>
      <c r="G98" s="249"/>
      <c r="H98" s="249"/>
      <c r="I98" s="249"/>
      <c r="J98" s="219"/>
      <c r="K98" s="8">
        <f>K46+K84+K95</f>
        <v>1125428</v>
      </c>
      <c r="L98" s="8"/>
      <c r="M98" s="8">
        <f>M46+M84+M95</f>
        <v>-31815</v>
      </c>
      <c r="N98" s="8"/>
      <c r="O98" s="8">
        <f>O46+O84+O95</f>
        <v>1057872</v>
      </c>
      <c r="P98" s="8"/>
      <c r="Q98" s="8">
        <f>Q46+Q84+Q95</f>
        <v>-91402</v>
      </c>
      <c r="R98" s="219"/>
      <c r="S98" s="219"/>
      <c r="W98" s="219"/>
      <c r="X98" s="219"/>
      <c r="Y98" s="219"/>
      <c r="Z98" s="219"/>
      <c r="AA98" s="219"/>
      <c r="AB98" s="219"/>
      <c r="AC98" s="219"/>
      <c r="AD98" s="219"/>
    </row>
    <row r="99" spans="1:30" s="175" customFormat="1" ht="20.25" customHeight="1">
      <c r="A99" s="252" t="s">
        <v>122</v>
      </c>
      <c r="B99" s="252"/>
      <c r="C99" s="249"/>
      <c r="D99" s="249"/>
      <c r="E99" s="249"/>
      <c r="F99" s="249"/>
      <c r="G99" s="249"/>
      <c r="H99" s="249"/>
      <c r="I99" s="249"/>
      <c r="J99" s="219"/>
      <c r="K99" s="30">
        <f>4354-23778+1</f>
        <v>-19423</v>
      </c>
      <c r="L99" s="8"/>
      <c r="M99" s="30">
        <v>-64924</v>
      </c>
      <c r="N99" s="8"/>
      <c r="O99" s="9">
        <v>-1362</v>
      </c>
      <c r="P99" s="8"/>
      <c r="Q99" s="9">
        <v>-1970</v>
      </c>
      <c r="R99" s="219"/>
      <c r="S99" s="219"/>
      <c r="W99" s="219"/>
      <c r="X99" s="219"/>
      <c r="Y99" s="219"/>
      <c r="Z99" s="219"/>
      <c r="AA99" s="219"/>
      <c r="AB99" s="219"/>
      <c r="AC99" s="219"/>
      <c r="AD99" s="219"/>
    </row>
    <row r="100" spans="1:30" s="175" customFormat="1" ht="20.25" customHeight="1">
      <c r="A100" s="254" t="s">
        <v>249</v>
      </c>
      <c r="B100" s="252"/>
      <c r="C100" s="249">
        <v>1540308733</v>
      </c>
      <c r="D100" s="249"/>
      <c r="E100" s="249">
        <v>353785752</v>
      </c>
      <c r="F100" s="249"/>
      <c r="G100" s="249">
        <v>1119123054</v>
      </c>
      <c r="H100" s="249"/>
      <c r="I100" s="249">
        <v>3465365</v>
      </c>
      <c r="J100" s="219"/>
      <c r="K100" s="180">
        <f>K98+K99</f>
        <v>1106005</v>
      </c>
      <c r="L100" s="73"/>
      <c r="M100" s="180">
        <f>M98+M99</f>
        <v>-96739</v>
      </c>
      <c r="N100" s="73"/>
      <c r="O100" s="181">
        <f>O98+O99</f>
        <v>1056510</v>
      </c>
      <c r="P100" s="73"/>
      <c r="Q100" s="181">
        <f>Q98+Q99</f>
        <v>-93372</v>
      </c>
      <c r="R100" s="219"/>
      <c r="S100" s="219"/>
      <c r="W100" s="219"/>
      <c r="X100" s="219"/>
      <c r="Y100" s="219"/>
      <c r="Z100" s="219"/>
      <c r="AA100" s="219"/>
      <c r="AB100" s="219"/>
      <c r="AC100" s="219"/>
      <c r="AD100" s="219"/>
    </row>
    <row r="101" spans="1:30" s="175" customFormat="1" ht="20.25" customHeight="1">
      <c r="A101" s="252" t="s">
        <v>131</v>
      </c>
      <c r="B101" s="252"/>
      <c r="C101" s="249"/>
      <c r="D101" s="249"/>
      <c r="E101" s="249"/>
      <c r="F101" s="249"/>
      <c r="G101" s="30"/>
      <c r="H101" s="249"/>
      <c r="I101" s="30"/>
      <c r="J101" s="219"/>
      <c r="K101" s="30">
        <f>'BS-6-7'!E10</f>
        <v>2356726</v>
      </c>
      <c r="L101" s="8"/>
      <c r="M101" s="30">
        <v>2453465</v>
      </c>
      <c r="N101" s="8"/>
      <c r="O101" s="8">
        <f>'BS-6-7'!I10</f>
        <v>514764</v>
      </c>
      <c r="P101" s="8"/>
      <c r="Q101" s="8">
        <v>608136</v>
      </c>
      <c r="R101" s="219"/>
      <c r="S101" s="219"/>
      <c r="W101" s="219"/>
      <c r="X101" s="219"/>
      <c r="Y101" s="219"/>
      <c r="Z101" s="219"/>
      <c r="AA101" s="219"/>
      <c r="AB101" s="219"/>
      <c r="AC101" s="219"/>
      <c r="AD101" s="219"/>
    </row>
    <row r="102" spans="1:30" s="175" customFormat="1" ht="20.25" customHeight="1" thickBot="1">
      <c r="A102" s="260" t="s">
        <v>6</v>
      </c>
      <c r="B102" s="245" t="s">
        <v>267</v>
      </c>
      <c r="C102" s="261">
        <f>SUM(C97:C100)</f>
        <v>889843910.76006413</v>
      </c>
      <c r="D102" s="218"/>
      <c r="E102" s="261">
        <f>SUM(E97:E100)</f>
        <v>-538201698</v>
      </c>
      <c r="F102" s="218"/>
      <c r="G102" s="261">
        <f>SUM(G97:G100)</f>
        <v>-328982823.2682457</v>
      </c>
      <c r="H102" s="218"/>
      <c r="I102" s="261">
        <f>SUM(I97:I100)</f>
        <v>-1604160087</v>
      </c>
      <c r="J102" s="219"/>
      <c r="K102" s="148">
        <f>SUM(K100:K101)</f>
        <v>3462731</v>
      </c>
      <c r="L102" s="73"/>
      <c r="M102" s="148">
        <f>SUM(M100:M101)</f>
        <v>2356726</v>
      </c>
      <c r="N102" s="73"/>
      <c r="O102" s="148">
        <f>SUM(O100:O101)</f>
        <v>1571274</v>
      </c>
      <c r="P102" s="73"/>
      <c r="Q102" s="148">
        <f>SUM(Q100:Q101)</f>
        <v>514764</v>
      </c>
      <c r="R102" s="256"/>
      <c r="S102" s="219"/>
      <c r="W102" s="219"/>
      <c r="X102" s="219"/>
      <c r="Y102" s="219"/>
      <c r="Z102" s="219"/>
      <c r="AA102" s="219"/>
      <c r="AB102" s="219"/>
      <c r="AC102" s="219"/>
      <c r="AD102" s="219"/>
    </row>
    <row r="103" spans="1:30" s="175" customFormat="1" ht="9.75" customHeight="1" thickTop="1">
      <c r="A103" s="260"/>
      <c r="B103" s="260"/>
      <c r="C103" s="218"/>
      <c r="D103" s="218"/>
      <c r="E103" s="218"/>
      <c r="F103" s="218"/>
      <c r="G103" s="218"/>
      <c r="H103" s="218"/>
      <c r="I103" s="218"/>
      <c r="J103" s="219"/>
      <c r="K103" s="218"/>
      <c r="L103" s="218"/>
      <c r="M103" s="218"/>
      <c r="N103" s="218"/>
      <c r="O103" s="218"/>
      <c r="P103" s="218"/>
      <c r="Q103" s="218"/>
      <c r="R103" s="219"/>
      <c r="S103" s="219"/>
      <c r="W103" s="219"/>
      <c r="X103" s="219"/>
      <c r="Y103" s="219"/>
      <c r="Z103" s="219"/>
      <c r="AA103" s="219"/>
      <c r="AB103" s="219"/>
      <c r="AC103" s="219"/>
      <c r="AD103" s="219"/>
    </row>
    <row r="104" spans="1:30" s="175" customFormat="1" ht="20.25" customHeight="1">
      <c r="A104" s="248" t="s">
        <v>223</v>
      </c>
      <c r="B104" s="245"/>
      <c r="C104" s="218"/>
      <c r="D104" s="218"/>
      <c r="E104" s="218"/>
      <c r="F104" s="218"/>
      <c r="G104" s="218"/>
      <c r="H104" s="218"/>
      <c r="I104" s="218"/>
      <c r="J104" s="219"/>
      <c r="K104" s="181"/>
      <c r="L104" s="73"/>
      <c r="M104" s="181"/>
      <c r="N104" s="73"/>
      <c r="O104" s="181"/>
      <c r="P104" s="73"/>
      <c r="Q104" s="181"/>
      <c r="R104" s="219"/>
      <c r="S104" s="219"/>
      <c r="W104" s="219"/>
      <c r="X104" s="219"/>
      <c r="Y104" s="219"/>
      <c r="Z104" s="219"/>
      <c r="AA104" s="219"/>
      <c r="AB104" s="219"/>
      <c r="AC104" s="219"/>
      <c r="AD104" s="219"/>
    </row>
    <row r="105" spans="1:30" s="175" customFormat="1" ht="20.25" customHeight="1">
      <c r="A105" s="243" t="s">
        <v>222</v>
      </c>
      <c r="B105" s="245"/>
      <c r="C105" s="218"/>
      <c r="D105" s="218"/>
      <c r="E105" s="218"/>
      <c r="F105" s="218"/>
      <c r="G105" s="218"/>
      <c r="H105" s="218"/>
      <c r="I105" s="218"/>
      <c r="J105" s="219"/>
      <c r="K105" s="30">
        <v>0</v>
      </c>
      <c r="L105" s="8">
        <v>0</v>
      </c>
      <c r="M105" s="30">
        <v>0</v>
      </c>
      <c r="N105" s="8"/>
      <c r="O105" s="30">
        <v>13675</v>
      </c>
      <c r="P105" s="8"/>
      <c r="Q105" s="30">
        <v>28718</v>
      </c>
      <c r="R105" s="219"/>
      <c r="S105" s="219"/>
      <c r="W105" s="219"/>
      <c r="X105" s="219"/>
      <c r="Y105" s="219"/>
      <c r="Z105" s="219"/>
      <c r="AA105" s="219"/>
      <c r="AB105" s="219"/>
      <c r="AC105" s="219"/>
      <c r="AD105" s="219"/>
    </row>
    <row r="106" spans="1:30" s="175" customFormat="1" ht="9.75" customHeight="1">
      <c r="A106" s="260"/>
      <c r="B106" s="260"/>
      <c r="C106" s="218"/>
      <c r="D106" s="218"/>
      <c r="E106" s="218"/>
      <c r="F106" s="218"/>
      <c r="G106" s="218"/>
      <c r="H106" s="218"/>
      <c r="I106" s="218"/>
      <c r="J106" s="219"/>
      <c r="K106" s="218"/>
      <c r="L106" s="218"/>
      <c r="M106" s="218"/>
      <c r="N106" s="218"/>
      <c r="O106" s="218"/>
      <c r="P106" s="218"/>
      <c r="Q106" s="218"/>
      <c r="R106" s="219"/>
      <c r="S106" s="219"/>
      <c r="W106" s="219"/>
      <c r="X106" s="219"/>
      <c r="Y106" s="219"/>
      <c r="Z106" s="219"/>
      <c r="AA106" s="219"/>
      <c r="AB106" s="219"/>
      <c r="AC106" s="219"/>
      <c r="AD106" s="219"/>
    </row>
    <row r="107" spans="1:30" s="175" customFormat="1" ht="20.25" hidden="1" customHeight="1">
      <c r="A107" s="262" t="s">
        <v>95</v>
      </c>
      <c r="B107" s="262"/>
      <c r="C107" s="219"/>
      <c r="D107" s="219"/>
      <c r="E107" s="219"/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W107" s="219"/>
      <c r="X107" s="219"/>
      <c r="Y107" s="219"/>
      <c r="Z107" s="219"/>
      <c r="AA107" s="219"/>
      <c r="AB107" s="219"/>
      <c r="AC107" s="219"/>
      <c r="AD107" s="219"/>
    </row>
    <row r="108" spans="1:30" s="175" customFormat="1" ht="21" hidden="1" customHeight="1">
      <c r="A108" s="219" t="s">
        <v>115</v>
      </c>
      <c r="B108" s="219"/>
      <c r="C108" s="135"/>
      <c r="D108" s="135"/>
      <c r="E108" s="135"/>
      <c r="F108" s="135"/>
      <c r="G108" s="140"/>
      <c r="H108" s="135"/>
      <c r="I108" s="140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W108" s="219"/>
      <c r="X108" s="219"/>
      <c r="Y108" s="219"/>
      <c r="Z108" s="219"/>
      <c r="AA108" s="219"/>
      <c r="AB108" s="219"/>
      <c r="AC108" s="219"/>
      <c r="AD108" s="219"/>
    </row>
    <row r="109" spans="1:30" s="175" customFormat="1" ht="20.25" hidden="1" customHeight="1">
      <c r="A109" s="219" t="s">
        <v>135</v>
      </c>
      <c r="B109" s="274">
        <v>17</v>
      </c>
      <c r="C109" s="135"/>
      <c r="D109" s="135"/>
      <c r="E109" s="135"/>
      <c r="F109" s="135"/>
      <c r="G109" s="140"/>
      <c r="H109" s="135"/>
      <c r="I109" s="140"/>
      <c r="J109" s="219"/>
      <c r="K109" s="30"/>
      <c r="L109" s="219"/>
      <c r="M109" s="30">
        <v>0</v>
      </c>
      <c r="N109" s="176"/>
      <c r="O109" s="176"/>
      <c r="P109" s="176"/>
      <c r="Q109" s="176">
        <v>0</v>
      </c>
      <c r="R109" s="219"/>
      <c r="S109" s="219"/>
      <c r="W109" s="219"/>
      <c r="X109" s="219"/>
      <c r="Y109" s="219"/>
      <c r="Z109" s="219"/>
      <c r="AA109" s="219"/>
      <c r="AB109" s="219"/>
      <c r="AC109" s="219"/>
      <c r="AD109" s="219"/>
    </row>
    <row r="110" spans="1:30" s="175" customFormat="1" ht="20.25" hidden="1" customHeight="1">
      <c r="A110" s="219" t="s">
        <v>157</v>
      </c>
      <c r="B110" s="274"/>
      <c r="C110" s="135"/>
      <c r="D110" s="135"/>
      <c r="E110" s="135"/>
      <c r="F110" s="135"/>
      <c r="G110" s="140"/>
      <c r="H110" s="135"/>
      <c r="I110" s="140"/>
      <c r="J110" s="219"/>
      <c r="K110" s="30"/>
      <c r="L110" s="219"/>
      <c r="M110" s="30"/>
      <c r="N110" s="176"/>
      <c r="O110" s="176"/>
      <c r="P110" s="176"/>
      <c r="Q110" s="176"/>
      <c r="R110" s="219"/>
      <c r="S110" s="219"/>
      <c r="W110" s="219"/>
      <c r="X110" s="219"/>
      <c r="Y110" s="219"/>
      <c r="Z110" s="219"/>
      <c r="AA110" s="219"/>
      <c r="AB110" s="219"/>
      <c r="AC110" s="219"/>
      <c r="AD110" s="219"/>
    </row>
    <row r="111" spans="1:30" s="175" customFormat="1" ht="20.25" hidden="1" customHeight="1">
      <c r="A111" s="219" t="s">
        <v>147</v>
      </c>
      <c r="B111" s="274"/>
      <c r="C111" s="135"/>
      <c r="D111" s="135"/>
      <c r="E111" s="135"/>
      <c r="F111" s="135"/>
      <c r="G111" s="140"/>
      <c r="H111" s="135"/>
      <c r="I111" s="140"/>
      <c r="J111" s="219"/>
      <c r="K111" s="30"/>
      <c r="L111" s="219"/>
      <c r="M111" s="30">
        <v>0</v>
      </c>
      <c r="N111" s="176"/>
      <c r="O111" s="176"/>
      <c r="P111" s="176"/>
      <c r="Q111" s="176">
        <v>0</v>
      </c>
      <c r="R111" s="219"/>
      <c r="S111" s="219"/>
      <c r="W111" s="219"/>
      <c r="X111" s="219"/>
      <c r="Y111" s="219"/>
      <c r="Z111" s="219"/>
      <c r="AA111" s="219"/>
      <c r="AB111" s="219"/>
      <c r="AC111" s="219"/>
      <c r="AD111" s="219"/>
    </row>
    <row r="112" spans="1:30" s="175" customFormat="1" ht="20.25" customHeight="1">
      <c r="A112" s="219"/>
      <c r="B112" s="219"/>
      <c r="C112" s="135"/>
      <c r="D112" s="135"/>
      <c r="E112" s="135"/>
      <c r="F112" s="135"/>
      <c r="G112" s="140"/>
      <c r="H112" s="135"/>
      <c r="I112" s="140"/>
      <c r="J112" s="219"/>
      <c r="K112" s="219"/>
      <c r="L112" s="219"/>
      <c r="M112" s="219"/>
      <c r="N112" s="176"/>
      <c r="O112" s="176"/>
      <c r="P112" s="176"/>
      <c r="Q112" s="176"/>
      <c r="R112" s="219"/>
      <c r="S112" s="219"/>
      <c r="W112" s="219"/>
      <c r="X112" s="219"/>
      <c r="Y112" s="219"/>
      <c r="Z112" s="219"/>
      <c r="AA112" s="219"/>
      <c r="AB112" s="219"/>
      <c r="AC112" s="219"/>
      <c r="AD112" s="219"/>
    </row>
    <row r="113" spans="1:30" s="175" customFormat="1" ht="20.25" customHeight="1">
      <c r="A113" s="219"/>
      <c r="B113" s="219"/>
      <c r="C113" s="219"/>
      <c r="D113" s="219"/>
      <c r="E113" s="219"/>
      <c r="F113" s="219"/>
      <c r="G113" s="219"/>
      <c r="H113" s="219"/>
      <c r="I113" s="219"/>
      <c r="J113" s="219"/>
      <c r="K113" s="310">
        <f>K102-'BS-6-7'!C10</f>
        <v>0</v>
      </c>
      <c r="L113" s="310" t="e">
        <f>L102-'[1]BS-PL-3-4'!Q10</f>
        <v>#REF!</v>
      </c>
      <c r="M113" s="310">
        <f>M102-'BS-6-7'!E10</f>
        <v>0</v>
      </c>
      <c r="N113" s="310" t="e">
        <f>N102-'[1]BS-PL-3-4'!S10</f>
        <v>#REF!</v>
      </c>
      <c r="O113" s="310">
        <f>O102-'BS-6-7'!G10</f>
        <v>0</v>
      </c>
      <c r="P113" s="310"/>
      <c r="Q113" s="310">
        <f>Q102-'BS-6-7'!I10</f>
        <v>0</v>
      </c>
      <c r="R113" s="310"/>
      <c r="S113" s="23"/>
      <c r="W113" s="219"/>
      <c r="X113" s="219"/>
      <c r="Y113" s="219"/>
      <c r="Z113" s="219"/>
      <c r="AA113" s="219"/>
      <c r="AB113" s="219"/>
      <c r="AC113" s="219"/>
      <c r="AD113" s="219"/>
    </row>
    <row r="114" spans="1:30" s="175" customFormat="1" ht="20.25" customHeight="1">
      <c r="A114" s="219"/>
      <c r="B114" s="219"/>
      <c r="C114" s="219"/>
      <c r="D114" s="219"/>
      <c r="E114" s="219"/>
      <c r="F114" s="219"/>
      <c r="G114" s="219"/>
      <c r="H114" s="219"/>
      <c r="I114" s="219"/>
      <c r="J114" s="219"/>
      <c r="K114" s="23"/>
      <c r="L114" s="23"/>
      <c r="M114" s="23"/>
      <c r="N114" s="23"/>
      <c r="O114" s="23"/>
      <c r="P114" s="23"/>
      <c r="Q114" s="23"/>
      <c r="R114" s="23"/>
      <c r="S114" s="23"/>
      <c r="W114" s="219"/>
      <c r="X114" s="219"/>
      <c r="Y114" s="219"/>
      <c r="Z114" s="219"/>
      <c r="AA114" s="219"/>
      <c r="AB114" s="219"/>
      <c r="AC114" s="219"/>
      <c r="AD114" s="219"/>
    </row>
  </sheetData>
  <mergeCells count="28">
    <mergeCell ref="C4:E4"/>
    <mergeCell ref="G4:I4"/>
    <mergeCell ref="K4:M4"/>
    <mergeCell ref="O4:Q4"/>
    <mergeCell ref="C5:E5"/>
    <mergeCell ref="G5:I5"/>
    <mergeCell ref="K5:M5"/>
    <mergeCell ref="O5:Q5"/>
    <mergeCell ref="C6:E6"/>
    <mergeCell ref="G6:I6"/>
    <mergeCell ref="K6:M6"/>
    <mergeCell ref="O6:Q6"/>
    <mergeCell ref="C8:I8"/>
    <mergeCell ref="K8:Q8"/>
    <mergeCell ref="C51:E51"/>
    <mergeCell ref="G51:I51"/>
    <mergeCell ref="K51:M51"/>
    <mergeCell ref="O51:Q51"/>
    <mergeCell ref="C52:E52"/>
    <mergeCell ref="G52:I52"/>
    <mergeCell ref="K52:M52"/>
    <mergeCell ref="O52:Q52"/>
    <mergeCell ref="C53:E53"/>
    <mergeCell ref="G53:I53"/>
    <mergeCell ref="K53:M53"/>
    <mergeCell ref="O53:Q53"/>
    <mergeCell ref="C55:I55"/>
    <mergeCell ref="K55:Q55"/>
  </mergeCells>
  <pageMargins left="0.8" right="0.8" top="0.48" bottom="0.5" header="0.5" footer="0.5"/>
  <pageSetup paperSize="9" scale="74" firstPageNumber="13" fitToHeight="2" orientation="portrait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rowBreaks count="2" manualBreakCount="2">
    <brk id="47" max="16383" man="1"/>
    <brk id="111" max="16383" man="1"/>
  </rowBreaks>
  <colBreaks count="1" manualBreakCount="1">
    <brk id="17" max="10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5BD651-6368-4E77-96A3-3EC32DF26B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DA884B-D651-437A-8F3C-AB74EED0C84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BS-6-7</vt:lpstr>
      <vt:lpstr>PL-8</vt:lpstr>
      <vt:lpstr>EH-9</vt:lpstr>
      <vt:lpstr>EH-10</vt:lpstr>
      <vt:lpstr>EH 11</vt:lpstr>
      <vt:lpstr>EH 12</vt:lpstr>
      <vt:lpstr>CF 13-14</vt:lpstr>
      <vt:lpstr>'BS-6-7'!Print_Area</vt:lpstr>
      <vt:lpstr>'CF 13-14'!Print_Area</vt:lpstr>
      <vt:lpstr>'EH 11'!Print_Area</vt:lpstr>
      <vt:lpstr>'EH 12'!Print_Area</vt:lpstr>
      <vt:lpstr>'EH-10'!Print_Area</vt:lpstr>
      <vt:lpstr>'EH-9'!Print_Area</vt:lpstr>
      <vt:lpstr>'PL-8'!Print_Area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Warayut Yantasanakit</cp:lastModifiedBy>
  <cp:lastPrinted>2025-02-21T10:18:30Z</cp:lastPrinted>
  <dcterms:created xsi:type="dcterms:W3CDTF">1998-03-20T04:22:18Z</dcterms:created>
  <dcterms:modified xsi:type="dcterms:W3CDTF">2025-02-24T10:07:28Z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