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เพียร์ ฟอร์ ยู_Q4_2567\"/>
    </mc:Choice>
  </mc:AlternateContent>
  <xr:revisionPtr revIDLastSave="0" documentId="13_ncr:1_{1BDDB8F3-C9B1-4C37-9495-FEEB366FE405}" xr6:coauthVersionLast="47" xr6:coauthVersionMax="47" xr10:uidLastSave="{00000000-0000-0000-0000-000000000000}"/>
  <bookViews>
    <workbookView xWindow="3768" yWindow="192" windowWidth="14244" windowHeight="11952" tabRatio="782" firstSheet="2" activeTab="4" xr2:uid="{00000000-000D-0000-FFFF-FFFF00000000}"/>
  </bookViews>
  <sheets>
    <sheet name="Statement of Financial Posi " sheetId="29" r:id="rId1"/>
    <sheet name="Statements of Comprehensive " sheetId="32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Flows'!$A$1:$N$134</definedName>
    <definedName name="_xlnm.Print_Area" localSheetId="0">'Statement of Financial Posi '!$A$1:$O$119</definedName>
    <definedName name="_xlnm.Print_Area" localSheetId="2">'Statements of Changes(Consolida'!$A$1:$V$32</definedName>
    <definedName name="_xlnm.Print_Area" localSheetId="3">'Statements of Changes(separate)'!$A$1:$P$28</definedName>
  </definedNames>
  <calcPr calcId="181029"/>
</workbook>
</file>

<file path=xl/calcChain.xml><?xml version="1.0" encoding="utf-8"?>
<calcChain xmlns="http://schemas.openxmlformats.org/spreadsheetml/2006/main">
  <c r="K24" i="32" l="1"/>
  <c r="I24" i="32"/>
  <c r="G24" i="32"/>
</calcChain>
</file>

<file path=xl/sharedStrings.xml><?xml version="1.0" encoding="utf-8"?>
<sst xmlns="http://schemas.openxmlformats.org/spreadsheetml/2006/main" count="397" uniqueCount="269">
  <si>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</si>
  <si>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</si>
  <si>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</si>
  <si>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</si>
  <si>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</si>
  <si>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</si>
  <si>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</si>
  <si>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</si>
  <si>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</si>
  <si>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</si>
  <si>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</si>
  <si>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</si>
  <si>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</si>
  <si>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</si>
  <si>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</si>
  <si>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</si>
  <si>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</si>
  <si>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</si>
  <si>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</si>
  <si>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</si>
  <si>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</si>
  <si>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</si>
  <si>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</si>
  <si>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</si>
  <si>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</si>
  <si>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</si>
  <si>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</si>
  <si>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</si>
  <si>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</si>
  <si>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</si>
  <si>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</si>
  <si>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</si>
  <si>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</si>
  <si>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</si>
  <si>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</si>
  <si>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</si>
  <si>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</si>
  <si>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Other incomes</t>
  </si>
  <si>
    <t>Total revenues</t>
  </si>
  <si>
    <t>Expenses</t>
  </si>
  <si>
    <t>Administrative expenses</t>
  </si>
  <si>
    <t>Finance costs</t>
  </si>
  <si>
    <t>Total expenses</t>
  </si>
  <si>
    <t>Owners of the parent</t>
  </si>
  <si>
    <t>Non-controlling interests</t>
  </si>
  <si>
    <t>STATEMENTS OF CHANGES IN SHAREHOLDERS' EQUITY</t>
  </si>
  <si>
    <t>Equity attributable to owners of the parent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</si>
  <si>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</si>
  <si>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</si>
  <si>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</si>
  <si>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</si>
  <si>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</si>
  <si>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</si>
  <si>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</si>
  <si>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</si>
  <si>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</si>
  <si>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</si>
  <si>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</si>
  <si>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</si>
  <si>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</si>
  <si>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</si>
  <si>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</si>
  <si>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</si>
  <si>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</si>
  <si>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</si>
  <si>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>Employee benefit expense</t>
  </si>
  <si>
    <t>Interest expenses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</si>
  <si>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</si>
  <si>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</si>
  <si>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</si>
  <si>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</si>
  <si>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</si>
  <si>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</si>
  <si>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Income tax expense paid</t>
  </si>
  <si>
    <t>Cash flows from investing activities</t>
  </si>
  <si>
    <t>Cash flows from financing activities</t>
  </si>
  <si>
    <t>Non-cash items</t>
  </si>
  <si>
    <t>Reconciliations of profit (loss) to net cash provided by</t>
  </si>
  <si>
    <t>Trade and other current receivables</t>
  </si>
  <si>
    <t>Right-of-use assets</t>
  </si>
  <si>
    <t>Trade and other current payables</t>
  </si>
  <si>
    <t xml:space="preserve">Current portion of lease liabilities </t>
  </si>
  <si>
    <t>Lease liabilities</t>
  </si>
  <si>
    <t>Non-current provisions for employee benefit</t>
  </si>
  <si>
    <t>Distribution costs</t>
  </si>
  <si>
    <t xml:space="preserve">Cash payments for lease liabilities </t>
  </si>
  <si>
    <t>Supplemental cash flows informations</t>
  </si>
  <si>
    <t>Other components of shareholders' equity</t>
  </si>
  <si>
    <t>financial statements</t>
  </si>
  <si>
    <t>Effects of exchange rate changes on cash and cash equivalents</t>
  </si>
  <si>
    <t>-</t>
  </si>
  <si>
    <t>Current contract assets</t>
  </si>
  <si>
    <t>profit or loss:</t>
  </si>
  <si>
    <t>reclassified to profit or loss</t>
  </si>
  <si>
    <t xml:space="preserve">on translating </t>
  </si>
  <si>
    <t xml:space="preserve">Exchange differences </t>
  </si>
  <si>
    <t>- 11 -</t>
  </si>
  <si>
    <t>Exchange differences on translating financial statements</t>
  </si>
  <si>
    <t>Interest received</t>
  </si>
  <si>
    <t xml:space="preserve">Trade and other current receivable </t>
  </si>
  <si>
    <t>2023</t>
  </si>
  <si>
    <t>Beginning balance as at January 1, 2023</t>
  </si>
  <si>
    <t>Thousand Baht</t>
  </si>
  <si>
    <t xml:space="preserve"> Thousand Baht</t>
  </si>
  <si>
    <t>Cash and cash equivalents - beginning of period</t>
  </si>
  <si>
    <t>Cash and cash equivalents - ending of period</t>
  </si>
  <si>
    <t xml:space="preserve">Increase in share capital </t>
  </si>
  <si>
    <t>- 12 -</t>
  </si>
  <si>
    <t>Corporate income tax payable</t>
  </si>
  <si>
    <t xml:space="preserve">Trade and other current payable </t>
  </si>
  <si>
    <t>Deferred tax assets</t>
  </si>
  <si>
    <t>Net increase (decrease) in cash and cash equivalents</t>
  </si>
  <si>
    <t xml:space="preserve">Construction payable increase </t>
  </si>
  <si>
    <t>PEER FOR YOU PUBLIC COMPANY LIMITED AND SUBSIDIARIES</t>
  </si>
  <si>
    <t>Financial assets measured at fair value</t>
  </si>
  <si>
    <t>through profit or loss</t>
  </si>
  <si>
    <t xml:space="preserve">Financial assets measured at fair value </t>
  </si>
  <si>
    <t>Goodwill</t>
  </si>
  <si>
    <t>889,999,995 ordinary shares of Baht 1.00 each</t>
  </si>
  <si>
    <t>793,236,509 ordinary shares of Baht 1.00 each</t>
  </si>
  <si>
    <t>Revenues from services</t>
  </si>
  <si>
    <t>Revenues from contract work</t>
  </si>
  <si>
    <t>Revenues from sales</t>
  </si>
  <si>
    <t>Costs of services</t>
  </si>
  <si>
    <t xml:space="preserve">Cost of contract work </t>
  </si>
  <si>
    <t xml:space="preserve">Cost of sales </t>
  </si>
  <si>
    <t>Finance income</t>
  </si>
  <si>
    <t>Changes in ownership interests in subsidiaries</t>
  </si>
  <si>
    <t>2024</t>
  </si>
  <si>
    <t>Loss on disposal of financial assets measured</t>
  </si>
  <si>
    <t>at fair value through profit or loss</t>
  </si>
  <si>
    <t>Gain on disposal of investment in subsidiary</t>
  </si>
  <si>
    <t>measured at fair value through profit or loss</t>
  </si>
  <si>
    <t>Financial assets measured at amortised cost</t>
  </si>
  <si>
    <t>Other non-current liabilities</t>
  </si>
  <si>
    <t>- net from cash in subsidiary</t>
  </si>
  <si>
    <t>(FORMERLY, ONE TO ONE CONTACTS PUBLIC COMPANY LIMITED)</t>
  </si>
  <si>
    <t>Share premium on ordinary shares</t>
  </si>
  <si>
    <t>Tax expense (income)</t>
  </si>
  <si>
    <t xml:space="preserve">Share premium </t>
  </si>
  <si>
    <t>on ordinary shares</t>
  </si>
  <si>
    <t>Non-controlling</t>
  </si>
  <si>
    <t>Share premium</t>
  </si>
  <si>
    <t>Cash payments for purchase of financial assets</t>
  </si>
  <si>
    <t>Cash receipts from disposal of investment in subsidiary</t>
  </si>
  <si>
    <t>Cash payments for investment in subsidiary</t>
  </si>
  <si>
    <t>2,946,016,590 ordinary shares of Baht 1.00 each</t>
  </si>
  <si>
    <t>1,054,903,176 ordinary shares of Baht 1.00 each</t>
  </si>
  <si>
    <t xml:space="preserve">Interest income received </t>
  </si>
  <si>
    <t>Cash receipts from increase in share capital</t>
  </si>
  <si>
    <t>Cash receipts from advance payment for business study</t>
  </si>
  <si>
    <t>Unrealized gain on exchange rate</t>
  </si>
  <si>
    <t>Cash payments for short-term loan to subsidiary</t>
  </si>
  <si>
    <t>Total equity attributable to owners of the parent</t>
  </si>
  <si>
    <t>Profit from operating activities before</t>
  </si>
  <si>
    <t>Transfer deposit to short-term loan to subsidiary</t>
  </si>
  <si>
    <t>- 13 -</t>
  </si>
  <si>
    <t>Investment property</t>
  </si>
  <si>
    <t>Dividend received</t>
  </si>
  <si>
    <t>Interest expense paid</t>
  </si>
  <si>
    <t>Restricted deposits with financial institutions</t>
  </si>
  <si>
    <t>Dividend income</t>
  </si>
  <si>
    <t>Deferred tax liabilities</t>
  </si>
  <si>
    <t>Loss on impairment of other current assets (reversal)</t>
  </si>
  <si>
    <t>Gain on write-off of right-of-use assets</t>
  </si>
  <si>
    <t>value through profit or loss</t>
  </si>
  <si>
    <t>Gain on disposal of financial assets measured at fair</t>
  </si>
  <si>
    <t>Cash receipts from short-term loan to subsidiary</t>
  </si>
  <si>
    <t>Cash payments for advance payment for business study</t>
  </si>
  <si>
    <t>Net cash provided by financing activities</t>
  </si>
  <si>
    <t>Short-term loans to other company</t>
  </si>
  <si>
    <t>Short-term loans from other company</t>
  </si>
  <si>
    <t>Investments in associates</t>
  </si>
  <si>
    <t>Gain from rewards of digital assets</t>
  </si>
  <si>
    <t xml:space="preserve">Short-term provision </t>
  </si>
  <si>
    <t xml:space="preserve">Long-term provision </t>
  </si>
  <si>
    <t xml:space="preserve">Share of profit of associate </t>
  </si>
  <si>
    <t>Profit (loss) attributable to</t>
  </si>
  <si>
    <t>Total comprehensive income (expense) for the period</t>
  </si>
  <si>
    <t>Profit (loss) for the period from continuing operation</t>
  </si>
  <si>
    <t xml:space="preserve">Profit (loss) before income tax </t>
  </si>
  <si>
    <t>Profit (loss) from operating activities</t>
  </si>
  <si>
    <t>Total comprehensive income (expense) attributable to</t>
  </si>
  <si>
    <t>Continuing operations</t>
  </si>
  <si>
    <t>Discoutinued operations</t>
  </si>
  <si>
    <t>Other comprehensive income (expenses)</t>
  </si>
  <si>
    <t xml:space="preserve">Components of other comprehensive income (expenses) that will be reclassified to </t>
  </si>
  <si>
    <t>Other comprehensive income (expenses) for the period, net of tax</t>
  </si>
  <si>
    <t>Basic earnings (loss) per share</t>
  </si>
  <si>
    <t>Earning (loss) attributable to owners of the parent (Baht)</t>
  </si>
  <si>
    <t>Other comprehensive expenses for the period</t>
  </si>
  <si>
    <t>Loss on disposal and retirement of equipment</t>
  </si>
  <si>
    <t>Provision</t>
  </si>
  <si>
    <t>Net cash provided by (used in) operating activities</t>
  </si>
  <si>
    <t>Net cash used in operating activities</t>
  </si>
  <si>
    <t>Cash receipts from short-term loan to related company</t>
  </si>
  <si>
    <t>Cash payments for purchase of right-of-use assets</t>
  </si>
  <si>
    <t>Cash receipts from disposal of equipment and intangible asset</t>
  </si>
  <si>
    <t xml:space="preserve">Transfer deposit to payments for investments </t>
  </si>
  <si>
    <t>- 16 -</t>
  </si>
  <si>
    <t>Other losses</t>
  </si>
  <si>
    <t>Profit for the period from discountinued operations, net of tax</t>
  </si>
  <si>
    <t>Acquisition of investment in subsidiaries</t>
  </si>
  <si>
    <t>Expected credit losses (reversal)</t>
  </si>
  <si>
    <t>Loss on write-off witholding tax</t>
  </si>
  <si>
    <t>Loss on liquidation of subsidiary</t>
  </si>
  <si>
    <t>(Gain) loss on change in fair value of financial assets measured</t>
  </si>
  <si>
    <t>Loss on impairment of investment for digital assets</t>
  </si>
  <si>
    <t xml:space="preserve">Tax expenses </t>
  </si>
  <si>
    <t>Financial assets measured at amortized cost</t>
  </si>
  <si>
    <t>Increase in restricted deposits with financial institutions</t>
  </si>
  <si>
    <t>measured at amortized cost</t>
  </si>
  <si>
    <t>Cash receipts from short-term loan to associate</t>
  </si>
  <si>
    <t>Cash payments for short-term loan to other company</t>
  </si>
  <si>
    <t>Cash payments for deposit in investment</t>
  </si>
  <si>
    <t>Cash receipts from liquidation of  subsidiary</t>
  </si>
  <si>
    <t>Cash receipts form short-term loan from subsidiary</t>
  </si>
  <si>
    <t>Cash receipts from short-term loan from other company</t>
  </si>
  <si>
    <t>Receivable from sale of investment in subsidiary</t>
  </si>
  <si>
    <t>Tranfer loan to subsidiary to be associate</t>
  </si>
  <si>
    <t>Cash receipts from disposal of financial assets</t>
  </si>
  <si>
    <t>Profit (loss) for the period from continuing operations</t>
  </si>
  <si>
    <t>Loss on diminution in value of inventories (reversal)</t>
  </si>
  <si>
    <t>Loss on impairment of investment in subsidiary</t>
  </si>
  <si>
    <t>at amortized cost</t>
  </si>
  <si>
    <t>Cash payments for short-term loan from subsidiary</t>
  </si>
  <si>
    <t>Cash payments for purchase of equipments and intangible assets</t>
  </si>
  <si>
    <t>AS AT DECEMBER 31, 2024</t>
  </si>
  <si>
    <t>FOR THE YEAR ENDED DECEMBER 31, 2024</t>
  </si>
  <si>
    <t>Notes to the financial statements form an integral part of these financial statements.</t>
  </si>
  <si>
    <t>Ending balance, as at December 31, 2024</t>
  </si>
  <si>
    <t>Ending balance, as at December 31, 2023</t>
  </si>
  <si>
    <t>Cash received from withholding tax refund</t>
  </si>
  <si>
    <t>Acquisition of right-of-use asset under lease contracts</t>
  </si>
  <si>
    <t xml:space="preserve">Change in right-of-use assets from lease modifications </t>
  </si>
  <si>
    <t>and reassessments</t>
  </si>
  <si>
    <t>Transfer right-of-use assets to plant and equipment</t>
  </si>
  <si>
    <t xml:space="preserve">Components of other comprehensive income that will not be </t>
  </si>
  <si>
    <t xml:space="preserve">reclassified to profit or loss : </t>
  </si>
  <si>
    <t>Gains (losses) on re-measurements of defined benefit plans</t>
  </si>
  <si>
    <t>Income tax relating to components of other comprehensive</t>
  </si>
  <si>
    <t xml:space="preserve"> income that will not be reclassified to profit or loss</t>
  </si>
  <si>
    <t>Share of other comprehensive income of associates accounted</t>
  </si>
  <si>
    <t>for using the equity method</t>
  </si>
  <si>
    <t>Trade and other non-current receivables</t>
  </si>
  <si>
    <t>Profit (loss) for the year</t>
  </si>
  <si>
    <t>that will be reclassified to profit and loss</t>
  </si>
  <si>
    <t>Total components of other comprehensive income that will not be</t>
  </si>
  <si>
    <t>Gain on write-off of liabilities</t>
  </si>
  <si>
    <t>Cash payments for short-term loan from other company</t>
  </si>
  <si>
    <t>Total components of other comprehensive income that</t>
  </si>
  <si>
    <t>Loss from impairment of goodwill</t>
  </si>
  <si>
    <t>Provisions for employee benefit</t>
  </si>
  <si>
    <t>(Reversal) impairment of determined in accordance with TFRS 9</t>
  </si>
  <si>
    <t>Loss for the year</t>
  </si>
  <si>
    <t>Other comprehensive expense for the year</t>
  </si>
  <si>
    <t>Other comprehensive expenses for the year</t>
  </si>
  <si>
    <t>- 17 -</t>
  </si>
  <si>
    <t>Profit for the  year</t>
  </si>
  <si>
    <t>Cash on sub-leases contracts</t>
  </si>
  <si>
    <t>Gains on disposal and write-off intangible assets</t>
  </si>
  <si>
    <t>- 18 -</t>
  </si>
  <si>
    <t>Loss on impairment of goodwill</t>
  </si>
  <si>
    <t>- 19 -</t>
  </si>
  <si>
    <t>- 20 -</t>
  </si>
  <si>
    <t>- 14 -</t>
  </si>
  <si>
    <t>- 15 -</t>
  </si>
  <si>
    <t>Profit for the period from discontinued operations (Note 31)</t>
  </si>
  <si>
    <t>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</si>
</sst>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  <numFmt numFmtId="197" formatCode="_-* #,##0.00_-;\-* #,##0.00_-;_-* &quot;-&quot;_-;_-@_-"/>
    <numFmt numFmtId="198" formatCode="_(* #,##0_);_(* \(#,##0\);_(* &quot;-&quot;??_);_(@_)"/>
    <numFmt numFmtId="199" formatCode="#,##0.0000\ ;\(#,##0.0000\);&quot;-   &quot;\ \ \ "/>
  </numFmts>
  <fonts count="2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ngsana New"/>
      <family val="1"/>
    </font>
    <font>
      <b/>
      <u/>
      <sz val="10"/>
      <name val="Angsana New"/>
      <family val="1"/>
    </font>
    <font>
      <u/>
      <sz val="12"/>
      <name val="Angsana New"/>
      <family val="1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UPC"/>
      <family val="1"/>
      <charset val="222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2"/>
      <name val="Angsana New"/>
      <family val="1"/>
      <charset val="222"/>
    </font>
    <font>
      <b/>
      <sz val="12"/>
      <name val="Angsana New"/>
      <family val="1"/>
      <charset val="222"/>
    </font>
    <font>
      <sz val="12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43" fontId="1" fillId="0" borderId="0" applyNumberFormat="0" applyFont="0" applyFill="0" applyBorder="0" applyProtection="0"/>
    <xf numFmtId="43" fontId="6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6" fillId="0" borderId="0" applyNumberFormat="0" applyFont="0" applyFill="0" applyBorder="0" applyProtection="0"/>
    <xf numFmtId="0" fontId="6" fillId="0" borderId="0"/>
    <xf numFmtId="0" fontId="11" fillId="0" borderId="0"/>
    <xf numFmtId="43" fontId="1" fillId="0" borderId="0" applyNumberFormat="0" applyFont="0" applyFill="0" applyBorder="0" applyProtection="0"/>
    <xf numFmtId="0" fontId="12" fillId="0" borderId="0"/>
    <xf numFmtId="43" fontId="1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</cellStyleXfs>
  <cellXfs count="280">
    <xf numFmtId="0" fontId="0" fillId="0" borderId="0" xfId="0"/>
    <xf numFmtId="187" fontId="14" fillId="0" borderId="0" xfId="3" applyNumberFormat="1" applyFont="1" applyFill="1" applyBorder="1" applyAlignment="1">
      <alignment vertical="top"/>
    </xf>
    <xf numFmtId="187" fontId="14" fillId="0" borderId="0" xfId="4" applyNumberFormat="1" applyFont="1" applyFill="1" applyBorder="1" applyAlignment="1">
      <alignment vertical="top"/>
    </xf>
    <xf numFmtId="187" fontId="4" fillId="0" borderId="0" xfId="3" applyNumberFormat="1" applyFont="1" applyFill="1" applyBorder="1" applyAlignment="1">
      <alignment vertical="top"/>
    </xf>
    <xf numFmtId="187" fontId="4" fillId="0" borderId="0" xfId="4" applyNumberFormat="1" applyFont="1" applyFill="1" applyBorder="1" applyAlignment="1">
      <alignment vertical="top"/>
    </xf>
    <xf numFmtId="4" fontId="4" fillId="0" borderId="0" xfId="1" applyNumberFormat="1" applyFont="1" applyFill="1"/>
    <xf numFmtId="196" fontId="14" fillId="0" borderId="0" xfId="9" applyNumberFormat="1" applyFont="1" applyFill="1" applyBorder="1" applyAlignment="1">
      <alignment vertical="center"/>
    </xf>
    <xf numFmtId="0" fontId="17" fillId="0" borderId="0" xfId="1" applyNumberFormat="1" applyFont="1" applyFill="1" applyAlignment="1">
      <alignment vertical="top"/>
    </xf>
    <xf numFmtId="187" fontId="17" fillId="0" borderId="0" xfId="1" applyNumberFormat="1" applyFont="1" applyFill="1" applyBorder="1" applyAlignment="1">
      <alignment horizontal="right" vertical="top"/>
    </xf>
    <xf numFmtId="43" fontId="17" fillId="0" borderId="0" xfId="1" applyFont="1" applyFill="1" applyBorder="1" applyAlignment="1">
      <alignment vertical="top"/>
    </xf>
    <xf numFmtId="43" fontId="17" fillId="0" borderId="0" xfId="1" applyFont="1" applyFill="1" applyAlignment="1">
      <alignment vertical="top"/>
    </xf>
    <xf numFmtId="43" fontId="18" fillId="0" borderId="0" xfId="1" applyFont="1" applyFill="1" applyBorder="1" applyAlignment="1">
      <alignment vertical="top"/>
    </xf>
    <xf numFmtId="188" fontId="17" fillId="0" borderId="0" xfId="1" applyNumberFormat="1" applyFont="1" applyFill="1" applyAlignment="1">
      <alignment vertical="top"/>
    </xf>
    <xf numFmtId="0" fontId="19" fillId="0" borderId="0" xfId="1" applyNumberFormat="1" applyFont="1" applyFill="1" applyAlignment="1">
      <alignment vertical="top"/>
    </xf>
    <xf numFmtId="190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vertical="top"/>
    </xf>
    <xf numFmtId="190" fontId="23" fillId="0" borderId="0" xfId="1" applyNumberFormat="1" applyFont="1" applyFill="1" applyBorder="1" applyAlignment="1">
      <alignment horizontal="right" vertical="top"/>
    </xf>
    <xf numFmtId="188" fontId="23" fillId="0" borderId="0" xfId="1" applyNumberFormat="1" applyFont="1" applyFill="1" applyBorder="1" applyAlignment="1">
      <alignment vertical="top"/>
    </xf>
    <xf numFmtId="188" fontId="23" fillId="0" borderId="0" xfId="1" applyNumberFormat="1" applyFont="1" applyFill="1" applyAlignment="1">
      <alignment vertical="top"/>
    </xf>
    <xf numFmtId="187" fontId="23" fillId="0" borderId="0" xfId="1" applyNumberFormat="1" applyFont="1" applyFill="1" applyBorder="1" applyAlignment="1">
      <alignment horizontal="right" vertical="top"/>
    </xf>
    <xf numFmtId="43" fontId="23" fillId="0" borderId="0" xfId="1" applyNumberFormat="1" applyFont="1" applyFill="1" applyBorder="1" applyAlignment="1">
      <alignment horizontal="right" vertical="top"/>
    </xf>
    <xf numFmtId="189" fontId="23" fillId="0" borderId="0" xfId="1" applyNumberFormat="1" applyFont="1" applyFill="1" applyBorder="1" applyAlignment="1">
      <alignment horizontal="right" vertical="top"/>
    </xf>
    <xf numFmtId="187" fontId="19" fillId="0" borderId="0" xfId="1" applyNumberFormat="1" applyFont="1" applyFill="1" applyBorder="1" applyAlignment="1">
      <alignment horizontal="right" vertical="top"/>
    </xf>
    <xf numFmtId="196" fontId="14" fillId="0" borderId="0" xfId="9" applyNumberFormat="1" applyFont="1" applyFill="1" applyBorder="1" applyAlignment="1">
      <alignment vertical="top"/>
    </xf>
    <xf numFmtId="196" fontId="14" fillId="0" borderId="0" xfId="9" applyNumberFormat="1" applyFont="1" applyFill="1" applyBorder="1"/>
    <xf numFmtId="196" fontId="14" fillId="0" borderId="3" xfId="9" applyNumberFormat="1" applyFont="1" applyFill="1" applyBorder="1" applyAlignment="1">
      <alignment vertical="top"/>
    </xf>
    <xf numFmtId="196" fontId="4" fillId="0" borderId="0" xfId="9" applyNumberFormat="1" applyFont="1" applyFill="1" applyBorder="1" applyAlignment="1">
      <alignment vertical="top"/>
    </xf>
    <xf numFmtId="196" fontId="4" fillId="0" borderId="4" xfId="9" applyNumberFormat="1" applyFont="1" applyFill="1" applyBorder="1" applyAlignment="1">
      <alignment vertical="top"/>
    </xf>
    <xf numFmtId="190" fontId="23" fillId="0" borderId="0" xfId="17" applyNumberFormat="1" applyFont="1" applyFill="1"/>
    <xf numFmtId="190" fontId="23" fillId="0" borderId="0" xfId="17" applyNumberFormat="1" applyFont="1" applyFill="1" applyBorder="1"/>
    <xf numFmtId="0" fontId="23" fillId="0" borderId="0" xfId="16" applyFont="1"/>
    <xf numFmtId="187" fontId="23" fillId="0" borderId="0" xfId="17" applyNumberFormat="1" applyFont="1" applyFill="1" applyBorder="1" applyAlignment="1">
      <alignment horizontal="right"/>
    </xf>
    <xf numFmtId="190" fontId="23" fillId="0" borderId="5" xfId="17" applyNumberFormat="1" applyFont="1" applyFill="1" applyBorder="1"/>
    <xf numFmtId="187" fontId="23" fillId="0" borderId="0" xfId="17" applyNumberFormat="1" applyFont="1" applyFill="1"/>
    <xf numFmtId="192" fontId="23" fillId="0" borderId="0" xfId="16" applyNumberFormat="1" applyFont="1"/>
    <xf numFmtId="190" fontId="23" fillId="0" borderId="3" xfId="17" applyNumberFormat="1" applyFont="1" applyFill="1" applyBorder="1"/>
    <xf numFmtId="0" fontId="4" fillId="0" borderId="0" xfId="0" applyFont="1" applyAlignment="1">
      <alignment vertical="center"/>
    </xf>
    <xf numFmtId="49" fontId="4" fillId="0" borderId="1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" fontId="3" fillId="0" borderId="0" xfId="1" applyNumberFormat="1" applyFont="1" applyFill="1"/>
    <xf numFmtId="196" fontId="14" fillId="0" borderId="0" xfId="21" applyNumberFormat="1" applyFont="1" applyFill="1" applyBorder="1" applyAlignment="1">
      <alignment vertical="top"/>
    </xf>
    <xf numFmtId="190" fontId="23" fillId="0" borderId="0" xfId="17" applyNumberFormat="1" applyFont="1" applyFill="1" applyAlignment="1">
      <alignment vertical="center"/>
    </xf>
    <xf numFmtId="4" fontId="4" fillId="0" borderId="0" xfId="1" applyNumberFormat="1" applyFont="1" applyFill="1" applyAlignment="1">
      <alignment vertical="center"/>
    </xf>
    <xf numFmtId="43" fontId="19" fillId="0" borderId="0" xfId="1" applyFont="1" applyFill="1" applyBorder="1" applyAlignment="1">
      <alignment vertical="top"/>
    </xf>
    <xf numFmtId="43" fontId="19" fillId="0" borderId="0" xfId="1" applyFont="1" applyFill="1" applyAlignment="1">
      <alignment vertical="top"/>
    </xf>
    <xf numFmtId="43" fontId="23" fillId="0" borderId="0" xfId="1" applyFont="1" applyFill="1" applyBorder="1" applyAlignment="1">
      <alignment vertical="top"/>
    </xf>
    <xf numFmtId="192" fontId="4" fillId="0" borderId="0" xfId="1" applyNumberFormat="1" applyFont="1" applyFill="1" applyAlignment="1">
      <alignment vertical="center"/>
    </xf>
    <xf numFmtId="192" fontId="4" fillId="0" borderId="0" xfId="0" applyNumberFormat="1" applyFont="1" applyAlignment="1">
      <alignment vertical="center"/>
    </xf>
    <xf numFmtId="192" fontId="4" fillId="0" borderId="0" xfId="20" applyNumberFormat="1" applyFont="1" applyFill="1" applyAlignment="1">
      <alignment vertical="center"/>
    </xf>
    <xf numFmtId="192" fontId="4" fillId="0" borderId="3" xfId="20" applyNumberFormat="1" applyFont="1" applyFill="1" applyBorder="1" applyAlignment="1">
      <alignment vertical="center"/>
    </xf>
    <xf numFmtId="187" fontId="4" fillId="0" borderId="0" xfId="1" applyNumberFormat="1" applyFont="1" applyFill="1"/>
    <xf numFmtId="192" fontId="4" fillId="0" borderId="0" xfId="1" applyNumberFormat="1" applyFont="1" applyFill="1"/>
    <xf numFmtId="192" fontId="4" fillId="0" borderId="0" xfId="1" applyNumberFormat="1" applyFont="1" applyFill="1" applyBorder="1" applyAlignment="1">
      <alignment vertical="center"/>
    </xf>
    <xf numFmtId="192" fontId="4" fillId="0" borderId="3" xfId="1" applyNumberFormat="1" applyFont="1" applyFill="1" applyBorder="1" applyAlignment="1">
      <alignment vertical="center"/>
    </xf>
    <xf numFmtId="192" fontId="4" fillId="0" borderId="1" xfId="1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192" fontId="4" fillId="0" borderId="4" xfId="1" applyNumberFormat="1" applyFont="1" applyFill="1" applyBorder="1" applyAlignment="1">
      <alignment vertical="center"/>
    </xf>
    <xf numFmtId="196" fontId="4" fillId="0" borderId="0" xfId="21" applyNumberFormat="1" applyFont="1" applyFill="1" applyBorder="1" applyAlignment="1">
      <alignment vertical="top"/>
    </xf>
    <xf numFmtId="196" fontId="4" fillId="0" borderId="0" xfId="21" applyNumberFormat="1" applyFont="1" applyFill="1" applyBorder="1" applyAlignment="1">
      <alignment vertical="center"/>
    </xf>
    <xf numFmtId="192" fontId="4" fillId="0" borderId="0" xfId="20" applyNumberFormat="1" applyFont="1" applyFill="1"/>
    <xf numFmtId="0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Alignment="1">
      <alignment vertical="center"/>
    </xf>
    <xf numFmtId="187" fontId="23" fillId="0" borderId="0" xfId="1" applyNumberFormat="1" applyFont="1" applyFill="1" applyBorder="1" applyAlignment="1">
      <alignment vertical="center"/>
    </xf>
    <xf numFmtId="190" fontId="23" fillId="0" borderId="0" xfId="17" applyNumberFormat="1" applyFont="1" applyFill="1" applyAlignment="1">
      <alignment horizontal="right" vertical="center"/>
    </xf>
    <xf numFmtId="190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right" vertical="center"/>
    </xf>
    <xf numFmtId="189" fontId="23" fillId="0" borderId="0" xfId="17" applyNumberFormat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vertical="center"/>
    </xf>
    <xf numFmtId="43" fontId="23" fillId="0" borderId="0" xfId="17" applyFont="1" applyFill="1" applyAlignment="1">
      <alignment horizontal="right" vertical="center"/>
    </xf>
    <xf numFmtId="190" fontId="23" fillId="0" borderId="1" xfId="17" applyNumberFormat="1" applyFont="1" applyFill="1" applyBorder="1" applyAlignment="1">
      <alignment vertical="center"/>
    </xf>
    <xf numFmtId="43" fontId="23" fillId="0" borderId="0" xfId="1" applyFont="1" applyFill="1" applyAlignment="1">
      <alignment horizontal="right" vertical="center"/>
    </xf>
    <xf numFmtId="190" fontId="23" fillId="0" borderId="0" xfId="17" applyNumberFormat="1" applyFont="1" applyFill="1" applyBorder="1" applyAlignment="1">
      <alignment horizontal="right" vertical="center"/>
    </xf>
    <xf numFmtId="193" fontId="23" fillId="0" borderId="0" xfId="17" applyNumberFormat="1" applyFont="1" applyFill="1" applyAlignment="1">
      <alignment vertical="center"/>
    </xf>
    <xf numFmtId="190" fontId="23" fillId="0" borderId="1" xfId="18" applyNumberFormat="1" applyFont="1" applyFill="1" applyBorder="1" applyAlignment="1">
      <alignment vertical="center"/>
    </xf>
    <xf numFmtId="190" fontId="23" fillId="0" borderId="4" xfId="18" applyNumberFormat="1" applyFont="1" applyFill="1" applyBorder="1" applyAlignment="1">
      <alignment vertical="center"/>
    </xf>
    <xf numFmtId="190" fontId="23" fillId="0" borderId="0" xfId="18" applyNumberFormat="1" applyFont="1" applyFill="1" applyBorder="1" applyAlignment="1">
      <alignment vertical="center"/>
    </xf>
    <xf numFmtId="188" fontId="23" fillId="0" borderId="0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horizontal="right" vertical="center"/>
    </xf>
    <xf numFmtId="193" fontId="23" fillId="0" borderId="0" xfId="1" applyNumberFormat="1" applyFont="1" applyFill="1" applyAlignment="1">
      <alignment vertical="center"/>
    </xf>
    <xf numFmtId="192" fontId="23" fillId="0" borderId="0" xfId="1" applyNumberFormat="1" applyFont="1" applyFill="1" applyAlignment="1">
      <alignment vertical="center"/>
    </xf>
    <xf numFmtId="1" fontId="23" fillId="0" borderId="0" xfId="1" applyNumberFormat="1" applyFont="1" applyFill="1" applyBorder="1" applyAlignment="1">
      <alignment horizontal="right" vertical="center"/>
    </xf>
    <xf numFmtId="192" fontId="23" fillId="0" borderId="0" xfId="1" applyNumberFormat="1" applyFont="1" applyFill="1" applyBorder="1" applyAlignment="1">
      <alignment vertical="center"/>
    </xf>
    <xf numFmtId="43" fontId="23" fillId="0" borderId="0" xfId="1" applyNumberFormat="1" applyFont="1" applyFill="1" applyBorder="1" applyAlignment="1">
      <alignment vertical="center"/>
    </xf>
    <xf numFmtId="197" fontId="23" fillId="0" borderId="0" xfId="1" applyNumberFormat="1" applyFont="1" applyFill="1" applyAlignment="1">
      <alignment vertical="center"/>
    </xf>
    <xf numFmtId="190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Border="1" applyAlignment="1">
      <alignment vertical="center"/>
    </xf>
    <xf numFmtId="196" fontId="23" fillId="0" borderId="0" xfId="1" applyNumberFormat="1" applyFont="1" applyFill="1" applyAlignment="1">
      <alignment vertical="center"/>
    </xf>
    <xf numFmtId="191" fontId="23" fillId="0" borderId="0" xfId="1" applyNumberFormat="1" applyFont="1" applyFill="1" applyBorder="1" applyAlignment="1">
      <alignment vertical="center"/>
    </xf>
    <xf numFmtId="196" fontId="23" fillId="0" borderId="4" xfId="1" applyNumberFormat="1" applyFont="1" applyFill="1" applyBorder="1" applyAlignment="1">
      <alignment vertical="center"/>
    </xf>
    <xf numFmtId="194" fontId="23" fillId="0" borderId="0" xfId="1" applyNumberFormat="1" applyFont="1" applyFill="1" applyBorder="1" applyAlignment="1">
      <alignment vertical="center"/>
    </xf>
    <xf numFmtId="187" fontId="23" fillId="0" borderId="2" xfId="1" applyNumberFormat="1" applyFont="1" applyFill="1" applyBorder="1" applyAlignment="1">
      <alignment vertical="center"/>
    </xf>
    <xf numFmtId="198" fontId="23" fillId="0" borderId="0" xfId="1" applyNumberFormat="1" applyFont="1" applyFill="1" applyAlignment="1">
      <alignment vertical="center"/>
    </xf>
    <xf numFmtId="198" fontId="23" fillId="0" borderId="0" xfId="18" applyNumberFormat="1" applyFont="1" applyFill="1" applyAlignment="1">
      <alignment vertical="center"/>
    </xf>
    <xf numFmtId="196" fontId="23" fillId="0" borderId="1" xfId="1" applyNumberFormat="1" applyFont="1" applyFill="1" applyBorder="1" applyAlignment="1">
      <alignment vertical="center"/>
    </xf>
    <xf numFmtId="198" fontId="4" fillId="0" borderId="1" xfId="1" applyNumberFormat="1" applyFont="1" applyFill="1" applyBorder="1" applyAlignment="1">
      <alignment vertical="center"/>
    </xf>
    <xf numFmtId="194" fontId="23" fillId="0" borderId="0" xfId="7" applyNumberFormat="1" applyFont="1" applyFill="1" applyBorder="1" applyAlignment="1">
      <alignment vertical="center"/>
    </xf>
    <xf numFmtId="190" fontId="23" fillId="0" borderId="0" xfId="7" applyNumberFormat="1" applyFont="1" applyFill="1" applyBorder="1" applyAlignment="1">
      <alignment vertical="center"/>
    </xf>
    <xf numFmtId="191" fontId="23" fillId="0" borderId="0" xfId="7" applyNumberFormat="1" applyFont="1" applyFill="1" applyBorder="1" applyAlignment="1">
      <alignment vertical="center"/>
    </xf>
    <xf numFmtId="198" fontId="23" fillId="0" borderId="3" xfId="1" applyNumberFormat="1" applyFont="1" applyFill="1" applyBorder="1" applyAlignment="1">
      <alignment vertical="center"/>
    </xf>
    <xf numFmtId="196" fontId="23" fillId="0" borderId="0" xfId="7" applyNumberFormat="1" applyFont="1" applyFill="1" applyBorder="1" applyAlignment="1">
      <alignment vertical="center"/>
    </xf>
    <xf numFmtId="196" fontId="23" fillId="0" borderId="3" xfId="1" applyNumberFormat="1" applyFont="1" applyFill="1" applyBorder="1" applyAlignment="1">
      <alignment vertical="center"/>
    </xf>
    <xf numFmtId="191" fontId="23" fillId="0" borderId="0" xfId="1" applyNumberFormat="1" applyFont="1" applyFill="1" applyAlignment="1">
      <alignment vertical="center"/>
    </xf>
    <xf numFmtId="199" fontId="23" fillId="0" borderId="0" xfId="1" applyNumberFormat="1" applyFont="1" applyFill="1" applyAlignment="1">
      <alignment vertical="center"/>
    </xf>
    <xf numFmtId="199" fontId="23" fillId="0" borderId="4" xfId="1" applyNumberFormat="1" applyFont="1" applyFill="1" applyBorder="1" applyAlignment="1">
      <alignment vertical="center"/>
    </xf>
    <xf numFmtId="196" fontId="14" fillId="0" borderId="0" xfId="21" applyNumberFormat="1" applyFont="1" applyFill="1" applyBorder="1" applyAlignment="1">
      <alignment vertical="center"/>
    </xf>
    <xf numFmtId="196" fontId="14" fillId="0" borderId="4" xfId="21" applyNumberFormat="1" applyFont="1" applyFill="1" applyBorder="1" applyAlignment="1">
      <alignment vertical="top"/>
    </xf>
    <xf numFmtId="196" fontId="4" fillId="0" borderId="3" xfId="21" applyNumberFormat="1" applyFont="1" applyFill="1" applyBorder="1" applyAlignment="1">
      <alignment vertical="center"/>
    </xf>
    <xf numFmtId="196" fontId="4" fillId="0" borderId="3" xfId="21" applyNumberFormat="1" applyFont="1" applyFill="1" applyBorder="1" applyAlignment="1">
      <alignment vertical="top"/>
    </xf>
    <xf numFmtId="192" fontId="4" fillId="0" borderId="0" xfId="20" applyNumberFormat="1" applyFont="1" applyFill="1" applyBorder="1"/>
    <xf numFmtId="192" fontId="4" fillId="0" borderId="3" xfId="20" applyNumberFormat="1" applyFont="1" applyFill="1" applyBorder="1"/>
    <xf numFmtId="43" fontId="4" fillId="0" borderId="0" xfId="1" applyFont="1" applyFill="1"/>
    <xf numFmtId="198" fontId="4" fillId="0" borderId="0" xfId="1" applyNumberFormat="1" applyFont="1" applyFill="1" applyAlignment="1">
      <alignment vertical="center"/>
    </xf>
    <xf numFmtId="190" fontId="4" fillId="0" borderId="0" xfId="7" applyNumberFormat="1" applyFont="1" applyFill="1" applyBorder="1" applyAlignment="1">
      <alignment vertical="center"/>
    </xf>
    <xf numFmtId="0" fontId="4" fillId="0" borderId="0" xfId="1" applyNumberFormat="1" applyFont="1" applyFill="1" applyAlignment="1">
      <alignment vertical="center"/>
    </xf>
    <xf numFmtId="190" fontId="23" fillId="0" borderId="0" xfId="1" applyNumberFormat="1" applyFont="1" applyFill="1" applyAlignment="1">
      <alignment horizontal="center" vertical="center"/>
    </xf>
    <xf numFmtId="192" fontId="23" fillId="0" borderId="3" xfId="17" applyNumberFormat="1" applyFont="1" applyFill="1" applyBorder="1"/>
    <xf numFmtId="198" fontId="4" fillId="0" borderId="3" xfId="18" applyNumberFormat="1" applyFont="1" applyFill="1" applyBorder="1"/>
    <xf numFmtId="196" fontId="25" fillId="0" borderId="0" xfId="20" applyNumberFormat="1" applyFont="1" applyFill="1" applyBorder="1" applyAlignment="1">
      <alignment vertical="center"/>
    </xf>
    <xf numFmtId="196" fontId="25" fillId="0" borderId="3" xfId="20" applyNumberFormat="1" applyFont="1" applyFill="1" applyBorder="1" applyAlignment="1">
      <alignment vertical="center"/>
    </xf>
    <xf numFmtId="196" fontId="14" fillId="0" borderId="5" xfId="9" applyNumberFormat="1" applyFont="1" applyFill="1" applyBorder="1" applyAlignment="1">
      <alignment vertical="top"/>
    </xf>
    <xf numFmtId="196" fontId="14" fillId="0" borderId="4" xfId="9" applyNumberFormat="1" applyFont="1" applyFill="1" applyBorder="1" applyAlignment="1">
      <alignment vertical="top"/>
    </xf>
    <xf numFmtId="192" fontId="23" fillId="0" borderId="0" xfId="20" applyNumberFormat="1" applyFont="1" applyFill="1"/>
    <xf numFmtId="192" fontId="23" fillId="0" borderId="0" xfId="20" applyNumberFormat="1" applyFont="1" applyFill="1" applyBorder="1"/>
    <xf numFmtId="0" fontId="19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21" fillId="0" borderId="0" xfId="0" applyFont="1" applyAlignment="1">
      <alignment horizontal="center" vertical="top"/>
    </xf>
    <xf numFmtId="0" fontId="21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49" fontId="23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23" fillId="0" borderId="0" xfId="0" applyNumberFormat="1" applyFont="1" applyAlignment="1">
      <alignment horizontal="center" vertical="center"/>
    </xf>
    <xf numFmtId="0" fontId="23" fillId="0" borderId="0" xfId="16" applyFont="1" applyAlignment="1">
      <alignment horizontal="right" vertical="center"/>
    </xf>
    <xf numFmtId="190" fontId="23" fillId="0" borderId="0" xfId="16" applyNumberFormat="1" applyFont="1" applyAlignment="1">
      <alignment vertical="center"/>
    </xf>
    <xf numFmtId="190" fontId="23" fillId="0" borderId="0" xfId="17" applyNumberFormat="1" applyFont="1" applyFill="1" applyAlignment="1">
      <alignment horizontal="center" vertical="center"/>
    </xf>
    <xf numFmtId="189" fontId="23" fillId="0" borderId="0" xfId="1" applyNumberFormat="1" applyFont="1" applyFill="1" applyAlignment="1">
      <alignment horizontal="center" vertical="center"/>
    </xf>
    <xf numFmtId="43" fontId="23" fillId="0" borderId="0" xfId="17" applyFont="1" applyFill="1" applyAlignment="1">
      <alignment horizontal="center" vertical="center"/>
    </xf>
    <xf numFmtId="190" fontId="23" fillId="0" borderId="0" xfId="0" applyNumberFormat="1" applyFont="1" applyAlignment="1">
      <alignment vertical="center"/>
    </xf>
    <xf numFmtId="43" fontId="23" fillId="0" borderId="0" xfId="1" applyFont="1" applyFill="1" applyAlignment="1">
      <alignment horizontal="center" vertical="center"/>
    </xf>
    <xf numFmtId="190" fontId="23" fillId="0" borderId="0" xfId="17" applyNumberFormat="1" applyFont="1" applyFill="1" applyBorder="1" applyAlignment="1">
      <alignment horizontal="center" vertical="center"/>
    </xf>
    <xf numFmtId="0" fontId="23" fillId="0" borderId="0" xfId="16" applyFont="1" applyAlignment="1">
      <alignment vertical="center"/>
    </xf>
    <xf numFmtId="198" fontId="23" fillId="0" borderId="0" xfId="16" applyNumberFormat="1" applyFont="1" applyAlignment="1">
      <alignment vertical="center"/>
    </xf>
    <xf numFmtId="0" fontId="20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23" fillId="0" borderId="0" xfId="0" applyFont="1" applyAlignment="1">
      <alignment vertical="top"/>
    </xf>
    <xf numFmtId="198" fontId="23" fillId="0" borderId="0" xfId="16" applyNumberFormat="1" applyFont="1" applyAlignment="1">
      <alignment horizontal="center" vertical="center"/>
    </xf>
    <xf numFmtId="190" fontId="23" fillId="0" borderId="0" xfId="1" applyNumberFormat="1" applyFont="1" applyFill="1" applyBorder="1" applyAlignment="1">
      <alignment horizontal="center" vertical="center"/>
    </xf>
    <xf numFmtId="198" fontId="23" fillId="0" borderId="1" xfId="16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vertical="center"/>
    </xf>
    <xf numFmtId="198" fontId="23" fillId="0" borderId="0" xfId="8" applyNumberFormat="1" applyFont="1" applyAlignment="1">
      <alignment vertical="center"/>
    </xf>
    <xf numFmtId="1" fontId="23" fillId="0" borderId="0" xfId="1" applyNumberFormat="1" applyFont="1" applyFill="1" applyBorder="1" applyAlignment="1">
      <alignment horizontal="center" vertical="center"/>
    </xf>
    <xf numFmtId="198" fontId="23" fillId="0" borderId="1" xfId="0" applyNumberFormat="1" applyFont="1" applyBorder="1" applyAlignment="1">
      <alignment horizontal="center" vertical="center"/>
    </xf>
    <xf numFmtId="19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horizontal="center" vertical="top"/>
    </xf>
    <xf numFmtId="187" fontId="23" fillId="0" borderId="0" xfId="17" applyNumberFormat="1" applyFont="1" applyFill="1" applyBorder="1" applyAlignment="1">
      <alignment horizontal="right" vertical="center"/>
    </xf>
    <xf numFmtId="190" fontId="23" fillId="0" borderId="0" xfId="16" applyNumberFormat="1" applyFont="1"/>
    <xf numFmtId="190" fontId="23" fillId="0" borderId="0" xfId="0" applyNumberFormat="1" applyFont="1" applyAlignment="1">
      <alignment vertical="top"/>
    </xf>
    <xf numFmtId="192" fontId="23" fillId="0" borderId="0" xfId="0" applyNumberFormat="1" applyFont="1" applyAlignment="1">
      <alignment vertical="top"/>
    </xf>
    <xf numFmtId="192" fontId="23" fillId="0" borderId="3" xfId="16" applyNumberFormat="1" applyFont="1" applyBorder="1"/>
    <xf numFmtId="190" fontId="23" fillId="0" borderId="3" xfId="16" applyNumberFormat="1" applyFont="1" applyBorder="1"/>
    <xf numFmtId="190" fontId="23" fillId="0" borderId="4" xfId="16" applyNumberFormat="1" applyFont="1" applyBorder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190" fontId="17" fillId="0" borderId="0" xfId="0" applyNumberFormat="1" applyFont="1" applyAlignment="1">
      <alignment vertical="top"/>
    </xf>
    <xf numFmtId="0" fontId="24" fillId="0" borderId="0" xfId="0" applyFont="1" applyAlignment="1">
      <alignment horizontal="center" vertical="center"/>
    </xf>
    <xf numFmtId="189" fontId="23" fillId="0" borderId="0" xfId="1" applyNumberFormat="1" applyFont="1" applyFill="1" applyAlignment="1">
      <alignment horizontal="right" vertical="center"/>
    </xf>
    <xf numFmtId="198" fontId="23" fillId="0" borderId="0" xfId="13" applyNumberFormat="1" applyFont="1" applyAlignment="1">
      <alignment vertical="center"/>
    </xf>
    <xf numFmtId="190" fontId="23" fillId="0" borderId="0" xfId="1" quotePrefix="1" applyNumberFormat="1" applyFont="1" applyFill="1" applyAlignment="1">
      <alignment horizontal="right" vertical="center"/>
    </xf>
    <xf numFmtId="196" fontId="23" fillId="0" borderId="0" xfId="13" applyNumberFormat="1" applyFont="1" applyAlignment="1">
      <alignment vertical="center"/>
    </xf>
    <xf numFmtId="196" fontId="2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90" fontId="23" fillId="0" borderId="0" xfId="7" quotePrefix="1" applyNumberFormat="1" applyFont="1" applyFill="1" applyAlignment="1">
      <alignment horizontal="right" vertical="center"/>
    </xf>
    <xf numFmtId="40" fontId="23" fillId="0" borderId="0" xfId="0" applyNumberFormat="1" applyFont="1" applyAlignment="1">
      <alignment vertical="center"/>
    </xf>
    <xf numFmtId="198" fontId="4" fillId="0" borderId="0" xfId="18" applyNumberFormat="1" applyFont="1" applyFill="1" applyBorder="1"/>
    <xf numFmtId="198" fontId="23" fillId="0" borderId="0" xfId="1" applyNumberFormat="1" applyFont="1" applyFill="1" applyBorder="1" applyAlignment="1">
      <alignment vertical="center"/>
    </xf>
    <xf numFmtId="196" fontId="4" fillId="0" borderId="3" xfId="20" applyNumberFormat="1" applyFont="1" applyFill="1" applyBorder="1"/>
    <xf numFmtId="196" fontId="4" fillId="0" borderId="0" xfId="20" applyNumberFormat="1" applyFont="1" applyFill="1" applyBorder="1"/>
    <xf numFmtId="196" fontId="25" fillId="0" borderId="0" xfId="0" applyNumberFormat="1" applyFont="1" applyAlignment="1">
      <alignment vertical="center"/>
    </xf>
    <xf numFmtId="191" fontId="23" fillId="0" borderId="0" xfId="13" applyNumberFormat="1" applyFont="1" applyAlignment="1">
      <alignment vertical="center"/>
    </xf>
    <xf numFmtId="0" fontId="23" fillId="0" borderId="0" xfId="13" applyFont="1" applyAlignment="1">
      <alignment vertical="center"/>
    </xf>
    <xf numFmtId="0" fontId="19" fillId="0" borderId="0" xfId="0" applyFont="1" applyAlignment="1">
      <alignment horizontal="right" vertical="top"/>
    </xf>
    <xf numFmtId="190" fontId="4" fillId="0" borderId="0" xfId="20" quotePrefix="1" applyNumberFormat="1" applyFont="1" applyFill="1" applyAlignment="1">
      <alignment horizontal="right"/>
    </xf>
    <xf numFmtId="0" fontId="4" fillId="0" borderId="0" xfId="19" applyFont="1"/>
    <xf numFmtId="196" fontId="4" fillId="0" borderId="0" xfId="18" applyNumberFormat="1" applyFont="1" applyFill="1" applyBorder="1"/>
    <xf numFmtId="196" fontId="4" fillId="0" borderId="0" xfId="18" applyNumberFormat="1" applyFont="1" applyFill="1"/>
    <xf numFmtId="43" fontId="4" fillId="0" borderId="0" xfId="18" applyNumberFormat="1" applyFont="1" applyFill="1" applyBorder="1"/>
    <xf numFmtId="190" fontId="4" fillId="0" borderId="0" xfId="18" quotePrefix="1" applyNumberFormat="1" applyFont="1" applyFill="1" applyAlignment="1">
      <alignment horizontal="right"/>
    </xf>
    <xf numFmtId="198" fontId="4" fillId="0" borderId="4" xfId="1" applyNumberFormat="1" applyFont="1" applyFill="1" applyBorder="1"/>
    <xf numFmtId="0" fontId="5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vertical="top"/>
    </xf>
    <xf numFmtId="0" fontId="14" fillId="0" borderId="0" xfId="0" applyFont="1" applyAlignment="1">
      <alignment horizontal="right"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vertical="top"/>
    </xf>
    <xf numFmtId="196" fontId="14" fillId="0" borderId="0" xfId="0" applyNumberFormat="1" applyFont="1" applyAlignment="1">
      <alignment vertical="top"/>
    </xf>
    <xf numFmtId="0" fontId="14" fillId="0" borderId="0" xfId="0" applyFont="1"/>
    <xf numFmtId="187" fontId="14" fillId="0" borderId="0" xfId="3" applyNumberFormat="1" applyFont="1" applyFill="1" applyBorder="1" applyAlignment="1">
      <alignment horizontal="right" vertical="top"/>
    </xf>
    <xf numFmtId="196" fontId="14" fillId="0" borderId="0" xfId="19" applyNumberFormat="1" applyFont="1" applyAlignment="1">
      <alignment vertical="top"/>
    </xf>
    <xf numFmtId="0" fontId="14" fillId="0" borderId="0" xfId="19" applyFont="1" applyAlignment="1">
      <alignment vertical="top"/>
    </xf>
    <xf numFmtId="0" fontId="14" fillId="0" borderId="0" xfId="13" applyFont="1" applyAlignment="1">
      <alignment vertical="top"/>
    </xf>
    <xf numFmtId="43" fontId="14" fillId="0" borderId="0" xfId="0" applyNumberFormat="1" applyFont="1" applyAlignment="1">
      <alignment vertical="top"/>
    </xf>
    <xf numFmtId="187" fontId="14" fillId="0" borderId="0" xfId="4" applyNumberFormat="1" applyFont="1" applyFill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43" fontId="5" fillId="0" borderId="0" xfId="0" applyNumberFormat="1" applyFont="1" applyAlignment="1">
      <alignment vertical="top"/>
    </xf>
    <xf numFmtId="196" fontId="5" fillId="0" borderId="0" xfId="0" applyNumberFormat="1" applyFont="1" applyAlignment="1">
      <alignment vertical="top"/>
    </xf>
    <xf numFmtId="17" fontId="4" fillId="0" borderId="0" xfId="0" quotePrefix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4" fillId="0" borderId="0" xfId="16" applyFont="1"/>
    <xf numFmtId="192" fontId="4" fillId="0" borderId="0" xfId="16" applyNumberFormat="1" applyFont="1"/>
    <xf numFmtId="192" fontId="4" fillId="0" borderId="0" xfId="16" applyNumberFormat="1" applyFont="1" applyAlignment="1">
      <alignment vertical="center"/>
    </xf>
    <xf numFmtId="0" fontId="4" fillId="0" borderId="0" xfId="0" applyFont="1"/>
    <xf numFmtId="192" fontId="4" fillId="0" borderId="0" xfId="0" applyNumberFormat="1" applyFont="1"/>
    <xf numFmtId="0" fontId="4" fillId="0" borderId="0" xfId="0" applyFont="1" applyAlignment="1">
      <alignment horizontal="left" vertical="center"/>
    </xf>
    <xf numFmtId="192" fontId="4" fillId="0" borderId="0" xfId="0" applyNumberFormat="1" applyFont="1" applyAlignment="1">
      <alignment horizontal="center" vertical="center"/>
    </xf>
    <xf numFmtId="192" fontId="4" fillId="0" borderId="0" xfId="16" applyNumberFormat="1" applyFont="1" applyAlignment="1">
      <alignment horizontal="center"/>
    </xf>
    <xf numFmtId="0" fontId="4" fillId="0" borderId="0" xfId="0" quotePrefix="1" applyFont="1" applyAlignment="1">
      <alignment vertical="center"/>
    </xf>
    <xf numFmtId="49" fontId="4" fillId="0" borderId="0" xfId="0" applyNumberFormat="1" applyFont="1" applyAlignment="1">
      <alignment vertical="center"/>
    </xf>
    <xf numFmtId="195" fontId="4" fillId="0" borderId="0" xfId="0" applyNumberFormat="1" applyFont="1" applyAlignment="1">
      <alignment vertical="center"/>
    </xf>
    <xf numFmtId="0" fontId="3" fillId="0" borderId="0" xfId="0" applyFont="1"/>
    <xf numFmtId="195" fontId="3" fillId="0" borderId="0" xfId="0" applyNumberFormat="1" applyFont="1"/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vertical="top"/>
    </xf>
    <xf numFmtId="196" fontId="4" fillId="0" borderId="0" xfId="0" applyNumberFormat="1" applyFont="1" applyAlignment="1">
      <alignment vertical="top"/>
    </xf>
    <xf numFmtId="187" fontId="4" fillId="0" borderId="0" xfId="3" applyNumberFormat="1" applyFont="1" applyFill="1" applyBorder="1" applyAlignment="1">
      <alignment horizontal="right" vertical="top"/>
    </xf>
    <xf numFmtId="0" fontId="4" fillId="0" borderId="0" xfId="13" applyFont="1" applyAlignment="1">
      <alignment horizontal="right" vertical="top"/>
    </xf>
    <xf numFmtId="0" fontId="4" fillId="0" borderId="0" xfId="13" applyFont="1" applyAlignment="1">
      <alignment vertical="top"/>
    </xf>
    <xf numFmtId="187" fontId="4" fillId="0" borderId="0" xfId="4" applyNumberFormat="1" applyFont="1" applyFill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189" fontId="4" fillId="0" borderId="0" xfId="18" applyNumberFormat="1" applyFont="1" applyFill="1" applyAlignment="1">
      <alignment horizontal="right"/>
    </xf>
    <xf numFmtId="196" fontId="4" fillId="0" borderId="0" xfId="19" applyNumberFormat="1" applyFont="1"/>
    <xf numFmtId="198" fontId="4" fillId="0" borderId="0" xfId="18" applyNumberFormat="1" applyFont="1" applyFill="1"/>
    <xf numFmtId="190" fontId="4" fillId="0" borderId="0" xfId="18" applyNumberFormat="1" applyFont="1" applyFill="1" applyAlignment="1">
      <alignment horizontal="right"/>
    </xf>
    <xf numFmtId="196" fontId="4" fillId="0" borderId="3" xfId="18" applyNumberFormat="1" applyFont="1" applyFill="1" applyBorder="1"/>
    <xf numFmtId="198" fontId="4" fillId="0" borderId="1" xfId="1" applyNumberFormat="1" applyFont="1" applyFill="1" applyBorder="1"/>
    <xf numFmtId="198" fontId="4" fillId="0" borderId="0" xfId="1" applyNumberFormat="1" applyFont="1" applyFill="1" applyBorder="1"/>
    <xf numFmtId="198" fontId="4" fillId="2" borderId="0" xfId="1" applyNumberFormat="1" applyFont="1" applyFill="1" applyBorder="1"/>
    <xf numFmtId="196" fontId="4" fillId="2" borderId="0" xfId="18" applyNumberFormat="1" applyFont="1" applyFill="1"/>
    <xf numFmtId="198" fontId="4" fillId="2" borderId="1" xfId="1" applyNumberFormat="1" applyFont="1" applyFill="1" applyBorder="1"/>
    <xf numFmtId="0" fontId="22" fillId="0" borderId="0" xfId="0" applyFont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23" fillId="0" borderId="1" xfId="0" applyFont="1" applyBorder="1" applyAlignment="1">
      <alignment horizontal="center" vertical="top"/>
    </xf>
    <xf numFmtId="0" fontId="19" fillId="0" borderId="0" xfId="0" quotePrefix="1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23" fillId="0" borderId="1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90" fontId="23" fillId="0" borderId="0" xfId="1" applyNumberFormat="1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2">
    <cellStyle name="Comma" xfId="1" builtinId="3"/>
    <cellStyle name="Comma 2" xfId="2" xr:uid="{00000000-0005-0000-0000-000001000000}"/>
    <cellStyle name="Comma 2 2" xfId="7" xr:uid="{C61E690B-6442-4597-8117-85309D7D10D4}"/>
    <cellStyle name="Comma 2 2 25" xfId="20" xr:uid="{65810B5C-9E98-471B-BEF0-213E324BA982}"/>
    <cellStyle name="Comma 3" xfId="3" xr:uid="{00000000-0005-0000-0000-000002000000}"/>
    <cellStyle name="Comma 3 2" xfId="4" xr:uid="{00000000-0005-0000-0000-000003000000}"/>
    <cellStyle name="Comma 3 2 12" xfId="18" xr:uid="{CAAB538F-89DF-4CDF-9DD7-32E5FE152C0C}"/>
    <cellStyle name="Comma 3 3" xfId="9" xr:uid="{9A816364-6C32-43C5-BB31-76F23915C489}"/>
    <cellStyle name="Comma 3 3 12" xfId="21" xr:uid="{7AEFFB0B-9C04-46B0-A08F-03BF4594EB2E}"/>
    <cellStyle name="Comma 4" xfId="11" xr:uid="{C711676B-0231-4C95-8687-4BB3E95A029C}"/>
    <cellStyle name="Comma 5 2 10 3" xfId="17" xr:uid="{24C3E63E-BC09-4A20-B4BB-8DE53F4D8997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 3 3 3" xfId="19" xr:uid="{0FB621BB-5A4D-4F87-978E-96C869645B8F}"/>
    <cellStyle name="Normal 432" xfId="16" xr:uid="{4F13DBF7-A5D5-4621-A2FA-46CFBF41D4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2"/>
  <sheetViews>
    <sheetView view="pageBreakPreview" topLeftCell="E95" zoomScale="160" zoomScaleNormal="70" zoomScaleSheetLayoutView="160" workbookViewId="0">
      <selection activeCell="M105" sqref="M105"/>
    </sheetView>
  </sheetViews>
  <sheetFormatPr defaultColWidth="9.125" defaultRowHeight="24" customHeight="1" x14ac:dyDescent="0.6"/>
  <cols>
    <col min="1" max="3" width="1.125" style="167" customWidth="1"/>
    <col min="4" max="4" width="8.125" style="167" customWidth="1"/>
    <col min="5" max="5" width="25" style="167" customWidth="1"/>
    <col min="6" max="6" width="0.375" style="167" customWidth="1"/>
    <col min="7" max="7" width="5.375" style="168" customWidth="1"/>
    <col min="8" max="8" width="0.625" style="168" customWidth="1"/>
    <col min="9" max="9" width="12.125" style="167" customWidth="1"/>
    <col min="10" max="10" width="0.625" style="167" customWidth="1"/>
    <col min="11" max="11" width="12.125" style="12" customWidth="1"/>
    <col min="12" max="12" width="0.625" style="12" customWidth="1"/>
    <col min="13" max="13" width="11.375" style="167" customWidth="1"/>
    <col min="14" max="14" width="0.625" style="167" customWidth="1"/>
    <col min="15" max="15" width="12.125" style="167" customWidth="1"/>
    <col min="16" max="16" width="9.125" style="167" customWidth="1"/>
    <col min="17" max="17" width="9.125" style="7"/>
    <col min="18" max="16384" width="9.125" style="167"/>
  </cols>
  <sheetData>
    <row r="1" spans="1:23" s="127" customFormat="1" ht="23.1" customHeight="1" x14ac:dyDescent="0.6">
      <c r="A1" s="263" t="s">
        <v>96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126"/>
      <c r="Q1" s="13"/>
    </row>
    <row r="2" spans="1:23" s="127" customFormat="1" ht="23.1" customHeight="1" x14ac:dyDescent="0.6">
      <c r="A2" s="264" t="s">
        <v>113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129"/>
      <c r="Q2" s="129"/>
      <c r="R2" s="129"/>
      <c r="S2" s="129"/>
      <c r="T2" s="129"/>
      <c r="U2" s="129"/>
      <c r="V2" s="129"/>
      <c r="W2" s="129"/>
    </row>
    <row r="3" spans="1:23" s="127" customFormat="1" ht="23.1" customHeight="1" x14ac:dyDescent="0.6">
      <c r="A3" s="264" t="s">
        <v>136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129"/>
      <c r="Q3" s="129"/>
      <c r="R3" s="129"/>
      <c r="S3" s="129"/>
      <c r="T3" s="129"/>
      <c r="U3" s="129"/>
      <c r="V3" s="129"/>
      <c r="W3" s="129"/>
    </row>
    <row r="4" spans="1:23" s="127" customFormat="1" ht="23.1" customHeight="1" x14ac:dyDescent="0.6">
      <c r="A4" s="264" t="s">
        <v>0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Q4" s="13"/>
    </row>
    <row r="5" spans="1:23" s="127" customFormat="1" ht="23.1" customHeight="1" x14ac:dyDescent="0.6">
      <c r="A5" s="264" t="s">
        <v>227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Q5" s="13"/>
    </row>
    <row r="6" spans="1:23" s="127" customFormat="1" ht="11.85" customHeight="1" x14ac:dyDescent="0.6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Q6" s="13"/>
    </row>
    <row r="7" spans="1:23" s="127" customFormat="1" ht="24" customHeight="1" x14ac:dyDescent="0.6">
      <c r="A7" s="260" t="s">
        <v>1</v>
      </c>
      <c r="B7" s="260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Q7" s="13"/>
    </row>
    <row r="8" spans="1:23" s="130" customFormat="1" ht="15" customHeight="1" x14ac:dyDescent="0.6">
      <c r="G8" s="131"/>
      <c r="H8" s="131"/>
      <c r="I8" s="266" t="s">
        <v>103</v>
      </c>
      <c r="J8" s="266"/>
      <c r="K8" s="266"/>
      <c r="L8" s="266"/>
      <c r="M8" s="266"/>
      <c r="N8" s="266"/>
      <c r="O8" s="266"/>
      <c r="Q8" s="63"/>
    </row>
    <row r="9" spans="1:23" s="130" customFormat="1" ht="15" customHeight="1" x14ac:dyDescent="0.6">
      <c r="G9" s="131"/>
      <c r="H9" s="131"/>
      <c r="I9" s="265" t="s">
        <v>2</v>
      </c>
      <c r="J9" s="265"/>
      <c r="K9" s="265"/>
      <c r="L9" s="133"/>
      <c r="M9" s="265" t="s">
        <v>3</v>
      </c>
      <c r="N9" s="265"/>
      <c r="O9" s="265"/>
      <c r="Q9" s="63"/>
    </row>
    <row r="10" spans="1:23" s="130" customFormat="1" ht="15" customHeight="1" x14ac:dyDescent="0.6">
      <c r="G10" s="131" t="s">
        <v>4</v>
      </c>
      <c r="H10" s="131"/>
      <c r="I10" s="134" t="s">
        <v>128</v>
      </c>
      <c r="J10" s="135"/>
      <c r="K10" s="134" t="s">
        <v>100</v>
      </c>
      <c r="L10" s="136"/>
      <c r="M10" s="134" t="s">
        <v>128</v>
      </c>
      <c r="N10" s="135"/>
      <c r="O10" s="134" t="s">
        <v>100</v>
      </c>
      <c r="Q10" s="63"/>
    </row>
    <row r="11" spans="1:23" s="130" customFormat="1" ht="15" customHeight="1" x14ac:dyDescent="0.6">
      <c r="A11" s="130" t="s">
        <v>7</v>
      </c>
      <c r="G11" s="131"/>
      <c r="H11" s="131"/>
      <c r="I11" s="64"/>
      <c r="J11" s="65"/>
      <c r="K11" s="64"/>
      <c r="L11" s="64"/>
      <c r="Q11" s="63"/>
    </row>
    <row r="12" spans="1:23" s="130" customFormat="1" ht="15" customHeight="1" x14ac:dyDescent="0.6">
      <c r="B12" s="130" t="s">
        <v>8</v>
      </c>
      <c r="G12" s="66">
        <v>9</v>
      </c>
      <c r="H12" s="66"/>
      <c r="I12" s="44">
        <v>33316</v>
      </c>
      <c r="J12" s="44"/>
      <c r="K12" s="44">
        <v>74522</v>
      </c>
      <c r="L12" s="44"/>
      <c r="M12" s="44">
        <v>19527</v>
      </c>
      <c r="N12" s="44"/>
      <c r="O12" s="44">
        <v>34900</v>
      </c>
      <c r="Q12" s="63"/>
    </row>
    <row r="13" spans="1:23" s="130" customFormat="1" ht="15" customHeight="1" x14ac:dyDescent="0.6">
      <c r="B13" s="130" t="s">
        <v>114</v>
      </c>
      <c r="G13" s="137"/>
      <c r="H13" s="66"/>
      <c r="I13" s="44"/>
      <c r="J13" s="44"/>
      <c r="K13" s="44"/>
      <c r="L13" s="44"/>
      <c r="M13" s="44"/>
      <c r="N13" s="44"/>
      <c r="O13" s="44"/>
      <c r="Q13" s="63"/>
    </row>
    <row r="14" spans="1:23" s="130" customFormat="1" ht="15" customHeight="1" x14ac:dyDescent="0.6">
      <c r="C14" s="130" t="s">
        <v>115</v>
      </c>
      <c r="G14" s="66">
        <v>7</v>
      </c>
      <c r="H14" s="66"/>
      <c r="I14" s="44">
        <v>160969</v>
      </c>
      <c r="J14" s="44"/>
      <c r="K14" s="44">
        <v>229225</v>
      </c>
      <c r="L14" s="44"/>
      <c r="M14" s="44">
        <v>160969</v>
      </c>
      <c r="N14" s="44"/>
      <c r="O14" s="44">
        <v>229225</v>
      </c>
      <c r="Q14" s="63"/>
    </row>
    <row r="15" spans="1:23" s="130" customFormat="1" ht="15" customHeight="1" x14ac:dyDescent="0.6">
      <c r="B15" s="130" t="s">
        <v>133</v>
      </c>
      <c r="G15" s="66">
        <v>7</v>
      </c>
      <c r="H15" s="66"/>
      <c r="I15" s="44">
        <v>876</v>
      </c>
      <c r="J15" s="44"/>
      <c r="K15" s="44">
        <v>0</v>
      </c>
      <c r="L15" s="44"/>
      <c r="M15" s="44">
        <v>876</v>
      </c>
      <c r="N15" s="44"/>
      <c r="O15" s="44">
        <v>0</v>
      </c>
      <c r="Q15" s="63"/>
    </row>
    <row r="16" spans="1:23" s="130" customFormat="1" ht="15" customHeight="1" x14ac:dyDescent="0.6">
      <c r="B16" s="130" t="s">
        <v>78</v>
      </c>
      <c r="G16" s="66">
        <v>10</v>
      </c>
      <c r="H16" s="66"/>
      <c r="I16" s="44">
        <v>136366</v>
      </c>
      <c r="J16" s="44"/>
      <c r="K16" s="44">
        <v>91060</v>
      </c>
      <c r="L16" s="138"/>
      <c r="M16" s="44">
        <v>130453</v>
      </c>
      <c r="N16" s="138"/>
      <c r="O16" s="44">
        <v>87376</v>
      </c>
      <c r="Q16" s="67"/>
      <c r="R16" s="67"/>
      <c r="S16" s="67"/>
      <c r="T16" s="67"/>
      <c r="U16" s="67"/>
    </row>
    <row r="17" spans="1:21" s="130" customFormat="1" ht="15" customHeight="1" x14ac:dyDescent="0.6">
      <c r="B17" s="130" t="s">
        <v>91</v>
      </c>
      <c r="G17" s="139">
        <v>11</v>
      </c>
      <c r="H17" s="68"/>
      <c r="I17" s="44">
        <v>14664</v>
      </c>
      <c r="J17" s="44"/>
      <c r="K17" s="44">
        <v>49482</v>
      </c>
      <c r="L17" s="138"/>
      <c r="M17" s="44">
        <v>14731</v>
      </c>
      <c r="N17" s="138"/>
      <c r="O17" s="44">
        <v>29711</v>
      </c>
      <c r="Q17" s="67"/>
      <c r="R17" s="67"/>
      <c r="S17" s="67"/>
      <c r="T17" s="67"/>
      <c r="U17" s="67"/>
    </row>
    <row r="18" spans="1:21" s="130" customFormat="1" ht="15" customHeight="1" x14ac:dyDescent="0.6">
      <c r="B18" s="130" t="s">
        <v>268</v>
      </c>
      <c r="G18" s="140">
        <v>8.4</v>
      </c>
      <c r="H18" s="66"/>
      <c r="I18" s="44">
        <v>110426</v>
      </c>
      <c r="J18" s="44"/>
      <c r="K18" s="44">
        <v>0</v>
      </c>
      <c r="L18" s="138"/>
      <c r="M18" s="44">
        <v>452416</v>
      </c>
      <c r="N18" s="138"/>
      <c r="O18" s="44">
        <v>0</v>
      </c>
      <c r="Q18" s="67"/>
      <c r="R18" s="67"/>
      <c r="S18" s="67"/>
      <c r="T18" s="67"/>
      <c r="U18" s="67"/>
    </row>
    <row r="19" spans="1:21" s="130" customFormat="1" ht="15" customHeight="1" x14ac:dyDescent="0.6">
      <c r="B19" s="130" t="s">
        <v>170</v>
      </c>
      <c r="G19" s="139">
        <v>12</v>
      </c>
      <c r="H19" s="66"/>
      <c r="I19" s="44">
        <v>0</v>
      </c>
      <c r="J19" s="44"/>
      <c r="K19" s="44">
        <v>42500</v>
      </c>
      <c r="L19" s="138"/>
      <c r="M19" s="44">
        <v>0</v>
      </c>
      <c r="N19" s="138"/>
      <c r="O19" s="44">
        <v>42500</v>
      </c>
      <c r="Q19" s="67"/>
      <c r="R19" s="67"/>
      <c r="S19" s="67"/>
      <c r="T19" s="67"/>
      <c r="U19" s="67"/>
    </row>
    <row r="20" spans="1:21" s="130" customFormat="1" ht="15" customHeight="1" x14ac:dyDescent="0.6">
      <c r="B20" s="130" t="s">
        <v>9</v>
      </c>
      <c r="G20" s="139">
        <v>13</v>
      </c>
      <c r="H20" s="66"/>
      <c r="I20" s="44">
        <v>12537</v>
      </c>
      <c r="J20" s="44"/>
      <c r="K20" s="44">
        <v>280</v>
      </c>
      <c r="L20" s="44"/>
      <c r="M20" s="44">
        <v>0</v>
      </c>
      <c r="N20" s="138"/>
      <c r="O20" s="44">
        <v>0</v>
      </c>
      <c r="Q20" s="67"/>
      <c r="R20" s="67"/>
      <c r="S20" s="67"/>
      <c r="T20" s="67"/>
      <c r="U20" s="67"/>
    </row>
    <row r="21" spans="1:21" s="130" customFormat="1" ht="15" customHeight="1" x14ac:dyDescent="0.6">
      <c r="B21" s="130" t="s">
        <v>10</v>
      </c>
      <c r="G21" s="139">
        <v>14</v>
      </c>
      <c r="H21" s="69"/>
      <c r="I21" s="44">
        <v>43291</v>
      </c>
      <c r="J21" s="44"/>
      <c r="K21" s="44">
        <v>101356</v>
      </c>
      <c r="L21" s="70"/>
      <c r="M21" s="44">
        <v>34432</v>
      </c>
      <c r="N21" s="138"/>
      <c r="O21" s="44">
        <v>98186</v>
      </c>
      <c r="Q21" s="67"/>
      <c r="R21" s="67"/>
      <c r="S21" s="67"/>
      <c r="T21" s="67"/>
      <c r="U21" s="67"/>
    </row>
    <row r="22" spans="1:21" s="130" customFormat="1" ht="15" customHeight="1" x14ac:dyDescent="0.6">
      <c r="D22" s="130" t="s">
        <v>11</v>
      </c>
      <c r="G22" s="141"/>
      <c r="H22" s="71"/>
      <c r="I22" s="97">
        <v>512445</v>
      </c>
      <c r="J22" s="70"/>
      <c r="K22" s="72">
        <v>588425</v>
      </c>
      <c r="L22" s="70"/>
      <c r="M22" s="97">
        <v>813404</v>
      </c>
      <c r="N22" s="138"/>
      <c r="O22" s="72">
        <v>521898</v>
      </c>
      <c r="P22" s="142"/>
      <c r="Q22" s="142"/>
      <c r="R22" s="142"/>
      <c r="S22" s="142"/>
      <c r="T22" s="67"/>
      <c r="U22" s="67"/>
    </row>
    <row r="23" spans="1:21" s="130" customFormat="1" ht="15" customHeight="1" x14ac:dyDescent="0.6">
      <c r="A23" s="130" t="s">
        <v>12</v>
      </c>
      <c r="G23" s="143"/>
      <c r="H23" s="73"/>
      <c r="I23" s="73"/>
      <c r="J23" s="73"/>
      <c r="K23" s="73"/>
      <c r="L23" s="73"/>
      <c r="M23" s="73"/>
      <c r="N23" s="73"/>
      <c r="O23" s="73"/>
      <c r="Q23" s="67"/>
      <c r="R23" s="67"/>
      <c r="S23" s="67"/>
      <c r="T23" s="67"/>
      <c r="U23" s="67"/>
    </row>
    <row r="24" spans="1:21" s="130" customFormat="1" ht="15" customHeight="1" x14ac:dyDescent="0.6">
      <c r="B24" s="130" t="s">
        <v>244</v>
      </c>
      <c r="G24" s="139">
        <v>10</v>
      </c>
      <c r="H24" s="73"/>
      <c r="I24" s="44">
        <v>0</v>
      </c>
      <c r="J24" s="73"/>
      <c r="K24" s="44">
        <v>0</v>
      </c>
      <c r="L24" s="73"/>
      <c r="M24" s="44">
        <v>2921</v>
      </c>
      <c r="N24" s="73"/>
      <c r="O24" s="44">
        <v>0</v>
      </c>
      <c r="Q24" s="67"/>
      <c r="R24" s="67"/>
      <c r="S24" s="67"/>
      <c r="T24" s="67"/>
      <c r="U24" s="67"/>
    </row>
    <row r="25" spans="1:21" s="130" customFormat="1" ht="15" customHeight="1" x14ac:dyDescent="0.6">
      <c r="B25" s="130" t="s">
        <v>116</v>
      </c>
      <c r="G25" s="117"/>
      <c r="H25" s="73"/>
      <c r="I25" s="67"/>
      <c r="J25" s="67"/>
      <c r="K25" s="67"/>
      <c r="L25" s="67"/>
      <c r="M25" s="67"/>
      <c r="N25" s="142"/>
      <c r="O25" s="142"/>
      <c r="Q25" s="67"/>
      <c r="R25" s="67"/>
      <c r="S25" s="67"/>
      <c r="T25" s="67"/>
      <c r="U25" s="67"/>
    </row>
    <row r="26" spans="1:21" s="130" customFormat="1" ht="15" customHeight="1" x14ac:dyDescent="0.6">
      <c r="C26" s="130" t="s">
        <v>115</v>
      </c>
      <c r="G26" s="139">
        <v>7</v>
      </c>
      <c r="H26" s="71"/>
      <c r="I26" s="44">
        <v>55280</v>
      </c>
      <c r="J26" s="44"/>
      <c r="K26" s="44">
        <v>60200</v>
      </c>
      <c r="L26" s="44"/>
      <c r="M26" s="44">
        <v>55280</v>
      </c>
      <c r="N26" s="138"/>
      <c r="O26" s="44">
        <v>60200</v>
      </c>
      <c r="Q26" s="67"/>
      <c r="R26" s="67"/>
      <c r="S26" s="67"/>
      <c r="T26" s="67"/>
      <c r="U26" s="67"/>
    </row>
    <row r="27" spans="1:21" s="130" customFormat="1" ht="15" customHeight="1" x14ac:dyDescent="0.6">
      <c r="B27" s="130" t="s">
        <v>133</v>
      </c>
      <c r="G27" s="139">
        <v>7</v>
      </c>
      <c r="H27" s="71"/>
      <c r="I27" s="44">
        <v>1821</v>
      </c>
      <c r="J27" s="44"/>
      <c r="K27" s="44">
        <v>4318</v>
      </c>
      <c r="L27" s="44"/>
      <c r="M27" s="44">
        <v>1821</v>
      </c>
      <c r="N27" s="138"/>
      <c r="O27" s="44">
        <v>3864</v>
      </c>
      <c r="Q27" s="67"/>
      <c r="R27" s="67"/>
      <c r="S27" s="67"/>
      <c r="T27" s="67"/>
      <c r="U27" s="67"/>
    </row>
    <row r="28" spans="1:21" s="130" customFormat="1" ht="15" customHeight="1" x14ac:dyDescent="0.6">
      <c r="B28" s="130" t="s">
        <v>172</v>
      </c>
      <c r="G28" s="139">
        <v>15</v>
      </c>
      <c r="H28" s="71"/>
      <c r="I28" s="44">
        <v>26105</v>
      </c>
      <c r="J28" s="44"/>
      <c r="K28" s="44">
        <v>0</v>
      </c>
      <c r="L28" s="44"/>
      <c r="M28" s="44">
        <v>24000</v>
      </c>
      <c r="N28" s="138"/>
      <c r="O28" s="44">
        <v>0</v>
      </c>
      <c r="Q28" s="67"/>
      <c r="R28" s="67"/>
      <c r="S28" s="67"/>
      <c r="T28" s="67"/>
      <c r="U28" s="67"/>
    </row>
    <row r="29" spans="1:21" s="130" customFormat="1" ht="15" customHeight="1" x14ac:dyDescent="0.6">
      <c r="B29" s="130" t="s">
        <v>13</v>
      </c>
      <c r="G29" s="139">
        <v>16</v>
      </c>
      <c r="H29" s="66"/>
      <c r="I29" s="44">
        <v>0</v>
      </c>
      <c r="J29" s="70"/>
      <c r="K29" s="44">
        <v>0</v>
      </c>
      <c r="L29" s="44"/>
      <c r="M29" s="44">
        <v>144164</v>
      </c>
      <c r="N29" s="138"/>
      <c r="O29" s="44">
        <v>41214</v>
      </c>
      <c r="Q29" s="67"/>
      <c r="R29" s="67"/>
      <c r="S29" s="67"/>
      <c r="T29" s="67"/>
      <c r="U29" s="67"/>
    </row>
    <row r="30" spans="1:21" s="130" customFormat="1" ht="15" customHeight="1" x14ac:dyDescent="0.6">
      <c r="B30" s="130" t="s">
        <v>157</v>
      </c>
      <c r="G30" s="139">
        <v>17</v>
      </c>
      <c r="H30" s="66"/>
      <c r="I30" s="44">
        <v>140000</v>
      </c>
      <c r="J30" s="70"/>
      <c r="K30" s="44">
        <v>0</v>
      </c>
      <c r="L30" s="44"/>
      <c r="M30" s="44">
        <v>141945</v>
      </c>
      <c r="N30" s="138"/>
      <c r="O30" s="44">
        <v>0</v>
      </c>
      <c r="Q30" s="67"/>
      <c r="R30" s="67"/>
      <c r="S30" s="67"/>
      <c r="T30" s="67"/>
      <c r="U30" s="67"/>
    </row>
    <row r="31" spans="1:21" s="130" customFormat="1" ht="15" customHeight="1" x14ac:dyDescent="0.6">
      <c r="B31" s="130" t="s">
        <v>14</v>
      </c>
      <c r="G31" s="139">
        <v>18</v>
      </c>
      <c r="H31" s="66"/>
      <c r="I31" s="44">
        <v>15258</v>
      </c>
      <c r="J31" s="44"/>
      <c r="K31" s="44">
        <v>198490</v>
      </c>
      <c r="L31" s="44"/>
      <c r="M31" s="44">
        <v>12003</v>
      </c>
      <c r="N31" s="138"/>
      <c r="O31" s="44">
        <v>194874</v>
      </c>
      <c r="Q31" s="67"/>
      <c r="R31" s="67"/>
      <c r="S31" s="67"/>
      <c r="T31" s="67"/>
      <c r="U31" s="67"/>
    </row>
    <row r="32" spans="1:21" s="130" customFormat="1" ht="15" customHeight="1" x14ac:dyDescent="0.6">
      <c r="B32" s="130" t="s">
        <v>79</v>
      </c>
      <c r="G32" s="139">
        <v>19</v>
      </c>
      <c r="H32" s="66"/>
      <c r="I32" s="44">
        <v>19876</v>
      </c>
      <c r="J32" s="44"/>
      <c r="K32" s="44">
        <v>14014</v>
      </c>
      <c r="L32" s="44"/>
      <c r="M32" s="44">
        <v>9170</v>
      </c>
      <c r="N32" s="138"/>
      <c r="O32" s="44">
        <v>13018</v>
      </c>
      <c r="Q32" s="67"/>
      <c r="R32" s="67"/>
      <c r="S32" s="67"/>
      <c r="T32" s="67"/>
      <c r="U32" s="67"/>
    </row>
    <row r="33" spans="1:21" s="130" customFormat="1" ht="15" customHeight="1" x14ac:dyDescent="0.6">
      <c r="B33" s="130" t="s">
        <v>117</v>
      </c>
      <c r="G33" s="139">
        <v>20</v>
      </c>
      <c r="H33" s="66"/>
      <c r="I33" s="44">
        <v>268853</v>
      </c>
      <c r="J33" s="44"/>
      <c r="K33" s="44">
        <v>0</v>
      </c>
      <c r="L33" s="44"/>
      <c r="M33" s="44">
        <v>0</v>
      </c>
      <c r="N33" s="138"/>
      <c r="O33" s="44">
        <v>0</v>
      </c>
      <c r="Q33" s="67"/>
      <c r="R33" s="67"/>
      <c r="S33" s="67"/>
      <c r="T33" s="67"/>
      <c r="U33" s="67"/>
    </row>
    <row r="34" spans="1:21" s="130" customFormat="1" ht="15" customHeight="1" x14ac:dyDescent="0.6">
      <c r="B34" s="130" t="s">
        <v>15</v>
      </c>
      <c r="G34" s="139">
        <v>21</v>
      </c>
      <c r="H34" s="66"/>
      <c r="I34" s="44">
        <v>239496</v>
      </c>
      <c r="J34" s="44"/>
      <c r="K34" s="44">
        <v>33323</v>
      </c>
      <c r="L34" s="44"/>
      <c r="M34" s="44">
        <v>314</v>
      </c>
      <c r="N34" s="138"/>
      <c r="O34" s="44">
        <v>33986</v>
      </c>
      <c r="Q34" s="67"/>
      <c r="R34" s="67"/>
      <c r="S34" s="67"/>
      <c r="T34" s="67"/>
      <c r="U34" s="67"/>
    </row>
    <row r="35" spans="1:21" s="130" customFormat="1" ht="15" customHeight="1" x14ac:dyDescent="0.6">
      <c r="B35" s="130" t="s">
        <v>110</v>
      </c>
      <c r="G35" s="144"/>
      <c r="H35" s="74"/>
      <c r="I35" s="44">
        <v>80</v>
      </c>
      <c r="J35" s="75"/>
      <c r="K35" s="44">
        <v>834</v>
      </c>
      <c r="L35" s="145"/>
      <c r="M35" s="44">
        <v>0</v>
      </c>
      <c r="N35" s="146"/>
      <c r="O35" s="44">
        <v>0</v>
      </c>
      <c r="Q35" s="67"/>
      <c r="R35" s="67"/>
      <c r="S35" s="67"/>
      <c r="T35" s="67"/>
      <c r="U35" s="67"/>
    </row>
    <row r="36" spans="1:21" s="130" customFormat="1" ht="15" customHeight="1" x14ac:dyDescent="0.6">
      <c r="B36" s="130" t="s">
        <v>160</v>
      </c>
      <c r="G36" s="144"/>
      <c r="H36" s="74"/>
      <c r="I36" s="44">
        <v>4298</v>
      </c>
      <c r="J36" s="75"/>
      <c r="K36" s="44">
        <v>0</v>
      </c>
      <c r="L36" s="145"/>
      <c r="M36" s="44">
        <v>3710</v>
      </c>
      <c r="N36" s="146"/>
      <c r="O36" s="44">
        <v>0</v>
      </c>
      <c r="Q36" s="67"/>
      <c r="R36" s="67"/>
      <c r="S36" s="67"/>
      <c r="T36" s="67"/>
      <c r="U36" s="67"/>
    </row>
    <row r="37" spans="1:21" s="130" customFormat="1" ht="15" customHeight="1" x14ac:dyDescent="0.6">
      <c r="B37" s="130" t="s">
        <v>16</v>
      </c>
      <c r="G37" s="139">
        <v>22</v>
      </c>
      <c r="H37" s="66"/>
      <c r="I37" s="44">
        <v>29689</v>
      </c>
      <c r="J37" s="70"/>
      <c r="K37" s="44">
        <v>246969</v>
      </c>
      <c r="L37" s="70"/>
      <c r="M37" s="44">
        <v>28868</v>
      </c>
      <c r="N37" s="138"/>
      <c r="O37" s="44">
        <v>244519</v>
      </c>
      <c r="Q37" s="67"/>
      <c r="R37" s="67"/>
      <c r="S37" s="67"/>
      <c r="T37" s="67"/>
      <c r="U37" s="67"/>
    </row>
    <row r="38" spans="1:21" s="130" customFormat="1" ht="15" customHeight="1" x14ac:dyDescent="0.6">
      <c r="D38" s="130" t="s">
        <v>17</v>
      </c>
      <c r="G38" s="139"/>
      <c r="H38" s="66"/>
      <c r="I38" s="76">
        <v>800756</v>
      </c>
      <c r="J38" s="44"/>
      <c r="K38" s="76">
        <v>558148</v>
      </c>
      <c r="L38" s="44"/>
      <c r="M38" s="76">
        <v>424196</v>
      </c>
      <c r="N38" s="44"/>
      <c r="O38" s="76">
        <v>591675</v>
      </c>
      <c r="P38" s="142"/>
      <c r="Q38" s="142"/>
      <c r="R38" s="142"/>
      <c r="S38" s="142"/>
      <c r="T38" s="67"/>
      <c r="U38" s="67"/>
    </row>
    <row r="39" spans="1:21" s="130" customFormat="1" ht="15" customHeight="1" thickBot="1" x14ac:dyDescent="0.65">
      <c r="A39" s="130" t="s">
        <v>18</v>
      </c>
      <c r="G39" s="141"/>
      <c r="H39" s="71"/>
      <c r="I39" s="77">
        <v>1313201</v>
      </c>
      <c r="J39" s="44"/>
      <c r="K39" s="77">
        <v>1146573</v>
      </c>
      <c r="L39" s="44"/>
      <c r="M39" s="77">
        <v>1237600</v>
      </c>
      <c r="N39" s="44"/>
      <c r="O39" s="77">
        <v>1113573</v>
      </c>
      <c r="P39" s="142"/>
      <c r="Q39" s="142"/>
      <c r="R39" s="142"/>
      <c r="S39" s="142"/>
      <c r="T39" s="67"/>
      <c r="U39" s="67"/>
    </row>
    <row r="40" spans="1:21" s="130" customFormat="1" ht="15" customHeight="1" thickTop="1" x14ac:dyDescent="0.6">
      <c r="G40" s="141"/>
      <c r="H40" s="71"/>
      <c r="I40" s="78"/>
      <c r="J40" s="44"/>
      <c r="K40" s="78"/>
      <c r="L40" s="44"/>
      <c r="M40" s="78"/>
      <c r="N40" s="44"/>
      <c r="O40" s="78"/>
      <c r="P40" s="142"/>
      <c r="Q40" s="142"/>
      <c r="R40" s="142"/>
      <c r="S40" s="142"/>
      <c r="T40" s="67"/>
      <c r="U40" s="67"/>
    </row>
    <row r="41" spans="1:21" s="127" customFormat="1" ht="22.35" customHeight="1" x14ac:dyDescent="0.6">
      <c r="B41" s="126"/>
      <c r="C41" s="126"/>
      <c r="D41" s="126"/>
      <c r="E41" s="126"/>
      <c r="F41" s="126"/>
      <c r="G41" s="126"/>
      <c r="H41" s="126"/>
      <c r="I41" s="126"/>
      <c r="J41" s="126"/>
      <c r="K41" s="147"/>
      <c r="L41" s="147"/>
      <c r="O41" s="148"/>
    </row>
    <row r="42" spans="1:21" s="127" customFormat="1" ht="22.35" customHeight="1" x14ac:dyDescent="0.6">
      <c r="B42" s="126"/>
      <c r="C42" s="126"/>
      <c r="D42" s="126"/>
      <c r="E42" s="126"/>
      <c r="F42" s="126"/>
      <c r="G42" s="126"/>
      <c r="H42" s="126"/>
      <c r="I42" s="126"/>
      <c r="J42" s="126"/>
      <c r="K42" s="147"/>
      <c r="L42" s="147"/>
      <c r="O42" s="148"/>
    </row>
    <row r="43" spans="1:21" s="127" customFormat="1" ht="22.35" customHeight="1" x14ac:dyDescent="0.6">
      <c r="B43" s="126"/>
      <c r="C43" s="126"/>
      <c r="D43" s="126"/>
      <c r="E43" s="126"/>
      <c r="F43" s="126"/>
      <c r="G43" s="126"/>
      <c r="H43" s="126"/>
      <c r="I43" s="126"/>
      <c r="J43" s="126"/>
      <c r="K43" s="147"/>
      <c r="L43" s="147"/>
      <c r="O43" s="148"/>
    </row>
    <row r="44" spans="1:21" s="127" customFormat="1" ht="24" customHeight="1" x14ac:dyDescent="0.6">
      <c r="A44" s="263" t="s">
        <v>107</v>
      </c>
      <c r="B44" s="263"/>
      <c r="C44" s="263"/>
      <c r="D44" s="263"/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126"/>
      <c r="Q44" s="14"/>
      <c r="R44" s="14"/>
      <c r="S44" s="14"/>
      <c r="T44" s="14"/>
      <c r="U44" s="14"/>
    </row>
    <row r="45" spans="1:21" s="127" customFormat="1" ht="24" customHeight="1" x14ac:dyDescent="0.6">
      <c r="A45" s="264" t="s">
        <v>113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Q45" s="13"/>
    </row>
    <row r="46" spans="1:21" s="127" customFormat="1" ht="24" customHeight="1" x14ac:dyDescent="0.6">
      <c r="A46" s="264" t="s">
        <v>136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Q46" s="14"/>
      <c r="R46" s="14"/>
      <c r="S46" s="14"/>
      <c r="T46" s="14"/>
      <c r="U46" s="14"/>
    </row>
    <row r="47" spans="1:21" s="127" customFormat="1" ht="24" customHeight="1" x14ac:dyDescent="0.6">
      <c r="A47" s="264" t="s">
        <v>59</v>
      </c>
      <c r="B47" s="264"/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4"/>
      <c r="N47" s="264"/>
      <c r="O47" s="264"/>
      <c r="Q47" s="13"/>
    </row>
    <row r="48" spans="1:21" s="127" customFormat="1" ht="23.4" x14ac:dyDescent="0.6">
      <c r="A48" s="264" t="s">
        <v>227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Q48" s="14"/>
      <c r="R48" s="14"/>
      <c r="S48" s="14"/>
      <c r="T48" s="14"/>
      <c r="U48" s="14"/>
    </row>
    <row r="49" spans="1:21" s="127" customFormat="1" ht="24" customHeight="1" x14ac:dyDescent="0.6">
      <c r="A49" s="264"/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128"/>
      <c r="Q49" s="14"/>
      <c r="R49" s="14"/>
      <c r="S49" s="14"/>
      <c r="T49" s="14"/>
      <c r="U49" s="14"/>
    </row>
    <row r="50" spans="1:21" s="149" customFormat="1" ht="23.4" x14ac:dyDescent="0.6">
      <c r="A50" s="260" t="s">
        <v>5</v>
      </c>
      <c r="B50" s="260"/>
      <c r="C50" s="260"/>
      <c r="D50" s="260"/>
      <c r="E50" s="260"/>
      <c r="F50" s="260"/>
      <c r="G50" s="260"/>
      <c r="H50" s="260"/>
      <c r="I50" s="260"/>
      <c r="J50" s="260"/>
      <c r="K50" s="260"/>
      <c r="L50" s="260"/>
      <c r="M50" s="260"/>
      <c r="N50" s="260"/>
      <c r="O50" s="260"/>
      <c r="Q50" s="14"/>
      <c r="R50" s="14"/>
      <c r="S50" s="14"/>
      <c r="T50" s="14"/>
      <c r="U50" s="14"/>
    </row>
    <row r="51" spans="1:21" s="130" customFormat="1" ht="15" customHeight="1" x14ac:dyDescent="0.6">
      <c r="G51" s="131"/>
      <c r="H51" s="131"/>
      <c r="I51" s="266" t="s">
        <v>103</v>
      </c>
      <c r="J51" s="266"/>
      <c r="K51" s="266"/>
      <c r="L51" s="266"/>
      <c r="M51" s="266"/>
      <c r="N51" s="266"/>
      <c r="O51" s="266"/>
      <c r="Q51" s="67"/>
      <c r="R51" s="67"/>
      <c r="S51" s="67"/>
      <c r="T51" s="67"/>
      <c r="U51" s="67"/>
    </row>
    <row r="52" spans="1:21" s="130" customFormat="1" ht="15" customHeight="1" x14ac:dyDescent="0.6">
      <c r="G52" s="131"/>
      <c r="H52" s="131"/>
      <c r="I52" s="265" t="s">
        <v>2</v>
      </c>
      <c r="J52" s="265"/>
      <c r="K52" s="265"/>
      <c r="L52" s="133"/>
      <c r="M52" s="265" t="s">
        <v>3</v>
      </c>
      <c r="N52" s="265"/>
      <c r="O52" s="265"/>
      <c r="Q52" s="67"/>
      <c r="R52" s="67"/>
      <c r="S52" s="67"/>
      <c r="T52" s="67"/>
      <c r="U52" s="67"/>
    </row>
    <row r="53" spans="1:21" s="130" customFormat="1" ht="15" customHeight="1" x14ac:dyDescent="0.6">
      <c r="G53" s="131" t="s">
        <v>4</v>
      </c>
      <c r="H53" s="131"/>
      <c r="I53" s="134" t="s">
        <v>128</v>
      </c>
      <c r="J53" s="135"/>
      <c r="K53" s="134" t="s">
        <v>100</v>
      </c>
      <c r="L53" s="136"/>
      <c r="M53" s="134" t="s">
        <v>128</v>
      </c>
      <c r="N53" s="135"/>
      <c r="O53" s="134" t="s">
        <v>100</v>
      </c>
      <c r="Q53" s="63"/>
    </row>
    <row r="54" spans="1:21" s="130" customFormat="1" ht="15" customHeight="1" x14ac:dyDescent="0.6">
      <c r="A54" s="130" t="s">
        <v>19</v>
      </c>
      <c r="G54" s="131"/>
      <c r="H54" s="131"/>
      <c r="I54" s="65"/>
      <c r="J54" s="64"/>
      <c r="K54" s="65"/>
      <c r="L54" s="79"/>
      <c r="Q54" s="67"/>
      <c r="R54" s="67"/>
      <c r="S54" s="67"/>
      <c r="T54" s="67"/>
      <c r="U54" s="67"/>
    </row>
    <row r="55" spans="1:21" s="130" customFormat="1" ht="15" customHeight="1" x14ac:dyDescent="0.6">
      <c r="B55" s="130" t="s">
        <v>80</v>
      </c>
      <c r="G55" s="74">
        <v>23</v>
      </c>
      <c r="H55" s="74"/>
      <c r="I55" s="44">
        <v>132045</v>
      </c>
      <c r="J55" s="75"/>
      <c r="K55" s="44">
        <v>52362</v>
      </c>
      <c r="L55" s="150"/>
      <c r="M55" s="44">
        <v>84220</v>
      </c>
      <c r="N55" s="150"/>
      <c r="O55" s="44">
        <v>43749</v>
      </c>
      <c r="Q55" s="67"/>
      <c r="R55" s="67"/>
      <c r="S55" s="67"/>
      <c r="T55" s="67"/>
      <c r="U55" s="67"/>
    </row>
    <row r="56" spans="1:21" s="130" customFormat="1" ht="15" customHeight="1" x14ac:dyDescent="0.6">
      <c r="B56" s="130" t="s">
        <v>171</v>
      </c>
      <c r="G56" s="74">
        <v>24</v>
      </c>
      <c r="H56" s="74"/>
      <c r="I56" s="44">
        <v>35678</v>
      </c>
      <c r="J56" s="75"/>
      <c r="K56" s="44">
        <v>0</v>
      </c>
      <c r="L56" s="150"/>
      <c r="M56" s="44">
        <v>35678</v>
      </c>
      <c r="N56" s="150"/>
      <c r="O56" s="44">
        <v>0</v>
      </c>
      <c r="Q56" s="67"/>
      <c r="R56" s="67"/>
      <c r="S56" s="67"/>
      <c r="T56" s="67"/>
      <c r="U56" s="67"/>
    </row>
    <row r="57" spans="1:21" s="130" customFormat="1" ht="15" customHeight="1" x14ac:dyDescent="0.6">
      <c r="B57" s="130" t="s">
        <v>81</v>
      </c>
      <c r="G57" s="151">
        <v>25</v>
      </c>
      <c r="H57" s="80"/>
      <c r="I57" s="44">
        <v>3869</v>
      </c>
      <c r="J57" s="75"/>
      <c r="K57" s="44">
        <v>8060</v>
      </c>
      <c r="L57" s="145"/>
      <c r="M57" s="44">
        <v>2865</v>
      </c>
      <c r="N57" s="146"/>
      <c r="O57" s="44">
        <v>7449</v>
      </c>
      <c r="Q57" s="67"/>
      <c r="R57" s="67"/>
      <c r="S57" s="67"/>
      <c r="T57" s="67"/>
      <c r="U57" s="67"/>
    </row>
    <row r="58" spans="1:21" s="130" customFormat="1" ht="15" customHeight="1" x14ac:dyDescent="0.6">
      <c r="B58" s="130" t="s">
        <v>108</v>
      </c>
      <c r="G58" s="151"/>
      <c r="H58" s="80"/>
      <c r="I58" s="44">
        <v>0</v>
      </c>
      <c r="J58" s="75"/>
      <c r="K58" s="44">
        <v>1417</v>
      </c>
      <c r="L58" s="145"/>
      <c r="M58" s="44">
        <v>0</v>
      </c>
      <c r="N58" s="150"/>
      <c r="O58" s="44">
        <v>0</v>
      </c>
      <c r="Q58" s="67"/>
      <c r="R58" s="67"/>
      <c r="S58" s="67"/>
      <c r="T58" s="67"/>
      <c r="U58" s="67"/>
    </row>
    <row r="59" spans="1:21" s="130" customFormat="1" ht="15" customHeight="1" x14ac:dyDescent="0.6">
      <c r="B59" s="130" t="s">
        <v>174</v>
      </c>
      <c r="G59" s="151">
        <v>16</v>
      </c>
      <c r="H59" s="80"/>
      <c r="I59" s="44">
        <v>4843</v>
      </c>
      <c r="J59" s="75"/>
      <c r="K59" s="44">
        <v>0</v>
      </c>
      <c r="L59" s="145"/>
      <c r="M59" s="44">
        <v>4843</v>
      </c>
      <c r="N59" s="150"/>
      <c r="O59" s="44">
        <v>0</v>
      </c>
      <c r="Q59" s="67"/>
      <c r="R59" s="67"/>
      <c r="S59" s="67"/>
      <c r="T59" s="67"/>
      <c r="U59" s="67"/>
    </row>
    <row r="60" spans="1:21" s="130" customFormat="1" ht="15" customHeight="1" x14ac:dyDescent="0.6">
      <c r="B60" s="130" t="s">
        <v>71</v>
      </c>
      <c r="G60" s="151">
        <v>26</v>
      </c>
      <c r="H60" s="80"/>
      <c r="I60" s="44">
        <v>13173</v>
      </c>
      <c r="J60" s="75"/>
      <c r="K60" s="44">
        <v>16434</v>
      </c>
      <c r="L60" s="145"/>
      <c r="M60" s="44">
        <v>12746</v>
      </c>
      <c r="N60" s="146"/>
      <c r="O60" s="44">
        <v>12165</v>
      </c>
      <c r="Q60" s="67"/>
      <c r="R60" s="67"/>
      <c r="S60" s="67"/>
      <c r="T60" s="67"/>
      <c r="U60" s="67"/>
    </row>
    <row r="61" spans="1:21" s="130" customFormat="1" ht="15" customHeight="1" x14ac:dyDescent="0.6">
      <c r="D61" s="130" t="s">
        <v>20</v>
      </c>
      <c r="G61" s="151"/>
      <c r="H61" s="80"/>
      <c r="I61" s="152">
        <v>189608</v>
      </c>
      <c r="J61" s="75"/>
      <c r="K61" s="152">
        <v>78273</v>
      </c>
      <c r="L61" s="145"/>
      <c r="M61" s="152">
        <v>140352</v>
      </c>
      <c r="N61" s="150"/>
      <c r="O61" s="152">
        <v>63363</v>
      </c>
      <c r="P61" s="142"/>
      <c r="Q61" s="142"/>
      <c r="R61" s="142"/>
      <c r="S61" s="142"/>
      <c r="T61" s="67"/>
      <c r="U61" s="67"/>
    </row>
    <row r="62" spans="1:21" s="130" customFormat="1" ht="15" customHeight="1" x14ac:dyDescent="0.6">
      <c r="A62" s="130" t="s">
        <v>21</v>
      </c>
      <c r="G62" s="151"/>
      <c r="H62" s="80"/>
      <c r="I62" s="81"/>
      <c r="J62" s="81"/>
      <c r="K62" s="81"/>
      <c r="L62" s="81"/>
      <c r="M62" s="82"/>
      <c r="N62" s="81"/>
      <c r="O62" s="82"/>
      <c r="Q62" s="67"/>
      <c r="R62" s="67"/>
      <c r="S62" s="67"/>
      <c r="T62" s="67"/>
      <c r="U62" s="67"/>
    </row>
    <row r="63" spans="1:21" s="130" customFormat="1" ht="15" customHeight="1" x14ac:dyDescent="0.6">
      <c r="B63" s="130" t="s">
        <v>82</v>
      </c>
      <c r="G63" s="151">
        <v>25</v>
      </c>
      <c r="H63" s="80"/>
      <c r="I63" s="82">
        <v>15080</v>
      </c>
      <c r="J63" s="81"/>
      <c r="K63" s="82">
        <v>6224</v>
      </c>
      <c r="M63" s="82">
        <v>9046</v>
      </c>
      <c r="N63" s="153"/>
      <c r="O63" s="154">
        <v>5799</v>
      </c>
      <c r="Q63" s="67"/>
      <c r="R63" s="67"/>
      <c r="S63" s="67"/>
      <c r="T63" s="67"/>
      <c r="U63" s="67"/>
    </row>
    <row r="64" spans="1:21" s="130" customFormat="1" ht="15" customHeight="1" x14ac:dyDescent="0.6">
      <c r="B64" s="130" t="s">
        <v>83</v>
      </c>
      <c r="G64" s="151">
        <v>27</v>
      </c>
      <c r="H64" s="80"/>
      <c r="I64" s="82">
        <v>6019</v>
      </c>
      <c r="J64" s="81"/>
      <c r="K64" s="82">
        <v>14922</v>
      </c>
      <c r="M64" s="82">
        <v>1151</v>
      </c>
      <c r="N64" s="153"/>
      <c r="O64" s="154">
        <v>13202</v>
      </c>
      <c r="Q64" s="67"/>
      <c r="R64" s="67"/>
      <c r="S64" s="67"/>
      <c r="T64" s="67"/>
      <c r="U64" s="67"/>
    </row>
    <row r="65" spans="1:21" s="130" customFormat="1" ht="15" customHeight="1" x14ac:dyDescent="0.6">
      <c r="B65" s="130" t="s">
        <v>162</v>
      </c>
      <c r="G65" s="151">
        <v>16</v>
      </c>
      <c r="H65" s="80"/>
      <c r="I65" s="82">
        <v>46839</v>
      </c>
      <c r="J65" s="81"/>
      <c r="K65" s="82">
        <v>0</v>
      </c>
      <c r="M65" s="82">
        <v>0</v>
      </c>
      <c r="N65" s="153"/>
      <c r="O65" s="82">
        <v>0</v>
      </c>
      <c r="Q65" s="67"/>
      <c r="R65" s="67"/>
      <c r="S65" s="67"/>
      <c r="T65" s="67"/>
      <c r="U65" s="67"/>
    </row>
    <row r="66" spans="1:21" s="130" customFormat="1" ht="15" customHeight="1" x14ac:dyDescent="0.6">
      <c r="B66" s="130" t="s">
        <v>175</v>
      </c>
      <c r="G66" s="151">
        <v>16</v>
      </c>
      <c r="H66" s="80"/>
      <c r="I66" s="82">
        <v>3471</v>
      </c>
      <c r="J66" s="81"/>
      <c r="K66" s="82">
        <v>0</v>
      </c>
      <c r="M66" s="82">
        <v>3471</v>
      </c>
      <c r="N66" s="153"/>
      <c r="O66" s="82">
        <v>0</v>
      </c>
      <c r="Q66" s="67"/>
      <c r="R66" s="67"/>
      <c r="S66" s="67"/>
      <c r="T66" s="67"/>
      <c r="U66" s="67"/>
    </row>
    <row r="67" spans="1:21" s="130" customFormat="1" ht="15" customHeight="1" x14ac:dyDescent="0.6">
      <c r="B67" s="130" t="s">
        <v>21</v>
      </c>
      <c r="G67" s="151"/>
      <c r="H67" s="80"/>
      <c r="I67" s="82">
        <v>1583</v>
      </c>
      <c r="J67" s="81"/>
      <c r="K67" s="82">
        <v>1665</v>
      </c>
      <c r="M67" s="82">
        <v>2195</v>
      </c>
      <c r="N67" s="153"/>
      <c r="O67" s="154">
        <v>1602</v>
      </c>
      <c r="Q67" s="67"/>
      <c r="R67" s="67"/>
      <c r="S67" s="67"/>
      <c r="T67" s="67"/>
      <c r="U67" s="67"/>
    </row>
    <row r="68" spans="1:21" s="130" customFormat="1" ht="15" customHeight="1" x14ac:dyDescent="0.6">
      <c r="D68" s="130" t="s">
        <v>22</v>
      </c>
      <c r="G68" s="155"/>
      <c r="H68" s="83"/>
      <c r="I68" s="156">
        <v>72992</v>
      </c>
      <c r="J68" s="84"/>
      <c r="K68" s="156">
        <v>22811</v>
      </c>
      <c r="M68" s="156">
        <v>15863</v>
      </c>
      <c r="N68" s="157"/>
      <c r="O68" s="156">
        <v>20603</v>
      </c>
      <c r="P68" s="142"/>
      <c r="Q68" s="142"/>
      <c r="R68" s="142"/>
      <c r="S68" s="142"/>
      <c r="T68" s="67"/>
      <c r="U68" s="67"/>
    </row>
    <row r="69" spans="1:21" s="130" customFormat="1" ht="15" customHeight="1" x14ac:dyDescent="0.6">
      <c r="A69" s="130" t="s">
        <v>23</v>
      </c>
      <c r="G69" s="155"/>
      <c r="H69" s="83"/>
      <c r="I69" s="156">
        <v>262600</v>
      </c>
      <c r="J69" s="81"/>
      <c r="K69" s="156">
        <v>101084</v>
      </c>
      <c r="M69" s="156">
        <v>156215</v>
      </c>
      <c r="N69" s="157"/>
      <c r="O69" s="156">
        <v>83966</v>
      </c>
      <c r="P69" s="142"/>
      <c r="Q69" s="142"/>
      <c r="R69" s="142"/>
      <c r="S69" s="142"/>
      <c r="T69" s="67"/>
      <c r="U69" s="67"/>
    </row>
    <row r="70" spans="1:21" s="130" customFormat="1" ht="15" customHeight="1" x14ac:dyDescent="0.6">
      <c r="G70" s="83"/>
      <c r="H70" s="83"/>
      <c r="Q70" s="67"/>
      <c r="R70" s="67"/>
      <c r="S70" s="67"/>
      <c r="T70" s="67"/>
      <c r="U70" s="67"/>
    </row>
    <row r="71" spans="1:21" s="130" customFormat="1" ht="15" customHeight="1" x14ac:dyDescent="0.6">
      <c r="G71" s="83"/>
      <c r="H71" s="83"/>
      <c r="I71" s="85"/>
      <c r="J71" s="86"/>
      <c r="K71" s="87"/>
      <c r="L71" s="85"/>
      <c r="M71" s="84"/>
      <c r="N71" s="63"/>
      <c r="O71" s="84"/>
      <c r="Q71" s="67"/>
      <c r="R71" s="67"/>
      <c r="S71" s="67"/>
      <c r="T71" s="67"/>
      <c r="U71" s="67"/>
    </row>
    <row r="72" spans="1:21" s="130" customFormat="1" ht="15" customHeight="1" x14ac:dyDescent="0.6">
      <c r="G72" s="83"/>
      <c r="H72" s="83"/>
      <c r="I72" s="85"/>
      <c r="J72" s="86"/>
      <c r="K72" s="87"/>
      <c r="L72" s="85"/>
      <c r="M72" s="84"/>
      <c r="N72" s="63"/>
      <c r="O72" s="84"/>
      <c r="Q72" s="67"/>
      <c r="R72" s="67"/>
      <c r="S72" s="67"/>
      <c r="T72" s="67"/>
      <c r="U72" s="67"/>
    </row>
    <row r="73" spans="1:21" s="130" customFormat="1" ht="15" customHeight="1" x14ac:dyDescent="0.6">
      <c r="G73" s="83"/>
      <c r="H73" s="83"/>
      <c r="I73" s="85"/>
      <c r="J73" s="86"/>
      <c r="K73" s="87"/>
      <c r="L73" s="85"/>
      <c r="M73" s="84"/>
      <c r="N73" s="63"/>
      <c r="O73" s="84"/>
      <c r="Q73" s="67"/>
      <c r="R73" s="67"/>
      <c r="S73" s="67"/>
      <c r="T73" s="67"/>
      <c r="U73" s="67"/>
    </row>
    <row r="74" spans="1:21" s="130" customFormat="1" ht="15" customHeight="1" x14ac:dyDescent="0.6">
      <c r="G74" s="83"/>
      <c r="H74" s="83"/>
      <c r="I74" s="85"/>
      <c r="J74" s="86"/>
      <c r="K74" s="87"/>
      <c r="L74" s="85"/>
      <c r="M74" s="84"/>
      <c r="N74" s="63"/>
      <c r="O74" s="84"/>
      <c r="Q74" s="67"/>
      <c r="R74" s="67"/>
      <c r="S74" s="67"/>
      <c r="T74" s="67"/>
      <c r="U74" s="67"/>
    </row>
    <row r="75" spans="1:21" s="130" customFormat="1" ht="15" customHeight="1" x14ac:dyDescent="0.6">
      <c r="G75" s="83"/>
      <c r="H75" s="83"/>
      <c r="I75" s="85"/>
      <c r="J75" s="86"/>
      <c r="K75" s="87"/>
      <c r="L75" s="85"/>
      <c r="M75" s="84"/>
      <c r="N75" s="63"/>
      <c r="O75" s="84"/>
      <c r="Q75" s="67"/>
      <c r="R75" s="67"/>
      <c r="S75" s="67"/>
      <c r="T75" s="67"/>
      <c r="U75" s="67"/>
    </row>
    <row r="76" spans="1:21" s="130" customFormat="1" ht="15" customHeight="1" x14ac:dyDescent="0.6">
      <c r="G76" s="83"/>
      <c r="H76" s="83"/>
      <c r="I76" s="85"/>
      <c r="J76" s="86"/>
      <c r="K76" s="87"/>
      <c r="L76" s="85"/>
      <c r="M76" s="84"/>
      <c r="N76" s="63"/>
      <c r="O76" s="84"/>
      <c r="Q76" s="67"/>
      <c r="R76" s="67"/>
      <c r="S76" s="67"/>
      <c r="T76" s="67"/>
      <c r="U76" s="67"/>
    </row>
    <row r="77" spans="1:21" s="130" customFormat="1" ht="15" customHeight="1" x14ac:dyDescent="0.6">
      <c r="G77" s="83"/>
      <c r="H77" s="83"/>
      <c r="I77" s="85"/>
      <c r="J77" s="86"/>
      <c r="K77" s="87"/>
      <c r="L77" s="85"/>
      <c r="M77" s="84"/>
      <c r="N77" s="63"/>
      <c r="O77" s="84"/>
      <c r="Q77" s="67"/>
      <c r="R77" s="67"/>
      <c r="S77" s="67"/>
      <c r="T77" s="67"/>
      <c r="U77" s="67"/>
    </row>
    <row r="78" spans="1:21" s="130" customFormat="1" ht="15" customHeight="1" x14ac:dyDescent="0.6">
      <c r="G78" s="83"/>
      <c r="H78" s="83"/>
      <c r="I78" s="85"/>
      <c r="J78" s="86"/>
      <c r="K78" s="87"/>
      <c r="L78" s="85"/>
      <c r="M78" s="84"/>
      <c r="N78" s="63"/>
      <c r="O78" s="84"/>
      <c r="Q78" s="67"/>
      <c r="R78" s="67"/>
      <c r="S78" s="67"/>
      <c r="T78" s="67"/>
      <c r="U78" s="67"/>
    </row>
    <row r="79" spans="1:21" s="130" customFormat="1" ht="15" customHeight="1" x14ac:dyDescent="0.6">
      <c r="G79" s="83"/>
      <c r="H79" s="83"/>
      <c r="I79" s="85"/>
      <c r="J79" s="86"/>
      <c r="K79" s="87"/>
      <c r="L79" s="85"/>
      <c r="M79" s="84"/>
      <c r="N79" s="63"/>
      <c r="O79" s="84"/>
      <c r="Q79" s="67"/>
      <c r="R79" s="67"/>
      <c r="S79" s="67"/>
      <c r="T79" s="67"/>
      <c r="U79" s="67"/>
    </row>
    <row r="80" spans="1:21" s="130" customFormat="1" ht="15" customHeight="1" x14ac:dyDescent="0.6">
      <c r="G80" s="83"/>
      <c r="H80" s="83"/>
      <c r="I80" s="85"/>
      <c r="J80" s="86"/>
      <c r="K80" s="87"/>
      <c r="L80" s="85"/>
      <c r="M80" s="84"/>
      <c r="N80" s="63"/>
      <c r="O80" s="84"/>
      <c r="Q80" s="67"/>
      <c r="R80" s="67"/>
      <c r="S80" s="67"/>
      <c r="T80" s="67"/>
      <c r="U80" s="67"/>
    </row>
    <row r="81" spans="1:21" s="130" customFormat="1" ht="15" customHeight="1" x14ac:dyDescent="0.6">
      <c r="G81" s="83"/>
      <c r="H81" s="83"/>
      <c r="I81" s="85"/>
      <c r="J81" s="86"/>
      <c r="K81" s="87"/>
      <c r="L81" s="85"/>
      <c r="M81" s="84"/>
      <c r="N81" s="63"/>
      <c r="O81" s="84"/>
      <c r="Q81" s="67"/>
      <c r="R81" s="67"/>
      <c r="S81" s="67"/>
      <c r="T81" s="67"/>
      <c r="U81" s="67"/>
    </row>
    <row r="82" spans="1:21" s="130" customFormat="1" ht="15" customHeight="1" x14ac:dyDescent="0.6">
      <c r="G82" s="83"/>
      <c r="H82" s="83"/>
      <c r="I82" s="85"/>
      <c r="J82" s="86"/>
      <c r="K82" s="87"/>
      <c r="L82" s="85"/>
      <c r="M82" s="84"/>
      <c r="N82" s="63"/>
      <c r="O82" s="84"/>
      <c r="Q82" s="67"/>
      <c r="R82" s="67"/>
      <c r="S82" s="67"/>
      <c r="T82" s="67"/>
      <c r="U82" s="67"/>
    </row>
    <row r="83" spans="1:21" s="130" customFormat="1" ht="15" customHeight="1" x14ac:dyDescent="0.6">
      <c r="G83" s="83"/>
      <c r="H83" s="83"/>
      <c r="I83" s="85"/>
      <c r="J83" s="86"/>
      <c r="K83" s="87"/>
      <c r="L83" s="85"/>
      <c r="M83" s="84"/>
      <c r="N83" s="63"/>
      <c r="O83" s="84"/>
      <c r="Q83" s="67"/>
      <c r="R83" s="67"/>
      <c r="S83" s="67"/>
      <c r="T83" s="67"/>
      <c r="U83" s="67"/>
    </row>
    <row r="84" spans="1:21" s="127" customFormat="1" ht="23.1" customHeight="1" x14ac:dyDescent="0.6">
      <c r="B84" s="126"/>
      <c r="C84" s="126"/>
      <c r="D84" s="126"/>
      <c r="E84" s="126"/>
      <c r="F84" s="126"/>
      <c r="G84" s="126"/>
      <c r="H84" s="126"/>
      <c r="I84" s="126"/>
      <c r="J84" s="126"/>
      <c r="K84" s="147"/>
      <c r="L84" s="147"/>
      <c r="O84" s="148"/>
    </row>
    <row r="85" spans="1:21" s="127" customFormat="1" ht="23.1" customHeight="1" x14ac:dyDescent="0.6">
      <c r="B85" s="126"/>
      <c r="C85" s="126"/>
      <c r="D85" s="126"/>
      <c r="E85" s="126"/>
      <c r="F85" s="126"/>
      <c r="G85" s="126"/>
      <c r="H85" s="126"/>
      <c r="I85" s="126"/>
      <c r="J85" s="126"/>
      <c r="K85" s="147"/>
      <c r="L85" s="147"/>
      <c r="O85" s="148"/>
    </row>
    <row r="86" spans="1:21" s="127" customFormat="1" ht="24" customHeight="1" x14ac:dyDescent="0.6">
      <c r="A86" s="263" t="s">
        <v>156</v>
      </c>
      <c r="B86" s="263"/>
      <c r="C86" s="263"/>
      <c r="D86" s="263"/>
      <c r="E86" s="263"/>
      <c r="F86" s="263"/>
      <c r="G86" s="263"/>
      <c r="H86" s="263"/>
      <c r="I86" s="263"/>
      <c r="J86" s="263"/>
      <c r="K86" s="263"/>
      <c r="L86" s="263"/>
      <c r="M86" s="263"/>
      <c r="N86" s="263"/>
      <c r="O86" s="263"/>
      <c r="Q86" s="13"/>
    </row>
    <row r="87" spans="1:21" s="127" customFormat="1" ht="24" customHeight="1" x14ac:dyDescent="0.6">
      <c r="A87" s="264" t="s">
        <v>113</v>
      </c>
      <c r="B87" s="264"/>
      <c r="C87" s="264"/>
      <c r="D87" s="264"/>
      <c r="E87" s="264"/>
      <c r="F87" s="264"/>
      <c r="G87" s="264"/>
      <c r="H87" s="264"/>
      <c r="I87" s="264"/>
      <c r="J87" s="264"/>
      <c r="K87" s="264"/>
      <c r="L87" s="264"/>
      <c r="M87" s="264"/>
      <c r="N87" s="264"/>
      <c r="O87" s="264"/>
      <c r="Q87" s="14"/>
      <c r="R87" s="14"/>
      <c r="S87" s="14"/>
      <c r="T87" s="14"/>
      <c r="U87" s="14"/>
    </row>
    <row r="88" spans="1:21" s="127" customFormat="1" ht="24" customHeight="1" x14ac:dyDescent="0.6">
      <c r="A88" s="264" t="s">
        <v>136</v>
      </c>
      <c r="B88" s="264"/>
      <c r="C88" s="264"/>
      <c r="D88" s="264"/>
      <c r="E88" s="264"/>
      <c r="F88" s="264"/>
      <c r="G88" s="264"/>
      <c r="H88" s="264"/>
      <c r="I88" s="264"/>
      <c r="J88" s="264"/>
      <c r="K88" s="264"/>
      <c r="L88" s="264"/>
      <c r="M88" s="264"/>
      <c r="N88" s="264"/>
      <c r="O88" s="264"/>
      <c r="Q88" s="14"/>
      <c r="R88" s="14"/>
      <c r="S88" s="14"/>
      <c r="T88" s="14"/>
      <c r="U88" s="14"/>
    </row>
    <row r="89" spans="1:21" s="127" customFormat="1" ht="24" customHeight="1" x14ac:dyDescent="0.6">
      <c r="A89" s="264" t="s">
        <v>59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  <c r="M89" s="264"/>
      <c r="N89" s="264"/>
      <c r="O89" s="264"/>
      <c r="Q89" s="13"/>
    </row>
    <row r="90" spans="1:21" s="127" customFormat="1" ht="23.4" x14ac:dyDescent="0.6">
      <c r="A90" s="264" t="s">
        <v>227</v>
      </c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  <c r="M90" s="264"/>
      <c r="N90" s="264"/>
      <c r="O90" s="264"/>
      <c r="Q90" s="14"/>
      <c r="R90" s="14"/>
      <c r="S90" s="14"/>
      <c r="T90" s="14"/>
      <c r="U90" s="14"/>
    </row>
    <row r="91" spans="1:21" s="127" customFormat="1" ht="24" customHeight="1" x14ac:dyDescent="0.6">
      <c r="A91" s="264"/>
      <c r="B91" s="264"/>
      <c r="C91" s="264"/>
      <c r="D91" s="264"/>
      <c r="E91" s="264"/>
      <c r="F91" s="264"/>
      <c r="G91" s="264"/>
      <c r="H91" s="264"/>
      <c r="I91" s="264"/>
      <c r="J91" s="264"/>
      <c r="K91" s="264"/>
      <c r="L91" s="128"/>
      <c r="Q91" s="14"/>
      <c r="R91" s="14"/>
      <c r="S91" s="14"/>
      <c r="T91" s="14"/>
      <c r="U91" s="14"/>
    </row>
    <row r="92" spans="1:21" s="149" customFormat="1" ht="23.4" x14ac:dyDescent="0.6">
      <c r="A92" s="260" t="s">
        <v>6</v>
      </c>
      <c r="B92" s="260"/>
      <c r="C92" s="260"/>
      <c r="D92" s="260"/>
      <c r="E92" s="260"/>
      <c r="F92" s="260"/>
      <c r="G92" s="260"/>
      <c r="H92" s="260"/>
      <c r="I92" s="260"/>
      <c r="J92" s="260"/>
      <c r="K92" s="260"/>
      <c r="L92" s="260"/>
      <c r="M92" s="260"/>
      <c r="N92" s="260"/>
      <c r="O92" s="260"/>
      <c r="Q92" s="14"/>
      <c r="R92" s="14"/>
      <c r="S92" s="14"/>
      <c r="T92" s="14"/>
      <c r="U92" s="14"/>
    </row>
    <row r="93" spans="1:21" s="149" customFormat="1" ht="15" customHeight="1" x14ac:dyDescent="0.6">
      <c r="G93" s="158"/>
      <c r="H93" s="158"/>
      <c r="I93" s="261" t="s">
        <v>103</v>
      </c>
      <c r="J93" s="261"/>
      <c r="K93" s="261"/>
      <c r="L93" s="261"/>
      <c r="M93" s="261"/>
      <c r="N93" s="261"/>
      <c r="O93" s="261"/>
      <c r="Q93" s="14"/>
      <c r="R93" s="14"/>
      <c r="S93" s="14"/>
      <c r="T93" s="14"/>
      <c r="U93" s="14"/>
    </row>
    <row r="94" spans="1:21" s="149" customFormat="1" ht="15" customHeight="1" x14ac:dyDescent="0.6">
      <c r="G94" s="158"/>
      <c r="H94" s="158"/>
      <c r="I94" s="262" t="s">
        <v>2</v>
      </c>
      <c r="J94" s="262"/>
      <c r="K94" s="262"/>
      <c r="L94" s="159"/>
      <c r="M94" s="262" t="s">
        <v>3</v>
      </c>
      <c r="N94" s="262"/>
      <c r="O94" s="262"/>
      <c r="Q94" s="14"/>
      <c r="R94" s="14"/>
      <c r="S94" s="14"/>
      <c r="T94" s="14"/>
      <c r="U94" s="14"/>
    </row>
    <row r="95" spans="1:21" s="130" customFormat="1" ht="15" customHeight="1" x14ac:dyDescent="0.6">
      <c r="G95" s="131" t="s">
        <v>4</v>
      </c>
      <c r="H95" s="131"/>
      <c r="I95" s="134" t="s">
        <v>128</v>
      </c>
      <c r="J95" s="135"/>
      <c r="K95" s="134" t="s">
        <v>100</v>
      </c>
      <c r="L95" s="136"/>
      <c r="M95" s="134" t="s">
        <v>128</v>
      </c>
      <c r="N95" s="135"/>
      <c r="O95" s="134" t="s">
        <v>100</v>
      </c>
      <c r="Q95" s="63"/>
    </row>
    <row r="96" spans="1:21" s="149" customFormat="1" ht="15" customHeight="1" x14ac:dyDescent="0.6">
      <c r="A96" s="149" t="s">
        <v>24</v>
      </c>
      <c r="G96" s="158"/>
      <c r="H96" s="158"/>
      <c r="I96" s="16"/>
      <c r="J96" s="15"/>
      <c r="K96" s="16"/>
      <c r="L96" s="19"/>
      <c r="Q96" s="14"/>
      <c r="R96" s="14"/>
      <c r="S96" s="14"/>
      <c r="T96" s="14"/>
      <c r="U96" s="14"/>
    </row>
    <row r="97" spans="1:21" s="149" customFormat="1" ht="15" customHeight="1" x14ac:dyDescent="0.6">
      <c r="B97" s="149" t="s">
        <v>25</v>
      </c>
      <c r="G97" s="18"/>
      <c r="H97" s="18"/>
      <c r="I97" s="15"/>
      <c r="J97" s="15"/>
      <c r="K97" s="15"/>
      <c r="L97" s="20"/>
      <c r="Q97" s="14"/>
      <c r="R97" s="14"/>
      <c r="S97" s="14"/>
      <c r="T97" s="14"/>
      <c r="U97" s="14"/>
    </row>
    <row r="98" spans="1:21" s="149" customFormat="1" ht="15" customHeight="1" x14ac:dyDescent="0.6">
      <c r="C98" s="149" t="s">
        <v>26</v>
      </c>
      <c r="G98" s="21"/>
      <c r="H98" s="21"/>
      <c r="I98" s="15"/>
      <c r="J98" s="15"/>
      <c r="K98" s="15"/>
      <c r="L98" s="20"/>
      <c r="Q98" s="14"/>
      <c r="R98" s="14"/>
      <c r="S98" s="14"/>
      <c r="T98" s="14"/>
      <c r="U98" s="14"/>
    </row>
    <row r="99" spans="1:21" s="149" customFormat="1" ht="15" customHeight="1" thickBot="1" x14ac:dyDescent="0.5">
      <c r="D99" s="149" t="s">
        <v>146</v>
      </c>
      <c r="G99" s="160">
        <v>28</v>
      </c>
      <c r="H99" s="33"/>
      <c r="I99" s="34">
        <v>2946017</v>
      </c>
      <c r="J99" s="30"/>
      <c r="K99" s="35"/>
      <c r="L99" s="30"/>
      <c r="M99" s="34">
        <v>2946017</v>
      </c>
      <c r="N99" s="161"/>
      <c r="O99" s="32"/>
      <c r="Q99" s="14"/>
      <c r="R99" s="14"/>
      <c r="S99" s="14"/>
      <c r="T99" s="14"/>
      <c r="U99" s="14"/>
    </row>
    <row r="100" spans="1:21" s="149" customFormat="1" ht="15" customHeight="1" thickTop="1" thickBot="1" x14ac:dyDescent="0.5">
      <c r="D100" s="149" t="s">
        <v>118</v>
      </c>
      <c r="G100" s="160">
        <v>28</v>
      </c>
      <c r="H100" s="33"/>
      <c r="I100" s="31"/>
      <c r="J100" s="30"/>
      <c r="K100" s="34">
        <v>890000</v>
      </c>
      <c r="L100" s="30"/>
      <c r="M100" s="31"/>
      <c r="N100" s="161"/>
      <c r="O100" s="34">
        <v>890000</v>
      </c>
      <c r="Q100" s="14"/>
      <c r="R100" s="14"/>
      <c r="S100" s="14"/>
      <c r="T100" s="14"/>
      <c r="U100" s="14"/>
    </row>
    <row r="101" spans="1:21" s="149" customFormat="1" ht="15" customHeight="1" thickTop="1" x14ac:dyDescent="0.6">
      <c r="C101" s="149" t="s">
        <v>27</v>
      </c>
      <c r="G101" s="160"/>
      <c r="H101" s="21"/>
      <c r="I101" s="17"/>
      <c r="J101" s="14"/>
      <c r="K101" s="17"/>
      <c r="L101" s="17"/>
      <c r="M101" s="17"/>
      <c r="N101" s="162"/>
      <c r="O101" s="17"/>
      <c r="Q101" s="14"/>
      <c r="R101" s="14"/>
      <c r="S101" s="14"/>
      <c r="T101" s="14"/>
      <c r="U101" s="14"/>
    </row>
    <row r="102" spans="1:21" s="149" customFormat="1" ht="15" customHeight="1" x14ac:dyDescent="0.45">
      <c r="D102" s="149" t="s">
        <v>147</v>
      </c>
      <c r="G102" s="160">
        <v>28</v>
      </c>
      <c r="H102" s="33"/>
      <c r="I102" s="30">
        <v>1054926</v>
      </c>
      <c r="J102" s="30"/>
      <c r="K102" s="30"/>
      <c r="L102" s="30"/>
      <c r="M102" s="30">
        <v>1054926</v>
      </c>
      <c r="N102" s="30"/>
      <c r="O102" s="30"/>
      <c r="Q102" s="14"/>
      <c r="R102" s="14"/>
      <c r="S102" s="14"/>
      <c r="T102" s="14"/>
      <c r="U102" s="14"/>
    </row>
    <row r="103" spans="1:21" s="149" customFormat="1" ht="15" customHeight="1" x14ac:dyDescent="0.45">
      <c r="D103" s="149" t="s">
        <v>119</v>
      </c>
      <c r="G103" s="160"/>
      <c r="H103" s="33"/>
      <c r="I103" s="30"/>
      <c r="J103" s="30"/>
      <c r="K103" s="30">
        <v>793237</v>
      </c>
      <c r="L103" s="30"/>
      <c r="M103" s="30"/>
      <c r="N103" s="30"/>
      <c r="O103" s="30">
        <v>793237</v>
      </c>
      <c r="Q103" s="14"/>
      <c r="R103" s="14"/>
      <c r="S103" s="14"/>
      <c r="T103" s="14"/>
      <c r="U103" s="14"/>
    </row>
    <row r="104" spans="1:21" s="149" customFormat="1" ht="15" customHeight="1" x14ac:dyDescent="0.45">
      <c r="B104" s="149" t="s">
        <v>137</v>
      </c>
      <c r="G104" s="160">
        <v>28</v>
      </c>
      <c r="H104" s="33"/>
      <c r="I104" s="30">
        <v>666272</v>
      </c>
      <c r="J104" s="30"/>
      <c r="K104" s="36">
        <v>770892</v>
      </c>
      <c r="L104" s="30"/>
      <c r="M104" s="36">
        <v>666272</v>
      </c>
      <c r="N104" s="161"/>
      <c r="O104" s="36">
        <v>770892</v>
      </c>
      <c r="Q104" s="14"/>
      <c r="R104" s="14"/>
      <c r="S104" s="14"/>
      <c r="T104" s="14"/>
      <c r="U104" s="14"/>
    </row>
    <row r="105" spans="1:21" s="149" customFormat="1" ht="15" customHeight="1" x14ac:dyDescent="0.6">
      <c r="B105" s="149" t="s">
        <v>28</v>
      </c>
      <c r="G105" s="18"/>
      <c r="H105" s="18"/>
      <c r="I105" s="163"/>
      <c r="J105" s="162"/>
      <c r="K105" s="14"/>
      <c r="L105" s="14"/>
      <c r="M105" s="163"/>
      <c r="N105" s="162"/>
      <c r="O105" s="14"/>
      <c r="Q105" s="14"/>
      <c r="R105" s="14"/>
      <c r="S105" s="14"/>
      <c r="T105" s="14"/>
      <c r="U105" s="14"/>
    </row>
    <row r="106" spans="1:21" s="149" customFormat="1" ht="15" customHeight="1" x14ac:dyDescent="0.6">
      <c r="C106" s="149" t="s">
        <v>29</v>
      </c>
      <c r="G106" s="22"/>
      <c r="H106" s="22"/>
      <c r="I106" s="163"/>
      <c r="M106" s="163"/>
      <c r="Q106" s="14"/>
      <c r="R106" s="14"/>
      <c r="S106" s="14"/>
      <c r="T106" s="14"/>
      <c r="U106" s="14"/>
    </row>
    <row r="107" spans="1:21" s="149" customFormat="1" ht="15" customHeight="1" x14ac:dyDescent="0.45">
      <c r="D107" s="149" t="s">
        <v>30</v>
      </c>
      <c r="G107" s="160">
        <v>30</v>
      </c>
      <c r="H107" s="23"/>
      <c r="I107" s="30">
        <v>28700</v>
      </c>
      <c r="J107" s="161"/>
      <c r="K107" s="30">
        <v>28700</v>
      </c>
      <c r="L107" s="32"/>
      <c r="M107" s="30">
        <v>28700</v>
      </c>
      <c r="N107" s="32"/>
      <c r="O107" s="30">
        <v>28700</v>
      </c>
      <c r="Q107" s="14"/>
      <c r="R107" s="14"/>
      <c r="S107" s="14"/>
      <c r="T107" s="14"/>
      <c r="U107" s="14"/>
    </row>
    <row r="108" spans="1:21" s="149" customFormat="1" ht="15" customHeight="1" x14ac:dyDescent="0.45">
      <c r="C108" s="149" t="s">
        <v>31</v>
      </c>
      <c r="G108" s="22"/>
      <c r="H108" s="22"/>
      <c r="I108" s="36">
        <v>-712171</v>
      </c>
      <c r="J108" s="31"/>
      <c r="K108" s="36">
        <v>-547628</v>
      </c>
      <c r="L108" s="161"/>
      <c r="M108" s="36">
        <v>-668513</v>
      </c>
      <c r="N108" s="161"/>
      <c r="O108" s="36">
        <v>-563222</v>
      </c>
      <c r="Q108" s="14"/>
      <c r="R108" s="14"/>
      <c r="S108" s="14"/>
      <c r="T108" s="14"/>
      <c r="U108" s="14"/>
    </row>
    <row r="109" spans="1:21" s="149" customFormat="1" ht="15" customHeight="1" x14ac:dyDescent="0.45">
      <c r="B109" s="149" t="s">
        <v>87</v>
      </c>
      <c r="G109" s="22"/>
      <c r="H109" s="22"/>
      <c r="I109" s="37">
        <v>285</v>
      </c>
      <c r="J109" s="31"/>
      <c r="K109" s="164">
        <v>288</v>
      </c>
      <c r="L109" s="161"/>
      <c r="M109" s="164">
        <v>0</v>
      </c>
      <c r="N109" s="161"/>
      <c r="O109" s="164">
        <v>0</v>
      </c>
      <c r="Q109" s="14"/>
      <c r="R109" s="14"/>
      <c r="S109" s="14"/>
      <c r="T109" s="14"/>
      <c r="U109" s="14"/>
    </row>
    <row r="110" spans="1:21" s="149" customFormat="1" ht="15" customHeight="1" x14ac:dyDescent="0.45">
      <c r="A110" s="149" t="s">
        <v>153</v>
      </c>
      <c r="G110" s="22"/>
      <c r="H110" s="22"/>
      <c r="I110" s="161">
        <v>1038012</v>
      </c>
      <c r="J110" s="31"/>
      <c r="K110" s="161">
        <v>1045489</v>
      </c>
      <c r="L110" s="31"/>
      <c r="M110" s="161">
        <v>1081385</v>
      </c>
      <c r="N110" s="31"/>
      <c r="O110" s="161">
        <v>1029607</v>
      </c>
      <c r="P110" s="162"/>
      <c r="Q110" s="162"/>
      <c r="R110" s="162"/>
      <c r="S110" s="162"/>
      <c r="T110" s="14"/>
      <c r="U110" s="14"/>
    </row>
    <row r="111" spans="1:21" s="149" customFormat="1" ht="15" customHeight="1" x14ac:dyDescent="0.45">
      <c r="A111" s="149" t="s">
        <v>44</v>
      </c>
      <c r="G111" s="22"/>
      <c r="H111" s="22"/>
      <c r="I111" s="118">
        <v>12589</v>
      </c>
      <c r="J111" s="30"/>
      <c r="K111" s="164">
        <v>0</v>
      </c>
      <c r="L111" s="161"/>
      <c r="M111" s="164">
        <v>0</v>
      </c>
      <c r="N111" s="161"/>
      <c r="O111" s="164">
        <v>0</v>
      </c>
      <c r="Q111" s="14"/>
      <c r="R111" s="14"/>
      <c r="S111" s="14"/>
      <c r="T111" s="14"/>
      <c r="U111" s="14"/>
    </row>
    <row r="112" spans="1:21" s="149" customFormat="1" ht="15" customHeight="1" x14ac:dyDescent="0.45">
      <c r="A112" s="149" t="s">
        <v>32</v>
      </c>
      <c r="G112" s="21"/>
      <c r="H112" s="21"/>
      <c r="I112" s="165">
        <v>1050601</v>
      </c>
      <c r="J112" s="30"/>
      <c r="K112" s="165">
        <v>1045489</v>
      </c>
      <c r="L112" s="30"/>
      <c r="M112" s="165">
        <v>1081385</v>
      </c>
      <c r="N112" s="30"/>
      <c r="O112" s="165">
        <v>1029607</v>
      </c>
      <c r="P112" s="162"/>
      <c r="Q112" s="162"/>
      <c r="R112" s="162"/>
      <c r="S112" s="162"/>
      <c r="T112" s="14"/>
      <c r="U112" s="14"/>
    </row>
    <row r="113" spans="1:21" s="149" customFormat="1" ht="15" customHeight="1" thickBot="1" x14ac:dyDescent="0.5">
      <c r="A113" s="149" t="s">
        <v>33</v>
      </c>
      <c r="G113" s="21"/>
      <c r="H113" s="21"/>
      <c r="I113" s="166">
        <v>1313201</v>
      </c>
      <c r="J113" s="30"/>
      <c r="K113" s="166">
        <v>1146573</v>
      </c>
      <c r="L113" s="30"/>
      <c r="M113" s="166">
        <v>1237600</v>
      </c>
      <c r="N113" s="30"/>
      <c r="O113" s="166">
        <v>1113573</v>
      </c>
      <c r="P113" s="162"/>
      <c r="Q113" s="14"/>
      <c r="R113" s="14"/>
      <c r="S113" s="14"/>
      <c r="T113" s="14"/>
      <c r="U113" s="14"/>
    </row>
    <row r="114" spans="1:21" s="127" customFormat="1" ht="15" customHeight="1" thickTop="1" x14ac:dyDescent="0.6">
      <c r="G114" s="24"/>
      <c r="H114" s="24"/>
      <c r="I114" s="24"/>
      <c r="J114" s="24"/>
      <c r="K114" s="24"/>
      <c r="L114" s="24"/>
      <c r="M114" s="24"/>
      <c r="N114" s="24"/>
      <c r="O114" s="24"/>
      <c r="Q114" s="13"/>
    </row>
    <row r="115" spans="1:21" s="127" customFormat="1" ht="15" customHeight="1" x14ac:dyDescent="0.6">
      <c r="G115" s="24"/>
      <c r="H115" s="24"/>
      <c r="I115" s="46"/>
      <c r="J115" s="47"/>
      <c r="K115" s="48"/>
      <c r="L115" s="46"/>
      <c r="Q115" s="13"/>
    </row>
    <row r="116" spans="1:21" ht="15" customHeight="1" x14ac:dyDescent="0.6">
      <c r="G116" s="8"/>
      <c r="H116" s="8"/>
      <c r="I116" s="9"/>
      <c r="J116" s="10"/>
      <c r="K116" s="11"/>
      <c r="L116" s="9"/>
    </row>
    <row r="117" spans="1:21" ht="15" customHeight="1" x14ac:dyDescent="0.6">
      <c r="G117" s="8"/>
      <c r="H117" s="8"/>
      <c r="I117" s="9"/>
      <c r="J117" s="10"/>
      <c r="K117" s="11"/>
      <c r="L117" s="9"/>
    </row>
    <row r="118" spans="1:21" ht="15" customHeight="1" x14ac:dyDescent="0.6">
      <c r="G118" s="8"/>
      <c r="H118" s="8"/>
      <c r="I118" s="9"/>
      <c r="J118" s="10"/>
      <c r="K118" s="11"/>
      <c r="L118" s="9"/>
    </row>
    <row r="119" spans="1:21" ht="15" customHeight="1" x14ac:dyDescent="0.6">
      <c r="G119" s="8"/>
      <c r="H119" s="8"/>
      <c r="I119" s="9"/>
      <c r="J119" s="10"/>
      <c r="K119" s="11"/>
      <c r="L119" s="9"/>
    </row>
    <row r="120" spans="1:21" ht="15" customHeight="1" x14ac:dyDescent="0.6"/>
    <row r="121" spans="1:21" ht="24" customHeight="1" x14ac:dyDescent="0.6">
      <c r="K121" s="167"/>
      <c r="L121" s="167"/>
    </row>
    <row r="122" spans="1:21" ht="24" customHeight="1" x14ac:dyDescent="0.6">
      <c r="I122" s="169">
        <v>0</v>
      </c>
      <c r="K122" s="169">
        <v>0</v>
      </c>
      <c r="M122" s="169">
        <v>0</v>
      </c>
      <c r="O122" s="169">
        <v>0</v>
      </c>
    </row>
  </sheetData>
  <mergeCells count="29">
    <mergeCell ref="A7:O7"/>
    <mergeCell ref="A1:O1"/>
    <mergeCell ref="A2:O2"/>
    <mergeCell ref="A4:O4"/>
    <mergeCell ref="A5:O5"/>
    <mergeCell ref="A3:O3"/>
    <mergeCell ref="I52:K52"/>
    <mergeCell ref="M52:O52"/>
    <mergeCell ref="I8:O8"/>
    <mergeCell ref="I9:K9"/>
    <mergeCell ref="M9:O9"/>
    <mergeCell ref="A44:O44"/>
    <mergeCell ref="A45:O45"/>
    <mergeCell ref="A47:O47"/>
    <mergeCell ref="A48:O48"/>
    <mergeCell ref="A49:K49"/>
    <mergeCell ref="A50:O50"/>
    <mergeCell ref="I51:O51"/>
    <mergeCell ref="A46:O46"/>
    <mergeCell ref="A92:O92"/>
    <mergeCell ref="I93:O93"/>
    <mergeCell ref="I94:K94"/>
    <mergeCell ref="M94:O94"/>
    <mergeCell ref="A86:O86"/>
    <mergeCell ref="A87:O87"/>
    <mergeCell ref="A89:O89"/>
    <mergeCell ref="A90:O90"/>
    <mergeCell ref="A91:K91"/>
    <mergeCell ref="A88:O88"/>
  </mergeCells>
  <pageMargins left="1.1811023622047245" right="0.39370078740157483" top="0.82677165354330717" bottom="1.1811023622047245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Notes to the financial statements form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39A4-ADFC-4C8B-B6C4-763008715B20}">
  <dimension ref="A1:T80"/>
  <sheetViews>
    <sheetView view="pageBreakPreview" topLeftCell="A68" zoomScale="120" zoomScaleNormal="80" zoomScaleSheetLayoutView="120" workbookViewId="0">
      <selection activeCell="A48" sqref="A48:XFD48"/>
    </sheetView>
  </sheetViews>
  <sheetFormatPr defaultColWidth="9.125" defaultRowHeight="23.4" x14ac:dyDescent="0.6"/>
  <cols>
    <col min="1" max="2" width="2" style="127" customWidth="1"/>
    <col min="3" max="3" width="1.875" style="127" customWidth="1"/>
    <col min="4" max="4" width="33.375" style="127" customWidth="1"/>
    <col min="5" max="5" width="4.875" style="186" customWidth="1"/>
    <col min="6" max="6" width="0.625" style="127" customWidth="1"/>
    <col min="7" max="7" width="11.125" style="127" customWidth="1"/>
    <col min="8" max="8" width="0.625" style="127" customWidth="1"/>
    <col min="9" max="9" width="11" style="127" bestFit="1" customWidth="1"/>
    <col min="10" max="10" width="0.625" style="127" customWidth="1"/>
    <col min="11" max="11" width="11.625" style="127" customWidth="1"/>
    <col min="12" max="12" width="0.625" style="127" customWidth="1"/>
    <col min="13" max="13" width="11.125" style="127" customWidth="1"/>
    <col min="14" max="14" width="9.125" style="127"/>
    <col min="15" max="15" width="1.125" style="127" customWidth="1"/>
    <col min="16" max="16" width="9.125" style="127"/>
    <col min="17" max="17" width="1.125" style="127" customWidth="1"/>
    <col min="18" max="18" width="9.125" style="127"/>
    <col min="19" max="19" width="1.125" style="127" customWidth="1"/>
    <col min="20" max="16384" width="9.125" style="127"/>
  </cols>
  <sheetData>
    <row r="1" spans="1:20" ht="21" customHeight="1" x14ac:dyDescent="0.6">
      <c r="A1" s="263" t="s">
        <v>265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20" ht="21" customHeight="1" x14ac:dyDescent="0.6">
      <c r="A2" s="264" t="s">
        <v>113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129"/>
      <c r="O2" s="129"/>
    </row>
    <row r="3" spans="1:20" ht="21" customHeight="1" x14ac:dyDescent="0.6">
      <c r="A3" s="128"/>
      <c r="B3" s="264" t="s">
        <v>136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129"/>
      <c r="O3" s="129"/>
    </row>
    <row r="4" spans="1:20" ht="21" customHeight="1" x14ac:dyDescent="0.6">
      <c r="A4" s="264" t="s">
        <v>34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20" ht="21" customHeight="1" x14ac:dyDescent="0.6">
      <c r="A5" s="264" t="s">
        <v>228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</row>
    <row r="6" spans="1:20" s="130" customFormat="1" ht="13.95" customHeight="1" x14ac:dyDescent="0.6">
      <c r="B6" s="170"/>
      <c r="C6" s="170"/>
      <c r="D6" s="170"/>
      <c r="E6" s="170"/>
      <c r="F6" s="170"/>
      <c r="G6" s="266" t="s">
        <v>103</v>
      </c>
      <c r="H6" s="266"/>
      <c r="I6" s="266"/>
      <c r="J6" s="266"/>
      <c r="K6" s="266"/>
      <c r="L6" s="266"/>
      <c r="M6" s="266"/>
    </row>
    <row r="7" spans="1:20" s="130" customFormat="1" ht="13.95" customHeight="1" x14ac:dyDescent="0.6">
      <c r="A7" s="135"/>
      <c r="B7" s="135"/>
      <c r="C7" s="135"/>
      <c r="D7" s="135"/>
      <c r="E7" s="135"/>
      <c r="F7" s="135"/>
      <c r="G7" s="265" t="s">
        <v>2</v>
      </c>
      <c r="H7" s="265"/>
      <c r="I7" s="265"/>
      <c r="K7" s="265" t="s">
        <v>3</v>
      </c>
      <c r="L7" s="265"/>
      <c r="M7" s="265"/>
    </row>
    <row r="8" spans="1:20" s="130" customFormat="1" ht="13.95" customHeight="1" x14ac:dyDescent="0.6">
      <c r="A8" s="135"/>
      <c r="B8" s="135"/>
      <c r="C8" s="135"/>
      <c r="D8" s="135"/>
      <c r="E8" s="267" t="s">
        <v>4</v>
      </c>
      <c r="F8" s="267"/>
      <c r="G8" s="132">
        <v>2024</v>
      </c>
      <c r="H8" s="135"/>
      <c r="I8" s="132">
        <v>2023</v>
      </c>
      <c r="K8" s="132">
        <v>2024</v>
      </c>
      <c r="L8" s="135"/>
      <c r="M8" s="132">
        <v>2023</v>
      </c>
    </row>
    <row r="9" spans="1:20" s="130" customFormat="1" ht="13.95" customHeight="1" x14ac:dyDescent="0.6">
      <c r="A9" s="130" t="s">
        <v>36</v>
      </c>
      <c r="E9" s="68"/>
      <c r="G9" s="92"/>
      <c r="H9" s="65"/>
      <c r="I9" s="93"/>
      <c r="K9" s="92"/>
      <c r="M9" s="93"/>
    </row>
    <row r="10" spans="1:20" s="130" customFormat="1" ht="13.95" customHeight="1" x14ac:dyDescent="0.6">
      <c r="B10" s="130" t="s">
        <v>120</v>
      </c>
      <c r="E10" s="171"/>
      <c r="G10" s="94">
        <v>220055</v>
      </c>
      <c r="H10" s="89"/>
      <c r="I10" s="88">
        <v>376357</v>
      </c>
      <c r="J10" s="89"/>
      <c r="K10" s="94">
        <v>359254</v>
      </c>
      <c r="L10" s="172"/>
      <c r="M10" s="94">
        <v>401174</v>
      </c>
    </row>
    <row r="11" spans="1:20" s="130" customFormat="1" ht="13.95" customHeight="1" x14ac:dyDescent="0.6">
      <c r="B11" s="130" t="s">
        <v>121</v>
      </c>
      <c r="E11" s="171"/>
      <c r="G11" s="94">
        <v>4318</v>
      </c>
      <c r="H11" s="89"/>
      <c r="I11" s="88">
        <v>10175</v>
      </c>
      <c r="J11" s="89"/>
      <c r="K11" s="94">
        <v>4318</v>
      </c>
      <c r="L11" s="172"/>
      <c r="M11" s="94">
        <v>9729</v>
      </c>
    </row>
    <row r="12" spans="1:20" s="130" customFormat="1" ht="13.95" customHeight="1" x14ac:dyDescent="0.6">
      <c r="B12" s="130" t="s">
        <v>122</v>
      </c>
      <c r="E12" s="171"/>
      <c r="G12" s="94">
        <v>129892</v>
      </c>
      <c r="H12" s="89"/>
      <c r="I12" s="88">
        <v>117</v>
      </c>
      <c r="J12" s="89"/>
      <c r="K12" s="94">
        <v>0</v>
      </c>
      <c r="L12" s="172"/>
      <c r="M12" s="95">
        <v>0</v>
      </c>
    </row>
    <row r="13" spans="1:20" s="130" customFormat="1" ht="13.95" customHeight="1" x14ac:dyDescent="0.6">
      <c r="B13" s="130" t="s">
        <v>161</v>
      </c>
      <c r="E13" s="171"/>
      <c r="G13" s="94">
        <v>1</v>
      </c>
      <c r="H13" s="89"/>
      <c r="I13" s="88">
        <v>0</v>
      </c>
      <c r="J13" s="89"/>
      <c r="K13" s="94">
        <v>25201</v>
      </c>
      <c r="L13" s="172"/>
      <c r="M13" s="95">
        <v>0</v>
      </c>
    </row>
    <row r="14" spans="1:20" s="130" customFormat="1" ht="13.95" customHeight="1" x14ac:dyDescent="0.6">
      <c r="B14" s="130" t="s">
        <v>37</v>
      </c>
      <c r="E14" s="173">
        <v>33</v>
      </c>
      <c r="G14" s="94">
        <v>101401</v>
      </c>
      <c r="H14" s="89"/>
      <c r="I14" s="88">
        <v>14372</v>
      </c>
      <c r="J14" s="89"/>
      <c r="K14" s="94">
        <v>112289</v>
      </c>
      <c r="L14" s="174"/>
      <c r="M14" s="94">
        <v>17156</v>
      </c>
    </row>
    <row r="15" spans="1:20" s="130" customFormat="1" ht="13.95" customHeight="1" x14ac:dyDescent="0.6">
      <c r="D15" s="130" t="s">
        <v>38</v>
      </c>
      <c r="E15" s="171"/>
      <c r="G15" s="96">
        <v>455667</v>
      </c>
      <c r="H15" s="89"/>
      <c r="I15" s="96">
        <v>401021</v>
      </c>
      <c r="J15" s="174"/>
      <c r="K15" s="96">
        <v>501062</v>
      </c>
      <c r="L15" s="89"/>
      <c r="M15" s="96">
        <v>428059</v>
      </c>
      <c r="N15" s="153"/>
      <c r="O15" s="153"/>
      <c r="P15" s="153"/>
      <c r="Q15" s="153"/>
      <c r="R15" s="153"/>
      <c r="S15" s="153"/>
      <c r="T15" s="153"/>
    </row>
    <row r="16" spans="1:20" s="130" customFormat="1" ht="13.95" customHeight="1" x14ac:dyDescent="0.6">
      <c r="A16" s="130" t="s">
        <v>39</v>
      </c>
      <c r="E16" s="171"/>
      <c r="G16" s="88"/>
      <c r="H16" s="89"/>
      <c r="I16" s="88"/>
      <c r="J16" s="88"/>
      <c r="K16" s="88"/>
      <c r="L16" s="89"/>
      <c r="M16" s="88"/>
    </row>
    <row r="17" spans="1:20" s="130" customFormat="1" ht="13.95" customHeight="1" x14ac:dyDescent="0.6">
      <c r="B17" s="130" t="s">
        <v>123</v>
      </c>
      <c r="E17" s="171"/>
      <c r="G17" s="94">
        <v>175066</v>
      </c>
      <c r="H17" s="89"/>
      <c r="I17" s="88">
        <v>324500</v>
      </c>
      <c r="J17" s="89"/>
      <c r="K17" s="94">
        <v>312203</v>
      </c>
      <c r="L17" s="88"/>
      <c r="M17" s="94">
        <v>345218</v>
      </c>
    </row>
    <row r="18" spans="1:20" s="130" customFormat="1" ht="13.95" customHeight="1" x14ac:dyDescent="0.6">
      <c r="B18" s="130" t="s">
        <v>124</v>
      </c>
      <c r="E18" s="171"/>
      <c r="G18" s="94">
        <v>2915</v>
      </c>
      <c r="H18" s="89"/>
      <c r="I18" s="88">
        <v>8967</v>
      </c>
      <c r="J18" s="89"/>
      <c r="K18" s="94">
        <v>3682</v>
      </c>
      <c r="L18" s="88"/>
      <c r="M18" s="94">
        <v>8477</v>
      </c>
    </row>
    <row r="19" spans="1:20" s="130" customFormat="1" ht="13.95" customHeight="1" x14ac:dyDescent="0.6">
      <c r="B19" s="130" t="s">
        <v>125</v>
      </c>
      <c r="E19" s="171"/>
      <c r="G19" s="94">
        <v>109259</v>
      </c>
      <c r="H19" s="89"/>
      <c r="I19" s="88">
        <v>86</v>
      </c>
      <c r="J19" s="89"/>
      <c r="K19" s="94">
        <v>0</v>
      </c>
      <c r="L19" s="88"/>
      <c r="M19" s="94">
        <v>0</v>
      </c>
    </row>
    <row r="20" spans="1:20" s="130" customFormat="1" ht="13.95" customHeight="1" x14ac:dyDescent="0.6">
      <c r="B20" s="130" t="s">
        <v>84</v>
      </c>
      <c r="E20" s="171"/>
      <c r="G20" s="94">
        <v>23464</v>
      </c>
      <c r="H20" s="89"/>
      <c r="I20" s="88">
        <v>2011</v>
      </c>
      <c r="J20" s="89"/>
      <c r="K20" s="94">
        <v>422</v>
      </c>
      <c r="L20" s="88"/>
      <c r="M20" s="94">
        <v>1833</v>
      </c>
    </row>
    <row r="21" spans="1:20" s="130" customFormat="1" ht="13.95" customHeight="1" x14ac:dyDescent="0.6">
      <c r="B21" s="130" t="s">
        <v>40</v>
      </c>
      <c r="E21" s="171"/>
      <c r="G21" s="94">
        <v>87205</v>
      </c>
      <c r="H21" s="89"/>
      <c r="I21" s="88">
        <v>98354</v>
      </c>
      <c r="J21" s="89"/>
      <c r="K21" s="94">
        <v>65326</v>
      </c>
      <c r="L21" s="174"/>
      <c r="M21" s="94">
        <v>98084</v>
      </c>
    </row>
    <row r="22" spans="1:20" s="130" customFormat="1" ht="13.95" customHeight="1" x14ac:dyDescent="0.6">
      <c r="B22" s="130" t="s">
        <v>251</v>
      </c>
      <c r="E22" s="68">
        <v>16</v>
      </c>
      <c r="G22" s="94">
        <v>279900</v>
      </c>
      <c r="H22" s="89"/>
      <c r="I22" s="88">
        <v>0</v>
      </c>
      <c r="J22" s="89"/>
      <c r="K22" s="94">
        <v>0</v>
      </c>
      <c r="L22" s="174"/>
      <c r="M22" s="94">
        <v>0</v>
      </c>
    </row>
    <row r="23" spans="1:20" s="130" customFormat="1" ht="13.95" customHeight="1" x14ac:dyDescent="0.6">
      <c r="B23" s="130" t="s">
        <v>200</v>
      </c>
      <c r="E23" s="173">
        <v>36</v>
      </c>
      <c r="G23" s="94">
        <v>11471</v>
      </c>
      <c r="H23" s="89"/>
      <c r="I23" s="88">
        <v>263030</v>
      </c>
      <c r="J23" s="88"/>
      <c r="K23" s="94">
        <v>27379</v>
      </c>
      <c r="L23" s="174"/>
      <c r="M23" s="94">
        <v>297500</v>
      </c>
    </row>
    <row r="24" spans="1:20" s="130" customFormat="1" ht="13.95" customHeight="1" x14ac:dyDescent="0.6">
      <c r="D24" s="130" t="s">
        <v>42</v>
      </c>
      <c r="E24" s="171"/>
      <c r="G24" s="96">
        <f>SUM(G17:G23)</f>
        <v>689280</v>
      </c>
      <c r="H24" s="88"/>
      <c r="I24" s="96">
        <f>SUM(I17:I23)</f>
        <v>696948</v>
      </c>
      <c r="J24" s="174"/>
      <c r="K24" s="96">
        <f>SUM(K17:K23)</f>
        <v>409012</v>
      </c>
      <c r="L24" s="88"/>
      <c r="M24" s="96">
        <v>751112</v>
      </c>
      <c r="N24" s="153"/>
      <c r="O24" s="153"/>
      <c r="P24" s="153"/>
      <c r="Q24" s="153"/>
      <c r="R24" s="153"/>
      <c r="S24" s="153"/>
      <c r="T24" s="153"/>
    </row>
    <row r="25" spans="1:20" s="130" customFormat="1" ht="13.95" customHeight="1" x14ac:dyDescent="0.45">
      <c r="A25" s="130" t="s">
        <v>181</v>
      </c>
      <c r="E25" s="250"/>
      <c r="F25" s="188"/>
      <c r="G25" s="189">
        <v>-233613</v>
      </c>
      <c r="H25" s="189"/>
      <c r="I25" s="189">
        <v>-295927</v>
      </c>
      <c r="J25" s="251"/>
      <c r="K25" s="189">
        <v>92050</v>
      </c>
      <c r="L25" s="189"/>
      <c r="M25" s="189">
        <v>-323053</v>
      </c>
      <c r="N25" s="175"/>
      <c r="O25" s="175"/>
      <c r="P25" s="175"/>
      <c r="Q25" s="175"/>
      <c r="R25" s="175"/>
      <c r="S25" s="175"/>
      <c r="T25" s="175"/>
    </row>
    <row r="26" spans="1:20" s="130" customFormat="1" ht="13.95" customHeight="1" x14ac:dyDescent="0.45">
      <c r="A26" s="130" t="s">
        <v>126</v>
      </c>
      <c r="E26" s="250"/>
      <c r="F26" s="188"/>
      <c r="G26" s="252">
        <v>19500</v>
      </c>
      <c r="H26" s="189"/>
      <c r="I26" s="189">
        <v>3881</v>
      </c>
      <c r="J26" s="251"/>
      <c r="K26" s="252">
        <v>54914</v>
      </c>
      <c r="L26" s="189"/>
      <c r="M26" s="252">
        <v>4790</v>
      </c>
    </row>
    <row r="27" spans="1:20" s="130" customFormat="1" ht="13.95" customHeight="1" x14ac:dyDescent="0.45">
      <c r="A27" s="130" t="s">
        <v>41</v>
      </c>
      <c r="E27" s="192"/>
      <c r="F27" s="188"/>
      <c r="G27" s="179">
        <v>-2506</v>
      </c>
      <c r="H27" s="189"/>
      <c r="I27" s="189">
        <v>-525</v>
      </c>
      <c r="J27" s="189"/>
      <c r="K27" s="179">
        <v>-3925</v>
      </c>
      <c r="L27" s="189"/>
      <c r="M27" s="252">
        <v>-463</v>
      </c>
    </row>
    <row r="28" spans="1:20" s="130" customFormat="1" ht="13.95" customHeight="1" x14ac:dyDescent="0.45">
      <c r="A28" s="130" t="s">
        <v>253</v>
      </c>
      <c r="E28" s="253">
        <v>35</v>
      </c>
      <c r="F28" s="188"/>
      <c r="G28" s="252">
        <v>31290</v>
      </c>
      <c r="H28" s="190"/>
      <c r="I28" s="189">
        <v>-144504</v>
      </c>
      <c r="J28" s="190"/>
      <c r="K28" s="252">
        <v>-251318</v>
      </c>
      <c r="L28" s="251"/>
      <c r="M28" s="252">
        <v>-126902</v>
      </c>
    </row>
    <row r="29" spans="1:20" s="130" customFormat="1" ht="13.95" customHeight="1" x14ac:dyDescent="0.45">
      <c r="A29" s="130" t="s">
        <v>176</v>
      </c>
      <c r="E29" s="192">
        <v>15</v>
      </c>
      <c r="F29" s="188"/>
      <c r="G29" s="119">
        <v>1256</v>
      </c>
      <c r="H29" s="189"/>
      <c r="I29" s="254">
        <v>0</v>
      </c>
      <c r="J29" s="189"/>
      <c r="K29" s="119">
        <v>0</v>
      </c>
      <c r="L29" s="189"/>
      <c r="M29" s="119">
        <v>0</v>
      </c>
    </row>
    <row r="30" spans="1:20" s="130" customFormat="1" ht="13.95" customHeight="1" x14ac:dyDescent="0.45">
      <c r="A30" s="130" t="s">
        <v>180</v>
      </c>
      <c r="E30" s="192"/>
      <c r="F30" s="188"/>
      <c r="G30" s="189">
        <v>-184073</v>
      </c>
      <c r="H30" s="190"/>
      <c r="I30" s="189">
        <v>-437075</v>
      </c>
      <c r="J30" s="190"/>
      <c r="K30" s="189">
        <v>-108279</v>
      </c>
      <c r="L30" s="190"/>
      <c r="M30" s="189">
        <v>-445628</v>
      </c>
      <c r="N30" s="175"/>
      <c r="O30" s="175"/>
      <c r="P30" s="175"/>
      <c r="Q30" s="175"/>
      <c r="R30" s="175"/>
      <c r="S30" s="175"/>
      <c r="T30" s="175"/>
    </row>
    <row r="31" spans="1:20" s="130" customFormat="1" ht="13.95" customHeight="1" x14ac:dyDescent="0.45">
      <c r="A31" s="130" t="s">
        <v>138</v>
      </c>
      <c r="E31" s="192">
        <v>37</v>
      </c>
      <c r="F31" s="188"/>
      <c r="G31" s="252">
        <v>38</v>
      </c>
      <c r="H31" s="190"/>
      <c r="I31" s="189">
        <v>24137</v>
      </c>
      <c r="J31" s="190"/>
      <c r="K31" s="252">
        <v>0</v>
      </c>
      <c r="L31" s="190"/>
      <c r="M31" s="252">
        <v>19075</v>
      </c>
    </row>
    <row r="32" spans="1:20" s="130" customFormat="1" ht="13.95" customHeight="1" x14ac:dyDescent="0.45">
      <c r="A32" s="130" t="s">
        <v>179</v>
      </c>
      <c r="E32" s="192"/>
      <c r="F32" s="188"/>
      <c r="G32" s="255">
        <v>-184111</v>
      </c>
      <c r="H32" s="190"/>
      <c r="I32" s="255">
        <v>-461212</v>
      </c>
      <c r="J32" s="190"/>
      <c r="K32" s="255">
        <v>-108279</v>
      </c>
      <c r="L32" s="190"/>
      <c r="M32" s="255">
        <v>-464703</v>
      </c>
      <c r="N32" s="153"/>
      <c r="O32" s="153"/>
      <c r="P32" s="153"/>
      <c r="Q32" s="153"/>
      <c r="R32" s="153"/>
      <c r="S32" s="153"/>
      <c r="T32" s="153"/>
    </row>
    <row r="33" spans="1:20" s="130" customFormat="1" ht="13.95" customHeight="1" x14ac:dyDescent="0.45">
      <c r="E33" s="192"/>
      <c r="F33" s="188"/>
      <c r="G33" s="256"/>
      <c r="H33" s="190"/>
      <c r="I33" s="257"/>
      <c r="J33" s="258"/>
      <c r="K33" s="257"/>
      <c r="L33" s="258"/>
      <c r="M33" s="257"/>
      <c r="N33" s="153"/>
      <c r="O33" s="153"/>
      <c r="P33" s="153"/>
      <c r="Q33" s="153"/>
      <c r="R33" s="153"/>
      <c r="S33" s="153"/>
      <c r="T33" s="153"/>
    </row>
    <row r="34" spans="1:20" s="130" customFormat="1" ht="13.95" customHeight="1" x14ac:dyDescent="0.45">
      <c r="A34" s="130" t="s">
        <v>201</v>
      </c>
      <c r="B34" s="176"/>
      <c r="C34" s="176"/>
      <c r="E34" s="192">
        <v>32</v>
      </c>
      <c r="F34" s="188"/>
      <c r="G34" s="256">
        <v>18393</v>
      </c>
      <c r="H34" s="190"/>
      <c r="I34" s="189">
        <v>13891</v>
      </c>
      <c r="J34" s="190"/>
      <c r="K34" s="252">
        <v>3874</v>
      </c>
      <c r="L34" s="190"/>
      <c r="M34" s="252">
        <v>1788</v>
      </c>
      <c r="N34" s="153"/>
      <c r="O34" s="153"/>
      <c r="P34" s="153"/>
      <c r="Q34" s="153"/>
      <c r="R34" s="153"/>
      <c r="S34" s="153"/>
      <c r="T34" s="153"/>
    </row>
    <row r="35" spans="1:20" s="130" customFormat="1" ht="13.95" customHeight="1" x14ac:dyDescent="0.45">
      <c r="A35" s="130" t="s">
        <v>245</v>
      </c>
      <c r="B35" s="176"/>
      <c r="C35" s="176"/>
      <c r="E35" s="192"/>
      <c r="F35" s="188"/>
      <c r="G35" s="255">
        <v>-165718</v>
      </c>
      <c r="H35" s="190"/>
      <c r="I35" s="259">
        <v>-447321</v>
      </c>
      <c r="J35" s="258"/>
      <c r="K35" s="259">
        <v>-104405</v>
      </c>
      <c r="L35" s="258"/>
      <c r="M35" s="259">
        <v>-462915</v>
      </c>
      <c r="N35" s="153"/>
      <c r="O35" s="153"/>
      <c r="P35" s="153"/>
      <c r="Q35" s="153"/>
      <c r="R35" s="153"/>
      <c r="S35" s="153"/>
      <c r="T35" s="153"/>
    </row>
    <row r="36" spans="1:20" s="130" customFormat="1" ht="13.95" customHeight="1" x14ac:dyDescent="0.6">
      <c r="E36" s="173"/>
      <c r="G36" s="88"/>
      <c r="H36" s="89"/>
      <c r="I36" s="88"/>
      <c r="J36" s="89"/>
      <c r="K36" s="88"/>
      <c r="L36" s="89"/>
      <c r="M36" s="88"/>
      <c r="N36" s="153"/>
      <c r="O36" s="153"/>
      <c r="P36" s="153"/>
      <c r="Q36" s="153"/>
      <c r="R36" s="153"/>
      <c r="S36" s="153"/>
      <c r="T36" s="153"/>
    </row>
    <row r="37" spans="1:20" s="130" customFormat="1" ht="13.95" customHeight="1" x14ac:dyDescent="0.6">
      <c r="A37" s="130" t="s">
        <v>185</v>
      </c>
      <c r="E37" s="177"/>
      <c r="G37" s="98"/>
      <c r="H37" s="99"/>
      <c r="I37" s="100"/>
      <c r="J37" s="142"/>
      <c r="K37" s="100"/>
      <c r="L37" s="99"/>
      <c r="M37" s="100"/>
      <c r="N37" s="178"/>
    </row>
    <row r="38" spans="1:20" s="130" customFormat="1" ht="13.95" customHeight="1" x14ac:dyDescent="0.6">
      <c r="A38" s="130" t="s">
        <v>186</v>
      </c>
      <c r="E38" s="177"/>
      <c r="G38" s="98"/>
      <c r="H38" s="99"/>
      <c r="I38" s="100"/>
      <c r="J38" s="142"/>
      <c r="K38" s="100"/>
      <c r="L38" s="99"/>
      <c r="M38" s="100"/>
      <c r="N38" s="178"/>
    </row>
    <row r="39" spans="1:20" s="130" customFormat="1" ht="13.95" customHeight="1" x14ac:dyDescent="0.6">
      <c r="B39" s="130" t="s">
        <v>92</v>
      </c>
      <c r="E39" s="177"/>
      <c r="G39" s="98"/>
      <c r="H39" s="99"/>
      <c r="N39" s="178"/>
    </row>
    <row r="40" spans="1:20" s="130" customFormat="1" ht="13.95" customHeight="1" x14ac:dyDescent="0.45">
      <c r="B40" s="130" t="s">
        <v>97</v>
      </c>
      <c r="E40" s="177"/>
      <c r="G40" s="119">
        <v>-3</v>
      </c>
      <c r="H40" s="102"/>
      <c r="I40" s="103">
        <v>-6</v>
      </c>
      <c r="J40" s="102"/>
      <c r="K40" s="101">
        <v>0</v>
      </c>
      <c r="L40" s="102"/>
      <c r="M40" s="101">
        <v>0</v>
      </c>
      <c r="N40" s="178"/>
    </row>
    <row r="41" spans="1:20" s="130" customFormat="1" ht="13.95" customHeight="1" x14ac:dyDescent="0.45">
      <c r="B41" s="130" t="s">
        <v>250</v>
      </c>
      <c r="E41" s="177"/>
      <c r="G41" s="179"/>
      <c r="H41" s="102"/>
      <c r="I41" s="88"/>
      <c r="J41" s="102"/>
      <c r="K41" s="180"/>
      <c r="L41" s="102"/>
      <c r="M41" s="180"/>
      <c r="N41" s="178"/>
    </row>
    <row r="42" spans="1:20" s="130" customFormat="1" ht="13.95" customHeight="1" x14ac:dyDescent="0.45">
      <c r="C42" s="130" t="s">
        <v>246</v>
      </c>
      <c r="E42" s="177"/>
      <c r="G42" s="181">
        <v>-3</v>
      </c>
      <c r="H42" s="182"/>
      <c r="I42" s="181">
        <v>-6</v>
      </c>
      <c r="J42" s="182"/>
      <c r="K42" s="181">
        <v>0</v>
      </c>
      <c r="L42" s="182"/>
      <c r="M42" s="181">
        <v>0</v>
      </c>
      <c r="N42" s="178"/>
    </row>
    <row r="43" spans="1:20" s="130" customFormat="1" ht="13.95" customHeight="1" x14ac:dyDescent="0.6">
      <c r="A43" s="130" t="s">
        <v>237</v>
      </c>
      <c r="E43" s="177"/>
      <c r="G43" s="98"/>
      <c r="H43" s="99"/>
      <c r="I43" s="98"/>
      <c r="J43" s="142"/>
      <c r="K43" s="100"/>
      <c r="L43" s="99"/>
      <c r="M43" s="100"/>
      <c r="N43" s="178"/>
    </row>
    <row r="44" spans="1:20" s="130" customFormat="1" ht="13.95" customHeight="1" x14ac:dyDescent="0.6">
      <c r="B44" s="130" t="s">
        <v>238</v>
      </c>
      <c r="G44" s="98"/>
      <c r="H44" s="99"/>
      <c r="I44" s="98"/>
      <c r="J44" s="142"/>
      <c r="K44" s="100"/>
      <c r="L44" s="99"/>
      <c r="M44" s="100"/>
      <c r="N44" s="178"/>
    </row>
    <row r="45" spans="1:20" s="130" customFormat="1" ht="13.95" customHeight="1" x14ac:dyDescent="0.6">
      <c r="B45" s="130" t="s">
        <v>239</v>
      </c>
      <c r="E45" s="177">
        <v>27</v>
      </c>
      <c r="G45" s="114">
        <v>242</v>
      </c>
      <c r="H45" s="115"/>
      <c r="I45" s="114">
        <v>0</v>
      </c>
      <c r="J45" s="116"/>
      <c r="K45" s="114">
        <v>-886</v>
      </c>
      <c r="L45" s="116"/>
      <c r="M45" s="114">
        <v>0</v>
      </c>
      <c r="N45" s="178"/>
    </row>
    <row r="46" spans="1:20" s="130" customFormat="1" ht="13.95" customHeight="1" x14ac:dyDescent="0.6">
      <c r="B46" s="130" t="s">
        <v>240</v>
      </c>
      <c r="E46" s="177"/>
      <c r="G46" s="102"/>
      <c r="H46" s="102"/>
      <c r="I46" s="102"/>
      <c r="J46" s="175"/>
      <c r="K46" s="102"/>
      <c r="L46" s="102"/>
      <c r="M46" s="102"/>
      <c r="N46" s="178"/>
    </row>
    <row r="47" spans="1:20" s="130" customFormat="1" ht="13.95" customHeight="1" x14ac:dyDescent="0.6">
      <c r="C47" s="130" t="s">
        <v>241</v>
      </c>
      <c r="E47" s="177"/>
      <c r="G47" s="120">
        <v>0</v>
      </c>
      <c r="H47" s="120"/>
      <c r="I47" s="120">
        <v>0</v>
      </c>
      <c r="J47" s="183"/>
      <c r="K47" s="120">
        <v>0</v>
      </c>
      <c r="L47" s="120"/>
      <c r="M47" s="120">
        <v>0</v>
      </c>
      <c r="N47" s="178"/>
    </row>
    <row r="48" spans="1:20" s="130" customFormat="1" ht="13.95" customHeight="1" x14ac:dyDescent="0.6">
      <c r="E48" s="177"/>
      <c r="G48" s="120"/>
      <c r="H48" s="120"/>
      <c r="I48" s="120"/>
      <c r="J48" s="183"/>
      <c r="K48" s="120"/>
      <c r="L48" s="120"/>
      <c r="M48" s="120"/>
      <c r="N48" s="178"/>
    </row>
    <row r="49" spans="1:20" ht="24" customHeight="1" x14ac:dyDescent="0.6">
      <c r="A49" s="263" t="s">
        <v>266</v>
      </c>
      <c r="B49" s="263"/>
      <c r="C49" s="263"/>
      <c r="D49" s="263"/>
      <c r="E49" s="263"/>
      <c r="F49" s="263"/>
      <c r="G49" s="263"/>
      <c r="H49" s="263"/>
      <c r="I49" s="263"/>
      <c r="J49" s="263"/>
      <c r="K49" s="263"/>
      <c r="L49" s="263"/>
      <c r="M49" s="263"/>
    </row>
    <row r="50" spans="1:20" ht="24" customHeight="1" x14ac:dyDescent="0.6">
      <c r="A50" s="264" t="s">
        <v>113</v>
      </c>
      <c r="B50" s="264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</row>
    <row r="51" spans="1:20" ht="22.35" customHeight="1" x14ac:dyDescent="0.6">
      <c r="A51" s="128"/>
      <c r="B51" s="264" t="s">
        <v>136</v>
      </c>
      <c r="C51" s="264"/>
      <c r="D51" s="264"/>
      <c r="E51" s="264"/>
      <c r="F51" s="264"/>
      <c r="G51" s="264"/>
      <c r="H51" s="264"/>
      <c r="I51" s="264"/>
      <c r="J51" s="264"/>
      <c r="K51" s="264"/>
      <c r="L51" s="264"/>
      <c r="M51" s="264"/>
      <c r="N51" s="129"/>
      <c r="O51" s="129"/>
    </row>
    <row r="52" spans="1:20" ht="24" customHeight="1" x14ac:dyDescent="0.6">
      <c r="A52" s="264" t="s">
        <v>35</v>
      </c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</row>
    <row r="53" spans="1:20" ht="24" customHeight="1" x14ac:dyDescent="0.6">
      <c r="A53" s="264" t="s">
        <v>228</v>
      </c>
      <c r="B53" s="264"/>
      <c r="C53" s="264"/>
      <c r="D53" s="264"/>
      <c r="E53" s="264"/>
      <c r="F53" s="264"/>
      <c r="G53" s="264"/>
      <c r="H53" s="264"/>
      <c r="I53" s="264"/>
      <c r="J53" s="264"/>
      <c r="K53" s="264"/>
      <c r="L53" s="264"/>
      <c r="M53" s="264"/>
    </row>
    <row r="54" spans="1:20" s="130" customFormat="1" ht="15.45" customHeight="1" x14ac:dyDescent="0.6">
      <c r="B54" s="170"/>
      <c r="C54" s="170"/>
      <c r="D54" s="170"/>
      <c r="E54" s="170"/>
      <c r="F54" s="170"/>
      <c r="G54" s="266" t="s">
        <v>103</v>
      </c>
      <c r="H54" s="266"/>
      <c r="I54" s="266"/>
      <c r="J54" s="266"/>
      <c r="K54" s="266"/>
      <c r="L54" s="266"/>
      <c r="M54" s="266"/>
    </row>
    <row r="55" spans="1:20" s="130" customFormat="1" ht="15.45" customHeight="1" x14ac:dyDescent="0.6">
      <c r="A55" s="135"/>
      <c r="B55" s="135"/>
      <c r="C55" s="135"/>
      <c r="D55" s="135"/>
      <c r="E55" s="135"/>
      <c r="F55" s="135"/>
      <c r="G55" s="265" t="s">
        <v>2</v>
      </c>
      <c r="H55" s="265"/>
      <c r="I55" s="265"/>
      <c r="K55" s="265" t="s">
        <v>3</v>
      </c>
      <c r="L55" s="265"/>
      <c r="M55" s="265"/>
    </row>
    <row r="56" spans="1:20" s="130" customFormat="1" ht="15.45" customHeight="1" x14ac:dyDescent="0.6">
      <c r="A56" s="135"/>
      <c r="B56" s="135"/>
      <c r="C56" s="135"/>
      <c r="D56" s="135"/>
      <c r="E56" s="267" t="s">
        <v>4</v>
      </c>
      <c r="F56" s="267"/>
      <c r="G56" s="132">
        <v>2024</v>
      </c>
      <c r="H56" s="135"/>
      <c r="I56" s="132">
        <v>2023</v>
      </c>
      <c r="K56" s="132">
        <v>2024</v>
      </c>
      <c r="L56" s="135"/>
      <c r="M56" s="132">
        <v>2023</v>
      </c>
      <c r="O56" s="135"/>
    </row>
    <row r="57" spans="1:20" s="130" customFormat="1" ht="15" customHeight="1" x14ac:dyDescent="0.6">
      <c r="B57" s="130" t="s">
        <v>242</v>
      </c>
      <c r="E57" s="177"/>
      <c r="G57" s="114"/>
      <c r="H57" s="115"/>
      <c r="I57" s="114"/>
      <c r="J57" s="116"/>
      <c r="K57" s="114"/>
      <c r="L57" s="116"/>
      <c r="M57" s="114"/>
      <c r="N57" s="178"/>
    </row>
    <row r="58" spans="1:20" s="130" customFormat="1" ht="15" customHeight="1" x14ac:dyDescent="0.6">
      <c r="C58" s="130" t="s">
        <v>243</v>
      </c>
      <c r="E58" s="177">
        <v>15</v>
      </c>
      <c r="G58" s="121">
        <v>-504</v>
      </c>
      <c r="H58" s="120"/>
      <c r="I58" s="121">
        <v>0</v>
      </c>
      <c r="J58" s="183"/>
      <c r="K58" s="121">
        <v>0</v>
      </c>
      <c r="L58" s="120"/>
      <c r="M58" s="121">
        <v>0</v>
      </c>
      <c r="N58" s="178"/>
    </row>
    <row r="59" spans="1:20" s="130" customFormat="1" ht="15" customHeight="1" x14ac:dyDescent="0.6">
      <c r="B59" s="130" t="s">
        <v>247</v>
      </c>
      <c r="E59" s="177"/>
      <c r="G59" s="102"/>
      <c r="H59" s="102"/>
      <c r="I59" s="102"/>
      <c r="J59" s="102"/>
      <c r="K59" s="102"/>
      <c r="L59" s="102"/>
      <c r="M59" s="102"/>
      <c r="N59" s="178"/>
    </row>
    <row r="60" spans="1:20" s="130" customFormat="1" ht="15" customHeight="1" x14ac:dyDescent="0.45">
      <c r="C60" s="130" t="s">
        <v>93</v>
      </c>
      <c r="E60" s="187"/>
      <c r="F60" s="188"/>
      <c r="G60" s="119">
        <v>-262</v>
      </c>
      <c r="H60" s="182"/>
      <c r="I60" s="119">
        <v>0</v>
      </c>
      <c r="J60" s="182"/>
      <c r="K60" s="119">
        <v>-886</v>
      </c>
      <c r="L60" s="182"/>
      <c r="M60" s="119">
        <v>0</v>
      </c>
      <c r="N60" s="178"/>
    </row>
    <row r="61" spans="1:20" s="130" customFormat="1" ht="15" customHeight="1" x14ac:dyDescent="0.45">
      <c r="A61" s="130" t="s">
        <v>187</v>
      </c>
      <c r="E61" s="187"/>
      <c r="F61" s="188"/>
      <c r="G61" s="189">
        <v>-265</v>
      </c>
      <c r="H61" s="190"/>
      <c r="I61" s="189">
        <v>-6</v>
      </c>
      <c r="J61" s="190"/>
      <c r="K61" s="119">
        <v>-886</v>
      </c>
      <c r="L61" s="190"/>
      <c r="M61" s="191">
        <v>0</v>
      </c>
      <c r="N61" s="175"/>
      <c r="O61" s="175"/>
      <c r="P61" s="175"/>
      <c r="Q61" s="175"/>
      <c r="R61" s="175"/>
      <c r="S61" s="175"/>
      <c r="T61" s="175"/>
    </row>
    <row r="62" spans="1:20" s="130" customFormat="1" ht="15" customHeight="1" thickBot="1" x14ac:dyDescent="0.5">
      <c r="A62" s="130" t="s">
        <v>178</v>
      </c>
      <c r="E62" s="192"/>
      <c r="F62" s="188"/>
      <c r="G62" s="193">
        <v>-165983</v>
      </c>
      <c r="H62" s="189"/>
      <c r="I62" s="193">
        <v>-447327</v>
      </c>
      <c r="J62" s="189"/>
      <c r="K62" s="193">
        <v>-105291</v>
      </c>
      <c r="L62" s="189"/>
      <c r="M62" s="193">
        <v>-462915</v>
      </c>
      <c r="N62" s="175"/>
      <c r="O62" s="175"/>
      <c r="P62" s="175"/>
      <c r="Q62" s="175"/>
      <c r="R62" s="175"/>
      <c r="S62" s="175"/>
      <c r="T62" s="175"/>
    </row>
    <row r="63" spans="1:20" s="130" customFormat="1" ht="15.45" customHeight="1" thickTop="1" x14ac:dyDescent="0.6">
      <c r="E63" s="68"/>
      <c r="G63" s="88"/>
      <c r="H63" s="89"/>
      <c r="I63" s="88"/>
      <c r="J63" s="175"/>
      <c r="K63" s="88"/>
      <c r="L63" s="89"/>
      <c r="M63" s="88"/>
      <c r="O63" s="89"/>
    </row>
    <row r="64" spans="1:20" s="130" customFormat="1" ht="15.45" customHeight="1" x14ac:dyDescent="0.6">
      <c r="A64" s="130" t="s">
        <v>177</v>
      </c>
      <c r="E64" s="173"/>
      <c r="G64" s="90"/>
      <c r="H64" s="67"/>
      <c r="I64" s="90"/>
      <c r="J64" s="142"/>
      <c r="K64" s="90"/>
      <c r="L64" s="67"/>
      <c r="M64" s="90"/>
      <c r="O64" s="67"/>
    </row>
    <row r="65" spans="1:15" s="130" customFormat="1" ht="15.45" customHeight="1" x14ac:dyDescent="0.6">
      <c r="B65" s="130" t="s">
        <v>43</v>
      </c>
      <c r="E65" s="173"/>
      <c r="G65" s="88">
        <v>-164281</v>
      </c>
      <c r="H65" s="174"/>
      <c r="I65" s="88">
        <v>-442130</v>
      </c>
      <c r="J65" s="174"/>
      <c r="K65" s="88">
        <v>-104405</v>
      </c>
      <c r="L65" s="174"/>
      <c r="M65" s="88">
        <v>-462915</v>
      </c>
      <c r="O65" s="175"/>
    </row>
    <row r="66" spans="1:15" s="130" customFormat="1" ht="15.45" customHeight="1" x14ac:dyDescent="0.6">
      <c r="B66" s="130" t="s">
        <v>44</v>
      </c>
      <c r="E66" s="173"/>
      <c r="G66" s="88">
        <v>-1437</v>
      </c>
      <c r="H66" s="89"/>
      <c r="I66" s="88">
        <v>-5191</v>
      </c>
      <c r="J66" s="89"/>
      <c r="K66" s="88">
        <v>0</v>
      </c>
      <c r="L66" s="174"/>
      <c r="M66" s="88">
        <v>0</v>
      </c>
      <c r="O66" s="89"/>
    </row>
    <row r="67" spans="1:15" s="130" customFormat="1" ht="15.45" customHeight="1" thickBot="1" x14ac:dyDescent="0.65">
      <c r="E67" s="173"/>
      <c r="G67" s="91">
        <v>-165718</v>
      </c>
      <c r="H67" s="89"/>
      <c r="I67" s="91">
        <v>-447321</v>
      </c>
      <c r="J67" s="89"/>
      <c r="K67" s="91">
        <v>-104405</v>
      </c>
      <c r="L67" s="89"/>
      <c r="M67" s="91">
        <v>-462915</v>
      </c>
      <c r="O67" s="89"/>
    </row>
    <row r="68" spans="1:15" s="130" customFormat="1" ht="15.45" customHeight="1" thickTop="1" x14ac:dyDescent="0.6">
      <c r="E68" s="173"/>
      <c r="G68" s="88"/>
      <c r="H68" s="89"/>
      <c r="I68" s="88"/>
      <c r="J68" s="175"/>
      <c r="K68" s="88"/>
      <c r="L68" s="89"/>
      <c r="M68" s="88"/>
      <c r="O68" s="89"/>
    </row>
    <row r="69" spans="1:15" s="130" customFormat="1" ht="15.45" customHeight="1" x14ac:dyDescent="0.6">
      <c r="A69" s="130" t="s">
        <v>182</v>
      </c>
      <c r="E69" s="173"/>
      <c r="G69" s="175"/>
      <c r="H69" s="175"/>
      <c r="I69" s="175"/>
      <c r="J69" s="175"/>
      <c r="K69" s="175"/>
      <c r="L69" s="175"/>
      <c r="M69" s="175"/>
      <c r="O69" s="175"/>
    </row>
    <row r="70" spans="1:15" s="130" customFormat="1" ht="15.45" customHeight="1" x14ac:dyDescent="0.6">
      <c r="B70" s="130" t="s">
        <v>43</v>
      </c>
      <c r="G70" s="88">
        <v>-164546</v>
      </c>
      <c r="H70" s="174"/>
      <c r="I70" s="88">
        <v>-442136</v>
      </c>
      <c r="J70" s="174"/>
      <c r="K70" s="88">
        <v>-105291</v>
      </c>
      <c r="L70" s="174"/>
      <c r="M70" s="88">
        <v>-462915</v>
      </c>
      <c r="O70" s="175"/>
    </row>
    <row r="71" spans="1:15" s="130" customFormat="1" ht="15.45" customHeight="1" x14ac:dyDescent="0.6">
      <c r="B71" s="130" t="s">
        <v>44</v>
      </c>
      <c r="E71" s="173"/>
      <c r="G71" s="88">
        <v>-1437</v>
      </c>
      <c r="H71" s="89"/>
      <c r="I71" s="88">
        <v>-5191</v>
      </c>
      <c r="J71" s="89"/>
      <c r="K71" s="88">
        <v>0</v>
      </c>
      <c r="L71" s="174"/>
      <c r="M71" s="88">
        <v>0</v>
      </c>
      <c r="O71" s="89"/>
    </row>
    <row r="72" spans="1:15" s="130" customFormat="1" ht="15.45" customHeight="1" thickBot="1" x14ac:dyDescent="0.65">
      <c r="E72" s="68"/>
      <c r="G72" s="91">
        <v>-165983</v>
      </c>
      <c r="H72" s="89"/>
      <c r="I72" s="91">
        <v>-447327</v>
      </c>
      <c r="J72" s="89"/>
      <c r="K72" s="91">
        <v>-105291</v>
      </c>
      <c r="L72" s="89"/>
      <c r="M72" s="91">
        <v>-462915</v>
      </c>
      <c r="O72" s="89"/>
    </row>
    <row r="73" spans="1:15" s="130" customFormat="1" ht="15.45" customHeight="1" thickTop="1" x14ac:dyDescent="0.6">
      <c r="E73" s="68"/>
      <c r="G73" s="88"/>
      <c r="H73" s="89"/>
      <c r="I73" s="88"/>
      <c r="J73" s="89"/>
      <c r="K73" s="88"/>
      <c r="L73" s="89"/>
      <c r="M73" s="88"/>
      <c r="O73" s="89"/>
    </row>
    <row r="74" spans="1:15" s="130" customFormat="1" ht="15.45" customHeight="1" x14ac:dyDescent="0.6">
      <c r="A74" s="130" t="s">
        <v>188</v>
      </c>
      <c r="E74" s="173">
        <v>38</v>
      </c>
      <c r="G74" s="89"/>
      <c r="H74" s="88"/>
      <c r="I74" s="89"/>
      <c r="J74" s="88"/>
      <c r="K74" s="89"/>
      <c r="L74" s="174"/>
      <c r="M74" s="89"/>
      <c r="O74" s="88"/>
    </row>
    <row r="75" spans="1:15" s="130" customFormat="1" ht="15.45" customHeight="1" x14ac:dyDescent="0.6">
      <c r="B75" s="130" t="s">
        <v>189</v>
      </c>
      <c r="E75" s="173"/>
      <c r="G75" s="89"/>
      <c r="H75" s="88"/>
      <c r="I75" s="89"/>
      <c r="J75" s="88"/>
      <c r="K75" s="89"/>
      <c r="L75" s="174"/>
      <c r="M75" s="89"/>
      <c r="O75" s="88"/>
    </row>
    <row r="76" spans="1:15" s="130" customFormat="1" ht="15.45" customHeight="1" x14ac:dyDescent="0.6">
      <c r="C76" s="130" t="s">
        <v>183</v>
      </c>
      <c r="E76" s="173"/>
      <c r="G76" s="105">
        <v>-0.18360000000000001</v>
      </c>
      <c r="H76" s="90"/>
      <c r="I76" s="105">
        <v>-0.65390000000000004</v>
      </c>
      <c r="J76" s="90"/>
      <c r="K76" s="105">
        <v>-0.10883922956794666</v>
      </c>
      <c r="L76" s="184"/>
      <c r="M76" s="105">
        <v>-0.6663</v>
      </c>
      <c r="O76" s="88"/>
    </row>
    <row r="77" spans="1:15" s="130" customFormat="1" ht="15.45" customHeight="1" x14ac:dyDescent="0.6">
      <c r="C77" s="130" t="s">
        <v>184</v>
      </c>
      <c r="E77" s="173">
        <v>32</v>
      </c>
      <c r="G77" s="105">
        <v>1.8487784063203953E-2</v>
      </c>
      <c r="H77" s="90"/>
      <c r="I77" s="105">
        <v>1.9918667710564882E-2</v>
      </c>
      <c r="J77" s="90"/>
      <c r="K77" s="105">
        <v>3.8937958010667696E-3</v>
      </c>
      <c r="L77" s="184"/>
      <c r="M77" s="105">
        <v>2.5000000000000001E-3</v>
      </c>
      <c r="O77" s="88"/>
    </row>
    <row r="78" spans="1:15" s="130" customFormat="1" ht="15.45" customHeight="1" thickBot="1" x14ac:dyDescent="0.65">
      <c r="E78" s="185"/>
      <c r="G78" s="106">
        <v>-0.1651</v>
      </c>
      <c r="H78" s="104"/>
      <c r="I78" s="106">
        <v>-0.63400000000000001</v>
      </c>
      <c r="J78" s="184"/>
      <c r="K78" s="106">
        <v>-0.10494543376687988</v>
      </c>
      <c r="L78" s="104"/>
      <c r="M78" s="106">
        <v>-0.66379999999999995</v>
      </c>
      <c r="O78" s="89"/>
    </row>
    <row r="79" spans="1:15" ht="18" customHeight="1" thickTop="1" x14ac:dyDescent="0.6"/>
    <row r="80" spans="1:15" ht="18" customHeight="1" x14ac:dyDescent="0.6"/>
  </sheetData>
  <mergeCells count="18">
    <mergeCell ref="E56:F56"/>
    <mergeCell ref="G7:I7"/>
    <mergeCell ref="K7:M7"/>
    <mergeCell ref="E8:F8"/>
    <mergeCell ref="A49:M49"/>
    <mergeCell ref="A50:M50"/>
    <mergeCell ref="B51:M51"/>
    <mergeCell ref="A52:M52"/>
    <mergeCell ref="A53:M53"/>
    <mergeCell ref="G54:M54"/>
    <mergeCell ref="G55:I55"/>
    <mergeCell ref="K55:M55"/>
    <mergeCell ref="G6:M6"/>
    <mergeCell ref="A1:M1"/>
    <mergeCell ref="A2:M2"/>
    <mergeCell ref="B3:M3"/>
    <mergeCell ref="A4:M4"/>
    <mergeCell ref="A5:M5"/>
  </mergeCells>
  <pageMargins left="1.2598425196850394" right="0.39370078740157483" top="0.82677165354330717" bottom="1.1811023622047245" header="0.82677165354330717" footer="0.78740157480314965"/>
  <pageSetup paperSize="9" orientation="portrait" r:id="rId1"/>
  <headerFooter>
    <oddFooter>&amp;L&amp;"Angsana New,Regular"&amp;16 Notes to the financial statements form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6"/>
  <sheetViews>
    <sheetView view="pageBreakPreview" topLeftCell="E17" zoomScale="130" zoomScaleNormal="70" zoomScaleSheetLayoutView="130" workbookViewId="0">
      <selection activeCell="E31" sqref="A31:XFD31"/>
    </sheetView>
  </sheetViews>
  <sheetFormatPr defaultColWidth="9.125" defaultRowHeight="19.8" x14ac:dyDescent="0.6"/>
  <cols>
    <col min="1" max="2" width="1.125" style="194" customWidth="1"/>
    <col min="3" max="3" width="1.375" style="194" customWidth="1"/>
    <col min="4" max="4" width="27.125" style="194" customWidth="1"/>
    <col min="5" max="5" width="3.375" style="194" customWidth="1"/>
    <col min="6" max="6" width="2.125" style="216" hidden="1" customWidth="1"/>
    <col min="7" max="7" width="2" style="194" customWidth="1"/>
    <col min="8" max="8" width="10.125" style="194" customWidth="1"/>
    <col min="9" max="9" width="0.875" style="194" customWidth="1"/>
    <col min="10" max="10" width="9.625" style="194" customWidth="1"/>
    <col min="11" max="11" width="0.875" style="194" customWidth="1"/>
    <col min="12" max="12" width="10.875" style="194" customWidth="1"/>
    <col min="13" max="13" width="0.625" style="194" customWidth="1"/>
    <col min="14" max="14" width="9.875" style="194" customWidth="1"/>
    <col min="15" max="15" width="0.875" style="194" customWidth="1"/>
    <col min="16" max="16" width="25.125" style="194" customWidth="1"/>
    <col min="17" max="17" width="0.75" style="194" customWidth="1"/>
    <col min="18" max="18" width="10.625" style="194" customWidth="1"/>
    <col min="19" max="19" width="0.375" style="194" customWidth="1"/>
    <col min="20" max="20" width="11.375" style="194" customWidth="1"/>
    <col min="21" max="21" width="0.875" style="194" customWidth="1"/>
    <col min="22" max="22" width="11.125" style="194" customWidth="1"/>
    <col min="23" max="16384" width="9.125" style="194"/>
  </cols>
  <sheetData>
    <row r="1" spans="1:25" ht="20.100000000000001" customHeight="1" x14ac:dyDescent="0.6">
      <c r="A1" s="270" t="s">
        <v>199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</row>
    <row r="2" spans="1:25" s="196" customFormat="1" ht="20.100000000000001" customHeight="1" x14ac:dyDescent="0.6">
      <c r="A2" s="271" t="s">
        <v>113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</row>
    <row r="3" spans="1:25" s="196" customFormat="1" ht="20.100000000000001" customHeight="1" x14ac:dyDescent="0.6">
      <c r="A3" s="271" t="s">
        <v>136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</row>
    <row r="4" spans="1:25" s="196" customFormat="1" ht="20.100000000000001" customHeight="1" x14ac:dyDescent="0.6">
      <c r="A4" s="271" t="s">
        <v>45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25" s="196" customFormat="1" ht="20.100000000000001" customHeight="1" x14ac:dyDescent="0.6">
      <c r="A5" s="271" t="s">
        <v>228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5" s="196" customFormat="1" ht="9.6" customHeight="1" x14ac:dyDescent="0.6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</row>
    <row r="7" spans="1:25" s="201" customFormat="1" ht="15" customHeight="1" x14ac:dyDescent="0.6">
      <c r="A7" s="197"/>
      <c r="B7" s="198"/>
      <c r="C7" s="198"/>
      <c r="D7" s="198"/>
      <c r="E7" s="198"/>
      <c r="F7" s="199"/>
      <c r="G7" s="198"/>
      <c r="H7" s="272" t="s">
        <v>102</v>
      </c>
      <c r="I7" s="272"/>
      <c r="J7" s="272"/>
      <c r="K7" s="272"/>
      <c r="L7" s="272"/>
      <c r="M7" s="272"/>
      <c r="N7" s="272"/>
      <c r="O7" s="272"/>
      <c r="P7" s="272"/>
      <c r="Q7" s="272"/>
      <c r="R7" s="272"/>
      <c r="S7" s="272"/>
      <c r="T7" s="272"/>
      <c r="U7" s="272"/>
      <c r="V7" s="272"/>
    </row>
    <row r="8" spans="1:25" s="201" customFormat="1" ht="15" customHeight="1" x14ac:dyDescent="0.6">
      <c r="A8" s="197"/>
      <c r="B8" s="198"/>
      <c r="D8" s="198"/>
      <c r="E8" s="198"/>
      <c r="F8" s="199"/>
      <c r="G8" s="198"/>
      <c r="H8" s="268" t="s">
        <v>2</v>
      </c>
      <c r="I8" s="268"/>
      <c r="J8" s="268"/>
      <c r="K8" s="268"/>
      <c r="L8" s="268"/>
      <c r="M8" s="268"/>
      <c r="N8" s="268"/>
      <c r="O8" s="268"/>
      <c r="P8" s="268"/>
      <c r="Q8" s="268"/>
      <c r="R8" s="268"/>
      <c r="S8" s="268"/>
      <c r="T8" s="268"/>
      <c r="U8" s="268"/>
      <c r="V8" s="268"/>
    </row>
    <row r="9" spans="1:25" s="201" customFormat="1" ht="15" customHeight="1" x14ac:dyDescent="0.6">
      <c r="A9" s="197"/>
      <c r="B9" s="198"/>
      <c r="D9" s="198"/>
      <c r="E9" s="198"/>
      <c r="F9" s="199"/>
      <c r="G9" s="198"/>
      <c r="H9" s="268" t="s">
        <v>46</v>
      </c>
      <c r="I9" s="268"/>
      <c r="J9" s="268"/>
      <c r="K9" s="268"/>
      <c r="L9" s="268"/>
      <c r="M9" s="268"/>
      <c r="N9" s="268"/>
      <c r="O9" s="268"/>
      <c r="P9" s="268"/>
      <c r="Q9" s="268"/>
      <c r="R9" s="203"/>
      <c r="S9" s="197"/>
      <c r="T9" s="197" t="s">
        <v>141</v>
      </c>
      <c r="U9" s="197"/>
      <c r="V9" s="197" t="s">
        <v>47</v>
      </c>
    </row>
    <row r="10" spans="1:25" s="201" customFormat="1" ht="15" customHeight="1" x14ac:dyDescent="0.6">
      <c r="A10" s="198"/>
      <c r="B10" s="198"/>
      <c r="C10" s="198"/>
      <c r="D10" s="198"/>
      <c r="E10" s="198"/>
      <c r="F10" s="204"/>
      <c r="G10" s="198"/>
      <c r="H10" s="197" t="s">
        <v>48</v>
      </c>
      <c r="I10" s="198"/>
      <c r="J10" s="197" t="s">
        <v>139</v>
      </c>
      <c r="K10" s="198"/>
      <c r="L10" s="268" t="s">
        <v>28</v>
      </c>
      <c r="M10" s="268"/>
      <c r="N10" s="268"/>
      <c r="O10" s="197"/>
      <c r="P10" s="202" t="s">
        <v>87</v>
      </c>
      <c r="Q10" s="197"/>
      <c r="R10" s="197" t="s">
        <v>49</v>
      </c>
      <c r="S10" s="197"/>
      <c r="T10" s="197" t="s">
        <v>50</v>
      </c>
      <c r="V10" s="197" t="s">
        <v>51</v>
      </c>
    </row>
    <row r="11" spans="1:25" s="201" customFormat="1" ht="15" customHeight="1" x14ac:dyDescent="0.6">
      <c r="A11" s="198"/>
      <c r="B11" s="198"/>
      <c r="C11" s="198"/>
      <c r="D11" s="198"/>
      <c r="E11" s="198"/>
      <c r="F11" s="204"/>
      <c r="G11" s="198"/>
      <c r="H11" s="197" t="s">
        <v>52</v>
      </c>
      <c r="I11" s="198"/>
      <c r="J11" s="197" t="s">
        <v>140</v>
      </c>
      <c r="K11" s="198"/>
      <c r="L11" s="205" t="s">
        <v>29</v>
      </c>
      <c r="M11" s="197"/>
      <c r="N11" s="205" t="s">
        <v>31</v>
      </c>
      <c r="O11" s="197"/>
      <c r="P11" s="197" t="s">
        <v>95</v>
      </c>
      <c r="Q11" s="197"/>
      <c r="R11" s="197" t="s">
        <v>53</v>
      </c>
      <c r="S11" s="197"/>
      <c r="T11" s="197"/>
      <c r="V11" s="197" t="s">
        <v>54</v>
      </c>
    </row>
    <row r="12" spans="1:25" s="201" customFormat="1" ht="15" customHeight="1" x14ac:dyDescent="0.6">
      <c r="A12" s="198"/>
      <c r="B12" s="198"/>
      <c r="C12" s="198"/>
      <c r="D12" s="198"/>
      <c r="E12" s="198"/>
      <c r="F12" s="204"/>
      <c r="G12" s="198"/>
      <c r="I12" s="198"/>
      <c r="K12" s="198"/>
      <c r="L12" s="197" t="s">
        <v>55</v>
      </c>
      <c r="M12" s="197"/>
      <c r="O12" s="197"/>
      <c r="P12" s="197" t="s">
        <v>94</v>
      </c>
      <c r="Q12" s="197"/>
      <c r="R12" s="197" t="s">
        <v>56</v>
      </c>
      <c r="S12" s="197"/>
    </row>
    <row r="13" spans="1:25" s="201" customFormat="1" ht="15" customHeight="1" x14ac:dyDescent="0.6">
      <c r="A13" s="198"/>
      <c r="B13" s="198"/>
      <c r="C13" s="198"/>
      <c r="D13" s="198"/>
      <c r="E13" s="269" t="s">
        <v>4</v>
      </c>
      <c r="F13" s="269"/>
      <c r="G13" s="198"/>
      <c r="H13" s="206"/>
      <c r="I13" s="198"/>
      <c r="J13" s="206"/>
      <c r="K13" s="198"/>
      <c r="L13" s="200"/>
      <c r="M13" s="197"/>
      <c r="N13" s="206"/>
      <c r="O13" s="197"/>
      <c r="P13" s="200" t="s">
        <v>88</v>
      </c>
      <c r="Q13" s="197"/>
      <c r="R13" s="200" t="s">
        <v>57</v>
      </c>
      <c r="S13" s="197"/>
      <c r="T13" s="206"/>
      <c r="V13" s="206"/>
    </row>
    <row r="14" spans="1:25" s="201" customFormat="1" ht="15" customHeight="1" x14ac:dyDescent="0.6">
      <c r="A14" s="201" t="s">
        <v>101</v>
      </c>
      <c r="E14" s="204"/>
      <c r="G14" s="197"/>
      <c r="H14" s="25">
        <v>560000</v>
      </c>
      <c r="I14" s="25"/>
      <c r="J14" s="25">
        <v>304419</v>
      </c>
      <c r="K14" s="25"/>
      <c r="L14" s="25">
        <v>28700</v>
      </c>
      <c r="M14" s="25"/>
      <c r="N14" s="25">
        <v>-105498</v>
      </c>
      <c r="O14" s="25"/>
      <c r="P14" s="25">
        <v>294</v>
      </c>
      <c r="Q14" s="25"/>
      <c r="R14" s="25">
        <v>787915</v>
      </c>
      <c r="S14" s="25"/>
      <c r="T14" s="25">
        <v>49224</v>
      </c>
      <c r="U14" s="25"/>
      <c r="V14" s="25">
        <v>837139</v>
      </c>
      <c r="X14" s="207"/>
      <c r="Y14" s="207"/>
    </row>
    <row r="15" spans="1:25" s="201" customFormat="1" ht="15" customHeight="1" x14ac:dyDescent="0.4">
      <c r="A15" s="208" t="s">
        <v>127</v>
      </c>
      <c r="E15" s="204"/>
      <c r="G15" s="197"/>
      <c r="H15" s="26">
        <v>0</v>
      </c>
      <c r="I15" s="26"/>
      <c r="J15" s="26">
        <v>0</v>
      </c>
      <c r="K15" s="26"/>
      <c r="L15" s="26">
        <v>0</v>
      </c>
      <c r="M15" s="26"/>
      <c r="N15" s="26">
        <v>0</v>
      </c>
      <c r="O15" s="26"/>
      <c r="P15" s="6">
        <v>0</v>
      </c>
      <c r="Q15" s="26"/>
      <c r="R15" s="6">
        <v>0</v>
      </c>
      <c r="S15" s="26"/>
      <c r="T15" s="6">
        <v>-44033</v>
      </c>
      <c r="U15" s="26"/>
      <c r="V15" s="26">
        <v>-44033</v>
      </c>
      <c r="X15" s="207"/>
      <c r="Y15" s="207"/>
    </row>
    <row r="16" spans="1:25" s="201" customFormat="1" ht="15" customHeight="1" x14ac:dyDescent="0.4">
      <c r="A16" s="201" t="s">
        <v>106</v>
      </c>
      <c r="E16" s="204">
        <v>28</v>
      </c>
      <c r="G16" s="197"/>
      <c r="H16" s="26">
        <v>233237</v>
      </c>
      <c r="I16" s="26"/>
      <c r="J16" s="26">
        <v>466473</v>
      </c>
      <c r="K16" s="26"/>
      <c r="L16" s="25">
        <v>0</v>
      </c>
      <c r="M16" s="26"/>
      <c r="N16" s="25">
        <v>0</v>
      </c>
      <c r="O16" s="26"/>
      <c r="P16" s="25">
        <v>0</v>
      </c>
      <c r="Q16" s="26"/>
      <c r="R16" s="6">
        <v>699710</v>
      </c>
      <c r="S16" s="26"/>
      <c r="T16" s="25">
        <v>0</v>
      </c>
      <c r="U16" s="26"/>
      <c r="V16" s="26">
        <v>699710</v>
      </c>
      <c r="X16" s="207"/>
      <c r="Y16" s="207"/>
    </row>
    <row r="17" spans="1:25" s="201" customFormat="1" ht="15" customHeight="1" x14ac:dyDescent="0.6">
      <c r="A17" s="201" t="s">
        <v>254</v>
      </c>
      <c r="E17" s="209"/>
      <c r="G17" s="1"/>
      <c r="H17" s="25">
        <v>0</v>
      </c>
      <c r="I17" s="25"/>
      <c r="J17" s="25">
        <v>0</v>
      </c>
      <c r="K17" s="25"/>
      <c r="L17" s="25">
        <v>0</v>
      </c>
      <c r="M17" s="25"/>
      <c r="N17" s="43">
        <v>-442130</v>
      </c>
      <c r="O17" s="43"/>
      <c r="P17" s="25">
        <v>0</v>
      </c>
      <c r="Q17" s="43"/>
      <c r="R17" s="210">
        <v>-442130</v>
      </c>
      <c r="S17" s="211"/>
      <c r="T17" s="107">
        <v>-5191</v>
      </c>
      <c r="U17" s="43"/>
      <c r="V17" s="43">
        <v>-447321</v>
      </c>
      <c r="X17" s="207"/>
      <c r="Y17" s="207"/>
    </row>
    <row r="18" spans="1:25" s="201" customFormat="1" ht="15" customHeight="1" x14ac:dyDescent="0.6">
      <c r="A18" s="201" t="s">
        <v>255</v>
      </c>
      <c r="E18" s="209"/>
      <c r="G18" s="1"/>
      <c r="H18" s="27">
        <v>0</v>
      </c>
      <c r="I18" s="25"/>
      <c r="J18" s="27">
        <v>0</v>
      </c>
      <c r="K18" s="25"/>
      <c r="L18" s="27">
        <v>0</v>
      </c>
      <c r="M18" s="25"/>
      <c r="N18" s="27">
        <v>0</v>
      </c>
      <c r="O18" s="25"/>
      <c r="P18" s="27">
        <v>-6</v>
      </c>
      <c r="Q18" s="212"/>
      <c r="R18" s="27">
        <v>-6</v>
      </c>
      <c r="S18" s="25"/>
      <c r="T18" s="27">
        <v>0</v>
      </c>
      <c r="U18" s="25"/>
      <c r="V18" s="27">
        <v>-6</v>
      </c>
      <c r="X18" s="207"/>
      <c r="Y18" s="207"/>
    </row>
    <row r="19" spans="1:25" s="201" customFormat="1" ht="15" customHeight="1" x14ac:dyDescent="0.6">
      <c r="A19" s="201" t="s">
        <v>231</v>
      </c>
      <c r="E19" s="209"/>
      <c r="G19" s="1"/>
      <c r="H19" s="25">
        <v>793237</v>
      </c>
      <c r="I19" s="25"/>
      <c r="J19" s="25">
        <v>770892</v>
      </c>
      <c r="K19" s="212"/>
      <c r="L19" s="25">
        <v>28700</v>
      </c>
      <c r="M19" s="212"/>
      <c r="N19" s="25">
        <v>-547628</v>
      </c>
      <c r="O19" s="212"/>
      <c r="P19" s="25">
        <v>288</v>
      </c>
      <c r="Q19" s="212"/>
      <c r="R19" s="25">
        <v>1045489</v>
      </c>
      <c r="S19" s="212"/>
      <c r="T19" s="25">
        <v>0</v>
      </c>
      <c r="U19" s="212"/>
      <c r="V19" s="25">
        <v>1045489</v>
      </c>
      <c r="W19" s="213"/>
      <c r="X19" s="207"/>
      <c r="Y19" s="207"/>
    </row>
    <row r="20" spans="1:25" s="201" customFormat="1" ht="15" customHeight="1" x14ac:dyDescent="0.6">
      <c r="A20" s="201" t="s">
        <v>202</v>
      </c>
      <c r="E20" s="209">
        <v>16</v>
      </c>
      <c r="G20" s="1"/>
      <c r="H20" s="25">
        <v>0</v>
      </c>
      <c r="I20" s="25"/>
      <c r="J20" s="43">
        <v>0</v>
      </c>
      <c r="K20" s="212"/>
      <c r="L20" s="25">
        <v>0</v>
      </c>
      <c r="M20" s="212"/>
      <c r="N20" s="43">
        <v>0</v>
      </c>
      <c r="O20" s="212"/>
      <c r="P20" s="25">
        <v>0</v>
      </c>
      <c r="Q20" s="212"/>
      <c r="R20" s="25">
        <v>0</v>
      </c>
      <c r="S20" s="212"/>
      <c r="T20" s="25">
        <v>14026</v>
      </c>
      <c r="U20" s="212"/>
      <c r="V20" s="25">
        <v>14026</v>
      </c>
      <c r="W20" s="213"/>
      <c r="X20" s="207"/>
      <c r="Y20" s="207"/>
    </row>
    <row r="21" spans="1:25" s="201" customFormat="1" ht="15" customHeight="1" x14ac:dyDescent="0.6">
      <c r="A21" s="201" t="s">
        <v>106</v>
      </c>
      <c r="E21" s="209">
        <v>28</v>
      </c>
      <c r="G21" s="1"/>
      <c r="H21" s="25">
        <v>261689</v>
      </c>
      <c r="I21" s="25"/>
      <c r="J21" s="43">
        <v>-104620</v>
      </c>
      <c r="K21" s="25"/>
      <c r="L21" s="25">
        <v>0</v>
      </c>
      <c r="M21" s="25"/>
      <c r="N21" s="43">
        <v>0</v>
      </c>
      <c r="O21" s="25"/>
      <c r="P21" s="25">
        <v>0</v>
      </c>
      <c r="Q21" s="25"/>
      <c r="R21" s="25">
        <v>157069</v>
      </c>
      <c r="S21" s="25"/>
      <c r="T21" s="25">
        <v>0</v>
      </c>
      <c r="U21" s="25"/>
      <c r="V21" s="25">
        <v>157069</v>
      </c>
      <c r="W21" s="213"/>
      <c r="X21" s="207"/>
      <c r="Y21" s="207"/>
    </row>
    <row r="22" spans="1:25" s="201" customFormat="1" ht="15" customHeight="1" x14ac:dyDescent="0.6">
      <c r="A22" s="201" t="s">
        <v>254</v>
      </c>
      <c r="E22" s="214"/>
      <c r="G22" s="2"/>
      <c r="H22" s="25">
        <v>0</v>
      </c>
      <c r="I22" s="25"/>
      <c r="J22" s="25">
        <v>0</v>
      </c>
      <c r="K22" s="25"/>
      <c r="L22" s="25">
        <v>0</v>
      </c>
      <c r="M22" s="25"/>
      <c r="N22" s="43">
        <v>-164281</v>
      </c>
      <c r="O22" s="25"/>
      <c r="P22" s="25">
        <v>0</v>
      </c>
      <c r="Q22" s="25"/>
      <c r="R22" s="25">
        <v>-164281</v>
      </c>
      <c r="S22" s="25"/>
      <c r="T22" s="25">
        <v>-1437</v>
      </c>
      <c r="U22" s="25"/>
      <c r="V22" s="25">
        <v>-165718</v>
      </c>
      <c r="X22" s="207"/>
      <c r="Y22" s="207"/>
    </row>
    <row r="23" spans="1:25" s="201" customFormat="1" ht="15" customHeight="1" x14ac:dyDescent="0.6">
      <c r="A23" s="201" t="s">
        <v>256</v>
      </c>
      <c r="E23" s="209"/>
      <c r="G23" s="1"/>
      <c r="H23" s="27">
        <v>0</v>
      </c>
      <c r="I23" s="25"/>
      <c r="J23" s="27">
        <v>0</v>
      </c>
      <c r="K23" s="25"/>
      <c r="L23" s="27">
        <v>0</v>
      </c>
      <c r="M23" s="25"/>
      <c r="N23" s="27">
        <v>-262</v>
      </c>
      <c r="O23" s="25"/>
      <c r="P23" s="27">
        <v>-3</v>
      </c>
      <c r="Q23" s="212"/>
      <c r="R23" s="25">
        <v>-265</v>
      </c>
      <c r="S23" s="25"/>
      <c r="T23" s="27">
        <v>0</v>
      </c>
      <c r="U23" s="25"/>
      <c r="V23" s="25">
        <v>-265</v>
      </c>
      <c r="X23" s="207"/>
      <c r="Y23" s="207"/>
    </row>
    <row r="24" spans="1:25" s="201" customFormat="1" ht="15" customHeight="1" thickBot="1" x14ac:dyDescent="0.65">
      <c r="A24" s="201" t="s">
        <v>230</v>
      </c>
      <c r="E24" s="209"/>
      <c r="G24" s="1"/>
      <c r="H24" s="108">
        <v>1054926</v>
      </c>
      <c r="I24" s="43"/>
      <c r="J24" s="108">
        <v>666272</v>
      </c>
      <c r="K24" s="43"/>
      <c r="L24" s="108">
        <v>28700</v>
      </c>
      <c r="M24" s="25"/>
      <c r="N24" s="122">
        <v>-712171</v>
      </c>
      <c r="O24" s="25"/>
      <c r="P24" s="122">
        <v>285</v>
      </c>
      <c r="Q24" s="25"/>
      <c r="R24" s="123">
        <v>1038012</v>
      </c>
      <c r="S24" s="25"/>
      <c r="T24" s="122">
        <v>12589</v>
      </c>
      <c r="U24" s="25"/>
      <c r="V24" s="123">
        <v>1050601</v>
      </c>
      <c r="W24" s="213"/>
      <c r="X24" s="207"/>
      <c r="Y24" s="207"/>
    </row>
    <row r="25" spans="1:25" s="201" customFormat="1" ht="13.5" customHeight="1" thickTop="1" x14ac:dyDescent="0.6">
      <c r="E25" s="209"/>
      <c r="G25" s="1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13"/>
      <c r="X25" s="207"/>
      <c r="Y25" s="207"/>
    </row>
    <row r="26" spans="1:25" s="201" customFormat="1" ht="13.5" customHeight="1" x14ac:dyDescent="0.6">
      <c r="E26" s="209"/>
      <c r="G26" s="1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13"/>
      <c r="X26" s="207"/>
      <c r="Y26" s="207"/>
    </row>
    <row r="27" spans="1:25" s="201" customFormat="1" ht="13.5" customHeight="1" x14ac:dyDescent="0.6">
      <c r="E27" s="209"/>
      <c r="G27" s="1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13"/>
      <c r="X27" s="207"/>
      <c r="Y27" s="207"/>
    </row>
    <row r="28" spans="1:25" s="201" customFormat="1" ht="13.5" customHeight="1" x14ac:dyDescent="0.6">
      <c r="E28" s="209"/>
      <c r="G28" s="1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13"/>
      <c r="X28" s="207"/>
      <c r="Y28" s="207"/>
    </row>
    <row r="29" spans="1:25" s="201" customFormat="1" ht="13.5" customHeight="1" x14ac:dyDescent="0.6">
      <c r="E29" s="209"/>
      <c r="G29" s="1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13"/>
      <c r="X29" s="207"/>
      <c r="Y29" s="207"/>
    </row>
    <row r="30" spans="1:25" s="201" customFormat="1" ht="13.5" customHeight="1" x14ac:dyDescent="0.6">
      <c r="E30" s="209"/>
      <c r="G30" s="1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13"/>
      <c r="X30" s="207"/>
      <c r="Y30" s="207"/>
    </row>
    <row r="31" spans="1:25" s="201" customFormat="1" ht="13.5" customHeight="1" x14ac:dyDescent="0.6">
      <c r="E31" s="209"/>
      <c r="G31" s="1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13"/>
      <c r="X31" s="207"/>
      <c r="Y31" s="207"/>
    </row>
    <row r="32" spans="1:25" ht="23.4" x14ac:dyDescent="0.6">
      <c r="A32" s="196" t="s">
        <v>229</v>
      </c>
      <c r="B32" s="196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96"/>
      <c r="N32" s="196"/>
      <c r="O32" s="215"/>
    </row>
    <row r="33" spans="8:22" x14ac:dyDescent="0.6">
      <c r="H33" s="217"/>
      <c r="J33" s="217"/>
      <c r="L33" s="217"/>
      <c r="N33" s="217"/>
      <c r="R33" s="218"/>
      <c r="T33" s="218"/>
      <c r="V33" s="218"/>
    </row>
    <row r="35" spans="8:22" x14ac:dyDescent="0.6">
      <c r="H35" s="218"/>
      <c r="I35" s="218"/>
      <c r="J35" s="218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</row>
    <row r="36" spans="8:22" x14ac:dyDescent="0.6">
      <c r="H36" s="218"/>
      <c r="I36" s="218"/>
      <c r="J36" s="218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</row>
  </sheetData>
  <mergeCells count="10">
    <mergeCell ref="L10:N10"/>
    <mergeCell ref="E13:F13"/>
    <mergeCell ref="A1:V1"/>
    <mergeCell ref="A2:V2"/>
    <mergeCell ref="A4:V4"/>
    <mergeCell ref="A5:V5"/>
    <mergeCell ref="H7:V7"/>
    <mergeCell ref="H8:V8"/>
    <mergeCell ref="H9:Q9"/>
    <mergeCell ref="A3:V3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2"/>
  <sheetViews>
    <sheetView view="pageBreakPreview" topLeftCell="A10" zoomScaleNormal="80" zoomScaleSheetLayoutView="100" workbookViewId="0">
      <selection activeCell="H23" sqref="H23"/>
    </sheetView>
  </sheetViews>
  <sheetFormatPr defaultColWidth="9.125" defaultRowHeight="19.8" x14ac:dyDescent="0.6"/>
  <cols>
    <col min="1" max="2" width="1.125" style="194" customWidth="1"/>
    <col min="3" max="3" width="1.375" style="194" customWidth="1"/>
    <col min="4" max="4" width="50.375" style="194" customWidth="1"/>
    <col min="5" max="5" width="6.375" style="194" customWidth="1"/>
    <col min="6" max="6" width="2" style="216" customWidth="1"/>
    <col min="7" max="7" width="1" style="194" hidden="1" customWidth="1"/>
    <col min="8" max="8" width="16.375" style="194" customWidth="1"/>
    <col min="9" max="9" width="0.875" style="194" customWidth="1"/>
    <col min="10" max="10" width="15.125" style="194" customWidth="1"/>
    <col min="11" max="11" width="0.875" style="194" customWidth="1"/>
    <col min="12" max="12" width="14.375" style="194" customWidth="1"/>
    <col min="13" max="13" width="0.875" style="194" customWidth="1"/>
    <col min="14" max="14" width="14.375" style="194" customWidth="1"/>
    <col min="15" max="15" width="1" style="194" customWidth="1"/>
    <col min="16" max="16" width="13.125" style="194" customWidth="1"/>
    <col min="17" max="17" width="9.125" style="194"/>
    <col min="18" max="18" width="15.125" style="194" bestFit="1" customWidth="1"/>
    <col min="19" max="16384" width="9.125" style="194"/>
  </cols>
  <sheetData>
    <row r="1" spans="1:18" ht="18.75" customHeight="1" x14ac:dyDescent="0.6">
      <c r="A1" s="270" t="s">
        <v>257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</row>
    <row r="2" spans="1:18" s="196" customFormat="1" ht="23.4" x14ac:dyDescent="0.6">
      <c r="A2" s="271" t="s">
        <v>113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</row>
    <row r="3" spans="1:18" s="196" customFormat="1" ht="23.4" x14ac:dyDescent="0.6">
      <c r="A3" s="271" t="s">
        <v>136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</row>
    <row r="4" spans="1:18" s="196" customFormat="1" ht="23.4" x14ac:dyDescent="0.6">
      <c r="A4" s="271" t="s">
        <v>45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</row>
    <row r="5" spans="1:18" s="196" customFormat="1" ht="23.4" x14ac:dyDescent="0.6">
      <c r="A5" s="271" t="s">
        <v>228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</row>
    <row r="6" spans="1:18" s="236" customFormat="1" ht="5.0999999999999996" customHeight="1" x14ac:dyDescent="0.6">
      <c r="A6" s="235"/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8" s="236" customFormat="1" ht="17.399999999999999" x14ac:dyDescent="0.6">
      <c r="A7" s="237"/>
      <c r="B7" s="238"/>
      <c r="C7" s="238"/>
      <c r="D7" s="238"/>
      <c r="E7" s="238"/>
      <c r="F7" s="239"/>
      <c r="G7" s="238"/>
      <c r="H7" s="276" t="s">
        <v>102</v>
      </c>
      <c r="I7" s="276"/>
      <c r="J7" s="276"/>
      <c r="K7" s="276"/>
      <c r="L7" s="276"/>
      <c r="M7" s="276"/>
      <c r="N7" s="276"/>
      <c r="O7" s="276"/>
      <c r="P7" s="276"/>
    </row>
    <row r="8" spans="1:18" s="236" customFormat="1" ht="17.399999999999999" x14ac:dyDescent="0.6">
      <c r="A8" s="237"/>
      <c r="B8" s="238"/>
      <c r="D8" s="238"/>
      <c r="E8" s="238"/>
      <c r="F8" s="239"/>
      <c r="G8" s="238"/>
      <c r="H8" s="273" t="s">
        <v>3</v>
      </c>
      <c r="I8" s="273"/>
      <c r="J8" s="273"/>
      <c r="K8" s="273"/>
      <c r="L8" s="273"/>
      <c r="M8" s="273"/>
      <c r="N8" s="273"/>
      <c r="O8" s="273"/>
      <c r="P8" s="273"/>
    </row>
    <row r="9" spans="1:18" s="236" customFormat="1" ht="17.399999999999999" x14ac:dyDescent="0.6">
      <c r="A9" s="238"/>
      <c r="B9" s="238"/>
      <c r="C9" s="238"/>
      <c r="D9" s="238"/>
      <c r="E9" s="238"/>
      <c r="F9" s="241"/>
      <c r="G9" s="238"/>
      <c r="H9" s="237" t="s">
        <v>48</v>
      </c>
      <c r="I9" s="238"/>
      <c r="J9" s="237" t="s">
        <v>142</v>
      </c>
      <c r="K9" s="238"/>
      <c r="L9" s="273" t="s">
        <v>28</v>
      </c>
      <c r="M9" s="273"/>
      <c r="N9" s="273"/>
      <c r="O9" s="237"/>
      <c r="P9" s="237" t="s">
        <v>47</v>
      </c>
    </row>
    <row r="10" spans="1:18" s="236" customFormat="1" ht="17.399999999999999" x14ac:dyDescent="0.6">
      <c r="A10" s="238"/>
      <c r="B10" s="238"/>
      <c r="C10" s="238"/>
      <c r="D10" s="238"/>
      <c r="E10" s="238"/>
      <c r="F10" s="241"/>
      <c r="G10" s="238"/>
      <c r="H10" s="237" t="s">
        <v>52</v>
      </c>
      <c r="I10" s="238"/>
      <c r="J10" s="237" t="s">
        <v>140</v>
      </c>
      <c r="K10" s="238"/>
      <c r="L10" s="242" t="s">
        <v>29</v>
      </c>
      <c r="M10" s="237"/>
      <c r="N10" s="242" t="s">
        <v>31</v>
      </c>
      <c r="O10" s="237"/>
      <c r="P10" s="237" t="s">
        <v>51</v>
      </c>
    </row>
    <row r="11" spans="1:18" s="236" customFormat="1" ht="17.399999999999999" x14ac:dyDescent="0.6">
      <c r="A11" s="238"/>
      <c r="B11" s="238"/>
      <c r="C11" s="238"/>
      <c r="D11" s="238"/>
      <c r="E11" s="274" t="s">
        <v>4</v>
      </c>
      <c r="F11" s="274"/>
      <c r="G11" s="238"/>
      <c r="H11" s="243"/>
      <c r="I11" s="238"/>
      <c r="J11" s="243"/>
      <c r="L11" s="240" t="s">
        <v>55</v>
      </c>
      <c r="M11" s="237"/>
      <c r="N11" s="243"/>
      <c r="O11" s="237"/>
      <c r="P11" s="240" t="s">
        <v>54</v>
      </c>
    </row>
    <row r="12" spans="1:18" s="236" customFormat="1" ht="17.399999999999999" x14ac:dyDescent="0.6">
      <c r="A12" s="236" t="s">
        <v>101</v>
      </c>
      <c r="E12" s="241"/>
      <c r="G12" s="237"/>
      <c r="H12" s="28">
        <v>560000</v>
      </c>
      <c r="I12" s="28"/>
      <c r="J12" s="28">
        <v>304419</v>
      </c>
      <c r="K12" s="28"/>
      <c r="L12" s="28">
        <v>28700</v>
      </c>
      <c r="M12" s="28"/>
      <c r="N12" s="28">
        <v>-100307</v>
      </c>
      <c r="O12" s="28"/>
      <c r="P12" s="28">
        <v>792812</v>
      </c>
      <c r="R12" s="244"/>
    </row>
    <row r="13" spans="1:18" s="236" customFormat="1" ht="17.399999999999999" x14ac:dyDescent="0.6">
      <c r="A13" s="236" t="s">
        <v>106</v>
      </c>
      <c r="E13" s="241">
        <v>28</v>
      </c>
      <c r="G13" s="237"/>
      <c r="H13" s="60">
        <v>233237</v>
      </c>
      <c r="I13" s="60"/>
      <c r="J13" s="60">
        <v>466473</v>
      </c>
      <c r="K13" s="60"/>
      <c r="L13" s="60">
        <v>0</v>
      </c>
      <c r="M13" s="60"/>
      <c r="N13" s="60">
        <v>0</v>
      </c>
      <c r="O13" s="60"/>
      <c r="P13" s="60">
        <v>699710</v>
      </c>
      <c r="R13" s="244"/>
    </row>
    <row r="14" spans="1:18" s="236" customFormat="1" ht="17.399999999999999" x14ac:dyDescent="0.6">
      <c r="A14" s="236" t="s">
        <v>254</v>
      </c>
      <c r="E14" s="245"/>
      <c r="G14" s="3"/>
      <c r="H14" s="109">
        <v>0</v>
      </c>
      <c r="I14" s="61"/>
      <c r="J14" s="109">
        <v>0</v>
      </c>
      <c r="K14" s="61"/>
      <c r="L14" s="109">
        <v>0</v>
      </c>
      <c r="M14" s="61"/>
      <c r="N14" s="109">
        <v>-462915</v>
      </c>
      <c r="O14" s="61"/>
      <c r="P14" s="110">
        <v>-462915</v>
      </c>
      <c r="R14" s="244"/>
    </row>
    <row r="15" spans="1:18" s="236" customFormat="1" ht="17.399999999999999" x14ac:dyDescent="0.6">
      <c r="A15" s="236" t="s">
        <v>231</v>
      </c>
      <c r="E15" s="246"/>
      <c r="G15" s="237"/>
      <c r="H15" s="28">
        <v>793237</v>
      </c>
      <c r="I15" s="28"/>
      <c r="J15" s="28">
        <v>770892</v>
      </c>
      <c r="K15" s="247"/>
      <c r="L15" s="28">
        <v>28700</v>
      </c>
      <c r="M15" s="247"/>
      <c r="N15" s="28">
        <v>-563222</v>
      </c>
      <c r="O15" s="28"/>
      <c r="P15" s="28">
        <v>1029607</v>
      </c>
      <c r="R15" s="244"/>
    </row>
    <row r="16" spans="1:18" s="236" customFormat="1" ht="17.399999999999999" x14ac:dyDescent="0.6">
      <c r="A16" s="236" t="s">
        <v>106</v>
      </c>
      <c r="E16" s="246">
        <v>28</v>
      </c>
      <c r="G16" s="237"/>
      <c r="H16" s="28">
        <v>261689</v>
      </c>
      <c r="I16" s="28"/>
      <c r="J16" s="28">
        <v>-104620</v>
      </c>
      <c r="K16" s="247"/>
      <c r="L16" s="28">
        <v>0</v>
      </c>
      <c r="M16" s="247"/>
      <c r="N16" s="28">
        <v>0</v>
      </c>
      <c r="O16" s="28"/>
      <c r="P16" s="28">
        <v>157069</v>
      </c>
      <c r="R16" s="244"/>
    </row>
    <row r="17" spans="1:18" s="236" customFormat="1" ht="17.399999999999999" x14ac:dyDescent="0.6">
      <c r="A17" s="236" t="s">
        <v>258</v>
      </c>
      <c r="E17" s="248"/>
      <c r="G17" s="4"/>
      <c r="H17" s="28">
        <v>0</v>
      </c>
      <c r="I17" s="28"/>
      <c r="J17" s="28">
        <v>0</v>
      </c>
      <c r="K17" s="247"/>
      <c r="L17" s="28">
        <v>0</v>
      </c>
      <c r="M17" s="247"/>
      <c r="N17" s="28">
        <v>-104405</v>
      </c>
      <c r="O17" s="28"/>
      <c r="P17" s="28">
        <v>-104405</v>
      </c>
      <c r="R17" s="244"/>
    </row>
    <row r="18" spans="1:18" s="236" customFormat="1" ht="17.399999999999999" x14ac:dyDescent="0.6">
      <c r="A18" s="236" t="s">
        <v>190</v>
      </c>
      <c r="E18" s="248"/>
      <c r="G18" s="4"/>
      <c r="H18" s="28">
        <v>0</v>
      </c>
      <c r="I18" s="28"/>
      <c r="J18" s="28">
        <v>0</v>
      </c>
      <c r="K18" s="247"/>
      <c r="L18" s="28">
        <v>0</v>
      </c>
      <c r="M18" s="247"/>
      <c r="N18" s="61">
        <v>-886</v>
      </c>
      <c r="O18" s="61"/>
      <c r="P18" s="60">
        <v>-886</v>
      </c>
      <c r="R18" s="244"/>
    </row>
    <row r="19" spans="1:18" s="236" customFormat="1" ht="18" thickBot="1" x14ac:dyDescent="0.65">
      <c r="A19" s="236" t="s">
        <v>230</v>
      </c>
      <c r="E19" s="248"/>
      <c r="G19" s="4"/>
      <c r="H19" s="29">
        <v>1054926</v>
      </c>
      <c r="I19" s="28"/>
      <c r="J19" s="29">
        <v>666272</v>
      </c>
      <c r="K19" s="28"/>
      <c r="L19" s="29">
        <v>28700</v>
      </c>
      <c r="M19" s="28"/>
      <c r="N19" s="29">
        <v>-668513</v>
      </c>
      <c r="O19" s="28"/>
      <c r="P19" s="29">
        <v>1081385</v>
      </c>
      <c r="Q19" s="249"/>
      <c r="R19" s="244"/>
    </row>
    <row r="20" spans="1:18" s="236" customFormat="1" ht="18" thickTop="1" x14ac:dyDescent="0.6">
      <c r="E20" s="248"/>
      <c r="G20" s="4"/>
      <c r="H20" s="28"/>
      <c r="I20" s="28"/>
      <c r="J20" s="28"/>
      <c r="K20" s="28"/>
      <c r="L20" s="28"/>
      <c r="M20" s="28"/>
      <c r="N20" s="28"/>
      <c r="O20" s="28"/>
      <c r="P20" s="28"/>
      <c r="Q20" s="249"/>
      <c r="R20" s="244"/>
    </row>
    <row r="21" spans="1:18" s="236" customFormat="1" ht="17.399999999999999" x14ac:dyDescent="0.6">
      <c r="E21" s="248"/>
      <c r="G21" s="4"/>
      <c r="H21" s="28"/>
      <c r="I21" s="28"/>
      <c r="J21" s="28"/>
      <c r="K21" s="28"/>
      <c r="L21" s="28"/>
      <c r="M21" s="28"/>
      <c r="N21" s="28"/>
      <c r="O21" s="28"/>
      <c r="P21" s="28"/>
      <c r="Q21" s="249"/>
      <c r="R21" s="244"/>
    </row>
    <row r="22" spans="1:18" s="236" customFormat="1" ht="17.399999999999999" x14ac:dyDescent="0.6">
      <c r="E22" s="248"/>
      <c r="G22" s="4"/>
      <c r="H22" s="28"/>
      <c r="I22" s="28"/>
      <c r="J22" s="28"/>
      <c r="K22" s="28"/>
      <c r="L22" s="28"/>
      <c r="M22" s="28"/>
      <c r="N22" s="28"/>
      <c r="O22" s="28"/>
      <c r="P22" s="28"/>
      <c r="Q22" s="249"/>
      <c r="R22" s="244"/>
    </row>
    <row r="23" spans="1:18" s="236" customFormat="1" ht="17.399999999999999" x14ac:dyDescent="0.6">
      <c r="E23" s="248"/>
      <c r="G23" s="4"/>
      <c r="H23" s="28"/>
      <c r="I23" s="28"/>
      <c r="J23" s="28"/>
      <c r="K23" s="28"/>
      <c r="L23" s="28"/>
      <c r="M23" s="28"/>
      <c r="N23" s="28"/>
      <c r="O23" s="28"/>
      <c r="P23" s="28"/>
      <c r="Q23" s="249"/>
      <c r="R23" s="244"/>
    </row>
    <row r="24" spans="1:18" s="236" customFormat="1" ht="17.399999999999999" x14ac:dyDescent="0.6">
      <c r="E24" s="248"/>
      <c r="G24" s="4"/>
      <c r="H24" s="28"/>
      <c r="I24" s="28"/>
      <c r="J24" s="28"/>
      <c r="K24" s="28"/>
      <c r="L24" s="28"/>
      <c r="M24" s="28"/>
      <c r="N24" s="28"/>
      <c r="O24" s="28"/>
      <c r="P24" s="28"/>
      <c r="Q24" s="249"/>
      <c r="R24" s="244"/>
    </row>
    <row r="25" spans="1:18" s="236" customFormat="1" ht="17.399999999999999" x14ac:dyDescent="0.6">
      <c r="E25" s="248"/>
      <c r="G25" s="4"/>
      <c r="H25" s="28"/>
      <c r="I25" s="28"/>
      <c r="J25" s="28"/>
      <c r="K25" s="28"/>
      <c r="L25" s="28"/>
      <c r="M25" s="28"/>
      <c r="N25" s="28"/>
      <c r="O25" s="28"/>
      <c r="P25" s="28"/>
      <c r="Q25" s="249"/>
      <c r="R25" s="244"/>
    </row>
    <row r="26" spans="1:18" s="236" customFormat="1" ht="17.399999999999999" x14ac:dyDescent="0.6">
      <c r="E26" s="248"/>
      <c r="G26" s="4"/>
      <c r="H26" s="28"/>
      <c r="I26" s="28"/>
      <c r="J26" s="28"/>
      <c r="K26" s="28"/>
      <c r="L26" s="28"/>
      <c r="M26" s="28"/>
      <c r="N26" s="28"/>
      <c r="O26" s="28"/>
      <c r="P26" s="28"/>
      <c r="Q26" s="249"/>
      <c r="R26" s="244"/>
    </row>
    <row r="27" spans="1:18" s="236" customFormat="1" ht="17.399999999999999" x14ac:dyDescent="0.6">
      <c r="E27" s="248"/>
      <c r="G27" s="4"/>
      <c r="H27" s="28"/>
      <c r="I27" s="28"/>
      <c r="J27" s="28"/>
      <c r="K27" s="28"/>
      <c r="L27" s="28"/>
      <c r="M27" s="28"/>
      <c r="N27" s="28"/>
      <c r="O27" s="28"/>
      <c r="P27" s="28"/>
      <c r="Q27" s="249"/>
      <c r="R27" s="244"/>
    </row>
    <row r="28" spans="1:18" ht="23.4" x14ac:dyDescent="0.6">
      <c r="A28" s="275" t="s">
        <v>229</v>
      </c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15"/>
    </row>
    <row r="31" spans="1:18" x14ac:dyDescent="0.6">
      <c r="H31" s="218"/>
      <c r="I31" s="218"/>
      <c r="J31" s="218"/>
      <c r="K31" s="218"/>
      <c r="L31" s="218"/>
      <c r="M31" s="218"/>
      <c r="N31" s="218"/>
      <c r="O31" s="218"/>
      <c r="P31" s="218"/>
    </row>
    <row r="32" spans="1:18" x14ac:dyDescent="0.6">
      <c r="H32" s="218"/>
      <c r="I32" s="218"/>
      <c r="J32" s="218"/>
      <c r="K32" s="218"/>
      <c r="L32" s="218"/>
      <c r="M32" s="218"/>
      <c r="N32" s="218"/>
      <c r="O32" s="218"/>
      <c r="P32" s="218"/>
    </row>
  </sheetData>
  <mergeCells count="10">
    <mergeCell ref="A2:P2"/>
    <mergeCell ref="A1:P1"/>
    <mergeCell ref="L9:N9"/>
    <mergeCell ref="E11:F11"/>
    <mergeCell ref="A28:N28"/>
    <mergeCell ref="H7:P7"/>
    <mergeCell ref="H8:P8"/>
    <mergeCell ref="A5:P5"/>
    <mergeCell ref="A4:P4"/>
    <mergeCell ref="A3:P3"/>
  </mergeCells>
  <pageMargins left="0.78740157480314965" right="0.19685039370078741" top="0.98425196850393704" bottom="0.39370078740157483" header="0.98425196850393704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34"/>
  <sheetViews>
    <sheetView tabSelected="1" view="pageBreakPreview" topLeftCell="A123" zoomScale="120" zoomScaleNormal="70" zoomScaleSheetLayoutView="120" zoomScalePageLayoutView="80" workbookViewId="0">
      <selection activeCell="H90" sqref="H90"/>
    </sheetView>
  </sheetViews>
  <sheetFormatPr defaultColWidth="9.125" defaultRowHeight="23.55" customHeight="1" x14ac:dyDescent="0.6"/>
  <cols>
    <col min="1" max="1" width="1.375" style="233" customWidth="1"/>
    <col min="2" max="2" width="2" style="233" customWidth="1"/>
    <col min="3" max="4" width="1.375" style="233" customWidth="1"/>
    <col min="5" max="5" width="37.625" style="233" customWidth="1"/>
    <col min="6" max="6" width="0.875" style="233" hidden="1" customWidth="1"/>
    <col min="7" max="7" width="1.625" style="233" hidden="1" customWidth="1"/>
    <col min="8" max="8" width="11.75" style="233" customWidth="1"/>
    <col min="9" max="9" width="0.75" style="233" customWidth="1"/>
    <col min="10" max="10" width="11.875" style="233" customWidth="1"/>
    <col min="11" max="11" width="0.75" style="233" customWidth="1"/>
    <col min="12" max="12" width="11.375" style="234" customWidth="1"/>
    <col min="13" max="13" width="0.75" style="233" customWidth="1"/>
    <col min="14" max="14" width="11.375" style="233" customWidth="1"/>
    <col min="15" max="15" width="13.125" style="42" bestFit="1" customWidth="1"/>
    <col min="16" max="16" width="1" style="42" customWidth="1"/>
    <col min="17" max="17" width="9.125" style="42" bestFit="1" customWidth="1"/>
    <col min="18" max="18" width="0.625" style="42" customWidth="1"/>
    <col min="19" max="19" width="9.125" style="42" bestFit="1" customWidth="1"/>
    <col min="20" max="20" width="1.125" style="42" customWidth="1"/>
    <col min="21" max="21" width="10" style="42" bestFit="1" customWidth="1"/>
    <col min="22" max="16384" width="9.125" style="233"/>
  </cols>
  <sheetData>
    <row r="1" spans="1:21" s="196" customFormat="1" ht="19.95" customHeight="1" x14ac:dyDescent="0.6">
      <c r="A1" s="270" t="s">
        <v>261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42"/>
      <c r="P1" s="42"/>
      <c r="Q1" s="42"/>
      <c r="R1" s="42"/>
      <c r="S1" s="42"/>
      <c r="T1" s="42"/>
      <c r="U1" s="42"/>
    </row>
    <row r="2" spans="1:21" s="196" customFormat="1" ht="19.95" customHeight="1" x14ac:dyDescent="0.6">
      <c r="A2" s="271" t="s">
        <v>113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42"/>
      <c r="P2" s="42"/>
      <c r="Q2" s="42"/>
      <c r="R2" s="42"/>
      <c r="S2" s="42"/>
      <c r="T2" s="42"/>
      <c r="U2" s="42"/>
    </row>
    <row r="3" spans="1:21" s="196" customFormat="1" ht="19.95" customHeight="1" x14ac:dyDescent="0.6">
      <c r="A3" s="271" t="s">
        <v>136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42"/>
      <c r="P3" s="42"/>
      <c r="Q3" s="42"/>
      <c r="R3" s="42"/>
      <c r="S3" s="42"/>
      <c r="T3" s="42"/>
      <c r="U3" s="42"/>
    </row>
    <row r="4" spans="1:21" s="196" customFormat="1" ht="19.95" customHeight="1" x14ac:dyDescent="0.6">
      <c r="A4" s="271" t="s">
        <v>58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42"/>
      <c r="P4" s="42"/>
      <c r="Q4" s="42"/>
      <c r="R4" s="42"/>
      <c r="S4" s="42"/>
      <c r="T4" s="42"/>
      <c r="U4" s="42"/>
    </row>
    <row r="5" spans="1:21" s="196" customFormat="1" ht="19.95" customHeight="1" x14ac:dyDescent="0.6">
      <c r="A5" s="271" t="s">
        <v>228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42"/>
      <c r="P5" s="42"/>
      <c r="Q5" s="42"/>
      <c r="R5" s="42"/>
      <c r="S5" s="42"/>
      <c r="T5" s="42"/>
      <c r="U5" s="42"/>
    </row>
    <row r="6" spans="1:21" s="38" customFormat="1" ht="15" customHeight="1" x14ac:dyDescent="0.6">
      <c r="H6" s="278" t="s">
        <v>102</v>
      </c>
      <c r="I6" s="278"/>
      <c r="J6" s="278"/>
      <c r="K6" s="278"/>
      <c r="L6" s="278"/>
      <c r="M6" s="278"/>
      <c r="N6" s="278"/>
      <c r="O6" s="45"/>
      <c r="P6" s="45"/>
      <c r="Q6" s="45"/>
      <c r="R6" s="45"/>
      <c r="S6" s="45"/>
      <c r="T6" s="45"/>
      <c r="U6" s="45"/>
    </row>
    <row r="7" spans="1:21" s="38" customFormat="1" ht="15" customHeight="1" x14ac:dyDescent="0.6">
      <c r="H7" s="279" t="s">
        <v>2</v>
      </c>
      <c r="I7" s="279"/>
      <c r="J7" s="279"/>
      <c r="L7" s="279" t="s">
        <v>3</v>
      </c>
      <c r="M7" s="279"/>
      <c r="N7" s="279"/>
      <c r="O7" s="45"/>
      <c r="P7" s="45"/>
      <c r="Q7" s="45"/>
      <c r="R7" s="45"/>
      <c r="S7" s="45"/>
      <c r="T7" s="45"/>
      <c r="U7" s="45"/>
    </row>
    <row r="8" spans="1:21" s="38" customFormat="1" ht="15" customHeight="1" x14ac:dyDescent="0.6">
      <c r="F8" s="219"/>
      <c r="H8" s="39" t="s">
        <v>128</v>
      </c>
      <c r="I8" s="220"/>
      <c r="J8" s="39" t="s">
        <v>100</v>
      </c>
      <c r="K8" s="220"/>
      <c r="L8" s="39" t="s">
        <v>128</v>
      </c>
      <c r="M8" s="220"/>
      <c r="N8" s="39" t="s">
        <v>100</v>
      </c>
      <c r="O8" s="45"/>
      <c r="P8" s="45"/>
      <c r="Q8" s="45"/>
      <c r="R8" s="45"/>
      <c r="S8" s="45"/>
      <c r="T8" s="45"/>
      <c r="U8" s="45"/>
    </row>
    <row r="9" spans="1:21" s="38" customFormat="1" ht="15" customHeight="1" x14ac:dyDescent="0.6">
      <c r="A9" s="221" t="s">
        <v>61</v>
      </c>
      <c r="F9" s="40"/>
      <c r="G9" s="40"/>
      <c r="I9" s="40"/>
      <c r="J9" s="40"/>
      <c r="L9" s="40"/>
      <c r="M9" s="40"/>
      <c r="N9" s="40"/>
      <c r="O9" s="45"/>
      <c r="P9" s="45"/>
      <c r="Q9" s="45"/>
      <c r="R9" s="45"/>
      <c r="S9" s="45"/>
      <c r="T9" s="45"/>
      <c r="U9" s="45"/>
    </row>
    <row r="10" spans="1:21" s="38" customFormat="1" ht="15" customHeight="1" x14ac:dyDescent="0.45">
      <c r="B10" s="38" t="s">
        <v>221</v>
      </c>
      <c r="F10" s="40"/>
      <c r="G10" s="40"/>
      <c r="H10" s="62">
        <v>-184111</v>
      </c>
      <c r="I10" s="49"/>
      <c r="J10" s="62">
        <v>-461212</v>
      </c>
      <c r="K10" s="62"/>
      <c r="L10" s="62">
        <v>-108279</v>
      </c>
      <c r="M10" s="62"/>
      <c r="N10" s="62">
        <v>-480509</v>
      </c>
      <c r="O10" s="45"/>
      <c r="P10" s="45"/>
      <c r="Q10" s="45"/>
      <c r="R10" s="45"/>
      <c r="S10" s="45"/>
      <c r="T10" s="45"/>
      <c r="U10" s="45"/>
    </row>
    <row r="11" spans="1:21" s="38" customFormat="1" ht="15" customHeight="1" x14ac:dyDescent="0.45">
      <c r="B11" s="38" t="s">
        <v>267</v>
      </c>
      <c r="F11" s="40"/>
      <c r="G11" s="40"/>
      <c r="H11" s="49">
        <v>18393</v>
      </c>
      <c r="I11" s="49">
        <v>0</v>
      </c>
      <c r="J11" s="62">
        <v>13891</v>
      </c>
      <c r="K11" s="62">
        <v>0</v>
      </c>
      <c r="L11" s="62">
        <v>3874</v>
      </c>
      <c r="M11" s="62">
        <v>0</v>
      </c>
      <c r="N11" s="62">
        <v>17594</v>
      </c>
      <c r="O11" s="45"/>
      <c r="P11" s="45"/>
      <c r="Q11" s="45"/>
      <c r="R11" s="45"/>
      <c r="S11" s="45"/>
      <c r="T11" s="45"/>
      <c r="U11" s="45"/>
    </row>
    <row r="12" spans="1:21" s="38" customFormat="1" ht="15" customHeight="1" x14ac:dyDescent="0.6">
      <c r="B12" s="38" t="s">
        <v>77</v>
      </c>
      <c r="F12" s="40"/>
      <c r="G12" s="40"/>
      <c r="H12" s="49"/>
      <c r="I12" s="50"/>
      <c r="J12" s="49"/>
      <c r="K12" s="49"/>
      <c r="L12" s="49"/>
      <c r="M12" s="49"/>
      <c r="N12" s="49"/>
      <c r="O12" s="45"/>
      <c r="P12" s="45"/>
      <c r="Q12" s="45"/>
      <c r="R12" s="45"/>
      <c r="S12" s="45"/>
      <c r="T12" s="45"/>
      <c r="U12" s="45"/>
    </row>
    <row r="13" spans="1:21" s="38" customFormat="1" ht="15" customHeight="1" x14ac:dyDescent="0.6">
      <c r="B13" s="38" t="s">
        <v>62</v>
      </c>
      <c r="F13" s="40"/>
      <c r="G13" s="40"/>
      <c r="O13" s="45"/>
      <c r="P13" s="45"/>
      <c r="Q13" s="45"/>
      <c r="R13" s="45"/>
      <c r="S13" s="45"/>
      <c r="T13" s="45"/>
      <c r="U13" s="45"/>
    </row>
    <row r="14" spans="1:21" s="38" customFormat="1" ht="15" customHeight="1" x14ac:dyDescent="0.45">
      <c r="C14" s="38" t="s">
        <v>203</v>
      </c>
      <c r="F14" s="40"/>
      <c r="G14" s="40"/>
      <c r="H14" s="49">
        <v>-30458</v>
      </c>
      <c r="I14" s="49"/>
      <c r="J14" s="62">
        <v>144979</v>
      </c>
      <c r="K14" s="62"/>
      <c r="L14" s="62">
        <v>251289</v>
      </c>
      <c r="M14" s="62"/>
      <c r="N14" s="62">
        <v>126970</v>
      </c>
      <c r="O14" s="45"/>
      <c r="P14" s="45"/>
      <c r="Q14" s="45"/>
      <c r="R14" s="45"/>
      <c r="S14" s="45"/>
      <c r="T14" s="45"/>
      <c r="U14" s="45"/>
    </row>
    <row r="15" spans="1:21" s="38" customFormat="1" ht="15" customHeight="1" x14ac:dyDescent="0.45">
      <c r="C15" s="38" t="s">
        <v>222</v>
      </c>
      <c r="F15" s="40"/>
      <c r="G15" s="40"/>
      <c r="H15" s="49">
        <v>-101</v>
      </c>
      <c r="I15" s="49"/>
      <c r="J15" s="62">
        <v>0</v>
      </c>
      <c r="K15" s="62"/>
      <c r="L15" s="62">
        <v>0</v>
      </c>
      <c r="M15" s="62"/>
      <c r="N15" s="62">
        <v>0</v>
      </c>
      <c r="O15" s="45"/>
      <c r="P15" s="45"/>
      <c r="Q15" s="45"/>
      <c r="R15" s="45"/>
      <c r="S15" s="45"/>
      <c r="T15" s="45"/>
      <c r="U15" s="45"/>
    </row>
    <row r="16" spans="1:21" s="38" customFormat="1" ht="15" customHeight="1" x14ac:dyDescent="0.45">
      <c r="C16" s="38" t="s">
        <v>163</v>
      </c>
      <c r="F16" s="40"/>
      <c r="G16" s="40"/>
      <c r="H16" s="49">
        <v>-11</v>
      </c>
      <c r="I16" s="49"/>
      <c r="J16" s="62">
        <v>0</v>
      </c>
      <c r="K16" s="62"/>
      <c r="L16" s="62">
        <v>-11</v>
      </c>
      <c r="M16" s="62"/>
      <c r="N16" s="62">
        <v>1585</v>
      </c>
      <c r="O16" s="45"/>
      <c r="P16" s="45"/>
      <c r="Q16" s="45"/>
      <c r="R16" s="45"/>
      <c r="S16" s="45"/>
      <c r="T16" s="45"/>
      <c r="U16" s="45"/>
    </row>
    <row r="17" spans="3:21" s="38" customFormat="1" ht="15" customHeight="1" x14ac:dyDescent="0.45">
      <c r="C17" s="38" t="s">
        <v>248</v>
      </c>
      <c r="F17" s="40"/>
      <c r="G17" s="40"/>
      <c r="H17" s="49">
        <v>-1434</v>
      </c>
      <c r="I17" s="49"/>
      <c r="J17" s="62">
        <v>0</v>
      </c>
      <c r="K17" s="62"/>
      <c r="L17" s="62">
        <v>-1434</v>
      </c>
      <c r="M17" s="62"/>
      <c r="N17" s="62">
        <v>0</v>
      </c>
      <c r="O17" s="45"/>
      <c r="P17" s="45"/>
      <c r="Q17" s="45"/>
      <c r="R17" s="45"/>
      <c r="S17" s="45"/>
      <c r="T17" s="45"/>
      <c r="U17" s="45"/>
    </row>
    <row r="18" spans="3:21" s="38" customFormat="1" ht="15" customHeight="1" x14ac:dyDescent="0.45">
      <c r="C18" s="38" t="s">
        <v>259</v>
      </c>
      <c r="F18" s="40"/>
      <c r="G18" s="40"/>
      <c r="H18" s="49">
        <v>0</v>
      </c>
      <c r="I18" s="49"/>
      <c r="J18" s="62">
        <v>0</v>
      </c>
      <c r="K18" s="62"/>
      <c r="L18" s="62">
        <v>-2033</v>
      </c>
      <c r="M18" s="62"/>
      <c r="N18" s="62">
        <v>0</v>
      </c>
      <c r="O18" s="45"/>
      <c r="P18" s="45"/>
      <c r="Q18" s="45"/>
      <c r="R18" s="45"/>
      <c r="S18" s="45"/>
      <c r="T18" s="45"/>
      <c r="U18" s="45"/>
    </row>
    <row r="19" spans="3:21" s="38" customFormat="1" ht="15" customHeight="1" x14ac:dyDescent="0.45">
      <c r="C19" s="38" t="s">
        <v>63</v>
      </c>
      <c r="F19" s="40"/>
      <c r="G19" s="40"/>
      <c r="H19" s="49">
        <v>38647</v>
      </c>
      <c r="I19" s="49"/>
      <c r="J19" s="62">
        <v>47823</v>
      </c>
      <c r="K19" s="62"/>
      <c r="L19" s="62">
        <v>27535</v>
      </c>
      <c r="M19" s="62"/>
      <c r="N19" s="62">
        <v>44087</v>
      </c>
      <c r="O19" s="45"/>
      <c r="P19" s="45"/>
      <c r="Q19" s="45"/>
      <c r="R19" s="45"/>
      <c r="S19" s="45"/>
      <c r="T19" s="45"/>
      <c r="U19" s="45"/>
    </row>
    <row r="20" spans="3:21" s="38" customFormat="1" ht="15" customHeight="1" x14ac:dyDescent="0.45">
      <c r="C20" s="38" t="s">
        <v>191</v>
      </c>
      <c r="F20" s="40"/>
      <c r="G20" s="40"/>
      <c r="H20" s="49">
        <v>-1518</v>
      </c>
      <c r="I20" s="50"/>
      <c r="J20" s="62">
        <v>-342</v>
      </c>
      <c r="K20" s="62"/>
      <c r="L20" s="62">
        <v>-4375</v>
      </c>
      <c r="M20" s="62"/>
      <c r="N20" s="62">
        <v>-216</v>
      </c>
      <c r="O20" s="45"/>
      <c r="P20" s="45"/>
      <c r="Q20" s="45"/>
      <c r="R20" s="45"/>
      <c r="S20" s="45"/>
      <c r="T20" s="45"/>
      <c r="U20" s="45"/>
    </row>
    <row r="21" spans="3:21" s="38" customFormat="1" ht="15" customHeight="1" x14ac:dyDescent="0.45">
      <c r="C21" s="38" t="s">
        <v>164</v>
      </c>
      <c r="F21" s="40"/>
      <c r="G21" s="40"/>
      <c r="H21" s="49">
        <v>-101</v>
      </c>
      <c r="I21" s="50"/>
      <c r="J21" s="62">
        <v>-10</v>
      </c>
      <c r="K21" s="62"/>
      <c r="L21" s="62">
        <v>-183</v>
      </c>
      <c r="M21" s="62"/>
      <c r="N21" s="62">
        <v>-10</v>
      </c>
      <c r="O21" s="45"/>
      <c r="P21" s="45"/>
      <c r="Q21" s="45"/>
      <c r="R21" s="45"/>
      <c r="S21" s="45"/>
      <c r="T21" s="45"/>
      <c r="U21" s="45"/>
    </row>
    <row r="22" spans="3:21" s="38" customFormat="1" ht="15" customHeight="1" x14ac:dyDescent="0.6">
      <c r="C22" s="38" t="s">
        <v>204</v>
      </c>
      <c r="F22" s="40"/>
      <c r="G22" s="40"/>
      <c r="H22" s="49">
        <v>117</v>
      </c>
      <c r="I22" s="50"/>
      <c r="J22" s="49">
        <v>0</v>
      </c>
      <c r="K22" s="49"/>
      <c r="L22" s="49">
        <v>0</v>
      </c>
      <c r="M22" s="49"/>
      <c r="N22" s="49">
        <v>0</v>
      </c>
      <c r="O22" s="45"/>
      <c r="P22" s="45"/>
      <c r="Q22" s="45"/>
      <c r="R22" s="45"/>
      <c r="S22" s="45"/>
      <c r="T22" s="45"/>
      <c r="U22" s="45"/>
    </row>
    <row r="23" spans="3:21" s="38" customFormat="1" ht="15" customHeight="1" x14ac:dyDescent="0.45">
      <c r="C23" s="222" t="s">
        <v>260</v>
      </c>
      <c r="F23" s="40"/>
      <c r="G23" s="40"/>
      <c r="H23" s="49">
        <v>-14762</v>
      </c>
      <c r="I23" s="50"/>
      <c r="J23" s="62">
        <v>0</v>
      </c>
      <c r="K23" s="62"/>
      <c r="L23" s="62">
        <v>-14769</v>
      </c>
      <c r="M23" s="62"/>
      <c r="N23" s="62">
        <v>0</v>
      </c>
      <c r="O23" s="45"/>
      <c r="P23" s="45"/>
      <c r="Q23" s="45"/>
      <c r="R23" s="45"/>
      <c r="S23" s="45"/>
      <c r="T23" s="45"/>
      <c r="U23" s="45"/>
    </row>
    <row r="24" spans="3:21" s="38" customFormat="1" ht="15" customHeight="1" x14ac:dyDescent="0.45">
      <c r="C24" s="38" t="s">
        <v>129</v>
      </c>
      <c r="F24" s="40"/>
      <c r="G24" s="40"/>
      <c r="H24" s="49"/>
      <c r="I24" s="50"/>
      <c r="J24" s="62"/>
      <c r="K24" s="223"/>
      <c r="L24" s="62"/>
      <c r="M24" s="62"/>
      <c r="N24" s="62"/>
      <c r="O24" s="45"/>
      <c r="P24" s="45"/>
      <c r="Q24" s="45"/>
      <c r="R24" s="45"/>
      <c r="S24" s="45"/>
      <c r="T24" s="45"/>
      <c r="U24" s="45"/>
    </row>
    <row r="25" spans="3:21" s="38" customFormat="1" ht="15" customHeight="1" x14ac:dyDescent="0.45">
      <c r="D25" s="38" t="s">
        <v>130</v>
      </c>
      <c r="F25" s="40"/>
      <c r="G25" s="40"/>
      <c r="H25" s="51">
        <v>29579</v>
      </c>
      <c r="I25" s="224"/>
      <c r="J25" s="62">
        <v>162028</v>
      </c>
      <c r="K25" s="223"/>
      <c r="L25" s="62">
        <v>29579</v>
      </c>
      <c r="M25" s="62"/>
      <c r="N25" s="62">
        <v>162028</v>
      </c>
      <c r="O25" s="45"/>
      <c r="P25" s="45"/>
      <c r="Q25" s="45"/>
      <c r="R25" s="45"/>
      <c r="S25" s="45"/>
      <c r="T25" s="45"/>
      <c r="U25" s="45"/>
    </row>
    <row r="26" spans="3:21" s="38" customFormat="1" ht="15" customHeight="1" x14ac:dyDescent="0.45">
      <c r="C26" s="38" t="s">
        <v>131</v>
      </c>
      <c r="F26" s="40"/>
      <c r="G26" s="40"/>
      <c r="H26" s="51">
        <v>-73620</v>
      </c>
      <c r="I26" s="224"/>
      <c r="J26" s="62">
        <v>0</v>
      </c>
      <c r="K26" s="223"/>
      <c r="L26" s="62">
        <v>-78808</v>
      </c>
      <c r="M26" s="62"/>
      <c r="N26" s="62">
        <v>0</v>
      </c>
      <c r="O26" s="45"/>
      <c r="P26" s="45"/>
      <c r="Q26" s="45"/>
      <c r="R26" s="45"/>
      <c r="S26" s="45"/>
      <c r="T26" s="45"/>
      <c r="U26" s="45"/>
    </row>
    <row r="27" spans="3:21" s="38" customFormat="1" ht="15" customHeight="1" x14ac:dyDescent="0.45">
      <c r="C27" s="38" t="s">
        <v>205</v>
      </c>
      <c r="F27" s="40"/>
      <c r="G27" s="40"/>
      <c r="H27" s="51">
        <v>0</v>
      </c>
      <c r="I27" s="224"/>
      <c r="J27" s="62">
        <v>0</v>
      </c>
      <c r="K27" s="223"/>
      <c r="L27" s="62">
        <v>108</v>
      </c>
      <c r="M27" s="62"/>
      <c r="N27" s="62">
        <v>0</v>
      </c>
      <c r="O27" s="45"/>
      <c r="P27" s="45"/>
      <c r="Q27" s="45"/>
      <c r="R27" s="45"/>
      <c r="S27" s="45"/>
      <c r="T27" s="45"/>
      <c r="U27" s="45"/>
    </row>
    <row r="28" spans="3:21" s="38" customFormat="1" ht="15" customHeight="1" x14ac:dyDescent="0.45">
      <c r="C28" s="38" t="s">
        <v>223</v>
      </c>
      <c r="F28" s="40"/>
      <c r="G28" s="40"/>
      <c r="H28" s="51">
        <v>0</v>
      </c>
      <c r="I28" s="224"/>
      <c r="J28" s="62">
        <v>0</v>
      </c>
      <c r="K28" s="223"/>
      <c r="L28" s="62">
        <v>15800</v>
      </c>
      <c r="M28" s="62"/>
      <c r="N28" s="62">
        <v>35000</v>
      </c>
      <c r="O28" s="45"/>
      <c r="P28" s="45"/>
      <c r="Q28" s="45"/>
      <c r="R28" s="45"/>
      <c r="S28" s="45"/>
      <c r="T28" s="45"/>
      <c r="U28" s="45"/>
    </row>
    <row r="29" spans="3:21" s="38" customFormat="1" ht="15" customHeight="1" x14ac:dyDescent="0.45">
      <c r="C29" s="38" t="s">
        <v>262</v>
      </c>
      <c r="F29" s="40"/>
      <c r="G29" s="40"/>
      <c r="H29" s="124">
        <v>279900</v>
      </c>
      <c r="I29" s="36"/>
      <c r="J29" s="124">
        <v>0</v>
      </c>
      <c r="K29" s="36"/>
      <c r="L29" s="124">
        <v>0</v>
      </c>
      <c r="M29" s="124"/>
      <c r="N29" s="124">
        <v>0</v>
      </c>
      <c r="O29" s="45"/>
      <c r="P29" s="45"/>
      <c r="Q29" s="45"/>
      <c r="R29" s="45"/>
      <c r="S29" s="45"/>
      <c r="T29" s="45"/>
      <c r="U29" s="45"/>
    </row>
    <row r="30" spans="3:21" s="38" customFormat="1" ht="15" customHeight="1" x14ac:dyDescent="0.45">
      <c r="C30" s="38" t="s">
        <v>129</v>
      </c>
      <c r="F30" s="40"/>
      <c r="G30" s="40"/>
      <c r="H30" s="51"/>
      <c r="I30" s="224"/>
      <c r="J30" s="62"/>
      <c r="K30" s="223"/>
      <c r="L30" s="62"/>
      <c r="M30" s="62"/>
      <c r="N30" s="62"/>
      <c r="O30" s="45"/>
      <c r="P30" s="45"/>
      <c r="Q30" s="45"/>
      <c r="R30" s="45"/>
      <c r="S30" s="45"/>
      <c r="T30" s="45"/>
      <c r="U30" s="45"/>
    </row>
    <row r="31" spans="3:21" s="38" customFormat="1" ht="15" customHeight="1" x14ac:dyDescent="0.45">
      <c r="D31" s="38" t="s">
        <v>224</v>
      </c>
      <c r="F31" s="40"/>
      <c r="G31" s="40"/>
      <c r="H31" s="51">
        <v>577</v>
      </c>
      <c r="I31" s="224"/>
      <c r="J31" s="62">
        <v>0</v>
      </c>
      <c r="K31" s="223"/>
      <c r="L31" s="62">
        <v>577</v>
      </c>
      <c r="M31" s="62"/>
      <c r="N31" s="62">
        <v>0</v>
      </c>
      <c r="O31" s="45"/>
      <c r="P31" s="45"/>
      <c r="Q31" s="45"/>
      <c r="R31" s="45"/>
      <c r="S31" s="45"/>
      <c r="T31" s="45"/>
      <c r="U31" s="45"/>
    </row>
    <row r="32" spans="3:21" s="38" customFormat="1" ht="15" customHeight="1" x14ac:dyDescent="0.45">
      <c r="C32" s="38" t="s">
        <v>206</v>
      </c>
      <c r="F32" s="40"/>
      <c r="G32" s="40"/>
      <c r="H32" s="124"/>
      <c r="I32" s="36"/>
      <c r="J32" s="124"/>
      <c r="K32" s="36"/>
      <c r="L32" s="124"/>
      <c r="M32" s="124"/>
      <c r="N32" s="124"/>
      <c r="O32" s="45"/>
      <c r="P32" s="45"/>
      <c r="Q32" s="45"/>
      <c r="R32" s="45"/>
      <c r="S32" s="45"/>
      <c r="T32" s="45"/>
      <c r="U32" s="45"/>
    </row>
    <row r="33" spans="1:21" s="38" customFormat="1" ht="15" customHeight="1" x14ac:dyDescent="0.45">
      <c r="D33" s="38" t="s">
        <v>130</v>
      </c>
      <c r="F33" s="40"/>
      <c r="G33" s="40"/>
      <c r="H33" s="124">
        <v>-18097</v>
      </c>
      <c r="I33" s="36"/>
      <c r="J33" s="124">
        <v>98544</v>
      </c>
      <c r="K33" s="36"/>
      <c r="L33" s="124">
        <v>-18097</v>
      </c>
      <c r="M33" s="124"/>
      <c r="N33" s="124">
        <v>98544</v>
      </c>
      <c r="O33" s="45"/>
      <c r="P33" s="45"/>
      <c r="Q33" s="45"/>
      <c r="R33" s="45"/>
      <c r="S33" s="45"/>
      <c r="T33" s="45"/>
      <c r="U33" s="45"/>
    </row>
    <row r="34" spans="1:21" s="38" customFormat="1" ht="15" customHeight="1" x14ac:dyDescent="0.6">
      <c r="C34" s="38" t="s">
        <v>166</v>
      </c>
      <c r="F34" s="40"/>
      <c r="G34" s="40"/>
      <c r="H34" s="49"/>
      <c r="I34" s="50"/>
      <c r="J34" s="49"/>
      <c r="K34" s="49"/>
      <c r="L34" s="49"/>
      <c r="M34" s="49"/>
      <c r="N34" s="49"/>
      <c r="O34" s="45"/>
      <c r="P34" s="45"/>
      <c r="Q34" s="45"/>
      <c r="R34" s="45"/>
      <c r="S34" s="45"/>
      <c r="T34" s="45"/>
      <c r="U34" s="45"/>
    </row>
    <row r="35" spans="1:21" s="38" customFormat="1" ht="15" customHeight="1" x14ac:dyDescent="0.45">
      <c r="D35" s="38" t="s">
        <v>165</v>
      </c>
      <c r="F35" s="40"/>
      <c r="G35" s="40"/>
      <c r="H35" s="51">
        <v>0</v>
      </c>
      <c r="I35" s="224"/>
      <c r="J35" s="62">
        <v>-2700</v>
      </c>
      <c r="K35" s="223"/>
      <c r="L35" s="62">
        <v>0</v>
      </c>
      <c r="M35" s="62"/>
      <c r="N35" s="62">
        <v>-2700</v>
      </c>
      <c r="O35" s="45"/>
      <c r="P35" s="45"/>
      <c r="Q35" s="45"/>
      <c r="R35" s="45"/>
      <c r="S35" s="45"/>
      <c r="T35" s="45"/>
      <c r="U35" s="45"/>
    </row>
    <row r="36" spans="1:21" s="38" customFormat="1" ht="15" customHeight="1" x14ac:dyDescent="0.45">
      <c r="C36" s="38" t="s">
        <v>65</v>
      </c>
      <c r="F36" s="40"/>
      <c r="G36" s="40"/>
      <c r="H36" s="51">
        <v>2443</v>
      </c>
      <c r="I36" s="224"/>
      <c r="J36" s="62">
        <v>2604</v>
      </c>
      <c r="K36" s="223"/>
      <c r="L36" s="62">
        <v>329</v>
      </c>
      <c r="M36" s="222"/>
      <c r="N36" s="62">
        <v>2191</v>
      </c>
      <c r="O36" s="45"/>
      <c r="P36" s="45"/>
      <c r="Q36" s="45"/>
      <c r="R36" s="45"/>
      <c r="S36" s="45"/>
      <c r="T36" s="45"/>
      <c r="U36" s="45"/>
    </row>
    <row r="37" spans="1:21" s="38" customFormat="1" ht="15" customHeight="1" x14ac:dyDescent="0.45">
      <c r="C37" s="38" t="s">
        <v>207</v>
      </c>
      <c r="F37" s="40"/>
      <c r="G37" s="40"/>
      <c r="H37" s="51">
        <v>0</v>
      </c>
      <c r="I37" s="224"/>
      <c r="J37" s="62">
        <v>343</v>
      </c>
      <c r="K37" s="223"/>
      <c r="L37" s="62">
        <v>0</v>
      </c>
      <c r="M37" s="62"/>
      <c r="N37" s="62">
        <v>343</v>
      </c>
      <c r="O37" s="45"/>
      <c r="P37" s="45"/>
      <c r="Q37" s="45"/>
      <c r="R37" s="45"/>
      <c r="S37" s="45"/>
      <c r="T37" s="45"/>
      <c r="U37" s="45"/>
    </row>
    <row r="38" spans="1:21" s="38" customFormat="1" ht="15" customHeight="1" x14ac:dyDescent="0.45">
      <c r="C38" s="222" t="s">
        <v>173</v>
      </c>
      <c r="F38" s="40"/>
      <c r="G38" s="40"/>
      <c r="H38" s="51">
        <v>0</v>
      </c>
      <c r="I38" s="224"/>
      <c r="J38" s="62">
        <v>-65</v>
      </c>
      <c r="K38" s="223"/>
      <c r="L38" s="62">
        <v>0</v>
      </c>
      <c r="M38" s="62"/>
      <c r="N38" s="62">
        <v>-65</v>
      </c>
      <c r="O38" s="45"/>
      <c r="P38" s="45"/>
      <c r="Q38" s="45"/>
      <c r="R38" s="45"/>
      <c r="S38" s="45"/>
      <c r="T38" s="45"/>
      <c r="U38" s="45"/>
    </row>
    <row r="39" spans="1:21" s="38" customFormat="1" ht="15" customHeight="1" x14ac:dyDescent="0.45">
      <c r="C39" s="222" t="s">
        <v>176</v>
      </c>
      <c r="F39" s="40"/>
      <c r="G39" s="40"/>
      <c r="H39" s="51">
        <v>-1256</v>
      </c>
      <c r="I39" s="224"/>
      <c r="J39" s="62">
        <v>0</v>
      </c>
      <c r="K39" s="223"/>
      <c r="L39" s="62">
        <v>0</v>
      </c>
      <c r="M39" s="62"/>
      <c r="N39" s="62">
        <v>0</v>
      </c>
      <c r="O39" s="45"/>
      <c r="P39" s="45"/>
      <c r="Q39" s="45"/>
      <c r="R39" s="45"/>
      <c r="S39" s="45"/>
      <c r="T39" s="45"/>
      <c r="U39" s="45"/>
    </row>
    <row r="40" spans="1:21" s="38" customFormat="1" ht="15" customHeight="1" x14ac:dyDescent="0.45">
      <c r="C40" s="38" t="s">
        <v>151</v>
      </c>
      <c r="F40" s="40"/>
      <c r="G40" s="40"/>
      <c r="H40" s="51">
        <v>0</v>
      </c>
      <c r="I40" s="224"/>
      <c r="J40" s="62">
        <v>-183</v>
      </c>
      <c r="K40" s="223"/>
      <c r="L40" s="62">
        <v>0</v>
      </c>
      <c r="M40" s="62"/>
      <c r="N40" s="62">
        <v>-142</v>
      </c>
      <c r="O40" s="45"/>
      <c r="P40" s="45"/>
      <c r="Q40" s="45"/>
      <c r="R40" s="45"/>
      <c r="S40" s="45"/>
      <c r="T40" s="45"/>
      <c r="U40" s="45"/>
    </row>
    <row r="41" spans="1:21" s="38" customFormat="1" ht="15" customHeight="1" x14ac:dyDescent="0.45">
      <c r="C41" s="38" t="s">
        <v>161</v>
      </c>
      <c r="F41" s="40"/>
      <c r="G41" s="40"/>
      <c r="H41" s="51">
        <v>-1</v>
      </c>
      <c r="I41" s="224"/>
      <c r="J41" s="62">
        <v>0</v>
      </c>
      <c r="K41" s="223"/>
      <c r="L41" s="62">
        <v>-25201</v>
      </c>
      <c r="M41" s="62"/>
      <c r="N41" s="62">
        <v>0</v>
      </c>
      <c r="O41" s="45"/>
      <c r="P41" s="45"/>
      <c r="Q41" s="45"/>
      <c r="R41" s="45"/>
      <c r="S41" s="45"/>
      <c r="T41" s="45"/>
      <c r="U41" s="45"/>
    </row>
    <row r="42" spans="1:21" s="38" customFormat="1" ht="15" customHeight="1" x14ac:dyDescent="0.45">
      <c r="C42" s="38" t="s">
        <v>64</v>
      </c>
      <c r="F42" s="40"/>
      <c r="G42" s="40"/>
      <c r="H42" s="51">
        <v>-19544</v>
      </c>
      <c r="I42" s="224"/>
      <c r="J42" s="62">
        <v>-1338</v>
      </c>
      <c r="K42" s="223"/>
      <c r="L42" s="62">
        <v>-54916</v>
      </c>
      <c r="M42" s="222"/>
      <c r="N42" s="62">
        <v>-4884</v>
      </c>
      <c r="O42" s="45"/>
      <c r="P42" s="45"/>
      <c r="Q42" s="45"/>
      <c r="R42" s="45"/>
      <c r="S42" s="45"/>
      <c r="T42" s="45"/>
      <c r="U42" s="45"/>
    </row>
    <row r="43" spans="1:21" s="38" customFormat="1" ht="15" customHeight="1" x14ac:dyDescent="0.45">
      <c r="C43" s="38" t="s">
        <v>66</v>
      </c>
      <c r="F43" s="40"/>
      <c r="G43" s="40"/>
      <c r="H43" s="51">
        <v>4366</v>
      </c>
      <c r="I43" s="224"/>
      <c r="J43" s="111">
        <v>532</v>
      </c>
      <c r="K43" s="223"/>
      <c r="L43" s="111">
        <v>3928</v>
      </c>
      <c r="M43" s="111"/>
      <c r="N43" s="111">
        <v>502</v>
      </c>
      <c r="O43" s="45"/>
      <c r="P43" s="45"/>
      <c r="Q43" s="45"/>
      <c r="R43" s="45"/>
      <c r="S43" s="45"/>
      <c r="T43" s="45"/>
      <c r="U43" s="45"/>
    </row>
    <row r="44" spans="1:21" s="38" customFormat="1" ht="15" customHeight="1" x14ac:dyDescent="0.45">
      <c r="C44" s="38" t="s">
        <v>208</v>
      </c>
      <c r="F44" s="40"/>
      <c r="G44" s="40"/>
      <c r="H44" s="52">
        <v>1711</v>
      </c>
      <c r="I44" s="224"/>
      <c r="J44" s="112">
        <v>27997</v>
      </c>
      <c r="K44" s="223"/>
      <c r="L44" s="112">
        <v>0</v>
      </c>
      <c r="M44" s="62"/>
      <c r="N44" s="112">
        <v>19075</v>
      </c>
      <c r="O44" s="45"/>
      <c r="P44" s="45"/>
      <c r="Q44" s="45"/>
      <c r="R44" s="45"/>
      <c r="S44" s="45"/>
      <c r="T44" s="45"/>
      <c r="U44" s="45"/>
    </row>
    <row r="45" spans="1:21" s="38" customFormat="1" ht="15" customHeight="1" x14ac:dyDescent="0.6">
      <c r="B45" s="38" t="s">
        <v>154</v>
      </c>
      <c r="F45" s="40"/>
      <c r="G45" s="40"/>
      <c r="H45" s="50"/>
      <c r="I45" s="50"/>
      <c r="J45" s="50"/>
      <c r="O45" s="45"/>
      <c r="P45" s="45"/>
      <c r="Q45" s="45"/>
      <c r="R45" s="45"/>
      <c r="S45" s="45"/>
      <c r="T45" s="45"/>
      <c r="U45" s="45"/>
    </row>
    <row r="46" spans="1:21" s="38" customFormat="1" ht="15" customHeight="1" x14ac:dyDescent="0.45">
      <c r="C46" s="38" t="s">
        <v>67</v>
      </c>
      <c r="F46" s="40"/>
      <c r="G46" s="40"/>
      <c r="H46" s="50">
        <v>30719</v>
      </c>
      <c r="I46" s="50"/>
      <c r="J46" s="36">
        <v>32891</v>
      </c>
      <c r="K46" s="32"/>
      <c r="L46" s="124">
        <v>24913</v>
      </c>
      <c r="M46" s="32"/>
      <c r="N46" s="36">
        <v>19393</v>
      </c>
      <c r="O46" s="45"/>
      <c r="P46" s="45"/>
      <c r="Q46" s="45"/>
      <c r="R46" s="45"/>
      <c r="S46" s="45"/>
      <c r="T46" s="45"/>
      <c r="U46" s="45"/>
    </row>
    <row r="47" spans="1:21" s="196" customFormat="1" ht="19.95" customHeight="1" x14ac:dyDescent="0.6">
      <c r="A47" s="270" t="s">
        <v>263</v>
      </c>
      <c r="B47" s="270"/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42"/>
      <c r="P47" s="42"/>
      <c r="Q47" s="42"/>
      <c r="R47" s="42"/>
      <c r="S47" s="42"/>
      <c r="T47" s="42"/>
      <c r="U47" s="42"/>
    </row>
    <row r="48" spans="1:21" s="196" customFormat="1" ht="19.95" customHeight="1" x14ac:dyDescent="0.6">
      <c r="A48" s="271" t="s">
        <v>113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42"/>
      <c r="P48" s="42"/>
      <c r="Q48" s="42"/>
      <c r="R48" s="42"/>
      <c r="S48" s="42"/>
      <c r="T48" s="42"/>
      <c r="U48" s="42"/>
    </row>
    <row r="49" spans="1:21" s="196" customFormat="1" ht="19.95" customHeight="1" x14ac:dyDescent="0.6">
      <c r="A49" s="271" t="s">
        <v>136</v>
      </c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1"/>
      <c r="O49" s="42"/>
      <c r="P49" s="42"/>
      <c r="Q49" s="42"/>
      <c r="R49" s="42"/>
      <c r="S49" s="42"/>
      <c r="T49" s="42"/>
      <c r="U49" s="42"/>
    </row>
    <row r="50" spans="1:21" s="196" customFormat="1" ht="19.95" customHeight="1" x14ac:dyDescent="0.6">
      <c r="A50" s="271" t="s">
        <v>60</v>
      </c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42"/>
      <c r="P50" s="42"/>
      <c r="Q50" s="42"/>
      <c r="R50" s="42"/>
      <c r="S50" s="42"/>
      <c r="T50" s="42"/>
      <c r="U50" s="42"/>
    </row>
    <row r="51" spans="1:21" s="196" customFormat="1" ht="19.95" customHeight="1" x14ac:dyDescent="0.6">
      <c r="A51" s="271" t="s">
        <v>228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  <c r="O51" s="42"/>
      <c r="P51" s="42"/>
      <c r="Q51" s="42"/>
      <c r="R51" s="42"/>
      <c r="S51" s="42"/>
      <c r="T51" s="42"/>
      <c r="U51" s="42"/>
    </row>
    <row r="52" spans="1:21" s="38" customFormat="1" ht="15" customHeight="1" x14ac:dyDescent="0.45">
      <c r="H52" s="278" t="s">
        <v>102</v>
      </c>
      <c r="I52" s="278"/>
      <c r="J52" s="278"/>
      <c r="K52" s="278"/>
      <c r="L52" s="278"/>
      <c r="M52" s="278"/>
      <c r="N52" s="278"/>
      <c r="O52" s="5"/>
      <c r="P52" s="5"/>
      <c r="Q52" s="5"/>
      <c r="R52" s="5"/>
      <c r="S52" s="5"/>
      <c r="T52" s="5"/>
      <c r="U52" s="5"/>
    </row>
    <row r="53" spans="1:21" s="38" customFormat="1" ht="15" customHeight="1" x14ac:dyDescent="0.45">
      <c r="H53" s="279" t="s">
        <v>2</v>
      </c>
      <c r="I53" s="279"/>
      <c r="J53" s="279"/>
      <c r="L53" s="279" t="s">
        <v>3</v>
      </c>
      <c r="M53" s="279"/>
      <c r="N53" s="279"/>
      <c r="O53" s="5"/>
      <c r="P53" s="5"/>
      <c r="Q53" s="5"/>
      <c r="R53" s="5"/>
      <c r="S53" s="5"/>
      <c r="T53" s="5"/>
      <c r="U53" s="5"/>
    </row>
    <row r="54" spans="1:21" s="38" customFormat="1" ht="15" customHeight="1" x14ac:dyDescent="0.45">
      <c r="F54" s="219"/>
      <c r="H54" s="39" t="s">
        <v>128</v>
      </c>
      <c r="I54" s="220"/>
      <c r="J54" s="39" t="s">
        <v>100</v>
      </c>
      <c r="K54" s="220"/>
      <c r="L54" s="39" t="s">
        <v>128</v>
      </c>
      <c r="M54" s="220"/>
      <c r="N54" s="39" t="s">
        <v>100</v>
      </c>
      <c r="O54" s="5"/>
      <c r="P54" s="5"/>
      <c r="Q54" s="5"/>
      <c r="R54" s="5"/>
      <c r="S54" s="5"/>
      <c r="T54" s="5"/>
      <c r="U54" s="5"/>
    </row>
    <row r="55" spans="1:21" s="38" customFormat="1" ht="15" customHeight="1" x14ac:dyDescent="0.6">
      <c r="B55" s="38" t="s">
        <v>68</v>
      </c>
      <c r="G55" s="40"/>
      <c r="H55" s="49"/>
      <c r="I55" s="50"/>
      <c r="J55" s="49"/>
      <c r="K55" s="49"/>
      <c r="L55" s="49"/>
      <c r="M55" s="50"/>
      <c r="N55" s="49"/>
      <c r="O55" s="45"/>
      <c r="P55" s="45"/>
      <c r="Q55" s="45"/>
      <c r="R55" s="45"/>
      <c r="S55" s="45"/>
      <c r="T55" s="45"/>
      <c r="U55" s="45"/>
    </row>
    <row r="56" spans="1:21" s="38" customFormat="1" ht="15" customHeight="1" x14ac:dyDescent="0.45">
      <c r="C56" s="38" t="s">
        <v>99</v>
      </c>
      <c r="F56" s="40"/>
      <c r="G56" s="40"/>
      <c r="H56" s="49">
        <v>-152897</v>
      </c>
      <c r="I56" s="50"/>
      <c r="J56" s="62">
        <v>-24532</v>
      </c>
      <c r="K56" s="223"/>
      <c r="L56" s="62">
        <v>-35592</v>
      </c>
      <c r="M56" s="222"/>
      <c r="N56" s="62">
        <v>509</v>
      </c>
      <c r="O56" s="45"/>
      <c r="P56" s="45"/>
      <c r="Q56" s="45"/>
      <c r="R56" s="45"/>
      <c r="S56" s="45"/>
      <c r="T56" s="45"/>
      <c r="U56" s="45"/>
    </row>
    <row r="57" spans="1:21" s="38" customFormat="1" ht="15" customHeight="1" x14ac:dyDescent="0.45">
      <c r="C57" s="38" t="s">
        <v>91</v>
      </c>
      <c r="F57" s="40"/>
      <c r="G57" s="40"/>
      <c r="H57" s="49">
        <v>-39155</v>
      </c>
      <c r="I57" s="50"/>
      <c r="J57" s="62">
        <v>-813</v>
      </c>
      <c r="K57" s="62"/>
      <c r="L57" s="62">
        <v>15202</v>
      </c>
      <c r="M57" s="62"/>
      <c r="N57" s="62">
        <v>9012</v>
      </c>
      <c r="O57" s="45"/>
      <c r="P57" s="45"/>
      <c r="Q57" s="45"/>
      <c r="R57" s="45"/>
      <c r="S57" s="45"/>
      <c r="T57" s="45"/>
      <c r="U57" s="45"/>
    </row>
    <row r="58" spans="1:21" s="225" customFormat="1" ht="15" customHeight="1" x14ac:dyDescent="0.45">
      <c r="C58" s="225" t="s">
        <v>9</v>
      </c>
      <c r="F58" s="53"/>
      <c r="G58" s="53"/>
      <c r="H58" s="54">
        <v>-3548</v>
      </c>
      <c r="I58" s="226"/>
      <c r="J58" s="62">
        <v>14</v>
      </c>
      <c r="K58" s="223"/>
      <c r="L58" s="62">
        <v>0</v>
      </c>
      <c r="M58" s="222"/>
      <c r="N58" s="62">
        <v>0</v>
      </c>
      <c r="O58" s="5"/>
      <c r="P58" s="5"/>
      <c r="Q58" s="5"/>
      <c r="R58" s="5"/>
      <c r="S58" s="5"/>
      <c r="T58" s="5"/>
      <c r="U58" s="5"/>
    </row>
    <row r="59" spans="1:21" s="225" customFormat="1" ht="15" customHeight="1" x14ac:dyDescent="0.45">
      <c r="C59" s="225" t="s">
        <v>10</v>
      </c>
      <c r="G59" s="53"/>
      <c r="H59" s="54">
        <v>3512</v>
      </c>
      <c r="I59" s="226"/>
      <c r="J59" s="62">
        <v>-6940</v>
      </c>
      <c r="K59" s="223"/>
      <c r="L59" s="62">
        <v>6822</v>
      </c>
      <c r="M59" s="222"/>
      <c r="N59" s="62">
        <v>3635</v>
      </c>
      <c r="O59" s="5"/>
      <c r="P59" s="5"/>
      <c r="Q59" s="5"/>
      <c r="R59" s="5"/>
      <c r="S59" s="5"/>
      <c r="T59" s="5"/>
      <c r="U59" s="5"/>
    </row>
    <row r="60" spans="1:21" s="225" customFormat="1" ht="15" customHeight="1" x14ac:dyDescent="0.45">
      <c r="C60" s="225" t="s">
        <v>209</v>
      </c>
      <c r="G60" s="53"/>
      <c r="H60" s="54">
        <v>1954</v>
      </c>
      <c r="I60" s="226"/>
      <c r="J60" s="62">
        <v>2237</v>
      </c>
      <c r="K60" s="223"/>
      <c r="L60" s="62">
        <v>1501</v>
      </c>
      <c r="M60" s="222"/>
      <c r="N60" s="62">
        <v>1925</v>
      </c>
      <c r="O60" s="5"/>
      <c r="P60" s="5"/>
      <c r="Q60" s="5"/>
      <c r="R60" s="5"/>
      <c r="S60" s="5"/>
      <c r="T60" s="5"/>
      <c r="U60" s="5"/>
    </row>
    <row r="61" spans="1:21" s="225" customFormat="1" ht="15" customHeight="1" x14ac:dyDescent="0.45">
      <c r="C61" s="225" t="s">
        <v>69</v>
      </c>
      <c r="G61" s="53"/>
      <c r="H61" s="54">
        <v>-2053</v>
      </c>
      <c r="I61" s="226"/>
      <c r="J61" s="62">
        <v>0</v>
      </c>
      <c r="K61" s="223"/>
      <c r="L61" s="62">
        <v>147</v>
      </c>
      <c r="M61" s="222"/>
      <c r="N61" s="62">
        <v>230</v>
      </c>
      <c r="O61" s="5"/>
      <c r="P61" s="5"/>
      <c r="Q61" s="5"/>
      <c r="R61" s="5"/>
      <c r="S61" s="5"/>
      <c r="T61" s="5"/>
      <c r="U61" s="5"/>
    </row>
    <row r="62" spans="1:21" s="38" customFormat="1" ht="15" customHeight="1" x14ac:dyDescent="0.45">
      <c r="B62" s="38" t="s">
        <v>70</v>
      </c>
      <c r="G62" s="40"/>
      <c r="H62" s="41"/>
      <c r="J62" s="41"/>
      <c r="O62" s="5"/>
      <c r="P62" s="5"/>
      <c r="Q62" s="5"/>
      <c r="R62" s="5"/>
      <c r="S62" s="5"/>
      <c r="T62" s="5"/>
      <c r="U62" s="5"/>
    </row>
    <row r="63" spans="1:21" s="38" customFormat="1" ht="15" customHeight="1" x14ac:dyDescent="0.45">
      <c r="C63" s="38" t="s">
        <v>109</v>
      </c>
      <c r="G63" s="40"/>
      <c r="H63" s="55">
        <v>104365</v>
      </c>
      <c r="J63" s="62">
        <v>-450</v>
      </c>
      <c r="K63" s="223"/>
      <c r="L63" s="62">
        <v>41882</v>
      </c>
      <c r="M63" s="222"/>
      <c r="N63" s="62">
        <v>-3059</v>
      </c>
      <c r="O63" s="5"/>
      <c r="P63" s="5"/>
      <c r="Q63" s="5"/>
      <c r="R63" s="5"/>
      <c r="S63" s="5"/>
      <c r="T63" s="5"/>
      <c r="U63" s="5"/>
    </row>
    <row r="64" spans="1:21" s="38" customFormat="1" ht="15" customHeight="1" x14ac:dyDescent="0.45">
      <c r="C64" s="38" t="s">
        <v>71</v>
      </c>
      <c r="G64" s="40"/>
      <c r="H64" s="55">
        <v>5596</v>
      </c>
      <c r="I64" s="50"/>
      <c r="J64" s="111">
        <v>1798</v>
      </c>
      <c r="K64" s="111"/>
      <c r="L64" s="111">
        <v>583</v>
      </c>
      <c r="M64" s="111"/>
      <c r="N64" s="111">
        <v>-1608</v>
      </c>
      <c r="O64" s="5"/>
      <c r="P64" s="5"/>
      <c r="Q64" s="5"/>
      <c r="R64" s="5"/>
      <c r="S64" s="5"/>
      <c r="T64" s="5"/>
      <c r="U64" s="5"/>
    </row>
    <row r="65" spans="1:21" s="38" customFormat="1" ht="15" customHeight="1" x14ac:dyDescent="0.45">
      <c r="C65" s="38" t="s">
        <v>192</v>
      </c>
      <c r="G65" s="40"/>
      <c r="H65" s="55">
        <v>-18258</v>
      </c>
      <c r="I65" s="50"/>
      <c r="J65" s="111">
        <v>0</v>
      </c>
      <c r="K65" s="111"/>
      <c r="L65" s="111">
        <v>-18258</v>
      </c>
      <c r="M65" s="111"/>
      <c r="N65" s="111">
        <v>0</v>
      </c>
      <c r="O65" s="5"/>
      <c r="P65" s="5"/>
      <c r="Q65" s="5"/>
      <c r="R65" s="5"/>
      <c r="S65" s="5"/>
      <c r="T65" s="5"/>
      <c r="U65" s="5"/>
    </row>
    <row r="66" spans="1:21" s="38" customFormat="1" ht="15" customHeight="1" x14ac:dyDescent="0.45">
      <c r="C66" s="38" t="s">
        <v>134</v>
      </c>
      <c r="F66" s="40"/>
      <c r="G66" s="40"/>
      <c r="H66" s="55">
        <v>-25</v>
      </c>
      <c r="I66" s="50"/>
      <c r="J66" s="111">
        <v>-35</v>
      </c>
      <c r="K66" s="111"/>
      <c r="L66" s="111">
        <v>593</v>
      </c>
      <c r="M66" s="111"/>
      <c r="N66" s="111">
        <v>-26</v>
      </c>
      <c r="O66" s="5"/>
      <c r="P66" s="5"/>
      <c r="Q66" s="5"/>
      <c r="R66" s="5"/>
      <c r="S66" s="5"/>
      <c r="T66" s="5"/>
      <c r="U66" s="5"/>
    </row>
    <row r="67" spans="1:21" s="38" customFormat="1" ht="15" customHeight="1" x14ac:dyDescent="0.45">
      <c r="C67" s="32" t="s">
        <v>252</v>
      </c>
      <c r="F67" s="40"/>
      <c r="G67" s="40"/>
      <c r="H67" s="56">
        <v>0</v>
      </c>
      <c r="I67" s="50"/>
      <c r="J67" s="112">
        <v>0</v>
      </c>
      <c r="K67" s="62"/>
      <c r="L67" s="112">
        <v>-13266</v>
      </c>
      <c r="M67" s="62"/>
      <c r="N67" s="112">
        <v>0</v>
      </c>
      <c r="O67" s="5"/>
      <c r="P67" s="5"/>
      <c r="Q67" s="5"/>
      <c r="R67" s="5"/>
      <c r="S67" s="5"/>
      <c r="T67" s="5"/>
      <c r="U67" s="5"/>
    </row>
    <row r="68" spans="1:21" s="38" customFormat="1" ht="15" customHeight="1" x14ac:dyDescent="0.45">
      <c r="B68" s="38" t="s">
        <v>72</v>
      </c>
      <c r="F68" s="40"/>
      <c r="G68" s="40"/>
      <c r="H68" s="50">
        <v>-69790</v>
      </c>
      <c r="I68" s="49"/>
      <c r="J68" s="223">
        <v>4170</v>
      </c>
      <c r="K68" s="62"/>
      <c r="L68" s="62">
        <v>24527</v>
      </c>
      <c r="M68" s="222"/>
      <c r="N68" s="223">
        <v>30011</v>
      </c>
      <c r="O68" s="5"/>
      <c r="P68" s="5"/>
      <c r="Q68" s="5"/>
      <c r="R68" s="5"/>
      <c r="S68" s="5"/>
      <c r="T68" s="5"/>
      <c r="U68" s="5"/>
    </row>
    <row r="69" spans="1:21" s="38" customFormat="1" ht="15" customHeight="1" x14ac:dyDescent="0.45">
      <c r="B69" s="38" t="s">
        <v>148</v>
      </c>
      <c r="F69" s="40"/>
      <c r="G69" s="40"/>
      <c r="H69" s="50">
        <v>254</v>
      </c>
      <c r="I69" s="49"/>
      <c r="J69" s="50">
        <v>0</v>
      </c>
      <c r="K69" s="49"/>
      <c r="L69" s="50">
        <v>204</v>
      </c>
      <c r="N69" s="50">
        <v>0</v>
      </c>
      <c r="O69" s="5"/>
      <c r="P69" s="5"/>
      <c r="Q69" s="5"/>
      <c r="R69" s="5"/>
      <c r="S69" s="5"/>
      <c r="T69" s="5"/>
      <c r="U69" s="5"/>
    </row>
    <row r="70" spans="1:21" s="38" customFormat="1" ht="15" customHeight="1" x14ac:dyDescent="0.45">
      <c r="B70" s="38" t="s">
        <v>159</v>
      </c>
      <c r="F70" s="40"/>
      <c r="G70" s="40"/>
      <c r="H70" s="50">
        <v>0</v>
      </c>
      <c r="I70" s="49"/>
      <c r="J70" s="50">
        <v>-136</v>
      </c>
      <c r="K70" s="49"/>
      <c r="L70" s="50">
        <v>0</v>
      </c>
      <c r="N70" s="50">
        <v>-136</v>
      </c>
      <c r="O70" s="5"/>
      <c r="P70" s="5"/>
      <c r="Q70" s="5"/>
      <c r="R70" s="5"/>
      <c r="S70" s="5"/>
      <c r="T70" s="5"/>
      <c r="U70" s="5"/>
    </row>
    <row r="71" spans="1:21" s="38" customFormat="1" ht="15" customHeight="1" x14ac:dyDescent="0.45">
      <c r="B71" s="38" t="s">
        <v>73</v>
      </c>
      <c r="F71" s="40"/>
      <c r="G71" s="40"/>
      <c r="H71" s="55">
        <v>-14276</v>
      </c>
      <c r="I71" s="55"/>
      <c r="J71" s="55">
        <v>-11515</v>
      </c>
      <c r="K71" s="55"/>
      <c r="L71" s="55">
        <v>-8558</v>
      </c>
      <c r="N71" s="55">
        <v>-11827</v>
      </c>
      <c r="O71" s="5"/>
      <c r="P71" s="5"/>
      <c r="Q71" s="5"/>
      <c r="R71" s="5"/>
      <c r="S71" s="5"/>
      <c r="T71" s="5"/>
      <c r="U71" s="5"/>
    </row>
    <row r="72" spans="1:21" s="38" customFormat="1" ht="15" customHeight="1" x14ac:dyDescent="0.45">
      <c r="B72" s="38" t="s">
        <v>232</v>
      </c>
      <c r="F72" s="40"/>
      <c r="G72" s="40"/>
      <c r="H72" s="56">
        <v>11827</v>
      </c>
      <c r="I72" s="49"/>
      <c r="J72" s="56">
        <v>12657</v>
      </c>
      <c r="K72" s="49"/>
      <c r="L72" s="56">
        <v>11827</v>
      </c>
      <c r="N72" s="56">
        <v>12336</v>
      </c>
      <c r="O72" s="5"/>
      <c r="P72" s="5"/>
      <c r="Q72" s="5"/>
      <c r="R72" s="5"/>
      <c r="S72" s="5"/>
      <c r="T72" s="5"/>
      <c r="U72" s="5"/>
    </row>
    <row r="73" spans="1:21" s="38" customFormat="1" ht="15" customHeight="1" x14ac:dyDescent="0.45">
      <c r="D73" s="277" t="s">
        <v>193</v>
      </c>
      <c r="E73" s="277"/>
      <c r="F73" s="277"/>
      <c r="G73" s="40"/>
      <c r="H73" s="56">
        <v>-71985</v>
      </c>
      <c r="I73" s="50"/>
      <c r="J73" s="56">
        <v>5176</v>
      </c>
      <c r="K73" s="50"/>
      <c r="L73" s="56">
        <v>28000</v>
      </c>
      <c r="M73" s="49"/>
      <c r="N73" s="56">
        <v>30384</v>
      </c>
      <c r="O73" s="5"/>
      <c r="P73" s="5"/>
      <c r="Q73" s="5"/>
      <c r="R73" s="5"/>
      <c r="S73" s="5"/>
      <c r="T73" s="5"/>
      <c r="U73" s="5"/>
    </row>
    <row r="74" spans="1:21" s="38" customFormat="1" ht="15" customHeight="1" x14ac:dyDescent="0.45">
      <c r="D74" s="227"/>
      <c r="E74" s="227"/>
      <c r="F74" s="227"/>
      <c r="G74" s="40"/>
      <c r="H74" s="55"/>
      <c r="I74" s="50"/>
      <c r="J74" s="55"/>
      <c r="K74" s="50"/>
      <c r="L74" s="55"/>
      <c r="M74" s="49"/>
      <c r="N74" s="55"/>
      <c r="O74" s="5"/>
      <c r="P74" s="5"/>
      <c r="Q74" s="5"/>
      <c r="R74" s="5"/>
      <c r="S74" s="5"/>
      <c r="T74" s="5"/>
      <c r="U74" s="5"/>
    </row>
    <row r="75" spans="1:21" s="38" customFormat="1" ht="15" customHeight="1" x14ac:dyDescent="0.45">
      <c r="A75" s="221" t="s">
        <v>74</v>
      </c>
      <c r="F75" s="219"/>
      <c r="H75" s="49"/>
      <c r="I75" s="228"/>
      <c r="J75" s="49"/>
      <c r="K75" s="50"/>
      <c r="L75" s="49"/>
      <c r="M75" s="228"/>
      <c r="N75" s="49"/>
      <c r="O75" s="5"/>
      <c r="P75" s="5"/>
      <c r="Q75" s="5"/>
      <c r="R75" s="5"/>
      <c r="S75" s="5"/>
      <c r="T75" s="5"/>
      <c r="U75" s="5"/>
    </row>
    <row r="76" spans="1:21" s="38" customFormat="1" ht="15" customHeight="1" x14ac:dyDescent="0.45">
      <c r="A76" s="221"/>
      <c r="B76" s="38" t="s">
        <v>210</v>
      </c>
      <c r="F76" s="219"/>
      <c r="H76" s="49">
        <v>-3715</v>
      </c>
      <c r="I76" s="228"/>
      <c r="J76" s="49">
        <v>0</v>
      </c>
      <c r="K76" s="50"/>
      <c r="L76" s="49">
        <v>-3710</v>
      </c>
      <c r="M76" s="228"/>
      <c r="N76" s="49">
        <v>0</v>
      </c>
      <c r="O76" s="5"/>
      <c r="P76" s="5"/>
      <c r="Q76" s="5"/>
      <c r="R76" s="5"/>
      <c r="S76" s="5"/>
      <c r="T76" s="5"/>
      <c r="U76" s="5"/>
    </row>
    <row r="77" spans="1:21" s="38" customFormat="1" ht="15" customHeight="1" x14ac:dyDescent="0.45">
      <c r="B77" s="38" t="s">
        <v>143</v>
      </c>
      <c r="F77" s="219"/>
      <c r="H77" s="55"/>
      <c r="I77" s="55"/>
      <c r="J77" s="55"/>
      <c r="K77" s="50"/>
      <c r="L77" s="55"/>
      <c r="M77" s="55"/>
      <c r="N77" s="55"/>
      <c r="O77" s="5"/>
      <c r="P77" s="5"/>
      <c r="Q77" s="5"/>
      <c r="R77" s="5"/>
      <c r="S77" s="5"/>
      <c r="T77" s="5"/>
      <c r="U77" s="5"/>
    </row>
    <row r="78" spans="1:21" s="38" customFormat="1" ht="15" customHeight="1" x14ac:dyDescent="0.45">
      <c r="C78" s="38" t="s">
        <v>132</v>
      </c>
      <c r="F78" s="219"/>
      <c r="H78" s="62">
        <v>-5080</v>
      </c>
      <c r="I78" s="55"/>
      <c r="J78" s="62">
        <v>-490993</v>
      </c>
      <c r="K78" s="223"/>
      <c r="L78" s="62">
        <v>-5080</v>
      </c>
      <c r="M78" s="229"/>
      <c r="N78" s="62">
        <v>-490993</v>
      </c>
      <c r="O78" s="5"/>
      <c r="P78" s="5"/>
      <c r="Q78" s="5"/>
      <c r="R78" s="5"/>
      <c r="S78" s="5"/>
      <c r="T78" s="5"/>
      <c r="U78" s="5"/>
    </row>
    <row r="79" spans="1:21" s="38" customFormat="1" ht="15" customHeight="1" x14ac:dyDescent="0.45">
      <c r="B79" s="38" t="s">
        <v>143</v>
      </c>
      <c r="F79" s="219"/>
      <c r="H79" s="62"/>
      <c r="I79" s="55"/>
      <c r="J79" s="49"/>
      <c r="K79" s="50"/>
      <c r="L79" s="49"/>
      <c r="M79" s="228"/>
      <c r="N79" s="49"/>
      <c r="O79" s="5"/>
      <c r="P79" s="5"/>
      <c r="Q79" s="5"/>
      <c r="R79" s="5"/>
      <c r="S79" s="5"/>
      <c r="T79" s="5"/>
      <c r="U79" s="5"/>
    </row>
    <row r="80" spans="1:21" s="38" customFormat="1" ht="15" customHeight="1" x14ac:dyDescent="0.45">
      <c r="C80" s="38" t="s">
        <v>211</v>
      </c>
      <c r="F80" s="219"/>
      <c r="H80" s="62">
        <v>-90983</v>
      </c>
      <c r="I80" s="55"/>
      <c r="J80" s="49">
        <v>0</v>
      </c>
      <c r="K80" s="50"/>
      <c r="L80" s="49">
        <v>-90983</v>
      </c>
      <c r="M80" s="228"/>
      <c r="N80" s="49">
        <v>0</v>
      </c>
      <c r="O80" s="5"/>
      <c r="P80" s="5"/>
      <c r="Q80" s="5"/>
      <c r="R80" s="5"/>
      <c r="S80" s="5"/>
      <c r="T80" s="5"/>
      <c r="U80" s="5"/>
    </row>
    <row r="81" spans="1:21" s="38" customFormat="1" ht="15" customHeight="1" x14ac:dyDescent="0.45">
      <c r="B81" s="38" t="s">
        <v>220</v>
      </c>
      <c r="F81" s="219"/>
      <c r="H81" s="62"/>
      <c r="I81" s="55"/>
      <c r="J81" s="49"/>
      <c r="K81" s="50"/>
      <c r="L81" s="49"/>
      <c r="M81" s="228"/>
      <c r="N81" s="49"/>
      <c r="O81" s="5"/>
      <c r="P81" s="5"/>
      <c r="Q81" s="5"/>
      <c r="R81" s="5"/>
      <c r="S81" s="5"/>
      <c r="T81" s="5"/>
      <c r="U81" s="5"/>
    </row>
    <row r="82" spans="1:21" s="38" customFormat="1" ht="15" customHeight="1" x14ac:dyDescent="0.45">
      <c r="C82" s="230" t="s">
        <v>132</v>
      </c>
      <c r="F82" s="219"/>
      <c r="H82" s="62">
        <v>66773</v>
      </c>
      <c r="I82" s="55"/>
      <c r="J82" s="62">
        <v>344267</v>
      </c>
      <c r="K82" s="223"/>
      <c r="L82" s="62">
        <v>66773</v>
      </c>
      <c r="M82" s="229"/>
      <c r="N82" s="62">
        <v>344267</v>
      </c>
      <c r="O82" s="5"/>
      <c r="P82" s="5"/>
      <c r="Q82" s="5"/>
      <c r="R82" s="5"/>
      <c r="S82" s="5"/>
      <c r="T82" s="5"/>
      <c r="U82" s="5"/>
    </row>
    <row r="83" spans="1:21" s="38" customFormat="1" ht="15" customHeight="1" x14ac:dyDescent="0.45">
      <c r="B83" s="38" t="s">
        <v>144</v>
      </c>
      <c r="F83" s="219"/>
      <c r="H83" s="62"/>
      <c r="O83" s="5"/>
      <c r="P83" s="5"/>
      <c r="Q83" s="5"/>
      <c r="R83" s="5"/>
      <c r="S83" s="5"/>
      <c r="T83" s="5"/>
      <c r="U83" s="5"/>
    </row>
    <row r="84" spans="1:21" s="38" customFormat="1" ht="15" customHeight="1" x14ac:dyDescent="0.45">
      <c r="C84" s="231" t="s">
        <v>135</v>
      </c>
      <c r="F84" s="219"/>
      <c r="H84" s="62">
        <v>155931</v>
      </c>
      <c r="I84" s="55"/>
      <c r="J84" s="111">
        <v>19905</v>
      </c>
      <c r="K84" s="111"/>
      <c r="L84" s="62">
        <v>159300</v>
      </c>
      <c r="M84" s="62"/>
      <c r="N84" s="62">
        <v>0</v>
      </c>
      <c r="O84" s="5"/>
      <c r="P84" s="5"/>
      <c r="Q84" s="5"/>
      <c r="R84" s="5"/>
      <c r="S84" s="5"/>
      <c r="T84" s="5"/>
      <c r="U84" s="5"/>
    </row>
    <row r="85" spans="1:21" s="38" customFormat="1" ht="15" customHeight="1" x14ac:dyDescent="0.45">
      <c r="B85" s="38" t="s">
        <v>152</v>
      </c>
      <c r="F85" s="219"/>
      <c r="H85" s="62">
        <v>0</v>
      </c>
      <c r="I85" s="55"/>
      <c r="J85" s="111">
        <v>0</v>
      </c>
      <c r="K85" s="111"/>
      <c r="L85" s="62">
        <v>-511659</v>
      </c>
      <c r="M85" s="62"/>
      <c r="N85" s="62">
        <v>-16800</v>
      </c>
      <c r="O85" s="5"/>
      <c r="P85" s="5"/>
      <c r="Q85" s="5"/>
      <c r="R85" s="5"/>
      <c r="S85" s="5"/>
      <c r="T85" s="5"/>
      <c r="U85" s="5"/>
    </row>
    <row r="86" spans="1:21" s="38" customFormat="1" ht="15" customHeight="1" x14ac:dyDescent="0.45">
      <c r="B86" s="38" t="s">
        <v>167</v>
      </c>
      <c r="F86" s="219"/>
      <c r="H86" s="62">
        <v>0</v>
      </c>
      <c r="I86" s="55"/>
      <c r="J86" s="111">
        <v>0</v>
      </c>
      <c r="K86" s="111"/>
      <c r="L86" s="62">
        <v>40863</v>
      </c>
      <c r="M86" s="62"/>
      <c r="N86" s="62">
        <v>25000</v>
      </c>
      <c r="O86" s="5"/>
      <c r="P86" s="5"/>
      <c r="Q86" s="5"/>
      <c r="R86" s="5"/>
      <c r="S86" s="5"/>
      <c r="T86" s="5"/>
      <c r="U86" s="5"/>
    </row>
    <row r="87" spans="1:21" s="38" customFormat="1" ht="15" customHeight="1" x14ac:dyDescent="0.45">
      <c r="B87" s="38" t="s">
        <v>212</v>
      </c>
      <c r="F87" s="219"/>
      <c r="H87" s="62">
        <v>68400</v>
      </c>
      <c r="I87" s="55"/>
      <c r="J87" s="111">
        <v>0</v>
      </c>
      <c r="K87" s="111"/>
      <c r="L87" s="62">
        <v>68400</v>
      </c>
      <c r="M87" s="62"/>
      <c r="N87" s="62">
        <v>0</v>
      </c>
      <c r="O87" s="5"/>
      <c r="P87" s="5"/>
      <c r="Q87" s="5"/>
      <c r="R87" s="5"/>
      <c r="S87" s="5"/>
      <c r="T87" s="5"/>
      <c r="U87" s="5"/>
    </row>
    <row r="88" spans="1:21" s="38" customFormat="1" ht="15" customHeight="1" x14ac:dyDescent="0.45">
      <c r="B88" s="38" t="s">
        <v>213</v>
      </c>
      <c r="F88" s="219"/>
      <c r="H88" s="62">
        <v>0</v>
      </c>
      <c r="I88" s="55"/>
      <c r="J88" s="111">
        <v>-100000</v>
      </c>
      <c r="K88" s="111"/>
      <c r="L88" s="111">
        <v>0</v>
      </c>
      <c r="M88" s="62"/>
      <c r="N88" s="111">
        <v>-100000</v>
      </c>
      <c r="O88" s="5"/>
      <c r="P88" s="5"/>
      <c r="Q88" s="5"/>
      <c r="R88" s="5"/>
      <c r="S88" s="5"/>
      <c r="T88" s="5"/>
      <c r="U88" s="5"/>
    </row>
    <row r="89" spans="1:21" s="38" customFormat="1" ht="15" customHeight="1" x14ac:dyDescent="0.45">
      <c r="B89" s="38" t="s">
        <v>195</v>
      </c>
      <c r="F89" s="219"/>
      <c r="H89" s="62">
        <v>66570</v>
      </c>
      <c r="I89" s="55"/>
      <c r="J89" s="111">
        <v>0</v>
      </c>
      <c r="K89" s="111"/>
      <c r="L89" s="111">
        <v>60000</v>
      </c>
      <c r="M89" s="62"/>
      <c r="N89" s="111">
        <v>0</v>
      </c>
      <c r="O89" s="5"/>
      <c r="P89" s="5"/>
      <c r="Q89" s="5"/>
      <c r="R89" s="5"/>
      <c r="S89" s="5"/>
      <c r="T89" s="5"/>
      <c r="U89" s="5"/>
    </row>
    <row r="90" spans="1:21" s="38" customFormat="1" ht="15" customHeight="1" x14ac:dyDescent="0.45">
      <c r="B90" s="38" t="s">
        <v>226</v>
      </c>
      <c r="F90" s="219"/>
      <c r="H90" s="62">
        <v>-19189</v>
      </c>
      <c r="I90" s="55"/>
      <c r="J90" s="111">
        <v>-179085</v>
      </c>
      <c r="K90" s="111"/>
      <c r="L90" s="62">
        <v>-14966</v>
      </c>
      <c r="M90" s="222"/>
      <c r="N90" s="62">
        <v>-178487</v>
      </c>
      <c r="O90" s="5"/>
      <c r="P90" s="5"/>
      <c r="Q90" s="5"/>
      <c r="R90" s="5"/>
      <c r="S90" s="5"/>
      <c r="T90" s="5"/>
      <c r="U90" s="5"/>
    </row>
    <row r="91" spans="1:21" s="38" customFormat="1" ht="15" customHeight="1" x14ac:dyDescent="0.45">
      <c r="B91" s="38" t="s">
        <v>196</v>
      </c>
      <c r="F91" s="219"/>
      <c r="H91" s="62">
        <v>-911</v>
      </c>
      <c r="I91" s="55"/>
      <c r="J91" s="111">
        <v>-3948</v>
      </c>
      <c r="K91" s="111"/>
      <c r="L91" s="62">
        <v>-911</v>
      </c>
      <c r="M91" s="222"/>
      <c r="N91" s="62">
        <v>-3928</v>
      </c>
      <c r="O91" s="5"/>
      <c r="P91" s="5"/>
      <c r="Q91" s="5"/>
      <c r="R91" s="5"/>
      <c r="S91" s="5"/>
      <c r="T91" s="5"/>
      <c r="U91" s="5"/>
    </row>
    <row r="92" spans="1:21" s="38" customFormat="1" ht="15" customHeight="1" x14ac:dyDescent="0.45">
      <c r="B92" s="38" t="s">
        <v>197</v>
      </c>
      <c r="F92" s="219"/>
      <c r="H92" s="124">
        <v>49197</v>
      </c>
      <c r="I92" s="125"/>
      <c r="J92" s="125">
        <v>4370</v>
      </c>
      <c r="K92" s="125"/>
      <c r="L92" s="124">
        <v>85113</v>
      </c>
      <c r="M92" s="124"/>
      <c r="N92" s="125">
        <v>4287</v>
      </c>
      <c r="O92" s="5"/>
      <c r="P92" s="5"/>
      <c r="Q92" s="5"/>
      <c r="R92" s="5"/>
      <c r="S92" s="5"/>
      <c r="T92" s="5"/>
      <c r="U92" s="5"/>
    </row>
    <row r="93" spans="1:21" s="196" customFormat="1" ht="19.95" customHeight="1" x14ac:dyDescent="0.6">
      <c r="A93" s="270" t="s">
        <v>264</v>
      </c>
      <c r="B93" s="270"/>
      <c r="C93" s="270"/>
      <c r="D93" s="270"/>
      <c r="E93" s="270"/>
      <c r="F93" s="270"/>
      <c r="G93" s="270"/>
      <c r="H93" s="270"/>
      <c r="I93" s="270"/>
      <c r="J93" s="270"/>
      <c r="K93" s="270"/>
      <c r="L93" s="270"/>
      <c r="M93" s="270"/>
      <c r="N93" s="270"/>
      <c r="O93" s="42"/>
      <c r="P93" s="42"/>
      <c r="Q93" s="42"/>
      <c r="R93" s="42"/>
      <c r="S93" s="42"/>
      <c r="T93" s="42"/>
      <c r="U93" s="42"/>
    </row>
    <row r="94" spans="1:21" s="196" customFormat="1" ht="19.95" customHeight="1" x14ac:dyDescent="0.6">
      <c r="A94" s="271" t="s">
        <v>113</v>
      </c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1"/>
      <c r="M94" s="271"/>
      <c r="N94" s="271"/>
      <c r="O94" s="42"/>
      <c r="P94" s="42"/>
      <c r="Q94" s="42"/>
      <c r="R94" s="42"/>
      <c r="S94" s="42"/>
      <c r="T94" s="42"/>
      <c r="U94" s="42"/>
    </row>
    <row r="95" spans="1:21" s="196" customFormat="1" ht="19.95" customHeight="1" x14ac:dyDescent="0.6">
      <c r="A95" s="271" t="s">
        <v>136</v>
      </c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71"/>
      <c r="M95" s="271"/>
      <c r="N95" s="271"/>
      <c r="O95" s="42"/>
      <c r="P95" s="42"/>
      <c r="Q95" s="42"/>
      <c r="R95" s="42"/>
      <c r="S95" s="42"/>
      <c r="T95" s="42"/>
      <c r="U95" s="42"/>
    </row>
    <row r="96" spans="1:21" s="196" customFormat="1" ht="19.95" customHeight="1" x14ac:dyDescent="0.6">
      <c r="A96" s="271" t="s">
        <v>60</v>
      </c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1"/>
      <c r="M96" s="271"/>
      <c r="N96" s="271"/>
      <c r="O96" s="42"/>
      <c r="P96" s="42"/>
      <c r="Q96" s="42"/>
      <c r="R96" s="42"/>
      <c r="S96" s="42"/>
      <c r="T96" s="42"/>
      <c r="U96" s="42"/>
    </row>
    <row r="97" spans="1:21" s="196" customFormat="1" ht="19.95" customHeight="1" x14ac:dyDescent="0.6">
      <c r="A97" s="271" t="s">
        <v>228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42"/>
      <c r="P97" s="42"/>
      <c r="Q97" s="42"/>
      <c r="R97" s="42"/>
      <c r="S97" s="42"/>
      <c r="T97" s="42"/>
      <c r="U97" s="42"/>
    </row>
    <row r="98" spans="1:21" s="38" customFormat="1" ht="15" customHeight="1" x14ac:dyDescent="0.45">
      <c r="H98" s="278" t="s">
        <v>102</v>
      </c>
      <c r="I98" s="278"/>
      <c r="J98" s="278"/>
      <c r="K98" s="278"/>
      <c r="L98" s="278"/>
      <c r="M98" s="278"/>
      <c r="N98" s="278"/>
      <c r="O98" s="5"/>
      <c r="P98" s="5"/>
      <c r="Q98" s="5"/>
      <c r="R98" s="5"/>
      <c r="S98" s="5"/>
      <c r="T98" s="5"/>
      <c r="U98" s="5"/>
    </row>
    <row r="99" spans="1:21" s="38" customFormat="1" ht="15" customHeight="1" x14ac:dyDescent="0.45">
      <c r="H99" s="279" t="s">
        <v>2</v>
      </c>
      <c r="I99" s="279"/>
      <c r="J99" s="279"/>
      <c r="L99" s="279" t="s">
        <v>3</v>
      </c>
      <c r="M99" s="279"/>
      <c r="N99" s="279"/>
      <c r="O99" s="5"/>
      <c r="P99" s="5"/>
      <c r="Q99" s="5"/>
      <c r="R99" s="5"/>
      <c r="S99" s="5"/>
      <c r="T99" s="5"/>
      <c r="U99" s="5"/>
    </row>
    <row r="100" spans="1:21" s="38" customFormat="1" ht="15" customHeight="1" x14ac:dyDescent="0.45">
      <c r="F100" s="219"/>
      <c r="H100" s="39" t="s">
        <v>128</v>
      </c>
      <c r="I100" s="220"/>
      <c r="J100" s="39" t="s">
        <v>100</v>
      </c>
      <c r="K100" s="220"/>
      <c r="L100" s="39" t="s">
        <v>128</v>
      </c>
      <c r="M100" s="220"/>
      <c r="N100" s="39" t="s">
        <v>100</v>
      </c>
      <c r="O100" s="5"/>
      <c r="P100" s="5"/>
      <c r="Q100" s="5"/>
      <c r="R100" s="5"/>
      <c r="S100" s="5"/>
      <c r="T100" s="5"/>
      <c r="U100" s="5"/>
    </row>
    <row r="101" spans="1:21" s="38" customFormat="1" ht="15" customHeight="1" x14ac:dyDescent="0.45">
      <c r="B101" s="38" t="s">
        <v>168</v>
      </c>
      <c r="F101" s="219"/>
      <c r="H101" s="62">
        <v>0</v>
      </c>
      <c r="I101" s="55"/>
      <c r="J101" s="111">
        <v>-145812</v>
      </c>
      <c r="K101" s="111"/>
      <c r="L101" s="62">
        <v>0</v>
      </c>
      <c r="M101" s="62"/>
      <c r="N101" s="62">
        <v>-135812</v>
      </c>
      <c r="O101" s="5"/>
      <c r="P101" s="5"/>
      <c r="Q101" s="5"/>
      <c r="R101" s="5"/>
      <c r="S101" s="5"/>
      <c r="T101" s="5"/>
      <c r="U101" s="5"/>
    </row>
    <row r="102" spans="1:21" s="38" customFormat="1" ht="15" customHeight="1" x14ac:dyDescent="0.45">
      <c r="B102" s="38" t="s">
        <v>150</v>
      </c>
      <c r="F102" s="219"/>
      <c r="H102" s="62">
        <v>50000</v>
      </c>
      <c r="I102" s="55"/>
      <c r="J102" s="111">
        <v>50671</v>
      </c>
      <c r="K102" s="111"/>
      <c r="L102" s="62">
        <v>50000</v>
      </c>
      <c r="M102" s="62"/>
      <c r="N102" s="62">
        <v>50671</v>
      </c>
      <c r="O102" s="5"/>
      <c r="P102" s="5"/>
      <c r="Q102" s="5"/>
      <c r="R102" s="5"/>
      <c r="S102" s="5"/>
      <c r="T102" s="5"/>
      <c r="U102" s="5"/>
    </row>
    <row r="103" spans="1:21" s="38" customFormat="1" ht="15" customHeight="1" x14ac:dyDescent="0.45">
      <c r="B103" s="38" t="s">
        <v>214</v>
      </c>
      <c r="F103" s="219"/>
      <c r="H103" s="62">
        <v>0</v>
      </c>
      <c r="I103" s="55"/>
      <c r="J103" s="111">
        <v>-220900</v>
      </c>
      <c r="K103" s="111"/>
      <c r="L103" s="62">
        <v>0</v>
      </c>
      <c r="M103" s="62"/>
      <c r="N103" s="62">
        <v>-220900</v>
      </c>
      <c r="O103" s="5"/>
      <c r="P103" s="5"/>
      <c r="Q103" s="5"/>
      <c r="R103" s="5"/>
      <c r="S103" s="5"/>
      <c r="T103" s="5"/>
      <c r="U103" s="5"/>
    </row>
    <row r="104" spans="1:21" s="38" customFormat="1" ht="15" customHeight="1" x14ac:dyDescent="0.45">
      <c r="B104" s="38" t="s">
        <v>145</v>
      </c>
      <c r="F104" s="40"/>
      <c r="G104" s="40"/>
      <c r="H104" s="62">
        <v>-499578</v>
      </c>
      <c r="I104" s="55"/>
      <c r="J104" s="111">
        <v>0</v>
      </c>
      <c r="K104" s="111"/>
      <c r="L104" s="62">
        <v>-175000</v>
      </c>
      <c r="M104" s="222"/>
      <c r="N104" s="62">
        <v>-36249</v>
      </c>
      <c r="O104" s="5"/>
      <c r="P104" s="5"/>
      <c r="Q104" s="5"/>
      <c r="R104" s="5"/>
      <c r="S104" s="5"/>
      <c r="T104" s="5"/>
      <c r="U104" s="5"/>
    </row>
    <row r="105" spans="1:21" s="38" customFormat="1" ht="15" customHeight="1" x14ac:dyDescent="0.45">
      <c r="B105" s="38" t="s">
        <v>215</v>
      </c>
      <c r="F105" s="40"/>
      <c r="G105" s="40"/>
      <c r="H105" s="62">
        <v>0</v>
      </c>
      <c r="I105" s="55"/>
      <c r="J105" s="111">
        <v>0</v>
      </c>
      <c r="K105" s="111"/>
      <c r="L105" s="62">
        <v>1142</v>
      </c>
      <c r="M105" s="222"/>
      <c r="N105" s="62">
        <v>0</v>
      </c>
      <c r="O105" s="5"/>
      <c r="P105" s="5"/>
      <c r="Q105" s="5"/>
      <c r="R105" s="5"/>
      <c r="S105" s="5"/>
      <c r="T105" s="5"/>
      <c r="U105" s="5"/>
    </row>
    <row r="106" spans="1:21" s="38" customFormat="1" ht="15" customHeight="1" x14ac:dyDescent="0.45">
      <c r="B106" s="38" t="s">
        <v>158</v>
      </c>
      <c r="F106" s="40"/>
      <c r="G106" s="40"/>
      <c r="H106" s="62">
        <v>1</v>
      </c>
      <c r="I106" s="55"/>
      <c r="J106" s="113">
        <v>0</v>
      </c>
      <c r="K106" s="111"/>
      <c r="L106" s="62">
        <v>25201</v>
      </c>
      <c r="M106" s="222"/>
      <c r="N106" s="113">
        <v>0</v>
      </c>
      <c r="O106" s="5"/>
      <c r="P106" s="5"/>
      <c r="Q106" s="5"/>
      <c r="R106" s="5"/>
      <c r="S106" s="5"/>
      <c r="T106" s="5"/>
      <c r="U106" s="5"/>
    </row>
    <row r="107" spans="1:21" s="38" customFormat="1" ht="15" customHeight="1" x14ac:dyDescent="0.45">
      <c r="B107" s="38" t="s">
        <v>98</v>
      </c>
      <c r="C107" s="230"/>
      <c r="F107" s="219"/>
      <c r="H107" s="55">
        <v>15206</v>
      </c>
      <c r="I107" s="55"/>
      <c r="J107" s="62">
        <v>1338</v>
      </c>
      <c r="K107" s="111"/>
      <c r="L107" s="62">
        <v>16224</v>
      </c>
      <c r="M107" s="222"/>
      <c r="N107" s="62">
        <v>1451</v>
      </c>
      <c r="O107" s="5"/>
      <c r="P107" s="5"/>
      <c r="Q107" s="5"/>
      <c r="R107" s="5"/>
      <c r="S107" s="5"/>
      <c r="T107" s="5"/>
      <c r="U107" s="5"/>
    </row>
    <row r="108" spans="1:21" s="38" customFormat="1" ht="15" customHeight="1" x14ac:dyDescent="0.45">
      <c r="C108" s="38" t="s">
        <v>194</v>
      </c>
      <c r="F108" s="40"/>
      <c r="G108" s="40"/>
      <c r="H108" s="57">
        <v>-147378</v>
      </c>
      <c r="I108" s="49"/>
      <c r="J108" s="57">
        <v>-720187</v>
      </c>
      <c r="K108" s="49"/>
      <c r="L108" s="57">
        <v>-229293</v>
      </c>
      <c r="M108" s="50"/>
      <c r="N108" s="57">
        <v>-757493</v>
      </c>
      <c r="O108" s="5"/>
      <c r="P108" s="5"/>
      <c r="Q108" s="5"/>
      <c r="R108" s="5"/>
      <c r="S108" s="5"/>
      <c r="T108" s="5"/>
      <c r="U108" s="5"/>
    </row>
    <row r="109" spans="1:21" s="38" customFormat="1" ht="15" customHeight="1" x14ac:dyDescent="0.45">
      <c r="F109" s="40"/>
      <c r="G109" s="40"/>
      <c r="H109" s="55"/>
      <c r="I109" s="49"/>
      <c r="J109" s="55"/>
      <c r="K109" s="49"/>
      <c r="L109" s="55"/>
      <c r="M109" s="50"/>
      <c r="N109" s="55"/>
      <c r="O109" s="5"/>
      <c r="P109" s="5"/>
      <c r="Q109" s="5"/>
      <c r="R109" s="5"/>
      <c r="S109" s="5"/>
      <c r="T109" s="5"/>
      <c r="U109" s="5"/>
    </row>
    <row r="110" spans="1:21" s="38" customFormat="1" ht="15" customHeight="1" x14ac:dyDescent="0.45">
      <c r="A110" s="221" t="s">
        <v>75</v>
      </c>
      <c r="F110" s="40"/>
      <c r="G110" s="40"/>
      <c r="H110" s="49"/>
      <c r="I110" s="49"/>
      <c r="J110" s="49"/>
      <c r="K110" s="50"/>
      <c r="L110" s="49"/>
      <c r="M110" s="49"/>
      <c r="N110" s="49"/>
      <c r="O110" s="5"/>
      <c r="P110" s="5"/>
      <c r="Q110" s="5"/>
      <c r="R110" s="5"/>
      <c r="S110" s="5"/>
      <c r="T110" s="5"/>
      <c r="U110" s="5"/>
    </row>
    <row r="111" spans="1:21" s="38" customFormat="1" ht="15" customHeight="1" x14ac:dyDescent="0.45">
      <c r="A111" s="221"/>
      <c r="B111" s="38" t="s">
        <v>216</v>
      </c>
      <c r="F111" s="40"/>
      <c r="G111" s="40"/>
      <c r="H111" s="49">
        <v>0</v>
      </c>
      <c r="I111" s="49"/>
      <c r="J111" s="49">
        <v>0</v>
      </c>
      <c r="K111" s="50"/>
      <c r="L111" s="49">
        <v>4600</v>
      </c>
      <c r="M111" s="49"/>
      <c r="N111" s="49">
        <v>0</v>
      </c>
      <c r="O111" s="5"/>
      <c r="P111" s="5"/>
      <c r="Q111" s="5"/>
      <c r="R111" s="5"/>
      <c r="S111" s="5"/>
      <c r="T111" s="5"/>
      <c r="U111" s="5"/>
    </row>
    <row r="112" spans="1:21" s="38" customFormat="1" ht="15" customHeight="1" x14ac:dyDescent="0.45">
      <c r="A112" s="221"/>
      <c r="B112" s="38" t="s">
        <v>225</v>
      </c>
      <c r="F112" s="40"/>
      <c r="G112" s="40"/>
      <c r="H112" s="49">
        <v>0</v>
      </c>
      <c r="I112" s="49"/>
      <c r="J112" s="49">
        <v>0</v>
      </c>
      <c r="K112" s="50"/>
      <c r="L112" s="49">
        <v>-4600</v>
      </c>
      <c r="M112" s="49"/>
      <c r="N112" s="49">
        <v>0</v>
      </c>
      <c r="O112" s="5"/>
      <c r="P112" s="5"/>
      <c r="Q112" s="5"/>
      <c r="R112" s="5"/>
      <c r="S112" s="5"/>
      <c r="T112" s="5"/>
      <c r="U112" s="5"/>
    </row>
    <row r="113" spans="1:21" s="38" customFormat="1" ht="15" customHeight="1" x14ac:dyDescent="0.45">
      <c r="B113" s="38" t="s">
        <v>249</v>
      </c>
      <c r="F113" s="40"/>
      <c r="G113" s="40"/>
      <c r="H113" s="49">
        <v>-2000</v>
      </c>
      <c r="I113" s="49"/>
      <c r="J113" s="49">
        <v>0</v>
      </c>
      <c r="K113" s="49"/>
      <c r="L113" s="49">
        <v>0</v>
      </c>
      <c r="N113" s="49">
        <v>0</v>
      </c>
      <c r="O113" s="5"/>
      <c r="P113" s="5"/>
      <c r="Q113" s="5"/>
      <c r="R113" s="5"/>
      <c r="S113" s="5"/>
      <c r="T113" s="5"/>
      <c r="U113" s="5"/>
    </row>
    <row r="114" spans="1:21" s="38" customFormat="1" ht="15" customHeight="1" x14ac:dyDescent="0.45">
      <c r="B114" s="38" t="s">
        <v>217</v>
      </c>
      <c r="F114" s="40"/>
      <c r="G114" s="40"/>
      <c r="H114" s="49">
        <v>33490</v>
      </c>
      <c r="I114" s="49"/>
      <c r="J114" s="49">
        <v>0</v>
      </c>
      <c r="K114" s="49"/>
      <c r="L114" s="49">
        <v>33490</v>
      </c>
      <c r="N114" s="49">
        <v>0</v>
      </c>
      <c r="O114" s="5"/>
      <c r="P114" s="5"/>
      <c r="Q114" s="5"/>
      <c r="R114" s="5"/>
      <c r="S114" s="5"/>
      <c r="T114" s="5"/>
      <c r="U114" s="5"/>
    </row>
    <row r="115" spans="1:21" s="38" customFormat="1" ht="15" customHeight="1" x14ac:dyDescent="0.45">
      <c r="B115" s="38" t="s">
        <v>85</v>
      </c>
      <c r="F115" s="40"/>
      <c r="G115" s="40"/>
      <c r="H115" s="55">
        <v>-9748</v>
      </c>
      <c r="I115" s="55"/>
      <c r="J115" s="111">
        <v>-10216</v>
      </c>
      <c r="K115" s="111"/>
      <c r="L115" s="111">
        <v>-4035</v>
      </c>
      <c r="M115" s="222"/>
      <c r="N115" s="111">
        <v>-9689</v>
      </c>
      <c r="O115" s="5"/>
      <c r="P115" s="5"/>
      <c r="Q115" s="5"/>
      <c r="R115" s="5"/>
      <c r="S115" s="5"/>
      <c r="T115" s="5"/>
      <c r="U115" s="5"/>
    </row>
    <row r="116" spans="1:21" s="38" customFormat="1" ht="15" customHeight="1" x14ac:dyDescent="0.45">
      <c r="B116" s="38" t="s">
        <v>149</v>
      </c>
      <c r="F116" s="40"/>
      <c r="G116" s="40"/>
      <c r="H116" s="55">
        <v>157070</v>
      </c>
      <c r="I116" s="55"/>
      <c r="J116" s="111">
        <v>699710</v>
      </c>
      <c r="K116" s="111"/>
      <c r="L116" s="111">
        <v>157070</v>
      </c>
      <c r="M116" s="222"/>
      <c r="N116" s="111">
        <v>699710</v>
      </c>
      <c r="O116" s="5"/>
      <c r="P116" s="5"/>
      <c r="Q116" s="5"/>
      <c r="R116" s="5"/>
      <c r="S116" s="5"/>
      <c r="T116" s="5"/>
      <c r="U116" s="5"/>
    </row>
    <row r="117" spans="1:21" s="38" customFormat="1" ht="15" customHeight="1" x14ac:dyDescent="0.45">
      <c r="B117" s="38" t="s">
        <v>159</v>
      </c>
      <c r="F117" s="40"/>
      <c r="G117" s="40"/>
      <c r="H117" s="56">
        <v>-652</v>
      </c>
      <c r="I117" s="49"/>
      <c r="J117" s="56">
        <v>0</v>
      </c>
      <c r="K117" s="55"/>
      <c r="L117" s="56">
        <v>-605</v>
      </c>
      <c r="N117" s="56">
        <v>0</v>
      </c>
      <c r="O117" s="5"/>
      <c r="P117" s="5"/>
      <c r="Q117" s="5"/>
      <c r="R117" s="5"/>
      <c r="S117" s="5"/>
      <c r="T117" s="5"/>
      <c r="U117" s="5"/>
    </row>
    <row r="118" spans="1:21" s="38" customFormat="1" ht="15" customHeight="1" x14ac:dyDescent="0.45">
      <c r="C118" s="277" t="s">
        <v>169</v>
      </c>
      <c r="D118" s="277"/>
      <c r="E118" s="277"/>
      <c r="F118" s="277"/>
      <c r="G118" s="40"/>
      <c r="H118" s="56">
        <v>178160</v>
      </c>
      <c r="I118" s="49"/>
      <c r="J118" s="57">
        <v>689494</v>
      </c>
      <c r="K118" s="49"/>
      <c r="L118" s="56">
        <v>185920</v>
      </c>
      <c r="M118" s="50"/>
      <c r="N118" s="57">
        <v>690021</v>
      </c>
      <c r="O118" s="5"/>
      <c r="P118" s="5"/>
      <c r="Q118" s="5"/>
      <c r="R118" s="5"/>
      <c r="S118" s="5"/>
      <c r="T118" s="5"/>
      <c r="U118" s="5"/>
    </row>
    <row r="119" spans="1:21" s="38" customFormat="1" ht="15" customHeight="1" x14ac:dyDescent="0.45">
      <c r="A119" s="38" t="s">
        <v>111</v>
      </c>
      <c r="F119" s="40"/>
      <c r="G119" s="40"/>
      <c r="H119" s="49">
        <v>-41203</v>
      </c>
      <c r="I119" s="49"/>
      <c r="J119" s="49">
        <v>-25517</v>
      </c>
      <c r="K119" s="49"/>
      <c r="L119" s="49">
        <v>-15373</v>
      </c>
      <c r="M119" s="50"/>
      <c r="N119" s="49">
        <v>-37088</v>
      </c>
      <c r="O119" s="5"/>
      <c r="P119" s="5"/>
      <c r="Q119" s="5"/>
      <c r="R119" s="5"/>
      <c r="S119" s="5"/>
      <c r="T119" s="5"/>
      <c r="U119" s="5"/>
    </row>
    <row r="120" spans="1:21" s="38" customFormat="1" ht="15" customHeight="1" x14ac:dyDescent="0.45">
      <c r="A120" s="38" t="s">
        <v>104</v>
      </c>
      <c r="F120" s="58"/>
      <c r="G120" s="40"/>
      <c r="H120" s="49">
        <v>74522</v>
      </c>
      <c r="I120" s="49"/>
      <c r="J120" s="49">
        <v>100045</v>
      </c>
      <c r="K120" s="49"/>
      <c r="L120" s="49">
        <v>34900</v>
      </c>
      <c r="M120" s="50"/>
      <c r="N120" s="49">
        <v>71988</v>
      </c>
      <c r="O120" s="5"/>
      <c r="P120" s="5"/>
      <c r="Q120" s="5"/>
      <c r="R120" s="5"/>
      <c r="S120" s="5"/>
      <c r="T120" s="5"/>
      <c r="U120" s="5"/>
    </row>
    <row r="121" spans="1:21" s="38" customFormat="1" ht="15" customHeight="1" x14ac:dyDescent="0.45">
      <c r="A121" s="38" t="s">
        <v>89</v>
      </c>
      <c r="F121" s="58"/>
      <c r="G121" s="40"/>
      <c r="H121" s="49">
        <v>-3</v>
      </c>
      <c r="I121" s="49"/>
      <c r="J121" s="49">
        <v>-6</v>
      </c>
      <c r="K121" s="49"/>
      <c r="L121" s="49">
        <v>0</v>
      </c>
      <c r="N121" s="49">
        <v>0</v>
      </c>
      <c r="O121" s="5"/>
      <c r="P121" s="5"/>
      <c r="Q121" s="5"/>
      <c r="R121" s="5"/>
      <c r="S121" s="5"/>
      <c r="T121" s="5"/>
      <c r="U121" s="5"/>
    </row>
    <row r="122" spans="1:21" s="38" customFormat="1" ht="15" customHeight="1" thickBot="1" x14ac:dyDescent="0.5">
      <c r="A122" s="38" t="s">
        <v>105</v>
      </c>
      <c r="F122" s="58"/>
      <c r="G122" s="40"/>
      <c r="H122" s="59">
        <v>33316</v>
      </c>
      <c r="I122" s="49"/>
      <c r="J122" s="59">
        <v>74522</v>
      </c>
      <c r="K122" s="49"/>
      <c r="L122" s="59">
        <v>19527</v>
      </c>
      <c r="M122" s="49"/>
      <c r="N122" s="59">
        <v>34900</v>
      </c>
      <c r="O122" s="5"/>
      <c r="P122" s="5"/>
      <c r="Q122" s="5"/>
      <c r="R122" s="5"/>
      <c r="S122" s="5"/>
      <c r="T122" s="5"/>
      <c r="U122" s="5"/>
    </row>
    <row r="123" spans="1:21" s="38" customFormat="1" ht="15" customHeight="1" thickTop="1" x14ac:dyDescent="0.45">
      <c r="F123" s="40"/>
      <c r="G123" s="40"/>
      <c r="H123" s="55"/>
      <c r="I123" s="49"/>
      <c r="J123" s="55"/>
      <c r="K123" s="50"/>
      <c r="L123" s="55"/>
      <c r="M123" s="49"/>
      <c r="N123" s="55"/>
      <c r="O123" s="5"/>
      <c r="P123" s="5"/>
      <c r="Q123" s="5"/>
      <c r="R123" s="5"/>
      <c r="S123" s="5"/>
      <c r="T123" s="5"/>
      <c r="U123" s="5"/>
    </row>
    <row r="124" spans="1:21" s="38" customFormat="1" ht="15" customHeight="1" x14ac:dyDescent="0.45">
      <c r="A124" s="221" t="s">
        <v>86</v>
      </c>
      <c r="L124" s="232"/>
      <c r="N124" s="232"/>
      <c r="O124" s="5"/>
      <c r="P124" s="5"/>
      <c r="Q124" s="5"/>
      <c r="R124" s="5"/>
      <c r="S124" s="5"/>
      <c r="T124" s="5"/>
      <c r="U124" s="5"/>
    </row>
    <row r="125" spans="1:21" s="38" customFormat="1" ht="15" customHeight="1" x14ac:dyDescent="0.45">
      <c r="A125" s="38" t="s">
        <v>76</v>
      </c>
      <c r="O125" s="5"/>
      <c r="P125" s="5"/>
      <c r="Q125" s="5"/>
      <c r="R125" s="5"/>
      <c r="S125" s="5"/>
      <c r="T125" s="5"/>
      <c r="U125" s="5"/>
    </row>
    <row r="126" spans="1:21" s="38" customFormat="1" ht="15" customHeight="1" x14ac:dyDescent="0.45">
      <c r="B126" s="38" t="s">
        <v>90</v>
      </c>
      <c r="C126" s="38" t="s">
        <v>112</v>
      </c>
      <c r="F126" s="58"/>
      <c r="G126" s="40"/>
      <c r="H126" s="49">
        <v>0</v>
      </c>
      <c r="I126" s="49"/>
      <c r="J126" s="49">
        <v>-2055</v>
      </c>
      <c r="K126" s="49"/>
      <c r="L126" s="49">
        <v>0</v>
      </c>
      <c r="M126" s="49"/>
      <c r="N126" s="49">
        <v>-2055</v>
      </c>
      <c r="O126" s="5"/>
      <c r="P126" s="5"/>
      <c r="Q126" s="5"/>
      <c r="R126" s="5"/>
      <c r="S126" s="5"/>
      <c r="T126" s="5"/>
      <c r="U126" s="5"/>
    </row>
    <row r="127" spans="1:21" s="38" customFormat="1" ht="15" customHeight="1" x14ac:dyDescent="0.45">
      <c r="B127" s="38" t="s">
        <v>90</v>
      </c>
      <c r="C127" s="38" t="s">
        <v>233</v>
      </c>
      <c r="F127" s="58"/>
      <c r="G127" s="40"/>
      <c r="H127" s="49"/>
      <c r="I127" s="49"/>
      <c r="J127" s="49">
        <v>1064</v>
      </c>
      <c r="K127" s="49"/>
      <c r="L127" s="49"/>
      <c r="M127" s="49"/>
      <c r="N127" s="49">
        <v>467</v>
      </c>
      <c r="O127" s="5"/>
      <c r="P127" s="5"/>
      <c r="Q127" s="5"/>
      <c r="R127" s="5"/>
      <c r="S127" s="5"/>
      <c r="T127" s="5"/>
      <c r="U127" s="5"/>
    </row>
    <row r="128" spans="1:21" s="38" customFormat="1" ht="15" customHeight="1" x14ac:dyDescent="0.45">
      <c r="B128" s="38" t="s">
        <v>90</v>
      </c>
      <c r="C128" s="38" t="s">
        <v>155</v>
      </c>
      <c r="F128" s="58"/>
      <c r="G128" s="40"/>
      <c r="H128" s="49">
        <v>0</v>
      </c>
      <c r="I128" s="49"/>
      <c r="J128" s="49">
        <v>0</v>
      </c>
      <c r="K128" s="49"/>
      <c r="L128" s="49">
        <v>195900</v>
      </c>
      <c r="M128" s="49"/>
      <c r="N128" s="49">
        <v>0</v>
      </c>
      <c r="O128" s="5"/>
      <c r="P128" s="5"/>
      <c r="Q128" s="5"/>
      <c r="R128" s="5"/>
      <c r="S128" s="5"/>
      <c r="T128" s="5"/>
      <c r="U128" s="5"/>
    </row>
    <row r="129" spans="2:21" s="38" customFormat="1" ht="15" customHeight="1" x14ac:dyDescent="0.45">
      <c r="B129" s="38" t="s">
        <v>90</v>
      </c>
      <c r="C129" s="38" t="s">
        <v>218</v>
      </c>
      <c r="F129" s="58"/>
      <c r="G129" s="40"/>
      <c r="H129" s="49">
        <v>0</v>
      </c>
      <c r="I129" s="49"/>
      <c r="J129" s="49">
        <v>120000</v>
      </c>
      <c r="K129" s="49"/>
      <c r="L129" s="49">
        <v>0</v>
      </c>
      <c r="M129" s="49"/>
      <c r="N129" s="49">
        <v>0</v>
      </c>
      <c r="O129" s="5"/>
      <c r="P129" s="5"/>
      <c r="Q129" s="5"/>
      <c r="R129" s="5"/>
      <c r="S129" s="5"/>
      <c r="T129" s="5"/>
      <c r="U129" s="5"/>
    </row>
    <row r="130" spans="2:21" s="38" customFormat="1" ht="15" customHeight="1" x14ac:dyDescent="0.45">
      <c r="B130" s="222" t="s">
        <v>90</v>
      </c>
      <c r="C130" s="222" t="s">
        <v>198</v>
      </c>
      <c r="D130" s="222"/>
      <c r="E130" s="222"/>
      <c r="F130" s="58"/>
      <c r="G130" s="40"/>
      <c r="H130" s="49">
        <v>220900</v>
      </c>
      <c r="I130" s="49"/>
      <c r="J130" s="49">
        <v>0</v>
      </c>
      <c r="K130" s="49"/>
      <c r="L130" s="49">
        <v>30000</v>
      </c>
      <c r="M130" s="49"/>
      <c r="N130" s="49">
        <v>0</v>
      </c>
      <c r="O130" s="5"/>
      <c r="P130" s="5"/>
      <c r="Q130" s="5"/>
      <c r="R130" s="5"/>
      <c r="S130" s="5"/>
      <c r="T130" s="5"/>
      <c r="U130" s="5"/>
    </row>
    <row r="131" spans="2:21" s="38" customFormat="1" ht="15" customHeight="1" x14ac:dyDescent="0.45">
      <c r="B131" s="222" t="s">
        <v>90</v>
      </c>
      <c r="C131" s="222" t="s">
        <v>219</v>
      </c>
      <c r="D131" s="222"/>
      <c r="E131" s="222"/>
      <c r="F131" s="58"/>
      <c r="G131" s="40"/>
      <c r="H131" s="49">
        <v>81000</v>
      </c>
      <c r="I131" s="49"/>
      <c r="J131" s="49">
        <v>0</v>
      </c>
      <c r="K131" s="49"/>
      <c r="L131" s="49">
        <v>81000</v>
      </c>
      <c r="M131" s="49"/>
      <c r="N131" s="49">
        <v>0</v>
      </c>
      <c r="O131" s="5"/>
      <c r="P131" s="5"/>
      <c r="Q131" s="5"/>
      <c r="R131" s="5"/>
      <c r="S131" s="5"/>
      <c r="T131" s="5"/>
      <c r="U131" s="5"/>
    </row>
    <row r="132" spans="2:21" s="38" customFormat="1" ht="15" customHeight="1" x14ac:dyDescent="0.45">
      <c r="B132" s="222" t="s">
        <v>90</v>
      </c>
      <c r="C132" s="222" t="s">
        <v>234</v>
      </c>
      <c r="D132" s="222"/>
      <c r="E132" s="222"/>
      <c r="F132" s="58"/>
      <c r="G132" s="40"/>
      <c r="H132" s="49"/>
      <c r="I132" s="49"/>
      <c r="J132" s="49"/>
      <c r="K132" s="49"/>
      <c r="L132" s="49"/>
      <c r="M132" s="49"/>
      <c r="N132" s="49"/>
      <c r="O132" s="5"/>
      <c r="P132" s="5"/>
      <c r="Q132" s="5"/>
      <c r="R132" s="5"/>
      <c r="S132" s="5"/>
      <c r="T132" s="5"/>
      <c r="U132" s="5"/>
    </row>
    <row r="133" spans="2:21" s="38" customFormat="1" ht="15" customHeight="1" x14ac:dyDescent="0.45">
      <c r="B133" s="222"/>
      <c r="C133" s="222"/>
      <c r="D133" s="222" t="s">
        <v>235</v>
      </c>
      <c r="E133" s="222"/>
      <c r="F133" s="58"/>
      <c r="G133" s="40"/>
      <c r="H133" s="49">
        <v>0</v>
      </c>
      <c r="I133" s="49"/>
      <c r="J133" s="49">
        <v>8523</v>
      </c>
      <c r="K133" s="49"/>
      <c r="L133" s="49">
        <v>0</v>
      </c>
      <c r="M133" s="49"/>
      <c r="N133" s="49">
        <v>8523</v>
      </c>
      <c r="O133" s="5"/>
      <c r="P133" s="5"/>
      <c r="Q133" s="5"/>
      <c r="R133" s="5"/>
      <c r="S133" s="5"/>
      <c r="T133" s="5"/>
      <c r="U133" s="5"/>
    </row>
    <row r="134" spans="2:21" s="38" customFormat="1" ht="15" customHeight="1" x14ac:dyDescent="0.45">
      <c r="B134" s="222" t="s">
        <v>90</v>
      </c>
      <c r="C134" s="222" t="s">
        <v>236</v>
      </c>
      <c r="D134" s="222"/>
      <c r="E134" s="222"/>
      <c r="F134" s="58"/>
      <c r="G134" s="40"/>
      <c r="H134" s="49">
        <v>0</v>
      </c>
      <c r="I134" s="49"/>
      <c r="J134" s="49">
        <v>3103</v>
      </c>
      <c r="K134" s="49"/>
      <c r="L134" s="49">
        <v>0</v>
      </c>
      <c r="M134" s="49"/>
      <c r="N134" s="49">
        <v>3103</v>
      </c>
      <c r="O134" s="5"/>
      <c r="P134" s="5"/>
      <c r="Q134" s="5"/>
      <c r="R134" s="5"/>
      <c r="S134" s="5"/>
      <c r="T134" s="5"/>
      <c r="U134" s="5"/>
    </row>
  </sheetData>
  <mergeCells count="26">
    <mergeCell ref="C118:F118"/>
    <mergeCell ref="A48:N48"/>
    <mergeCell ref="A50:N50"/>
    <mergeCell ref="A51:N51"/>
    <mergeCell ref="H52:N52"/>
    <mergeCell ref="H53:J53"/>
    <mergeCell ref="L53:N53"/>
    <mergeCell ref="A49:N49"/>
    <mergeCell ref="A93:N93"/>
    <mergeCell ref="A94:N94"/>
    <mergeCell ref="A95:N95"/>
    <mergeCell ref="A96:N96"/>
    <mergeCell ref="A97:N97"/>
    <mergeCell ref="H98:N98"/>
    <mergeCell ref="H99:J99"/>
    <mergeCell ref="L99:N99"/>
    <mergeCell ref="D73:F73"/>
    <mergeCell ref="A47:N47"/>
    <mergeCell ref="A1:N1"/>
    <mergeCell ref="A2:N2"/>
    <mergeCell ref="A5:N5"/>
    <mergeCell ref="H6:N6"/>
    <mergeCell ref="L7:N7"/>
    <mergeCell ref="H7:J7"/>
    <mergeCell ref="A4:N4"/>
    <mergeCell ref="A3:N3"/>
  </mergeCells>
  <phoneticPr fontId="7" type="noConversion"/>
  <pageMargins left="1.1811023622047245" right="0.39370078740157483" top="0.82677165354330717" bottom="1.1811023622047245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financial statements form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 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2025-02-27T23:54:46Z</cp:lastPrinted>
  <dcterms:created xsi:type="dcterms:W3CDTF">2003-10-16T04:11:37Z</dcterms:created>
  <dcterms:modified xsi:type="dcterms:W3CDTF">2025-02-27T23:55:01Z</dcterms:modified>
</cp:coreProperties>
</file>